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FEAD11E6-84B6-409C-A03C-113DEB49723F}"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16" i="1" l="1"/>
  <c r="J15" i="1"/>
  <c r="I1960" i="10"/>
  <c r="J1960" i="10" s="1"/>
  <c r="H1960" i="10"/>
  <c r="M2507" i="9"/>
  <c r="L2507" i="9"/>
  <c r="J2507" i="9"/>
  <c r="I2507" i="9"/>
  <c r="D2507" i="9" s="1"/>
  <c r="D2462" i="9" s="1"/>
  <c r="D2463" i="9" s="1"/>
  <c r="L2502" i="9"/>
  <c r="D2502" i="9" s="1"/>
  <c r="D2477" i="9" s="1"/>
  <c r="L2501" i="9"/>
  <c r="D2501" i="9" s="1"/>
  <c r="D2476" i="9" s="1"/>
  <c r="D2500" i="9"/>
  <c r="D2499" i="9"/>
  <c r="D2479" i="9" s="1"/>
  <c r="D2498" i="9"/>
  <c r="D2497" i="9"/>
  <c r="D2496" i="9"/>
  <c r="D2470" i="9" s="1"/>
  <c r="D2495" i="9"/>
  <c r="D2469" i="9" s="1"/>
  <c r="D2494" i="9"/>
  <c r="D2468" i="9" s="1"/>
  <c r="D2493" i="9"/>
  <c r="D2467" i="9" s="1"/>
  <c r="M2492" i="9"/>
  <c r="D2492" i="9"/>
  <c r="D2466" i="9" s="1"/>
  <c r="M2491" i="9"/>
  <c r="D2491" i="9" s="1"/>
  <c r="D2464" i="9" s="1"/>
  <c r="D2465" i="9" s="1"/>
  <c r="M2490" i="9"/>
  <c r="D2490" i="9" s="1"/>
  <c r="D2461" i="9" s="1"/>
  <c r="D2478" i="9"/>
  <c r="D2475" i="9"/>
  <c r="D2474" i="9"/>
  <c r="D2473" i="9"/>
  <c r="D2472" i="9"/>
  <c r="D2471" i="9"/>
  <c r="J2467" i="9"/>
  <c r="J2466" i="9"/>
  <c r="J2465" i="9"/>
  <c r="J2463" i="9"/>
  <c r="J2462" i="9"/>
  <c r="J2461" i="9"/>
  <c r="B2457" i="9"/>
  <c r="B2456" i="9"/>
  <c r="B2455" i="9"/>
  <c r="B2454" i="9"/>
  <c r="G2450" i="9"/>
  <c r="D2450" i="9"/>
  <c r="F2450" i="9" s="1"/>
  <c r="D2458"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G2389" i="9"/>
  <c r="D2389" i="9"/>
  <c r="G2388" i="9"/>
  <c r="D2388" i="9"/>
  <c r="G2387" i="9"/>
  <c r="D2387" i="9"/>
  <c r="G2386" i="9"/>
  <c r="D2386" i="9"/>
  <c r="G2385" i="9"/>
  <c r="D2385" i="9"/>
  <c r="G2384" i="9"/>
  <c r="D2384" i="9"/>
  <c r="G2383" i="9"/>
  <c r="D2383" i="9"/>
  <c r="G2382" i="9"/>
  <c r="D2382" i="9"/>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30" i="1"/>
  <c r="K30" i="1" s="1"/>
  <c r="J29" i="1"/>
  <c r="K29" i="1" s="1"/>
  <c r="J28" i="1"/>
  <c r="K28" i="1" s="1"/>
  <c r="J27" i="1"/>
  <c r="K27" i="1" s="1"/>
  <c r="J26" i="1"/>
  <c r="K26" i="1" s="1"/>
  <c r="J25" i="1"/>
  <c r="K25" i="1" s="1"/>
  <c r="J24" i="1"/>
  <c r="K24" i="1" s="1"/>
  <c r="K23" i="1"/>
  <c r="J23" i="1"/>
  <c r="J22" i="1"/>
  <c r="K22" i="1" s="1"/>
  <c r="J21" i="1"/>
  <c r="K21" i="1" s="1"/>
  <c r="J20" i="1"/>
  <c r="K20" i="1" s="1"/>
  <c r="D2457" i="9" l="1"/>
  <c r="D2455" i="9"/>
  <c r="D2453" i="9"/>
  <c r="D2452" i="9"/>
  <c r="D2456" i="9"/>
  <c r="D2454" i="9"/>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F252"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J613" i="5" l="1"/>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L733" i="5" s="1"/>
  <c r="E71" i="4" s="1"/>
  <c r="I142" i="3" s="1"/>
  <c r="K142" i="3" s="1"/>
  <c r="L142" i="3" s="1"/>
  <c r="O142" i="3"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I140" i="3" l="1"/>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I103" i="3"/>
  <c r="K103" i="3" s="1"/>
  <c r="L103" i="3" s="1"/>
  <c r="O103" i="3" s="1"/>
  <c r="L761" i="5"/>
  <c r="E74" i="4" s="1"/>
  <c r="L754" i="5"/>
  <c r="E73" i="4" s="1"/>
  <c r="I181" i="3"/>
  <c r="K181" i="3" s="1"/>
  <c r="L181" i="3" s="1"/>
  <c r="O181" i="3" s="1"/>
  <c r="L684" i="5"/>
  <c r="E65" i="4" s="1"/>
  <c r="L744" i="5"/>
  <c r="E72" i="4" s="1"/>
  <c r="L699" i="5"/>
  <c r="E67" i="4" s="1"/>
  <c r="I220" i="3"/>
  <c r="K220" i="3" s="1"/>
  <c r="L220" i="3" s="1"/>
  <c r="O220" i="3"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99" i="3" l="1"/>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<sst xmlns="http://schemas.openxmlformats.org/spreadsheetml/2006/main" count="102155" uniqueCount="60744">
  <si>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</si>
  <si>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</si>
  <si>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</si>
  <si>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</si>
  <si>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</si>
  <si>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</si>
  <si>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</si>
  <si>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</si>
  <si>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</si>
  <si>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</si>
  <si>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</si>
  <si>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</si>
  <si>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</si>
  <si>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</si>
  <si>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</si>
  <si>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</si>
  <si>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</si>
  <si>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</si>
  <si>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</si>
  <si>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</si>
  <si>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</si>
  <si>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</si>
  <si>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</si>
  <si>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</si>
  <si>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</si>
  <si>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</si>
  <si>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</si>
  <si>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</si>
  <si>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</si>
  <si>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</si>
  <si>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</si>
  <si>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</si>
  <si>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</si>
  <si>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</si>
  <si>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</si>
  <si>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</si>
  <si>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</si>
  <si>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</si>
  <si>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</si>
  <si>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</si>
  <si>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</si>
  <si>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</si>
  <si>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</si>
  <si>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</si>
  <si>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</si>
  <si>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</si>
  <si>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</si>
  <si>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</si>
  <si>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</si>
  <si>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</si>
  <si>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</si>
  <si>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</si>
  <si>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</si>
  <si>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</si>
  <si>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</si>
  <si>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</si>
  <si>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</si>
  <si>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</si>
  <si>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</si>
  <si>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</si>
  <si>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</si>
  <si>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</si>
  <si>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</si>
  <si>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</si>
  <si>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</si>
  <si>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</si>
  <si>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</si>
  <si>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</si>
  <si>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</si>
  <si>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</si>
  <si>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</si>
  <si>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</si>
  <si>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</si>
  <si>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</si>
  <si>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</si>
  <si>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</si>
  <si>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</si>
  <si>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</si>
  <si>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</si>
  <si>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</si>
  <si>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</si>
  <si>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</si>
  <si>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</si>
  <si>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</si>
  <si>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</si>
  <si>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</si>
  <si>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</si>
  <si>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</si>
  <si>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</si>
  <si>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</si>
  <si>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</si>
  <si>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</si>
  <si>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</si>
  <si>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</si>
  <si>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</si>
  <si>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</si>
  <si>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</si>
  <si>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</si>
  <si>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</si>
  <si>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</si>
  <si>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</si>
  <si>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</si>
  <si>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</si>
  <si>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</si>
  <si>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</si>
  <si>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</si>
  <si>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</si>
  <si>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</si>
  <si>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</si>
  <si>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</si>
  <si>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</si>
  <si>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</si>
  <si>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</si>
  <si>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</si>
  <si>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</si>
  <si>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</si>
  <si>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</si>
  <si>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</si>
  <si>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</si>
  <si>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</si>
  <si>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</si>
  <si>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</si>
  <si>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</si>
  <si>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</si>
  <si>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</si>
  <si>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</si>
  <si>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</si>
  <si>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</si>
  <si>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</si>
  <si>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</si>
  <si>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</si>
  <si>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</si>
  <si>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</si>
  <si>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</si>
  <si>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</si>
  <si>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</si>
  <si>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</si>
  <si>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</si>
  <si>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</si>
  <si>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</si>
  <si>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</si>
  <si>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</si>
  <si>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</si>
  <si>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</si>
  <si>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</si>
  <si>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</si>
  <si>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</si>
  <si>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</si>
  <si>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</si>
  <si>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</si>
  <si>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</si>
  <si>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</si>
  <si>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</si>
  <si>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</si>
  <si>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</si>
  <si>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</si>
  <si>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</si>
  <si>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</si>
  <si>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</si>
  <si>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</si>
  <si>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</si>
  <si>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</si>
  <si>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</si>
  <si>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</si>
  <si>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</si>
  <si>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</si>
  <si>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</si>
  <si>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</si>
  <si>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</si>
  <si>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</si>
  <si>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</si>
  <si>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</si>
  <si>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</si>
  <si>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</si>
  <si>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</si>
  <si>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</si>
  <si>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</si>
  <si>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</si>
  <si>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</si>
  <si>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</si>
  <si>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</si>
  <si>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</si>
  <si>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</si>
  <si>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</si>
  <si>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</si>
  <si>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</si>
  <si>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</si>
  <si>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</si>
  <si>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</si>
  <si>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</si>
  <si>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</si>
  <si>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</si>
  <si>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</si>
  <si>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</si>
  <si>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</si>
  <si>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</si>
  <si>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</si>
  <si>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</si>
  <si>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</si>
  <si>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</si>
  <si>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</si>
  <si>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</si>
  <si>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</si>
  <si>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</si>
  <si>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</si>
  <si>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</si>
  <si>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</si>
  <si>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</si>
  <si>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</si>
  <si>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</si>
  <si>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</si>
  <si>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</si>
  <si>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</si>
  <si>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</si>
  <si>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</si>
  <si>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</si>
  <si>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</si>
  <si>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</si>
  <si>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</si>
  <si>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</si>
  <si>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</si>
  <si>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</si>
  <si>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</si>
  <si>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</si>
  <si>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</si>
  <si>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</si>
  <si>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</si>
  <si>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</si>
  <si>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</si>
  <si>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</si>
  <si>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</si>
  <si>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</si>
  <si>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</si>
  <si>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</si>
  <si>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</si>
  <si>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</si>
  <si>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</si>
  <si>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</si>
  <si>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</si>
  <si>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</si>
  <si>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</si>
  <si>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</si>
  <si>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</si>
  <si>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</si>
  <si>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</si>
  <si>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</si>
  <si>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</si>
  <si>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</si>
  <si>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</si>
  <si>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</si>
  <si>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</si>
  <si>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</si>
  <si>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</si>
  <si>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</si>
  <si>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</si>
  <si>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</si>
  <si>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</si>
  <si>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</si>
  <si>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</si>
  <si>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</si>
  <si>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</si>
  <si>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</si>
  <si>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</si>
  <si>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</si>
  <si>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</si>
  <si>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</si>
  <si>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</si>
  <si>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</si>
  <si>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</si>
  <si>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</si>
  <si>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</si>
  <si>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</si>
  <si>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</si>
  <si>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</si>
  <si>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</si>
  <si>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</si>
  <si>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</si>
  <si>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</si>
  <si>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</si>
  <si>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</si>
  <si>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</si>
  <si>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</si>
  <si>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</si>
  <si>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</si>
  <si>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</si>
  <si>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</si>
  <si>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</si>
  <si>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</si>
  <si>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</si>
  <si>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</si>
  <si>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</si>
  <si>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</si>
  <si>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</si>
  <si>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</si>
  <si>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</si>
  <si>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</si>
  <si>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</si>
  <si>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</si>
  <si>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</si>
  <si>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</si>
  <si>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</si>
  <si>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</si>
  <si>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</si>
  <si>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</si>
  <si>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</si>
  <si>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</si>
  <si>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</si>
  <si>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</si>
  <si>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</si>
  <si>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</si>
  <si>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</si>
  <si>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</si>
  <si>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</si>
  <si>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</si>
  <si>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</si>
  <si>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</si>
  <si>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</si>
  <si>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</si>
  <si>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</si>
  <si>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</si>
  <si>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</si>
  <si>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</si>
  <si>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</si>
  <si>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</si>
  <si>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</si>
  <si>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</si>
  <si>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</si>
  <si>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</si>
  <si>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</si>
  <si>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</si>
  <si>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</si>
  <si>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</si>
  <si>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</si>
  <si>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</si>
  <si>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</si>
  <si>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</si>
  <si>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</si>
  <si>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</si>
  <si>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</si>
  <si>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</si>
  <si>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</si>
  <si>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</si>
  <si>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</si>
  <si>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</si>
  <si>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</si>
  <si>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</si>
  <si>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</si>
  <si>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</si>
  <si>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</si>
  <si>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</si>
  <si>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</si>
  <si>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</si>
  <si>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</si>
  <si>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</si>
  <si>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</si>
  <si>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</si>
  <si>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</si>
  <si>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</si>
  <si>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</si>
  <si>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</si>
  <si>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</si>
  <si>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</si>
  <si>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</si>
  <si>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</si>
  <si>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</si>
  <si>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</si>
  <si>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</si>
  <si>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</si>
  <si>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</si>
  <si>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</si>
  <si>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</si>
  <si>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</si>
  <si>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</si>
  <si>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</si>
  <si>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</si>
  <si>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</si>
  <si>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</si>
  <si>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</si>
  <si>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</si>
  <si>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</si>
  <si>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</si>
  <si>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</si>
  <si>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</si>
  <si>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</si>
  <si>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</si>
  <si>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</si>
  <si>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</si>
  <si>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</si>
  <si>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</si>
  <si>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</si>
  <si>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</si>
  <si>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</si>
  <si>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</si>
  <si>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</si>
  <si>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</si>
  <si>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</si>
  <si>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</si>
  <si>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</si>
  <si>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</si>
  <si>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</si>
  <si>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</si>
  <si>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</si>
  <si>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</si>
  <si>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</si>
  <si>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</si>
  <si>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</si>
  <si>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</si>
  <si>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</si>
  <si>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</si>
  <si>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</si>
  <si>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</si>
  <si>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</si>
  <si>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</si>
  <si>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</si>
  <si>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</si>
  <si>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</si>
  <si>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</si>
  <si>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</si>
  <si>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</si>
  <si>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</si>
  <si>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</si>
  <si>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</si>
  <si>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</si>
  <si>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</si>
  <si>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</si>
  <si>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</si>
  <si>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</si>
  <si>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</si>
  <si>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</si>
  <si>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</si>
  <si>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</si>
  <si>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</si>
  <si>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</si>
  <si>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</si>
  <si>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</si>
  <si>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</si>
  <si>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</si>
  <si>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</si>
  <si>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</si>
  <si>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</si>
  <si>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</si>
  <si>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</si>
  <si>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</si>
  <si>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</si>
  <si>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</si>
  <si>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</si>
  <si>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</si>
  <si>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</si>
  <si>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</si>
  <si>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</si>
  <si>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</si>
  <si>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</si>
  <si>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</si>
  <si>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</si>
  <si>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</si>
  <si>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</si>
  <si>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</si>
  <si>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</si>
  <si>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</si>
  <si>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</si>
  <si>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</si>
  <si>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</si>
  <si>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</si>
  <si>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</si>
  <si>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</si>
  <si>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</si>
  <si>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</si>
  <si>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</si>
  <si>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</si>
  <si>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</si>
  <si>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</si>
  <si>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</si>
  <si>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</si>
  <si>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</si>
  <si>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</si>
  <si>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</si>
  <si>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</si>
  <si>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</si>
  <si>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</si>
  <si>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</si>
  <si>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</si>
  <si>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</si>
  <si>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</si>
  <si>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</si>
  <si>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</si>
  <si>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</si>
  <si>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</si>
  <si>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</si>
  <si>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</si>
  <si>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</si>
  <si>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</si>
  <si>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</si>
  <si>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</si>
  <si>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</si>
  <si>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</si>
  <si>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</si>
  <si>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</si>
  <si>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</si>
  <si>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</si>
  <si>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</si>
  <si>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</si>
  <si>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</si>
  <si>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</si>
  <si>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</si>
  <si>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</si>
  <si>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</si>
  <si>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</si>
  <si>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</si>
  <si>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</si>
  <si>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</si>
  <si>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</si>
  <si>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</si>
  <si>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</si>
  <si>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</si>
  <si>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</si>
  <si>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</si>
  <si>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</si>
  <si>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</si>
  <si>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</si>
  <si>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</si>
  <si>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</si>
  <si>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</si>
  <si>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</si>
  <si>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</si>
  <si>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</si>
  <si>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</si>
  <si>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</si>
  <si>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</si>
  <si>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</si>
  <si>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</si>
  <si>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</si>
  <si>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</si>
  <si>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</si>
  <si>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</si>
  <si>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</si>
  <si>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</si>
  <si>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</si>
  <si>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</si>
  <si>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</si>
  <si>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</si>
  <si>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</si>
  <si>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</si>
  <si>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</si>
  <si>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</si>
  <si>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</si>
  <si>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</si>
  <si>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</si>
  <si>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</si>
  <si>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</si>
  <si>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</si>
  <si>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</si>
  <si>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</si>
  <si>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</si>
  <si>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</si>
  <si>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</si>
  <si>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</si>
  <si>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</si>
  <si>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</si>
  <si>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</si>
  <si>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</si>
  <si>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</si>
  <si>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</si>
  <si>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</si>
  <si>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</si>
  <si>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</si>
  <si>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</si>
  <si>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</si>
  <si>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</si>
  <si>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</si>
  <si>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</si>
  <si>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</si>
  <si>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</si>
  <si>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</si>
  <si>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</si>
  <si>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</si>
  <si>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</si>
  <si>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</si>
  <si>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</si>
  <si>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</si>
  <si>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</si>
  <si>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</si>
  <si>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</si>
  <si>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</si>
  <si>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</si>
  <si>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</si>
  <si>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</si>
  <si>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</si>
  <si>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</si>
  <si>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</si>
  <si>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</si>
  <si>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</si>
  <si>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</si>
  <si>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</si>
  <si>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</si>
  <si>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</si>
  <si>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</si>
  <si>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</si>
  <si>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</si>
  <si>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</si>
  <si>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</si>
  <si>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</si>
  <si>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</si>
  <si>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</si>
  <si>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</si>
  <si>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</si>
  <si>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</si>
  <si>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</si>
  <si>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</si>
  <si>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</si>
  <si>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</si>
  <si>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</si>
  <si>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</si>
  <si>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</si>
  <si>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</si>
  <si>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</si>
  <si>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</si>
  <si>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</si>
  <si>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</si>
  <si>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</si>
  <si>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</si>
  <si>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</si>
  <si>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</si>
  <si>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</si>
  <si>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</si>
  <si>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</si>
  <si>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</si>
  <si>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</si>
  <si>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</si>
  <si>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</si>
  <si>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</si>
  <si>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</si>
  <si>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</si>
  <si>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</si>
  <si>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</si>
  <si>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</si>
  <si>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</si>
  <si>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</si>
  <si>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</si>
  <si>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</si>
  <si>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</si>
  <si>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</si>
  <si>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</si>
  <si>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</si>
  <si>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</si>
  <si>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</si>
  <si>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</si>
  <si>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</si>
  <si>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</si>
  <si>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</si>
  <si>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</si>
  <si>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</si>
  <si>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</si>
  <si>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</si>
  <si>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</si>
  <si>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</si>
  <si>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</si>
  <si>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</si>
  <si>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</si>
  <si>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</si>
  <si>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</si>
  <si>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</si>
  <si>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</si>
  <si>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</si>
  <si>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</si>
  <si>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</si>
  <si>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</si>
  <si>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</si>
  <si>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</si>
  <si>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</si>
  <si>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</si>
  <si>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</si>
  <si>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</si>
  <si>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</si>
  <si>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</si>
  <si>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</si>
  <si>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</si>
  <si>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</si>
  <si>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</si>
  <si>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</si>
  <si>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</si>
  <si>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</si>
  <si>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</si>
  <si>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</si>
  <si>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</si>
  <si>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</si>
  <si>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</si>
  <si>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</si>
  <si>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</si>
  <si>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</si>
  <si>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</si>
  <si>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</si>
  <si>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</si>
  <si>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</si>
  <si>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</si>
  <si>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</si>
  <si>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</si>
  <si>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</si>
  <si>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</si>
  <si>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</si>
  <si>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</si>
  <si>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</si>
  <si>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</si>
  <si>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</si>
  <si>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</si>
  <si>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</si>
  <si>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</si>
  <si>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</si>
  <si>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</si>
  <si>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</si>
  <si>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</si>
  <si>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</si>
  <si>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</si>
  <si>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</si>
  <si>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</si>
  <si>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</si>
  <si>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</si>
  <si>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</si>
  <si>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</si>
  <si>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</si>
  <si>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</si>
  <si>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</si>
  <si>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</si>
  <si>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</si>
  <si>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</si>
  <si>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</si>
  <si>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</si>
  <si>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</si>
  <si>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</si>
  <si>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</si>
  <si>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</si>
  <si>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</si>
  <si>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</si>
  <si>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</si>
  <si>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</si>
  <si>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</si>
  <si>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</si>
  <si>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</si>
  <si>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</si>
  <si>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</si>
  <si>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</si>
  <si>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</si>
  <si>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</si>
  <si>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</si>
  <si>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</si>
  <si>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</si>
  <si>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</si>
  <si>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</si>
  <si>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</si>
  <si>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</si>
  <si>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</si>
  <si>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</si>
  <si>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</si>
  <si>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</si>
  <si>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</si>
  <si>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</si>
  <si>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</si>
  <si>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</si>
  <si>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</si>
  <si>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</si>
  <si>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</si>
  <si>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</si>
  <si>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</si>
  <si>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</si>
  <si>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</si>
  <si>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</si>
  <si>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</si>
  <si>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</si>
  <si>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</si>
  <si>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</si>
  <si>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</si>
  <si>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</si>
  <si>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</si>
  <si>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</si>
  <si>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</si>
  <si>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</si>
  <si>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</si>
  <si>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</si>
  <si>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</si>
  <si>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</si>
  <si>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</si>
  <si>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</si>
  <si>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</si>
  <si>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</si>
  <si>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</si>
  <si>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</si>
  <si>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</si>
  <si>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</si>
  <si>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</si>
  <si>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</si>
  <si>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</si>
  <si>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</si>
  <si>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</si>
  <si>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</si>
  <si>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</si>
  <si>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</si>
  <si>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</si>
  <si>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</si>
  <si>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</si>
  <si>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</si>
  <si>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</si>
  <si>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</si>
  <si>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</si>
  <si>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</si>
  <si>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</si>
  <si>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</si>
  <si>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</si>
  <si>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</si>
  <si>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</si>
  <si>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</si>
  <si>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</si>
  <si>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</si>
  <si>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</si>
  <si>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</si>
  <si>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</si>
  <si>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</si>
  <si>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</si>
  <si>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</si>
  <si>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</si>
  <si>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</si>
  <si>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</si>
  <si>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</si>
  <si>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</si>
  <si>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</si>
  <si>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</si>
  <si>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</si>
  <si>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</si>
  <si>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</si>
  <si>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</si>
  <si>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</si>
  <si>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</si>
  <si>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</si>
  <si>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</si>
  <si>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</si>
  <si>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</si>
  <si>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</si>
  <si>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</si>
  <si>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</si>
  <si>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</si>
  <si>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</si>
  <si>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</si>
  <si>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</si>
  <si>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</si>
  <si>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</si>
  <si>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</si>
  <si>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</si>
  <si>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</si>
  <si>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</si>
  <si>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</si>
  <si>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</si>
  <si>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</si>
  <si>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</si>
  <si>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</si>
  <si>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</si>
  <si>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</si>
  <si>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</si>
  <si>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</si>
  <si>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</si>
  <si>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</si>
  <si>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</si>
  <si>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</si>
  <si>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</si>
  <si>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</si>
  <si>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</si>
  <si>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</si>
  <si>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</si>
  <si>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</si>
  <si>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</si>
  <si>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</si>
  <si>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</si>
  <si>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</si>
  <si>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</si>
  <si>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</si>
  <si>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</si>
  <si>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</si>
  <si>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</si>
  <si>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</si>
  <si>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</si>
  <si>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</si>
  <si>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</si>
  <si>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</si>
  <si>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</si>
  <si>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</si>
  <si>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</si>
  <si>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</si>
  <si>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</si>
  <si>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</si>
  <si>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</si>
  <si>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</si>
  <si>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</si>
  <si>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</si>
  <si>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</si>
  <si>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</si>
  <si>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</si>
  <si>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</si>
  <si>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</si>
  <si>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</si>
  <si>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</si>
  <si>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</si>
  <si>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</si>
  <si>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</si>
  <si>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</si>
  <si>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</si>
  <si>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</si>
  <si>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</si>
  <si>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</si>
  <si>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</si>
  <si>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</si>
  <si>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</si>
  <si>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</si>
  <si>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</si>
  <si>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</si>
  <si>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</si>
  <si>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</si>
  <si>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</si>
  <si>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</si>
  <si>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</si>
  <si>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</si>
  <si>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</si>
  <si>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</si>
  <si>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</si>
  <si>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</si>
  <si>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</si>
  <si>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</si>
  <si>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</si>
  <si>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</si>
  <si>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</si>
  <si>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</si>
  <si>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</si>
  <si>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</si>
  <si>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</si>
  <si>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</si>
  <si>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</si>
  <si>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</si>
  <si>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</si>
  <si>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</si>
  <si>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</si>
  <si>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</si>
  <si>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</si>
  <si>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</si>
  <si>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</si>
  <si>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</si>
  <si>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</si>
  <si>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</si>
  <si>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</si>
  <si>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</si>
  <si>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</si>
  <si>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</si>
  <si>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</si>
  <si>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</si>
  <si>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</si>
  <si>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</si>
  <si>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</si>
  <si>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</si>
  <si>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</si>
  <si>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</si>
  <si>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</si>
  <si>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</si>
  <si>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</si>
  <si>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</si>
  <si>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</si>
  <si>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</si>
  <si>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</si>
  <si>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</si>
  <si>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</si>
  <si>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</si>
  <si>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</si>
  <si>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</si>
  <si>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</si>
  <si>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</si>
  <si>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</si>
  <si>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</si>
  <si>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</si>
  <si>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</si>
  <si>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</si>
  <si>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</si>
  <si>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</si>
  <si>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</si>
  <si>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</si>
  <si>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</si>
  <si>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</si>
  <si>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</si>
  <si>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</si>
  <si>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</si>
  <si>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</si>
  <si>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</si>
  <si>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</si>
  <si>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</si>
  <si>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</si>
  <si>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</si>
  <si>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</si>
  <si>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</si>
  <si>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</si>
  <si>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</si>
  <si>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</si>
  <si>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</si>
  <si>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</si>
  <si>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</si>
  <si>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</si>
  <si>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</si>
  <si>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</si>
  <si>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</si>
  <si>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</si>
  <si>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</si>
  <si>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</si>
  <si>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</si>
  <si>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</si>
  <si>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</si>
  <si>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</si>
  <si>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</si>
  <si>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</si>
  <si>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</si>
  <si>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</si>
  <si>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</si>
  <si>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</si>
  <si>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</si>
  <si>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</si>
  <si>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</si>
  <si>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</si>
  <si>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</si>
  <si>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</si>
  <si>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</si>
  <si>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</si>
  <si>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</si>
  <si>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</si>
  <si>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</si>
  <si>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</si>
  <si>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</si>
  <si>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</si>
  <si>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</si>
  <si>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</si>
  <si>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</si>
  <si>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</si>
  <si>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</si>
  <si>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</si>
  <si>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</si>
  <si>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</si>
  <si>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</si>
  <si>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</si>
  <si>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</si>
  <si>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</si>
  <si>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</si>
  <si>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</si>
  <si>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</si>
  <si>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</si>
  <si>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</si>
  <si>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</si>
  <si>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</si>
  <si>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</si>
  <si>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</si>
  <si>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</si>
  <si>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</si>
  <si>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</si>
  <si>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</si>
  <si>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</si>
  <si>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</si>
  <si>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</si>
  <si>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</si>
  <si>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</si>
  <si>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</si>
  <si>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</si>
  <si>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</si>
  <si>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</si>
  <si>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</si>
  <si>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</si>
  <si>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</si>
  <si>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</si>
  <si>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</si>
  <si>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</si>
  <si>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</si>
  <si>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</si>
  <si>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</si>
  <si>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</si>
  <si>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</si>
  <si>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</si>
  <si>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</si>
  <si>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</si>
  <si>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</si>
  <si>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</si>
  <si>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</si>
  <si>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</si>
  <si>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</si>
  <si>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</si>
  <si>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</si>
  <si>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</si>
  <si>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</si>
  <si>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</si>
  <si>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</si>
  <si>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</si>
  <si>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</si>
  <si>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</si>
  <si>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</si>
  <si>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</si>
  <si>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</si>
  <si>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</si>
  <si>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</si>
  <si>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</si>
  <si>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</si>
  <si>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</si>
  <si>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</si>
  <si>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</si>
  <si>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</si>
  <si>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</si>
  <si>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</si>
  <si>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</si>
  <si>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</si>
  <si>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</si>
  <si>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</si>
  <si>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</si>
  <si>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</si>
  <si>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</si>
  <si>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</si>
  <si>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</si>
  <si>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</si>
  <si>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</si>
  <si>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</si>
  <si>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</si>
  <si>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</si>
  <si>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</si>
  <si>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</si>
  <si>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</si>
  <si>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</si>
  <si>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</si>
  <si>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</si>
  <si>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</si>
  <si>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</si>
  <si>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</si>
  <si>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</si>
  <si>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</si>
  <si>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</si>
  <si>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</si>
  <si>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</si>
  <si>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</si>
  <si>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</si>
  <si>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</si>
  <si>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</si>
  <si>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</si>
  <si>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</si>
  <si>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</si>
  <si>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</si>
  <si>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</si>
  <si>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</si>
  <si>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</si>
  <si>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</si>
  <si>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</si>
  <si>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</si>
  <si>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</si>
  <si>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</si>
  <si>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</si>
  <si>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</si>
  <si>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</si>
  <si>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</si>
  <si>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</si>
  <si>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</si>
  <si>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</si>
  <si>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</si>
  <si>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</si>
  <si>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</si>
  <si>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</si>
  <si>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</si>
  <si>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</si>
  <si>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</si>
  <si>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</si>
  <si>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</si>
  <si>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</si>
  <si>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</si>
  <si>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</si>
  <si>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</si>
  <si>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</si>
  <si>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</si>
  <si>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</si>
  <si>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</si>
  <si>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</si>
  <si>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</si>
  <si>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</si>
  <si>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</si>
  <si>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</si>
  <si>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</si>
  <si>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</si>
  <si>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</si>
  <si>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</si>
  <si>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</si>
  <si>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</si>
  <si>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</si>
  <si>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</si>
  <si>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</si>
  <si>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</si>
  <si>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</si>
  <si>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</si>
  <si>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</si>
  <si>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</si>
  <si>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</si>
  <si>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</si>
  <si>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</si>
  <si>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</si>
  <si>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</si>
  <si>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</si>
  <si>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</si>
  <si>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</si>
  <si>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</si>
  <si>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</si>
  <si>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</si>
  <si>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</si>
  <si>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</si>
  <si>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</si>
  <si>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</si>
  <si>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</si>
  <si>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</si>
  <si>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</si>
  <si>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</si>
  <si>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</si>
  <si>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</si>
  <si>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</si>
  <si>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</si>
  <si>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</si>
  <si>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</si>
  <si>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</si>
  <si>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</si>
  <si>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</si>
  <si>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</si>
  <si>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</si>
  <si>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</si>
  <si>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</si>
  <si>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</si>
  <si>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</si>
  <si>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</si>
  <si>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</si>
  <si>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</si>
  <si>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</si>
  <si>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</si>
  <si>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</si>
  <si>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</si>
  <si>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</si>
  <si>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</si>
  <si>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</si>
  <si>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</si>
  <si>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</si>
  <si>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</si>
  <si>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</si>
  <si>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</si>
  <si>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</si>
  <si>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</si>
  <si>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</si>
  <si>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</si>
  <si>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</si>
  <si>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</si>
  <si>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</si>
  <si>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</si>
  <si>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</si>
  <si>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</si>
  <si>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</si>
  <si>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</si>
  <si>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</si>
  <si>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</si>
  <si>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</si>
  <si>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</si>
  <si>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</si>
  <si>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</si>
  <si>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</si>
  <si>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</si>
  <si>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</si>
  <si>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</si>
  <si>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</si>
  <si>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</si>
  <si>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</si>
  <si>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</si>
  <si>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</si>
  <si>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</si>
  <si>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</si>
  <si>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</si>
  <si>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</si>
  <si>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</si>
  <si>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</si>
  <si>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</si>
  <si>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</si>
  <si>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</si>
  <si>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</si>
  <si>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</si>
  <si>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</si>
  <si>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</si>
  <si>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</si>
  <si>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</si>
  <si>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</si>
  <si>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</si>
  <si>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</si>
  <si>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</si>
  <si>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</si>
  <si>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</si>
  <si>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</si>
  <si>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</si>
  <si>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</si>
  <si>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</si>
  <si>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</si>
  <si>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</si>
  <si>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</si>
  <si>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</si>
  <si>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</si>
  <si>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</si>
  <si>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</si>
  <si>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</si>
  <si>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</si>
  <si>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</si>
  <si>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</si>
  <si>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</si>
  <si>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</si>
  <si>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</si>
  <si>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</si>
  <si>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</si>
  <si>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</si>
  <si>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</si>
  <si>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</si>
  <si>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</si>
  <si>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</si>
  <si>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</si>
  <si>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</si>
  <si>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</si>
  <si>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</si>
  <si>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</si>
  <si>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</si>
  <si>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</si>
  <si>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</si>
  <si>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</si>
  <si>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</si>
  <si>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</si>
  <si>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</si>
  <si>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</si>
  <si>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</si>
  <si>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</si>
  <si>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</si>
  <si>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</si>
  <si>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</si>
  <si>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</si>
  <si>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</si>
  <si>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</si>
  <si>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</si>
  <si>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</si>
  <si>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</si>
  <si>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</si>
  <si>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</si>
  <si>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</si>
  <si>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</si>
  <si>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</si>
  <si>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</si>
  <si>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</si>
  <si>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</si>
  <si>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</si>
  <si>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</si>
  <si>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</si>
  <si>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</si>
  <si>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</si>
  <si>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</si>
  <si>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</si>
  <si>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</si>
  <si>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</si>
  <si>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</si>
  <si>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</si>
  <si>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</si>
  <si>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</si>
  <si>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</si>
  <si>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</si>
  <si>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</si>
  <si>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</si>
  <si>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</si>
  <si>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</si>
  <si>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</si>
  <si>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</si>
  <si>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</si>
  <si>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</si>
  <si>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</si>
  <si>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</si>
  <si>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</si>
  <si>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</si>
  <si>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</si>
  <si>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</si>
  <si>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</si>
  <si>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</si>
  <si>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</si>
  <si>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</si>
  <si>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</si>
  <si>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</si>
  <si>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</si>
  <si>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</si>
  <si>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</si>
  <si>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</si>
  <si>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</si>
  <si>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</si>
  <si>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</si>
  <si>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</si>
  <si>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</si>
  <si>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</si>
  <si>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</si>
  <si>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</si>
  <si>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</si>
  <si>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</si>
  <si>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</si>
  <si>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</si>
  <si>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</si>
  <si>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</si>
  <si>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</si>
  <si>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</si>
  <si>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</si>
  <si>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</si>
  <si>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</si>
  <si>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</si>
  <si>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</si>
  <si>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</si>
  <si>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</si>
  <si>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</si>
  <si>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</si>
  <si>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</si>
  <si>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</si>
  <si>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</si>
  <si>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</si>
  <si>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</si>
  <si>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</si>
  <si>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</si>
  <si>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</si>
  <si>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</si>
  <si>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</si>
  <si>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</si>
  <si>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</si>
  <si>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</si>
  <si>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</si>
  <si>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</si>
  <si>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</si>
  <si>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</si>
  <si>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</si>
  <si>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</si>
  <si>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</si>
  <si>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</si>
  <si>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</si>
  <si>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</si>
  <si>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</si>
  <si>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</si>
  <si>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</si>
  <si>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</si>
  <si>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</si>
  <si>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</si>
  <si>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</si>
  <si>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</si>
  <si>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</si>
  <si>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</si>
  <si>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</si>
  <si>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</si>
  <si>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</si>
  <si>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</si>
  <si>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</si>
  <si>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</si>
  <si>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</si>
  <si>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</si>
  <si>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</si>
  <si>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</si>
  <si>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</si>
  <si>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</si>
  <si>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</si>
  <si>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</si>
  <si>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</si>
  <si>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</si>
  <si>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</si>
  <si>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</si>
  <si>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</si>
  <si>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</si>
  <si>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</si>
  <si>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</si>
  <si>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</si>
  <si>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</si>
  <si>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</si>
  <si>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</si>
  <si>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</si>
  <si>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</si>
  <si>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</si>
  <si>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</si>
  <si>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</si>
  <si>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</si>
  <si>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</si>
  <si>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</si>
  <si>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</si>
  <si>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</si>
  <si>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</si>
  <si>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</si>
  <si>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</si>
  <si>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</si>
  <si>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</si>
  <si>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</si>
  <si>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</si>
  <si>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</si>
  <si>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</si>
  <si>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</si>
  <si>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</si>
  <si>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</si>
  <si>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</si>
  <si>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</si>
  <si>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</si>
  <si>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</si>
  <si>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</si>
  <si>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</si>
  <si>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</si>
  <si>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</si>
  <si>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</si>
  <si>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</si>
  <si>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</si>
  <si>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</si>
  <si>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</si>
  <si>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</si>
  <si>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</si>
  <si>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</si>
  <si>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</si>
  <si>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</si>
  <si>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</si>
  <si>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</si>
  <si>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</si>
  <si>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</si>
  <si>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</si>
  <si>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</si>
  <si>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</si>
  <si>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</si>
  <si>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</si>
  <si>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</si>
  <si>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</si>
  <si>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</si>
  <si>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</si>
  <si>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</si>
  <si>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</si>
  <si>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</si>
  <si>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</si>
  <si>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</si>
  <si>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</si>
  <si>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</si>
  <si>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</si>
  <si>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</si>
  <si>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</si>
  <si>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</si>
  <si>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</si>
  <si>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</si>
  <si>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</si>
  <si>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</si>
  <si>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</si>
  <si>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</si>
  <si>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</si>
  <si>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</si>
  <si>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</si>
  <si>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</si>
  <si>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</si>
  <si>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</si>
  <si>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</si>
  <si>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</si>
  <si>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</si>
  <si>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</si>
  <si>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</si>
  <si>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</si>
  <si>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</si>
  <si>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</si>
  <si>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</si>
  <si>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</si>
  <si>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</si>
  <si>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</si>
  <si>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</si>
  <si>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</si>
  <si>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</si>
  <si>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</si>
  <si>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</si>
  <si>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</si>
  <si>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</si>
  <si>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</si>
  <si>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</si>
  <si>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</si>
  <si>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</si>
  <si>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</si>
  <si>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</si>
  <si>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</si>
  <si>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</si>
  <si>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</si>
  <si>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</si>
  <si>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</si>
  <si>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</si>
  <si>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</si>
  <si>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</si>
  <si>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</si>
  <si>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</si>
  <si>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</si>
  <si>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</si>
  <si>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</si>
  <si>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</si>
  <si>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</si>
  <si>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</si>
  <si>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</si>
  <si>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</si>
  <si>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</si>
  <si>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</si>
  <si>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</si>
  <si>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</si>
  <si>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</si>
  <si>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</si>
  <si>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</si>
  <si>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</si>
  <si>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</si>
  <si>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</si>
  <si>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</si>
  <si>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</si>
  <si>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</si>
  <si>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</si>
  <si>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</si>
  <si>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</si>
  <si>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</si>
  <si>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</si>
  <si>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</si>
  <si>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</si>
  <si>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</si>
  <si>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</si>
  <si>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</si>
  <si>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</si>
  <si>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</si>
  <si>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</si>
  <si>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</si>
  <si>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</si>
  <si>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</si>
  <si>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</si>
  <si>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</si>
  <si>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</si>
  <si>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</si>
  <si>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</si>
  <si>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</si>
  <si>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</si>
  <si>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</si>
  <si>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</si>
  <si>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</si>
  <si>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</si>
  <si>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</si>
  <si>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</si>
  <si>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</si>
  <si>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</si>
  <si>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</si>
  <si>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</si>
  <si>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</si>
  <si>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</si>
  <si>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</si>
  <si>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</si>
  <si>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</si>
  <si>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</si>
  <si>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</si>
  <si>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</si>
  <si>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</si>
  <si>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</si>
  <si>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</si>
  <si>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</si>
  <si>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</si>
  <si>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</si>
  <si>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</si>
  <si>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</si>
  <si>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</si>
  <si>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</si>
  <si>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</si>
  <si>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</si>
  <si>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</si>
  <si>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</si>
  <si>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</si>
  <si>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</si>
  <si>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</si>
  <si>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</si>
  <si>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</si>
  <si>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</si>
  <si>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</si>
  <si>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</si>
  <si>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</si>
  <si>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</si>
  <si>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</si>
  <si>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</si>
  <si>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</si>
  <si>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</si>
  <si>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</si>
  <si>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</si>
  <si>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</si>
  <si>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</si>
  <si>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</si>
  <si>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</si>
  <si>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</si>
  <si>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</si>
  <si>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</si>
  <si>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</si>
  <si>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</si>
  <si>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</si>
  <si>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</si>
  <si>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</si>
  <si>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</si>
  <si>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</si>
  <si>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</si>
  <si>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</si>
  <si>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</si>
  <si>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</si>
  <si>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</si>
  <si>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</si>
  <si>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</si>
  <si>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</si>
  <si>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</si>
  <si>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</si>
  <si>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</si>
  <si>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</si>
  <si>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</si>
  <si>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</si>
  <si>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</si>
  <si>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</si>
  <si>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</si>
  <si>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</si>
  <si>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</si>
  <si>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</si>
  <si>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</si>
  <si>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</si>
  <si>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</si>
  <si>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</si>
  <si>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</si>
  <si>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</si>
  <si>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</si>
  <si>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</si>
  <si>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</si>
  <si>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</si>
  <si>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</si>
  <si>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</si>
  <si>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</si>
  <si>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</si>
  <si>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</si>
  <si>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</si>
  <si>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</si>
  <si>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</si>
  <si>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</si>
  <si>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</si>
  <si>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</si>
  <si>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</si>
  <si>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</si>
  <si>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</si>
  <si>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</si>
  <si>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</si>
  <si>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</si>
  <si>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</si>
  <si>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</si>
  <si>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</si>
  <si>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</si>
  <si>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</si>
  <si>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</si>
  <si>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</si>
  <si>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</si>
  <si>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</si>
  <si>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</si>
  <si>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</si>
  <si>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</si>
  <si>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</si>
  <si>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</si>
  <si>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</si>
  <si>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</si>
  <si>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</si>
  <si>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</si>
  <si>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</si>
  <si>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</si>
  <si>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</si>
  <si>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</si>
  <si>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</si>
  <si>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</si>
  <si>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</si>
  <si>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</si>
  <si>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</si>
  <si>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</si>
  <si>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</si>
  <si>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</si>
  <si>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</si>
  <si>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</si>
  <si>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</si>
  <si>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</si>
  <si>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</si>
  <si>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</si>
  <si>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</si>
  <si>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</si>
  <si>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</si>
  <si>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</si>
  <si>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</si>
  <si>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</si>
  <si>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</si>
  <si>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</si>
  <si>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</si>
  <si>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</si>
  <si>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</si>
  <si>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</si>
  <si>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</si>
  <si>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</si>
  <si>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</si>
  <si>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</si>
  <si>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</si>
  <si>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</si>
  <si>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</si>
  <si>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</si>
  <si>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</si>
  <si>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</si>
  <si>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</si>
  <si>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</si>
  <si>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</si>
  <si>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</si>
  <si>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</si>
  <si>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</si>
  <si>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</si>
  <si>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</si>
  <si>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</si>
  <si>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</si>
  <si>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</si>
  <si>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</si>
  <si>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</si>
  <si>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</si>
  <si>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</si>
  <si>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</si>
  <si>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</si>
  <si>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</si>
  <si>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</si>
  <si>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</si>
  <si>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</si>
  <si>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</si>
  <si>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</si>
  <si>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</si>
  <si>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</si>
  <si>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</si>
  <si>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</si>
  <si>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</si>
  <si>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</si>
  <si>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</si>
  <si>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</si>
  <si>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</si>
  <si>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</si>
  <si>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</si>
  <si>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</si>
  <si>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</si>
  <si>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</si>
  <si>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</si>
  <si>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</si>
  <si>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</si>
  <si>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</si>
  <si>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</si>
  <si>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</si>
  <si>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</si>
  <si>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</si>
  <si>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</si>
  <si>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</si>
  <si>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</si>
  <si>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</si>
  <si>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</si>
  <si>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</si>
  <si>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</si>
  <si>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</si>
  <si>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</si>
  <si>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</si>
  <si>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</si>
  <si>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</si>
  <si>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</si>
  <si>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</si>
  <si>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</si>
  <si>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</si>
  <si>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</si>
  <si>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</si>
  <si>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</si>
  <si>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</si>
  <si>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</si>
  <si>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</si>
  <si>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</si>
  <si>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</si>
  <si>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</si>
  <si>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</si>
  <si>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</si>
  <si>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</si>
  <si>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</si>
  <si>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</si>
  <si>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</si>
  <si>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</si>
  <si>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</si>
  <si>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</si>
  <si>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</si>
  <si>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</si>
  <si>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</si>
  <si>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</si>
  <si>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</si>
  <si>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</si>
  <si>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</si>
  <si>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</si>
  <si>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</si>
  <si>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</si>
  <si>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</si>
  <si>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</si>
  <si>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</si>
  <si>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</si>
  <si>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</si>
  <si>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</si>
  <si>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</si>
  <si>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</si>
  <si>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</si>
  <si>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</si>
  <si>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</si>
  <si>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</si>
  <si>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</si>
  <si>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</si>
  <si>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</si>
  <si>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</si>
  <si>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</si>
  <si>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</si>
  <si>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</si>
  <si>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</si>
  <si>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</si>
  <si>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</si>
  <si>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</si>
  <si>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</si>
  <si>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</si>
  <si>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</si>
  <si>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</si>
  <si>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</si>
  <si>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</si>
  <si>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</si>
  <si>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</si>
  <si>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</si>
  <si>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</si>
  <si>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</si>
  <si>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</si>
  <si>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</si>
  <si>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</si>
  <si>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</si>
  <si>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</si>
  <si>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</si>
  <si>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</si>
  <si>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</si>
  <si>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</si>
  <si>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</si>
  <si>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</si>
  <si>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</si>
  <si>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</si>
  <si>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</si>
  <si>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</si>
  <si>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</si>
  <si>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</si>
  <si>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</si>
  <si>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</si>
  <si>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</si>
  <si>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</si>
  <si>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</si>
  <si>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</si>
  <si>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</si>
  <si>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</si>
  <si>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</si>
  <si>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</si>
  <si>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</si>
  <si>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</si>
  <si>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</si>
  <si>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</si>
  <si>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</si>
  <si>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</si>
  <si>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</si>
  <si>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</si>
  <si>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</si>
  <si>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</si>
  <si>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</si>
  <si>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</si>
  <si>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</si>
  <si>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</si>
  <si>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</si>
  <si>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</si>
  <si>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</si>
  <si>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</si>
  <si>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</si>
  <si>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</si>
  <si>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</si>
  <si>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</si>
  <si>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</si>
  <si>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</si>
  <si>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</si>
  <si>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</si>
  <si>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</si>
  <si>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</si>
  <si>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</si>
  <si>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</si>
  <si>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</si>
  <si>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</si>
  <si>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</si>
  <si>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</si>
  <si>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</si>
  <si>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</si>
  <si>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</si>
  <si>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</si>
  <si>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</si>
  <si>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</si>
  <si>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</si>
  <si>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</si>
  <si>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</si>
  <si>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</si>
  <si>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</si>
  <si>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</si>
  <si>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</si>
  <si>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</si>
  <si>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</si>
  <si>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</si>
  <si>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</si>
  <si>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</si>
  <si>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</si>
  <si>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</si>
  <si>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</si>
  <si>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</si>
  <si>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</si>
  <si>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</si>
  <si>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</si>
  <si>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</si>
  <si>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</si>
  <si>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</si>
  <si>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</si>
  <si>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</si>
  <si>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</si>
  <si>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</si>
  <si>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</si>
  <si>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</si>
  <si>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</si>
  <si>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</si>
  <si>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</si>
  <si>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</si>
  <si>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</si>
  <si>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</si>
  <si>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</si>
  <si>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</si>
  <si>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</si>
  <si>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</si>
  <si>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</si>
  <si>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</si>
  <si>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</si>
  <si>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</si>
  <si>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</si>
  <si>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</si>
  <si>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</si>
  <si>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</si>
  <si>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</si>
  <si>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</si>
  <si>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</si>
  <si>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</si>
  <si>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</si>
  <si>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</si>
  <si>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</si>
  <si>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</si>
  <si>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</si>
  <si>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</si>
  <si>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</si>
  <si>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</si>
  <si>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</si>
  <si>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</si>
  <si>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</si>
  <si>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</si>
  <si>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</si>
  <si>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</si>
  <si>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</si>
  <si>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</si>
  <si>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</si>
  <si>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</si>
  <si>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</si>
  <si>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</si>
  <si>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</si>
  <si>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</si>
  <si>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</si>
  <si>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</si>
  <si>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</si>
  <si>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</si>
  <si>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</si>
  <si>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</si>
  <si>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</si>
  <si>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</si>
  <si>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</si>
  <si>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</si>
  <si>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</si>
  <si>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</si>
  <si>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</si>
  <si>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</si>
  <si>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</si>
  <si>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</si>
  <si>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</si>
  <si>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</si>
  <si>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</si>
  <si>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</si>
  <si>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</si>
  <si>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</si>
  <si>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</si>
  <si>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</si>
  <si>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</si>
  <si>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</si>
  <si>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</si>
  <si>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</si>
  <si>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</si>
  <si>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</si>
  <si>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</si>
  <si>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</si>
  <si>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</si>
  <si>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</si>
  <si>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</si>
  <si>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</si>
  <si>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</si>
  <si>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</si>
  <si>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</si>
  <si>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</si>
  <si>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</si>
  <si>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</si>
  <si>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</si>
  <si>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</si>
  <si>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</si>
  <si>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</si>
  <si>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</si>
  <si>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</si>
  <si>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</si>
  <si>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</si>
  <si>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</si>
  <si>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</si>
  <si>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</si>
  <si>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</si>
  <si>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</si>
  <si>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</si>
  <si>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</si>
  <si>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</si>
  <si>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</si>
  <si>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</si>
  <si>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</si>
  <si>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</si>
  <si>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</si>
  <si>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</si>
  <si>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</si>
  <si>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</si>
  <si>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</si>
  <si>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</si>
  <si>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</si>
  <si>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</si>
  <si>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</si>
  <si>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</si>
  <si>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</si>
  <si>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</si>
  <si>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</si>
  <si>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</si>
  <si>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</si>
  <si>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</si>
  <si>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</si>
  <si>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</si>
  <si>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</si>
  <si>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</si>
  <si>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</si>
  <si>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</si>
  <si>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</si>
  <si>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</si>
  <si>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</si>
  <si>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</si>
  <si>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</si>
  <si>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</si>
  <si>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</si>
  <si>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</si>
  <si>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</si>
  <si>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</si>
  <si>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</si>
  <si>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</si>
  <si>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</si>
  <si>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</si>
  <si>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</si>
  <si>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</si>
  <si>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</si>
  <si>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</si>
  <si>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</si>
  <si>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</si>
  <si>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</si>
  <si>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</si>
  <si>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</si>
  <si>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</si>
  <si>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</si>
  <si>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</si>
  <si>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</si>
  <si>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</si>
  <si>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</si>
  <si>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</si>
  <si>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</si>
  <si>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</si>
  <si>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</si>
  <si>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</si>
  <si>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</si>
  <si>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</si>
  <si>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</si>
  <si>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</si>
  <si>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</si>
  <si>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</si>
  <si>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</si>
  <si>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</si>
  <si>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</si>
  <si>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</si>
  <si>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</si>
  <si>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</si>
  <si>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</si>
  <si>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</si>
  <si>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</si>
  <si>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</si>
  <si>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</si>
  <si>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</si>
  <si>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</si>
  <si>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</si>
  <si>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</si>
  <si>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</si>
  <si>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</si>
  <si>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</si>
  <si>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</si>
  <si>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</si>
  <si>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</si>
  <si>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</si>
  <si>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</si>
  <si>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</si>
  <si>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</si>
  <si>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</si>
  <si>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</si>
  <si>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</si>
  <si>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</si>
  <si>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</si>
  <si>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</si>
  <si>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</si>
  <si>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</si>
  <si>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</si>
  <si>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</si>
  <si>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</si>
  <si>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</si>
  <si>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</si>
  <si>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</si>
  <si>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</si>
  <si>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</si>
  <si>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</si>
  <si>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</si>
  <si>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</si>
  <si>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</si>
  <si>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</si>
  <si>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</si>
  <si>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</si>
  <si>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</si>
  <si>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</si>
  <si>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</si>
  <si>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</si>
  <si>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</si>
  <si>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</si>
  <si>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</si>
  <si>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</si>
  <si>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</si>
  <si>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</si>
  <si>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</si>
  <si>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</si>
  <si>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</si>
  <si>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</si>
  <si>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</si>
  <si>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</si>
  <si>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</si>
  <si>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</si>
  <si>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</si>
  <si>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</si>
  <si>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</si>
  <si>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</si>
  <si>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</si>
  <si>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</si>
  <si>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</si>
  <si>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</si>
  <si>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</si>
  <si>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</si>
  <si>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</si>
  <si>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</si>
  <si>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</si>
  <si>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</si>
  <si>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</si>
  <si>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</si>
  <si>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</si>
  <si>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</si>
  <si>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</si>
  <si>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</si>
  <si>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</si>
  <si>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</si>
  <si>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</si>
  <si>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</si>
  <si>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</si>
  <si>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</si>
  <si>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</si>
  <si>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</si>
  <si>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</si>
  <si>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</si>
  <si>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</si>
  <si>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</si>
  <si>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</si>
  <si>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</si>
  <si>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</si>
  <si>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</si>
  <si>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</si>
  <si>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</si>
  <si>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</si>
  <si>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</si>
  <si>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</si>
  <si>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</si>
  <si>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</si>
  <si>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</si>
  <si>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</si>
  <si>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</si>
  <si>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</si>
  <si>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</si>
  <si>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</si>
  <si>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</si>
  <si>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</si>
  <si>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</si>
  <si>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</si>
  <si>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</si>
  <si>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</si>
  <si>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</si>
  <si>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</si>
  <si>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</si>
  <si>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</si>
  <si>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</si>
  <si>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</si>
  <si>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</si>
  <si>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</si>
  <si>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</si>
  <si>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</si>
  <si>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</si>
  <si>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</si>
  <si>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</si>
  <si>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</si>
  <si>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</si>
  <si>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</si>
  <si>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</si>
  <si>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</si>
  <si>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</si>
  <si>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</si>
  <si>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</si>
  <si>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</si>
  <si>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</si>
  <si>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</si>
  <si>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</si>
  <si>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</si>
  <si>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</si>
  <si>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</si>
  <si>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</si>
  <si>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</si>
  <si>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</si>
  <si>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</si>
  <si>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</si>
  <si>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</si>
  <si>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</si>
  <si>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</si>
  <si>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</si>
  <si>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</si>
  <si>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</si>
  <si>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</si>
  <si>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</si>
  <si>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</si>
  <si>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</si>
  <si>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</si>
  <si>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</si>
  <si>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</si>
  <si>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</si>
  <si>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</si>
  <si>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</si>
  <si>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</si>
  <si>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</si>
  <si>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</si>
  <si>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</si>
  <si>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</si>
  <si>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</si>
  <si>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</si>
  <si>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</si>
  <si>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</si>
  <si>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</si>
  <si>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</si>
  <si>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</si>
  <si>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</si>
  <si>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</si>
  <si>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</si>
  <si>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</si>
  <si>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</si>
  <si>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</si>
  <si>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</si>
  <si>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</si>
  <si>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</si>
  <si>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</si>
  <si>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</si>
  <si>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</si>
  <si>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</si>
  <si>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</si>
  <si>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</si>
  <si>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</si>
  <si>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</si>
  <si>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</si>
  <si>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</si>
  <si>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</si>
  <si>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</si>
  <si>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</si>
  <si>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</si>
  <si>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</si>
  <si>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</si>
  <si>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</si>
  <si>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</si>
  <si>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</si>
  <si>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</si>
  <si>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</si>
  <si>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</si>
  <si>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</si>
  <si>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</si>
  <si>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</si>
  <si>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</si>
  <si>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</si>
  <si>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</si>
  <si>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</si>
  <si>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</si>
  <si>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</si>
  <si>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</si>
  <si>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</si>
  <si>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</si>
  <si>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</si>
  <si>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</si>
  <si>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</si>
  <si>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</si>
  <si>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</si>
  <si>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</si>
  <si>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</si>
  <si>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</si>
  <si>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</si>
  <si>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</si>
  <si>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</si>
  <si>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</si>
  <si>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</si>
  <si>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</si>
  <si>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</si>
  <si>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</si>
  <si>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</si>
  <si>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</si>
  <si>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</si>
  <si>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</si>
  <si>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</si>
  <si>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</si>
  <si>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</si>
  <si>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</si>
  <si>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</si>
  <si>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</si>
  <si>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</si>
  <si>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</si>
  <si>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</si>
  <si>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</si>
  <si>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</si>
  <si>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</si>
  <si>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</si>
  <si>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</si>
  <si>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</si>
  <si>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</si>
  <si>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</si>
  <si>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</si>
  <si>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</si>
  <si>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</si>
  <si>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</si>
  <si>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</si>
  <si>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</si>
  <si>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</si>
  <si>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</si>
  <si>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</si>
  <si>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</si>
  <si>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</si>
  <si>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</si>
  <si>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</si>
  <si>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</si>
  <si>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</si>
  <si>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</si>
  <si>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</si>
  <si>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</si>
  <si>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</si>
  <si>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</si>
  <si>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</si>
  <si>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</si>
  <si>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</si>
  <si>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</si>
  <si>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</si>
  <si>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</si>
  <si>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</si>
  <si>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</si>
  <si>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</si>
  <si>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</si>
  <si>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</si>
  <si>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</si>
  <si>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</si>
  <si>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</si>
  <si>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</si>
  <si>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</si>
  <si>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</si>
  <si>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</si>
  <si>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</si>
  <si>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</si>
  <si>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</si>
  <si>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</si>
  <si>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</si>
  <si>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</si>
  <si>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</si>
  <si>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</si>
  <si>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</si>
  <si>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</si>
  <si>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</si>
  <si>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</si>
  <si>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</si>
  <si>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</si>
  <si>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</si>
  <si>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</si>
  <si>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</si>
  <si>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</si>
  <si>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</si>
  <si>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</si>
  <si>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</si>
  <si>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</si>
  <si>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</si>
  <si>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</si>
  <si>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</si>
  <si>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</si>
  <si>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</si>
  <si>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</si>
  <si>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</si>
  <si>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</si>
  <si>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</si>
  <si>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</si>
  <si>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</si>
  <si>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</si>
  <si>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</si>
  <si>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</si>
  <si>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</si>
  <si>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</si>
  <si>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</si>
  <si>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</si>
  <si>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</si>
  <si>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</si>
  <si>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</si>
  <si>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</si>
  <si>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</si>
  <si>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</si>
  <si>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</si>
  <si>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</si>
  <si>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</si>
  <si>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</si>
  <si>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</si>
  <si>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</si>
  <si>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</si>
  <si>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</si>
  <si>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</si>
  <si>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</si>
  <si>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</si>
  <si>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</si>
  <si>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</si>
  <si>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</si>
  <si>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</si>
  <si>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</si>
  <si>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</si>
  <si>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</si>
  <si>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</si>
  <si>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</si>
  <si>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</si>
  <si>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</si>
  <si>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</si>
  <si>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</si>
  <si>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</si>
  <si>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</si>
  <si>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</si>
  <si>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</si>
  <si>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</si>
  <si>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</si>
  <si>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</si>
  <si>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</si>
  <si>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</si>
  <si>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</si>
  <si>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</si>
  <si>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</si>
  <si>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</si>
  <si>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</si>
  <si>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</si>
  <si>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</si>
  <si>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</si>
  <si>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</si>
  <si>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</si>
  <si>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</si>
  <si>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</si>
  <si>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</si>
  <si>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</si>
  <si>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</si>
  <si>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</si>
  <si>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</si>
  <si>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</si>
  <si>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</si>
  <si>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</si>
  <si>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</si>
  <si>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</si>
  <si>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</si>
  <si>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</si>
  <si>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</si>
  <si>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</si>
  <si>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</si>
  <si>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</si>
  <si>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</si>
  <si>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</si>
  <si>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</si>
  <si>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</si>
  <si>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</si>
  <si>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</si>
  <si>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</si>
  <si>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</si>
  <si>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</si>
  <si>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</si>
  <si>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</si>
  <si>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</si>
  <si>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</si>
  <si>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</si>
  <si>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</si>
  <si>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</si>
  <si>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</si>
  <si>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</si>
  <si>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</si>
  <si>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</si>
  <si>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</si>
  <si>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</si>
  <si>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</si>
  <si>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</si>
  <si>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</si>
  <si>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</si>
  <si>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</si>
  <si>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</si>
  <si>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</si>
  <si>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</si>
  <si>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</si>
  <si>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</si>
  <si>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</si>
  <si>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</si>
  <si>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</si>
  <si>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</si>
  <si>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</si>
  <si>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</si>
  <si>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</si>
  <si>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</si>
  <si>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</si>
  <si>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</si>
  <si>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</si>
  <si>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</si>
  <si>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</si>
  <si>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</si>
  <si>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</si>
  <si>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</si>
  <si>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</si>
  <si>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</si>
  <si>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</si>
  <si>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</si>
  <si>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</si>
  <si>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</si>
  <si>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</si>
  <si>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</si>
  <si>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</si>
  <si>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</si>
  <si>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</si>
  <si>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</si>
  <si>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</si>
  <si>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</si>
  <si>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</si>
  <si>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</si>
  <si>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</si>
  <si>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</si>
  <si>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</si>
  <si>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</si>
  <si>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</si>
  <si>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</si>
  <si>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</si>
  <si>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</si>
  <si>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</si>
  <si>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</si>
  <si>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</si>
  <si>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</si>
  <si>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</si>
  <si>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</si>
  <si>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</si>
  <si>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</si>
  <si>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</si>
  <si>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</si>
  <si>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</si>
  <si>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</si>
  <si>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</si>
  <si>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</si>
  <si>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</si>
  <si>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</si>
  <si>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</si>
  <si>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</si>
  <si>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</si>
  <si>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</si>
  <si>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</si>
  <si>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</si>
  <si>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</si>
  <si>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</si>
  <si>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</si>
  <si>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</si>
  <si>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</si>
  <si>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</si>
  <si>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</si>
  <si>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</si>
  <si>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</si>
  <si>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</si>
  <si>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</si>
  <si>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</si>
  <si>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</si>
  <si>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</si>
  <si>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</si>
  <si>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</si>
  <si>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</si>
  <si>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</si>
  <si>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</si>
  <si>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</si>
  <si>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</si>
  <si>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</si>
  <si>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</si>
  <si>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</si>
  <si>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</si>
  <si>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</si>
  <si>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</si>
  <si>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</si>
  <si>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</si>
  <si>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</si>
  <si>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</si>
  <si>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</si>
  <si>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</si>
  <si>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</si>
  <si>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</si>
  <si>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</si>
  <si>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</si>
  <si>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</si>
  <si>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</si>
  <si>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</si>
  <si>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</si>
  <si>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</si>
  <si>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</si>
  <si>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</si>
  <si>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</si>
  <si>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</si>
  <si>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</si>
  <si>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</si>
  <si>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</si>
  <si>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</si>
  <si>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</si>
  <si>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</si>
  <si>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</si>
  <si>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</si>
  <si>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</si>
  <si>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</si>
  <si>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</si>
  <si>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</si>
  <si>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</si>
  <si>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</si>
  <si>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</si>
  <si>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</si>
  <si>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</si>
  <si>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</si>
  <si>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</si>
  <si>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</si>
  <si>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</si>
  <si>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</si>
  <si>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</si>
  <si>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</si>
  <si>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</si>
  <si>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</si>
  <si>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</si>
  <si>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</si>
  <si>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</si>
  <si>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</si>
  <si>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</si>
  <si>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</si>
  <si>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</si>
  <si>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</si>
  <si>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</si>
  <si>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</si>
  <si>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</si>
  <si>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</si>
  <si>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</si>
  <si>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</si>
  <si>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</si>
  <si>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</si>
  <si>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</si>
  <si>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</si>
  <si>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</si>
  <si>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</si>
  <si>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</si>
  <si>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</si>
  <si>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</si>
  <si>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</si>
  <si>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</si>
  <si>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</si>
  <si>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</si>
  <si>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</si>
  <si>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</si>
  <si>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</si>
  <si>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</si>
  <si>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</si>
  <si>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</si>
  <si>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</si>
  <si>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</si>
  <si>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</si>
  <si>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</si>
  <si>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</si>
  <si>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</si>
  <si>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</si>
  <si>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</si>
  <si>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</si>
  <si>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</si>
  <si>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</si>
  <si>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</si>
  <si>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</si>
  <si>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</si>
  <si>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</si>
  <si>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</si>
  <si>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</si>
  <si>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</si>
  <si>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</si>
  <si>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</si>
  <si>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</si>
  <si>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</si>
  <si>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</si>
  <si>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</si>
  <si>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</si>
  <si>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</si>
  <si>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</si>
  <si>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</si>
  <si>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</si>
  <si>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</si>
  <si>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</si>
  <si>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</si>
  <si>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</si>
  <si>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</si>
  <si>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</si>
  <si>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</si>
  <si>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</si>
  <si>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</si>
  <si>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</si>
  <si>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</si>
  <si>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</si>
  <si>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</si>
  <si>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</si>
  <si>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</si>
  <si>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</si>
  <si>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</si>
  <si>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</si>
  <si>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</si>
  <si>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</si>
  <si>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</si>
  <si>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</si>
  <si>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</si>
  <si>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</si>
  <si>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</si>
  <si>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</si>
  <si>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</si>
  <si>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</si>
  <si>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</si>
  <si>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</si>
  <si>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</si>
  <si>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</si>
  <si>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</si>
  <si>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</si>
  <si>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</si>
  <si>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</si>
  <si>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</si>
  <si>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</si>
  <si>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</si>
  <si>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</si>
  <si>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</si>
  <si>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</si>
  <si>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</si>
  <si>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</si>
  <si>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</si>
  <si>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</si>
  <si>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</si>
  <si>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</si>
  <si>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</si>
  <si>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</si>
  <si>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</si>
  <si>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</si>
  <si>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</si>
  <si>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</si>
  <si>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</si>
  <si>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</si>
  <si>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</si>
  <si>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</si>
  <si>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</si>
  <si>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</si>
  <si>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</si>
  <si>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</si>
  <si>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</si>
  <si>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</si>
  <si>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</si>
  <si>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</si>
  <si>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</si>
  <si>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</si>
  <si>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</si>
  <si>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</si>
  <si>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</si>
  <si>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</si>
  <si>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</si>
  <si>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</si>
  <si>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</si>
  <si>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</si>
  <si>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</si>
  <si>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</si>
  <si>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</si>
  <si>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</si>
  <si>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</si>
  <si>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</si>
  <si>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</si>
  <si>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</si>
  <si>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</si>
  <si>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</si>
  <si>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</si>
  <si>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</si>
  <si>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</si>
  <si>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</si>
  <si>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</si>
  <si>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</si>
  <si>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</si>
  <si>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</si>
  <si>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</si>
  <si>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</si>
  <si>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</si>
  <si>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</si>
  <si>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</si>
  <si>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</si>
  <si>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</si>
  <si>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</si>
  <si>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</si>
  <si>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</si>
  <si>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</si>
  <si>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</si>
  <si>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</si>
  <si>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</si>
  <si>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</si>
  <si>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</si>
  <si>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</si>
  <si>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</si>
  <si>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</si>
  <si>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</si>
  <si>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</si>
  <si>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</si>
  <si>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</si>
  <si>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</si>
  <si>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</si>
  <si>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</si>
  <si>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</si>
  <si>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</si>
  <si>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</si>
  <si>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</si>
  <si>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</si>
  <si>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</si>
  <si>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</si>
  <si>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</si>
  <si>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</si>
  <si>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</si>
  <si>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</si>
  <si>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</si>
  <si>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</si>
  <si>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</si>
  <si>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</si>
  <si>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</si>
  <si>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</si>
  <si>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</si>
  <si>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</si>
  <si>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</si>
  <si>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</si>
  <si>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</si>
  <si>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</si>
  <si>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</si>
  <si>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</si>
  <si>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</si>
  <si>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</si>
  <si>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</si>
  <si>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</si>
  <si>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</si>
  <si>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</si>
  <si>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</si>
  <si>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</si>
  <si>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</si>
  <si>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</si>
  <si>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</si>
  <si>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</si>
  <si>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</si>
  <si>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</si>
  <si>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</si>
  <si>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</si>
  <si>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</si>
  <si>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</si>
  <si>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</si>
  <si>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</si>
  <si>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</si>
  <si>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</si>
  <si>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</si>
  <si>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</si>
  <si>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</si>
  <si>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</si>
  <si>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</si>
  <si>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</si>
  <si>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</si>
  <si>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</si>
  <si>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</si>
  <si>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</si>
  <si>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</si>
  <si>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</si>
  <si>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</si>
  <si>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</si>
  <si>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</si>
  <si>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</si>
  <si>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</si>
  <si>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</si>
  <si>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</si>
  <si>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</si>
  <si>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</si>
  <si>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</si>
  <si>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</si>
  <si>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</si>
  <si>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</si>
  <si>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</si>
  <si>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</si>
  <si>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</si>
  <si>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</si>
  <si>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</si>
  <si>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</si>
  <si>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</si>
  <si>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</si>
  <si>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</si>
  <si>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</si>
  <si>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</si>
  <si>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</si>
  <si>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</si>
  <si>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</si>
  <si>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</si>
  <si>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</si>
  <si>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</si>
  <si>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</si>
  <si>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</si>
  <si>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</si>
  <si>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</si>
  <si>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</si>
  <si>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</si>
  <si>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</si>
  <si>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</si>
  <si>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</si>
  <si>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</si>
  <si>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</si>
  <si>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</si>
  <si>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</si>
  <si>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</si>
  <si>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</si>
  <si>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</si>
  <si>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</si>
  <si>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</si>
  <si>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</si>
  <si>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</si>
  <si>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</si>
  <si>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</si>
  <si>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</si>
  <si>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</si>
  <si>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</si>
  <si>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</si>
  <si>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</si>
  <si>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</si>
  <si>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</si>
  <si>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</si>
  <si>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</si>
  <si>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</si>
  <si>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</si>
  <si>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</si>
  <si>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</si>
  <si>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</si>
  <si>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</si>
  <si>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</si>
  <si>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</si>
  <si>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</si>
  <si>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</si>
  <si>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</si>
  <si>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</si>
  <si>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</si>
  <si>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</si>
  <si>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</si>
  <si>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</si>
  <si>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</si>
  <si>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</si>
  <si>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</si>
  <si>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</si>
  <si>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</si>
  <si>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</si>
  <si>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</si>
  <si>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</si>
  <si>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</si>
  <si>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</si>
  <si>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</si>
  <si>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</si>
  <si>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</si>
  <si>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</si>
  <si>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</si>
  <si>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</si>
  <si>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</si>
  <si>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</si>
  <si>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</si>
  <si>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</si>
  <si>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</si>
  <si>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</si>
  <si>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</si>
  <si>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</si>
  <si>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</si>
  <si>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</si>
  <si>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</si>
  <si>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</si>
  <si>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</si>
  <si>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</si>
  <si>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</si>
  <si>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</si>
  <si>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</si>
  <si>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</si>
  <si>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</si>
  <si>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</si>
  <si>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</si>
  <si>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</si>
  <si>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</si>
  <si>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</si>
  <si>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</si>
  <si>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</si>
  <si>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</si>
  <si>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</si>
  <si>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</si>
  <si>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</si>
  <si>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</si>
  <si>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</si>
  <si>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</si>
  <si>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</si>
  <si>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</si>
  <si>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</si>
  <si>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</si>
  <si>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</si>
  <si>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</si>
  <si>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</si>
  <si>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</si>
  <si>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</si>
  <si>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</si>
  <si>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</si>
  <si>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</si>
  <si>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</si>
  <si>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</si>
  <si>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</si>
  <si>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</si>
  <si>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</si>
  <si>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</si>
  <si>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</si>
  <si>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</si>
  <si>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</si>
  <si>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</si>
  <si>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</si>
  <si>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</si>
  <si>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</si>
  <si>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</si>
  <si>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</si>
  <si>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</si>
  <si>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</si>
  <si>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</si>
  <si>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</si>
  <si>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</si>
  <si>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</si>
  <si>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</si>
  <si>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</si>
  <si>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</si>
  <si>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</si>
  <si>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</si>
  <si>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</si>
  <si>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</si>
  <si>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</si>
  <si>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</si>
  <si>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</si>
  <si>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</si>
  <si>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</si>
  <si>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</si>
  <si>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</si>
  <si>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</si>
  <si>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</si>
  <si>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</si>
  <si>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</si>
  <si>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</si>
  <si>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</si>
  <si>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</si>
  <si>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</si>
  <si>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</si>
  <si>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</si>
  <si>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</si>
  <si>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</si>
  <si>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</si>
  <si>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</si>
  <si>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</si>
  <si>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</si>
  <si>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</si>
  <si>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</si>
  <si>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</si>
  <si>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</si>
  <si>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</si>
  <si>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</si>
  <si>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</si>
  <si>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</si>
  <si>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</si>
  <si>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</si>
  <si>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</si>
  <si>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</si>
  <si>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</si>
  <si>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</si>
  <si>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</si>
  <si>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</si>
  <si>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</si>
  <si>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</si>
  <si>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</si>
  <si>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</si>
  <si>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</si>
  <si>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</si>
  <si>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</si>
  <si>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</si>
  <si>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</si>
  <si>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</si>
  <si>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</si>
  <si>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</si>
  <si>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</si>
  <si>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</si>
  <si>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</si>
  <si>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</si>
  <si>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</si>
  <si>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</si>
  <si>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</si>
  <si>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</si>
  <si>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</si>
  <si>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</si>
  <si>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</si>
  <si>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</si>
  <si>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</si>
  <si>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</si>
  <si>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</si>
  <si>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</si>
  <si>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</si>
  <si>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</si>
  <si>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</si>
  <si>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</si>
  <si>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</si>
  <si>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</si>
  <si>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</si>
  <si>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</si>
  <si>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</si>
  <si>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</si>
  <si>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</si>
  <si>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</si>
  <si>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</si>
  <si>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</si>
  <si>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</si>
  <si>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</si>
  <si>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</si>
  <si>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</si>
  <si>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</si>
  <si>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</si>
  <si>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</si>
  <si>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</si>
  <si>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</si>
  <si>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</si>
  <si>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</si>
  <si>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</si>
  <si>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</si>
  <si>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</si>
  <si>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</si>
  <si>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</si>
  <si>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</si>
  <si>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</si>
  <si>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</si>
  <si>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</si>
  <si>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</si>
  <si>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</si>
  <si>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</si>
  <si>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</si>
  <si>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</si>
  <si>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</si>
  <si>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</si>
  <si>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</si>
  <si>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</si>
  <si>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</si>
  <si>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</si>
  <si>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</si>
  <si>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</si>
  <si>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</si>
  <si>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</si>
  <si>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</si>
  <si>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</si>
  <si>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</si>
  <si>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</si>
  <si>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</si>
  <si>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</si>
  <si>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</si>
  <si>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</si>
  <si>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</si>
  <si>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</si>
  <si>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</si>
  <si>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</si>
  <si>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</si>
  <si>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</si>
  <si>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</si>
  <si>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</si>
  <si>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</si>
  <si>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</si>
  <si>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</si>
  <si>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</si>
  <si>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</si>
  <si>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</si>
  <si>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</si>
  <si>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</si>
  <si>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</si>
  <si>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</si>
  <si>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</si>
  <si>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</si>
  <si>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</si>
  <si>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</si>
  <si>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</si>
  <si>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</si>
  <si>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</si>
  <si>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</si>
  <si>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</si>
  <si>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</si>
  <si>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</si>
  <si>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</si>
  <si>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</si>
  <si>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</si>
  <si>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</si>
  <si>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</si>
  <si>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</si>
  <si>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</si>
  <si>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</si>
  <si>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</si>
  <si>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</si>
  <si>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</si>
  <si>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</si>
  <si>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</si>
  <si>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</si>
  <si>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</si>
  <si>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</si>
  <si>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</si>
  <si>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</si>
  <si>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</si>
  <si>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</si>
  <si>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</si>
  <si>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</si>
  <si>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</si>
  <si>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</si>
  <si>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</si>
  <si>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</si>
  <si>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</si>
  <si>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</si>
  <si>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</si>
  <si>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</si>
  <si>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</si>
  <si>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</si>
  <si>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</si>
  <si>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</si>
  <si>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</si>
  <si>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</si>
  <si>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</si>
  <si>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</si>
  <si>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</si>
  <si>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</si>
  <si>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</si>
  <si>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</si>
  <si>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</si>
  <si>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</si>
  <si>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</si>
  <si>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</si>
  <si>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</si>
  <si>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</si>
  <si>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</si>
  <si>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</si>
  <si>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</si>
  <si>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</si>
  <si>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</si>
  <si>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</si>
  <si>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</si>
  <si>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</si>
  <si>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</si>
  <si>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</si>
  <si>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</si>
  <si>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</si>
  <si>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</si>
  <si>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</si>
  <si>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</si>
  <si>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</si>
  <si>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</si>
  <si>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</si>
  <si>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</si>
  <si>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</si>
  <si>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</si>
  <si>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</si>
  <si>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</si>
  <si>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</si>
  <si>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</si>
  <si>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</si>
  <si>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</si>
  <si>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</si>
  <si>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</si>
  <si>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</si>
  <si>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</si>
  <si>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</si>
  <si>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</si>
  <si>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</si>
  <si>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</si>
  <si>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</si>
  <si>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</si>
  <si>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</si>
  <si>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</si>
  <si>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</si>
  <si>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</si>
  <si>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</si>
  <si>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</si>
  <si>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</si>
  <si>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</si>
  <si>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</si>
  <si>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</si>
  <si>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</si>
  <si>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</si>
  <si>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</si>
  <si>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</si>
  <si>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</si>
  <si>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</si>
  <si>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</si>
  <si>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</si>
  <si>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</si>
  <si>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</si>
  <si>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</si>
  <si>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</si>
  <si>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</si>
  <si>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</si>
  <si>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</si>
  <si>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</si>
  <si>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</si>
  <si>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</si>
  <si>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</si>
  <si>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</si>
  <si>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</si>
  <si>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</si>
  <si>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</si>
  <si>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</si>
  <si>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</si>
  <si>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</si>
  <si>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</si>
  <si>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</si>
  <si>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</si>
  <si>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</si>
  <si>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</si>
  <si>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</si>
  <si>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</si>
  <si>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</si>
  <si>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</si>
  <si>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</si>
  <si>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</si>
  <si>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</si>
  <si>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</si>
  <si>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</si>
  <si>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</si>
  <si>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</si>
  <si>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</si>
  <si>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</si>
  <si>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</si>
  <si>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</si>
  <si>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</si>
  <si>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</si>
  <si>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</si>
  <si>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</si>
  <si>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</si>
  <si>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</si>
  <si>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</si>
  <si>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</si>
  <si>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</si>
  <si>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</si>
  <si>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</si>
  <si>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</si>
  <si>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</si>
  <si>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</si>
  <si>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</si>
  <si>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</si>
  <si>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</si>
  <si>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</si>
  <si>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</si>
  <si>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</si>
  <si>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</si>
  <si>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</si>
  <si>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</si>
  <si>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</si>
  <si>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</si>
  <si>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</si>
  <si>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</si>
  <si>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</si>
  <si>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</si>
  <si>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</si>
  <si>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</si>
  <si>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</si>
  <si>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</si>
  <si>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</si>
  <si>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</si>
  <si>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</si>
  <si>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</si>
  <si>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</si>
  <si>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</si>
  <si>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</si>
  <si>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</si>
  <si>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</si>
  <si>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</si>
  <si>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</si>
  <si>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</si>
  <si>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</si>
  <si>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</si>
  <si>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</si>
  <si>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</si>
  <si>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</si>
  <si>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</si>
  <si>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</si>
  <si>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</si>
  <si>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</si>
  <si>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</si>
  <si>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</si>
  <si>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</si>
  <si>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</si>
  <si>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</si>
  <si>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</si>
  <si>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</si>
  <si>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</si>
  <si>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</si>
  <si>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</si>
  <si>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</si>
  <si>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</si>
  <si>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</si>
  <si>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</si>
  <si>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</si>
  <si>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</si>
  <si>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</si>
  <si>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</si>
  <si>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</si>
  <si>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</si>
  <si>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</si>
  <si>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</si>
  <si>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</si>
  <si>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</si>
  <si>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</si>
  <si>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</si>
  <si>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</si>
  <si>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</si>
  <si>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</si>
  <si>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</si>
  <si>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</si>
  <si>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</si>
  <si>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</si>
  <si>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</si>
  <si>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</si>
  <si>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</si>
  <si>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</si>
  <si>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</si>
  <si>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</si>
  <si>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</si>
  <si>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</si>
  <si>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</si>
  <si>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</si>
  <si>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</si>
  <si>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</si>
  <si>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</si>
  <si>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</si>
  <si>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</si>
  <si>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</si>
  <si>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</si>
  <si>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</si>
  <si>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</si>
  <si>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</si>
  <si>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</si>
  <si>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</si>
  <si>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</si>
  <si>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</si>
  <si>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</si>
  <si>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</si>
  <si>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</si>
  <si>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</si>
  <si>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</si>
  <si>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</si>
  <si>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</si>
  <si>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</si>
  <si>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</si>
  <si>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</si>
  <si>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</si>
  <si>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</si>
  <si>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</si>
  <si>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</si>
  <si>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</si>
  <si>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</si>
  <si>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</si>
  <si>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</si>
  <si>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</si>
  <si>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</si>
  <si>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</si>
  <si>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</si>
  <si>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</si>
  <si>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</si>
  <si>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</si>
  <si>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</si>
  <si>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</si>
  <si>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</si>
  <si>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</si>
  <si>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</si>
  <si>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</si>
  <si>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</si>
  <si>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</si>
  <si>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</si>
  <si>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</si>
  <si>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</si>
  <si>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</si>
  <si>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</si>
  <si>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</si>
  <si>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</si>
  <si>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</si>
  <si>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</si>
  <si>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</si>
  <si>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</si>
  <si>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</si>
  <si>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</si>
  <si>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</si>
  <si>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</si>
  <si>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</si>
  <si>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</si>
  <si>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</si>
  <si>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</si>
  <si>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</si>
  <si>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</si>
  <si>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</si>
  <si>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</si>
  <si>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</si>
  <si>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</si>
  <si>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</si>
  <si>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</si>
  <si>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</si>
  <si>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</si>
  <si>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</si>
  <si>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</si>
  <si>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</si>
  <si>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</si>
  <si>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</si>
  <si>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</si>
  <si>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</si>
  <si>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</si>
  <si>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</si>
  <si>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</si>
  <si>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</si>
  <si>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</si>
  <si>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</si>
  <si>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</si>
  <si>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</si>
  <si>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</si>
  <si>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</si>
  <si>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</si>
  <si>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</si>
  <si>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</si>
  <si>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</si>
  <si>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</si>
  <si>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</si>
  <si>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</si>
  <si>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</si>
  <si>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</si>
  <si>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</si>
  <si>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</si>
  <si>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</si>
  <si>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</si>
  <si>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</si>
  <si>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</si>
  <si>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</si>
  <si>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</si>
  <si>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</si>
  <si>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</si>
  <si>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</si>
  <si>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</si>
  <si>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</si>
  <si>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</si>
  <si>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</si>
  <si>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</si>
  <si>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</si>
  <si>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</si>
  <si>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</si>
  <si>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</si>
  <si>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</si>
  <si>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</si>
  <si>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</si>
  <si>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</si>
  <si>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</si>
  <si>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</si>
  <si>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</si>
  <si>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</si>
  <si>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</si>
  <si>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</si>
  <si>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</si>
  <si>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</si>
  <si>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</si>
  <si>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</si>
  <si>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</si>
  <si>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</si>
  <si>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</si>
  <si>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</si>
  <si>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</si>
  <si>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</si>
  <si>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</si>
  <si>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</si>
  <si>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</si>
  <si>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</si>
  <si>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</si>
  <si>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</si>
  <si>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</si>
  <si>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</si>
  <si>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</si>
  <si>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</si>
  <si>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</si>
  <si>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</si>
  <si>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</si>
  <si>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</si>
  <si>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</si>
  <si>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</si>
  <si>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</si>
  <si>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</si>
  <si>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</si>
  <si>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</si>
  <si>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</si>
  <si>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</si>
  <si>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</si>
  <si>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</si>
  <si>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</si>
  <si>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</si>
  <si>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</si>
  <si>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</si>
  <si>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</si>
  <si>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</si>
  <si>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</si>
  <si>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</si>
  <si>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</si>
  <si>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</si>
  <si>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</si>
  <si>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</si>
  <si>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</si>
  <si>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</si>
  <si>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</si>
  <si>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</si>
  <si>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</si>
  <si>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</si>
  <si>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</si>
  <si>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</si>
  <si>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</si>
  <si>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</si>
  <si>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</si>
  <si>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</si>
  <si>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</si>
  <si>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</si>
  <si>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</si>
  <si>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</si>
  <si>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</si>
  <si>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</si>
  <si>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</si>
  <si>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</si>
  <si>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</si>
  <si>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</si>
  <si>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</si>
  <si>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</si>
  <si>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</si>
  <si>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</si>
  <si>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</si>
  <si>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</si>
  <si>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</si>
  <si>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</si>
  <si>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</si>
  <si>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</si>
  <si>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</si>
  <si>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</si>
  <si>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</si>
  <si>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</si>
  <si>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</si>
  <si>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</si>
  <si>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</si>
  <si>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</si>
  <si>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</si>
  <si>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</si>
  <si>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</si>
  <si>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</si>
  <si>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</si>
  <si>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</si>
  <si>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</si>
  <si>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</si>
  <si>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</si>
  <si>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</si>
  <si>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</si>
  <si>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</si>
  <si>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</si>
  <si>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</si>
  <si>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</si>
  <si>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</si>
  <si>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</si>
  <si>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</si>
  <si>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</si>
  <si>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</si>
  <si>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</si>
  <si>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</si>
  <si>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</si>
  <si>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</si>
  <si>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</si>
  <si>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</si>
  <si>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</si>
  <si>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</si>
  <si>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</si>
  <si>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</si>
  <si>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</si>
  <si>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</si>
  <si>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</si>
  <si>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</si>
  <si>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</si>
  <si>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</si>
  <si>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</si>
  <si>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</si>
  <si>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</si>
  <si>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</si>
  <si>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</si>
  <si>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</si>
  <si>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</si>
  <si>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</si>
  <si>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</si>
  <si>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</si>
  <si>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</si>
  <si>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</si>
  <si>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</si>
  <si>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</si>
  <si>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</si>
  <si>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</si>
  <si>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</si>
  <si>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</si>
  <si>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</si>
  <si>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</si>
  <si>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</si>
  <si>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</si>
  <si>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</si>
  <si>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</si>
  <si>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</si>
  <si>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</si>
  <si>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</si>
  <si>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</si>
  <si>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</si>
  <si>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</si>
  <si>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</si>
  <si>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</si>
  <si>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</si>
  <si>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</si>
  <si>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</si>
  <si>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</si>
  <si>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</si>
  <si>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</si>
  <si>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</si>
  <si>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</si>
  <si>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</si>
  <si>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</si>
  <si>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</si>
  <si>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</si>
  <si>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</si>
  <si>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</si>
  <si>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</si>
  <si>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</si>
  <si>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</si>
  <si>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</si>
  <si>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</si>
  <si>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</si>
  <si>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</si>
  <si>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</si>
  <si>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</si>
  <si>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</si>
  <si>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</si>
  <si>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</si>
  <si>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</si>
  <si>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</si>
  <si>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</si>
  <si>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</si>
  <si>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</si>
  <si>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</si>
  <si>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</si>
  <si>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</si>
  <si>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</si>
  <si>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</si>
  <si>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</si>
  <si>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</si>
  <si>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</si>
  <si>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</si>
  <si>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</si>
  <si>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</si>
  <si>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</si>
  <si>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</si>
  <si>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</si>
  <si>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</si>
  <si>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</si>
  <si>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</si>
  <si>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</si>
  <si>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</si>
  <si>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</si>
  <si>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</si>
  <si>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</si>
  <si>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</si>
  <si>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</si>
  <si>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</si>
  <si>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</si>
  <si>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</si>
  <si>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</si>
  <si>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</si>
  <si>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</si>
  <si>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</si>
  <si>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</si>
  <si>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</si>
  <si>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</si>
  <si>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</si>
  <si>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</si>
  <si>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</si>
  <si>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</si>
  <si>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</si>
  <si>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</si>
  <si>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</si>
  <si>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</si>
  <si>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</si>
  <si>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</si>
  <si>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</si>
  <si>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</si>
  <si>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</si>
  <si>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</si>
  <si>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</si>
  <si>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</si>
  <si>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</si>
  <si>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</si>
  <si>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</si>
  <si>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</si>
  <si>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</si>
  <si>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</si>
  <si>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</si>
  <si>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</si>
  <si>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</si>
  <si>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</si>
  <si>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</si>
  <si>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</si>
  <si>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</si>
  <si>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</si>
  <si>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</si>
  <si>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</si>
  <si>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</si>
  <si>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</si>
  <si>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</si>
  <si>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</si>
  <si>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</si>
  <si>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</si>
  <si>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</si>
  <si>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</si>
  <si>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</si>
  <si>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</si>
  <si>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</si>
  <si>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</si>
  <si>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</si>
  <si>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</si>
  <si>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</si>
  <si>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</si>
  <si>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</si>
  <si>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</si>
  <si>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</si>
  <si>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</si>
  <si>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</si>
  <si>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</si>
  <si>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</si>
  <si>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</si>
  <si>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</si>
  <si>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</si>
  <si>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</si>
  <si>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</si>
  <si>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</si>
  <si>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</si>
  <si>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</si>
  <si>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</si>
  <si>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</si>
  <si>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</si>
  <si>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</si>
  <si>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</si>
  <si>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</si>
  <si>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</si>
  <si>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</si>
  <si>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</si>
  <si>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</si>
  <si>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</si>
  <si>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</si>
  <si>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</si>
  <si>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</si>
  <si>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</si>
  <si>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</si>
  <si>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</si>
  <si>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</si>
  <si>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</si>
  <si>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</si>
  <si>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</si>
  <si>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</si>
  <si>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</si>
  <si>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</si>
  <si>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</si>
  <si>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</si>
  <si>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</si>
  <si>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</si>
  <si>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</si>
  <si>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</si>
  <si>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</si>
  <si>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</si>
  <si>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</si>
  <si>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</si>
  <si>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</si>
  <si>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</si>
  <si>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</si>
  <si>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</si>
  <si>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</si>
  <si>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</si>
  <si>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</si>
  <si>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</si>
  <si>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</si>
  <si>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</si>
  <si>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</si>
  <si>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</si>
  <si>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</si>
  <si>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</si>
  <si>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</si>
  <si>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</si>
  <si>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</si>
  <si>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</si>
  <si>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</si>
  <si>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</si>
  <si>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</si>
  <si>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</si>
  <si>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</si>
  <si>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</si>
  <si>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</si>
  <si>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</si>
  <si>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</si>
  <si>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</si>
  <si>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</si>
  <si>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</si>
  <si>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</si>
  <si>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</si>
  <si>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</si>
  <si>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</si>
  <si>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</si>
  <si>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</si>
  <si>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</si>
  <si>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</si>
  <si>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</si>
  <si>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</si>
  <si>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</si>
  <si>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</si>
  <si>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</si>
  <si>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</si>
  <si>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</si>
  <si>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</si>
  <si>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</si>
  <si>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</si>
  <si>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</si>
  <si>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</si>
  <si>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</si>
  <si>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</si>
  <si>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</si>
  <si>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</si>
  <si>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</si>
  <si>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</si>
  <si>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</si>
  <si>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</si>
  <si>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</si>
  <si>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</si>
  <si>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</si>
  <si>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</si>
  <si>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</si>
  <si>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</si>
  <si>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</si>
  <si>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</si>
  <si>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</si>
  <si>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</si>
  <si>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</si>
  <si>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</si>
  <si>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</si>
  <si>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</si>
  <si>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</si>
  <si>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</si>
  <si>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</si>
  <si>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</si>
  <si>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</si>
  <si>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</si>
  <si>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</si>
  <si>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</si>
  <si>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</si>
  <si>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</si>
  <si>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</si>
  <si>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</si>
  <si>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</si>
  <si>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</si>
  <si>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</si>
  <si>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</si>
  <si>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</si>
  <si>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</si>
  <si>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</si>
  <si>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</si>
  <si>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</si>
  <si>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</si>
  <si>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</si>
  <si>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</si>
  <si>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</si>
  <si>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</si>
  <si>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</si>
  <si>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</si>
  <si>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</si>
  <si>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</si>
  <si>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</si>
  <si>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</si>
  <si>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</si>
  <si>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</si>
  <si>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</si>
  <si>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</si>
  <si>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</si>
  <si>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</si>
  <si>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</si>
  <si>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</si>
  <si>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</si>
  <si>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</si>
  <si>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</si>
  <si>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</si>
  <si>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</si>
  <si>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</si>
  <si>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</si>
  <si>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</si>
  <si>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</si>
  <si>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</si>
  <si>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</si>
  <si>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</si>
  <si>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</si>
  <si>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</si>
  <si>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</si>
  <si>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</si>
  <si>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</si>
  <si>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</si>
  <si>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</si>
  <si>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</si>
  <si>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</si>
  <si>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</si>
  <si>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</si>
  <si>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</si>
  <si>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</si>
  <si>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</si>
  <si>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</si>
  <si>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</si>
  <si>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</si>
  <si>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</si>
  <si>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</si>
  <si>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</si>
  <si>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</si>
  <si>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</si>
  <si>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</si>
  <si>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</si>
  <si>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</si>
  <si>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</si>
  <si>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</si>
  <si>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</si>
  <si>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</si>
  <si>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</si>
  <si>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</si>
  <si>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</si>
  <si>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</si>
  <si>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</si>
  <si>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</si>
  <si>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</si>
  <si>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</si>
  <si>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</si>
  <si>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</si>
  <si>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</si>
  <si>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</si>
  <si>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</si>
  <si>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</si>
  <si>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</si>
  <si>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</si>
  <si>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</si>
  <si>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</si>
  <si>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</si>
  <si>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</si>
  <si>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</si>
  <si>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</si>
  <si>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</si>
  <si>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</si>
  <si>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</si>
  <si>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</si>
  <si>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</si>
  <si>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</si>
  <si>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</si>
  <si>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</si>
  <si>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</si>
  <si>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</si>
  <si>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</si>
  <si>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</si>
  <si>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</si>
  <si>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</si>
  <si>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</si>
  <si>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</si>
  <si>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</si>
  <si>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</si>
  <si>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</si>
  <si>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</si>
  <si>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</si>
  <si>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</si>
  <si>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</si>
  <si>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</si>
  <si>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</si>
  <si>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</si>
  <si>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</si>
  <si>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</si>
  <si>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</si>
  <si>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</si>
  <si>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</si>
  <si>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</si>
  <si>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</si>
  <si>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</si>
  <si>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</si>
  <si>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</si>
  <si>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</si>
  <si>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</si>
  <si>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</si>
  <si>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</si>
  <si>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</si>
  <si>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</si>
  <si>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</si>
  <si>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</si>
  <si>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</si>
  <si>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</si>
  <si>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</si>
  <si>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</si>
  <si>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</si>
  <si>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</si>
  <si>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</si>
  <si>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</si>
  <si>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</si>
  <si>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</si>
  <si>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</si>
  <si>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</si>
  <si>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</si>
  <si>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</si>
  <si>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</si>
  <si>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</si>
  <si>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</si>
  <si>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</si>
  <si>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</si>
  <si>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</si>
  <si>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</si>
  <si>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</si>
  <si>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</si>
  <si>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</si>
  <si>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</si>
  <si>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</si>
  <si>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</si>
  <si>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</si>
  <si>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</si>
  <si>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</si>
  <si>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</si>
  <si>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</si>
  <si>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</si>
  <si>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</si>
  <si>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</si>
  <si>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</si>
  <si>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</si>
  <si>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</si>
  <si>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</si>
  <si>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</si>
  <si>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</si>
  <si>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</si>
  <si>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</si>
  <si>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</si>
  <si>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</si>
  <si>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</si>
  <si>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</si>
  <si>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</si>
  <si>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</si>
  <si>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</si>
  <si>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</si>
  <si>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</si>
  <si>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</si>
  <si>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</si>
  <si>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</si>
  <si>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</si>
  <si>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</si>
  <si>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</si>
  <si>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</si>
  <si>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</si>
  <si>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</si>
  <si>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</si>
  <si>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</si>
  <si>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</si>
  <si>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</si>
  <si>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</si>
  <si>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</si>
  <si>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</si>
  <si>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</si>
  <si>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</si>
  <si>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</si>
  <si>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</si>
  <si>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</si>
  <si>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</si>
  <si>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</si>
  <si>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</si>
  <si>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</si>
  <si>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</si>
  <si>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</si>
  <si>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</si>
  <si>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</si>
  <si>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</si>
  <si>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</si>
  <si>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</si>
  <si>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</si>
  <si>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</si>
  <si>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</si>
  <si>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</si>
  <si>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</si>
  <si>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</si>
  <si>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</si>
  <si>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</si>
  <si>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</si>
  <si>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</si>
  <si>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</si>
  <si>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</si>
  <si>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</si>
  <si>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</si>
  <si>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</si>
  <si>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</si>
  <si>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</si>
  <si>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</si>
  <si>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</si>
  <si>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</si>
  <si>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</si>
  <si>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</si>
  <si>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</si>
  <si>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</si>
  <si>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</si>
  <si>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</si>
  <si>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</si>
  <si>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</si>
  <si>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</si>
  <si>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</si>
  <si>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</si>
  <si>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</si>
  <si>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</si>
  <si>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</si>
  <si>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</si>
  <si>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</si>
  <si>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</si>
  <si>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</si>
  <si>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</si>
  <si>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</si>
  <si>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</si>
  <si>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</si>
  <si>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</si>
  <si>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</si>
  <si>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</si>
  <si>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</si>
  <si>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</si>
  <si>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</si>
  <si>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</si>
  <si>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</si>
  <si>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</si>
  <si>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</si>
  <si>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</si>
  <si>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</si>
  <si>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</si>
  <si>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</si>
  <si>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</si>
  <si>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</si>
  <si>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</si>
  <si>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</si>
  <si>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</si>
  <si>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</si>
  <si>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</si>
  <si>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</si>
  <si>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</si>
  <si>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</si>
  <si>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</si>
  <si>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</si>
  <si>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</si>
  <si>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</si>
  <si>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</si>
  <si>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</si>
  <si>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</si>
  <si>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</si>
  <si>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</si>
  <si>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</si>
  <si>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</si>
  <si>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</si>
  <si>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</si>
  <si>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</si>
  <si>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</si>
  <si>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</si>
  <si>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</si>
  <si>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</si>
  <si>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</si>
  <si>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</si>
  <si>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</si>
  <si>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</si>
  <si>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</si>
  <si>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</si>
  <si>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</si>
  <si>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</si>
  <si>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</si>
  <si>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</si>
  <si>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</si>
  <si>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</si>
  <si>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</si>
  <si>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</si>
  <si>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</si>
  <si>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</si>
  <si>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</si>
  <si>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</si>
  <si>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</si>
  <si>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</si>
  <si>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</si>
  <si>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</si>
  <si>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</si>
  <si>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</si>
  <si>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</si>
  <si>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</si>
  <si>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</si>
  <si>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</si>
  <si>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</si>
  <si>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</si>
  <si>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</si>
  <si>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</si>
  <si>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</si>
  <si>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</si>
  <si>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</si>
  <si>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</si>
  <si>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</si>
  <si>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</si>
  <si>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</si>
  <si>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</si>
  <si>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</si>
  <si>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</si>
  <si>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</si>
  <si>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</si>
  <si>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</si>
  <si>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</si>
  <si>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</si>
  <si>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</si>
  <si>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</si>
  <si>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</si>
  <si>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</si>
  <si>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</si>
  <si>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</si>
  <si>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</si>
  <si>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</si>
  <si>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</si>
  <si>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</si>
  <si>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</si>
  <si>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</si>
  <si>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</si>
  <si>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</si>
  <si>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</si>
  <si>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</si>
  <si>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</si>
  <si>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</si>
  <si>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</si>
  <si>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</si>
  <si>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</si>
  <si>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</si>
  <si>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</si>
  <si>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</si>
  <si>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</si>
  <si>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</si>
  <si>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</si>
  <si>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</si>
  <si>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</si>
  <si>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</si>
  <si>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</si>
  <si>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</si>
  <si>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</si>
  <si>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</si>
  <si>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</si>
  <si>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</si>
  <si>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</si>
  <si>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</si>
  <si>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</si>
  <si>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</si>
  <si>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</si>
  <si>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</si>
  <si>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</si>
  <si>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</si>
  <si>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</si>
  <si>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</si>
  <si>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</si>
  <si>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</si>
  <si>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</si>
  <si>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</si>
  <si>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</si>
  <si>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</si>
  <si>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</si>
  <si>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</si>
  <si>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</si>
  <si>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</si>
  <si>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</si>
  <si>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</si>
  <si>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</si>
  <si>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</si>
  <si>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</si>
  <si>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</si>
  <si>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</si>
  <si>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</si>
  <si>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</si>
  <si>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</si>
  <si>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</si>
  <si>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</si>
  <si>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</si>
  <si>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</si>
  <si>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</si>
  <si>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</si>
  <si>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</si>
  <si>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</si>
  <si>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</si>
  <si>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</si>
  <si>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</si>
  <si>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</si>
  <si>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</si>
  <si>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</si>
  <si>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</si>
  <si>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</si>
  <si>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</si>
  <si>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</si>
  <si>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</si>
  <si>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</si>
  <si>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</si>
  <si>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</si>
  <si>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</si>
  <si>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</si>
  <si>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</si>
  <si>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</si>
  <si>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</si>
  <si>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</si>
  <si>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</si>
  <si>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</si>
  <si>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</si>
  <si>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</si>
  <si>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</si>
  <si>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</si>
  <si>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</si>
  <si>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</si>
  <si>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</si>
  <si>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</si>
  <si>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</si>
  <si>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</si>
  <si>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</si>
  <si>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</si>
  <si>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</si>
  <si>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</si>
  <si>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</si>
  <si>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</si>
  <si>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</si>
  <si>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</si>
  <si>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</si>
  <si>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</si>
  <si>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</si>
  <si>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</si>
  <si>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</si>
  <si>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</si>
  <si>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</si>
  <si>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</si>
  <si>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</si>
  <si>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</si>
  <si>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</si>
  <si>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</si>
  <si>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</si>
  <si>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</si>
  <si>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</si>
  <si>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</si>
  <si>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</si>
  <si>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</si>
  <si>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</si>
  <si>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</si>
  <si>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</si>
  <si>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</si>
  <si>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</si>
  <si>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</si>
  <si>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</si>
  <si>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</si>
  <si>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</si>
  <si>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</si>
  <si>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</si>
  <si>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</si>
  <si>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</si>
  <si>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</si>
  <si>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</si>
  <si>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</si>
  <si>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</si>
  <si>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</si>
  <si>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</si>
  <si>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</si>
  <si>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</si>
  <si>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</si>
  <si>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</si>
  <si>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</si>
  <si>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</si>
  <si>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</si>
  <si>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</si>
  <si>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</si>
  <si>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</si>
  <si>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</si>
  <si>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</si>
  <si>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</si>
  <si>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</si>
  <si>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</si>
  <si>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</si>
  <si>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</si>
  <si>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</si>
  <si>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</si>
  <si>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</si>
  <si>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</si>
  <si>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</si>
  <si>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</si>
  <si>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</si>
  <si>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</si>
  <si>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</si>
  <si>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</si>
  <si>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</si>
  <si>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</si>
  <si>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</si>
  <si>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</si>
  <si>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</si>
  <si>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</si>
  <si>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</si>
  <si>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</si>
  <si>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</si>
  <si>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</si>
  <si>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</si>
  <si>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</si>
  <si>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</si>
  <si>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</si>
  <si>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</si>
  <si>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</si>
  <si>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</si>
  <si>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</si>
  <si>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</si>
  <si>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</si>
  <si>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</si>
  <si>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</si>
  <si>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</si>
  <si>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</si>
  <si>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</si>
  <si>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</si>
  <si>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</si>
  <si>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</si>
  <si>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</si>
  <si>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</si>
  <si>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</si>
  <si>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</si>
  <si>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</si>
  <si>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</si>
  <si>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</si>
  <si>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</si>
  <si>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</si>
  <si>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</si>
  <si>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</si>
  <si>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</si>
  <si>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</si>
  <si>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</si>
  <si>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</si>
  <si>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</si>
  <si>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</si>
  <si>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</si>
  <si>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</si>
  <si>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</si>
  <si>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</si>
  <si>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</si>
  <si>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</si>
  <si>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</si>
  <si>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</si>
  <si>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</si>
  <si>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</si>
  <si>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</si>
  <si>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</si>
  <si>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</si>
  <si>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</si>
  <si>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</si>
  <si>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</si>
  <si>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</si>
  <si>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</si>
  <si>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</si>
  <si>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</si>
  <si>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</si>
  <si>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</si>
  <si>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</si>
  <si>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</si>
  <si>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</si>
  <si>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</si>
  <si>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</si>
  <si>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</si>
  <si>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</si>
  <si>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</si>
  <si>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</si>
  <si>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</si>
  <si>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</si>
  <si>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</si>
  <si>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</si>
  <si>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</si>
  <si>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</si>
  <si>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</si>
  <si>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</si>
  <si>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</si>
  <si>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</si>
  <si>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</si>
  <si>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</si>
  <si>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</si>
  <si>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</si>
  <si>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</si>
  <si>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</si>
  <si>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</si>
  <si>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</si>
  <si>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</si>
  <si>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</si>
  <si>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</si>
  <si>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</si>
  <si>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</si>
  <si>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</si>
  <si>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</si>
  <si>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</si>
  <si>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</si>
  <si>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</si>
  <si>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</si>
  <si>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</si>
  <si>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</si>
  <si>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</si>
  <si>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</si>
  <si>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</si>
  <si>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</si>
  <si>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</si>
  <si>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</si>
  <si>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</si>
  <si>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</si>
  <si>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</si>
  <si>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</si>
  <si>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</si>
  <si>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</si>
  <si>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</si>
  <si>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</si>
  <si>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</si>
  <si>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</si>
  <si>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</si>
  <si>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</si>
  <si>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</si>
  <si>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</si>
  <si>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</si>
  <si>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</si>
  <si>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</si>
  <si>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</si>
  <si>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</si>
  <si>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</si>
  <si>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</si>
  <si>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</si>
  <si>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</si>
  <si>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</si>
  <si>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</si>
  <si>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</si>
  <si>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</si>
  <si>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</si>
  <si>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</si>
  <si>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</si>
  <si>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</si>
  <si>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</si>
  <si>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</si>
  <si>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</si>
  <si>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</si>
  <si>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</si>
  <si>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</si>
  <si>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</si>
  <si>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</si>
  <si>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</si>
  <si>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</si>
  <si>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</si>
  <si>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</si>
  <si>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</si>
  <si>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</si>
  <si>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</si>
  <si>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</si>
  <si>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</si>
  <si>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</si>
  <si>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</si>
  <si>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</si>
  <si>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</si>
  <si>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</si>
  <si>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</si>
  <si>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</si>
  <si>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</si>
  <si>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</si>
  <si>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</si>
  <si>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</si>
  <si>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</si>
  <si>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</si>
  <si>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</si>
  <si>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</si>
  <si>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</si>
  <si>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</si>
  <si>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</si>
  <si>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</si>
  <si>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</si>
  <si>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</si>
  <si>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</si>
  <si>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</si>
  <si>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</si>
  <si>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</si>
  <si>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</si>
  <si>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</si>
  <si>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</si>
  <si>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</si>
  <si>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</si>
  <si>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</si>
  <si>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</si>
  <si>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</si>
  <si>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</si>
  <si>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</si>
  <si>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</si>
  <si>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</si>
  <si>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</si>
  <si>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</si>
  <si>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</si>
  <si>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</si>
  <si>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</si>
  <si>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</si>
  <si>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</si>
  <si>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</si>
  <si>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</si>
  <si>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</si>
  <si>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</si>
  <si>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</si>
  <si>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</si>
  <si>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</si>
  <si>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</si>
  <si>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</si>
  <si>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</si>
  <si>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</si>
  <si>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</si>
  <si>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</si>
  <si>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</si>
  <si>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</si>
  <si>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</si>
  <si>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</si>
  <si>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</si>
  <si>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</si>
  <si>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</si>
  <si>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</si>
  <si>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</si>
  <si>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</si>
  <si>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</si>
  <si>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</si>
  <si>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</si>
  <si>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</si>
  <si>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</si>
  <si>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</si>
  <si>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</si>
  <si>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</si>
  <si>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</si>
  <si>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</si>
  <si>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</si>
  <si>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</si>
  <si>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</si>
  <si>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</si>
  <si>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</si>
  <si>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</si>
  <si>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</si>
  <si>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</si>
  <si>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</si>
  <si>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</si>
  <si>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</si>
  <si>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</si>
  <si>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</si>
  <si>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</si>
  <si>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</si>
  <si>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</si>
  <si>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</si>
  <si>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</si>
  <si>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</si>
  <si>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</si>
  <si>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</si>
  <si>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</si>
  <si>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</si>
  <si>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</si>
  <si>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</si>
  <si>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</si>
  <si>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</si>
  <si>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</si>
  <si>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</si>
  <si>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</si>
  <si>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</si>
  <si>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</si>
  <si>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</si>
  <si>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</si>
  <si>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</si>
  <si>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</si>
  <si>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</si>
  <si>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</si>
  <si>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</si>
  <si>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</si>
  <si>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</si>
  <si>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</si>
  <si>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</si>
  <si>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</si>
  <si>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</si>
  <si>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</si>
  <si>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</si>
  <si>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</si>
  <si>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</si>
  <si>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</si>
  <si>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</si>
  <si>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</si>
  <si>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</si>
  <si>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</si>
  <si>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</si>
  <si>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</si>
  <si>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</si>
  <si>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</si>
  <si>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</si>
  <si>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</si>
  <si>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</si>
  <si>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</si>
  <si>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</si>
  <si>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</si>
  <si>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</si>
  <si>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</si>
  <si>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</si>
  <si>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</si>
  <si>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</si>
  <si>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</si>
  <si>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</si>
  <si>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</si>
  <si>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</si>
  <si>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</si>
  <si>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</si>
  <si>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</si>
  <si>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</si>
  <si>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</si>
  <si>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</si>
  <si>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</si>
  <si>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</si>
  <si>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</si>
  <si>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</si>
  <si>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</si>
  <si>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</si>
  <si>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</si>
  <si>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</si>
  <si>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</si>
  <si>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</si>
  <si>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</si>
  <si>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</si>
  <si>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</si>
  <si>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</si>
  <si>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</si>
  <si>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</si>
  <si>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</si>
  <si>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</si>
  <si>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</si>
  <si>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</si>
  <si>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</si>
  <si>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</si>
  <si>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</si>
  <si>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</si>
  <si>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</si>
  <si>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</si>
  <si>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</si>
  <si>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</si>
  <si>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</si>
  <si>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</si>
  <si>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</si>
  <si>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</si>
  <si>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</si>
  <si>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</si>
  <si>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</si>
  <si>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</si>
  <si>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</si>
  <si>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</si>
  <si>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</si>
  <si>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</si>
  <si>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</si>
  <si>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</si>
  <si>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</si>
  <si>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</si>
  <si>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</si>
  <si>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</si>
  <si>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</si>
  <si>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</si>
  <si>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</si>
  <si>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</si>
  <si>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</si>
  <si>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</si>
  <si>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</si>
  <si>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</si>
  <si>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</si>
  <si>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</si>
  <si>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</si>
  <si>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</si>
  <si>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</si>
  <si>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</si>
  <si>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</si>
  <si>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</si>
  <si>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</si>
  <si>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</si>
  <si>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</si>
  <si>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</si>
  <si>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</si>
  <si>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</si>
  <si>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</si>
  <si>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</si>
  <si>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</si>
  <si>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</si>
  <si>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</si>
  <si>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</si>
  <si>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</si>
  <si>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</si>
  <si>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</si>
  <si>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</si>
  <si>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</si>
  <si>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</si>
  <si>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</si>
  <si>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</si>
  <si>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</si>
  <si>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</si>
  <si>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</si>
  <si>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</si>
  <si>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</si>
  <si>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</si>
  <si>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</si>
  <si>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</si>
  <si>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</si>
  <si>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</si>
  <si>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</si>
  <si>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</si>
  <si>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</si>
  <si>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</si>
  <si>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</si>
  <si>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</si>
  <si>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</si>
  <si>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</si>
  <si>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</si>
  <si>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</si>
  <si>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</si>
  <si>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</si>
  <si>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</si>
  <si>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</si>
  <si>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</si>
  <si>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</si>
  <si>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</si>
  <si>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</si>
  <si>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</si>
  <si>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</si>
  <si>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</si>
  <si>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</si>
  <si>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</si>
  <si>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</si>
  <si>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</si>
  <si>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</si>
  <si>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</si>
  <si>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</si>
  <si>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</si>
  <si>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</si>
  <si>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</si>
  <si>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</si>
  <si>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</si>
  <si>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</si>
  <si>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</si>
  <si>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</si>
  <si>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</si>
  <si>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</si>
  <si>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</si>
  <si>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</si>
  <si>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</si>
  <si>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</si>
  <si>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</si>
  <si>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</si>
  <si>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</si>
  <si>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</si>
  <si>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</si>
  <si>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</si>
  <si>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</si>
  <si>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</si>
  <si>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</si>
  <si>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</si>
  <si>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</si>
  <si>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</si>
  <si>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</si>
  <si>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</si>
  <si>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</si>
  <si>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</si>
  <si>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</si>
  <si>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</si>
  <si>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</si>
  <si>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</si>
  <si>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</si>
  <si>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</si>
  <si>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</si>
  <si>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</si>
  <si>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</si>
  <si>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</si>
  <si>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</si>
  <si>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</si>
  <si>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</si>
  <si>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</si>
  <si>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</si>
  <si>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</si>
  <si>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</si>
  <si>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</si>
  <si>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</si>
  <si>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</si>
  <si>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</si>
  <si>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</si>
  <si>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</si>
  <si>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</si>
  <si>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</si>
  <si>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</si>
  <si>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</si>
  <si>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</si>
  <si>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</si>
  <si>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</si>
  <si>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</si>
  <si>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</si>
  <si>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</si>
  <si>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</si>
  <si>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</si>
  <si>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</si>
  <si>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</si>
  <si>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</si>
  <si>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</si>
  <si>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</si>
  <si>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</si>
  <si>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</si>
  <si>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</si>
  <si>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</si>
  <si>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</si>
  <si>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</si>
  <si>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</si>
  <si>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</si>
  <si>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</si>
  <si>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</si>
  <si>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</si>
  <si>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</si>
  <si>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</si>
  <si>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</si>
  <si>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</si>
  <si>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</si>
  <si>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</si>
  <si>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</si>
  <si>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</si>
  <si>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</si>
  <si>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</si>
  <si>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</si>
  <si>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</si>
  <si>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</si>
  <si>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</si>
  <si>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</si>
  <si>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</si>
  <si>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</si>
  <si>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</si>
  <si>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</si>
  <si>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</si>
  <si>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</si>
  <si>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</si>
  <si>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</si>
  <si>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</si>
  <si>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</si>
  <si>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</si>
  <si>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</si>
  <si>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</si>
  <si>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</si>
  <si>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</si>
  <si>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</si>
  <si>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</si>
  <si>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</si>
  <si>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</si>
  <si>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</si>
  <si>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</si>
  <si>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</si>
  <si>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</si>
  <si>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</si>
  <si>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</si>
  <si>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</si>
  <si>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</si>
  <si>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</si>
  <si>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</si>
  <si>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</si>
  <si>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</si>
  <si>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</si>
  <si>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</si>
  <si>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</si>
  <si>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</si>
  <si>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</si>
  <si>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</si>
  <si>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</si>
  <si>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</si>
  <si>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</si>
  <si>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</si>
  <si>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</si>
  <si>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</si>
  <si>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</si>
  <si>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</si>
  <si>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</si>
  <si>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</si>
  <si>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</si>
  <si>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</si>
  <si>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</si>
  <si>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</si>
  <si>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</si>
  <si>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</si>
  <si>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</si>
  <si>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</si>
  <si>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</si>
  <si>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</si>
  <si>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</si>
  <si>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</si>
  <si>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</si>
  <si>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</si>
  <si>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</si>
  <si>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</si>
  <si>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</si>
  <si>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</si>
  <si>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</si>
  <si>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</si>
  <si>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</si>
  <si>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</si>
  <si>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</si>
  <si>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</si>
  <si>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</si>
  <si>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</si>
  <si>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</si>
  <si>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</si>
  <si>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</si>
  <si>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</si>
  <si>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</si>
  <si>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</si>
  <si>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</si>
  <si>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</si>
  <si>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</si>
  <si>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</si>
  <si>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</si>
  <si>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</si>
  <si>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</si>
  <si>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</si>
  <si>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</si>
  <si>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</si>
  <si>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</si>
  <si>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</si>
  <si>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</si>
  <si>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</si>
  <si>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</si>
  <si>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</si>
  <si>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</si>
  <si>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</si>
  <si>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</si>
  <si>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</si>
  <si>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</si>
  <si>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</si>
  <si>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</si>
  <si>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</si>
  <si>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</si>
  <si>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</si>
  <si>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</si>
  <si>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</si>
  <si>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</si>
  <si>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</si>
  <si>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</si>
  <si>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</si>
  <si>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</si>
  <si>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</si>
  <si>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</si>
  <si>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</si>
  <si>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</si>
  <si>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</si>
  <si>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</si>
  <si>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</si>
  <si>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</si>
  <si>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</si>
  <si>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</si>
  <si>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</si>
  <si>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</si>
  <si>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</si>
  <si>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</si>
  <si>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</si>
  <si>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</si>
  <si>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</si>
  <si>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</si>
  <si>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</si>
  <si>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</si>
  <si>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</si>
  <si>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</si>
  <si>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</si>
  <si>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</si>
  <si>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</si>
  <si>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</si>
  <si>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</si>
  <si>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</si>
  <si>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</si>
  <si>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</si>
  <si>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</si>
  <si>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</si>
  <si>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</si>
  <si>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</si>
  <si>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</si>
  <si>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</si>
  <si>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</si>
  <si>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</si>
  <si>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</si>
  <si>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</si>
  <si>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</si>
  <si>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</si>
  <si>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</si>
  <si>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</si>
  <si>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</si>
  <si>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</si>
  <si>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</si>
  <si>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</si>
  <si>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</si>
  <si>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</si>
  <si>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</si>
  <si>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</si>
  <si>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</si>
  <si>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</si>
  <si>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</si>
  <si>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</si>
  <si>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</si>
  <si>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</si>
  <si>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</si>
  <si>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</si>
  <si>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</si>
  <si>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</si>
  <si>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</si>
  <si>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</si>
  <si>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</si>
  <si>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</si>
  <si>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</si>
  <si>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</si>
  <si>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</si>
  <si>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</si>
  <si>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</si>
  <si>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</si>
  <si>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</si>
  <si>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</si>
  <si>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</si>
  <si>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</si>
  <si>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</si>
  <si>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</si>
  <si>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</si>
  <si>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</si>
  <si>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</si>
  <si>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</si>
  <si>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</si>
  <si>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</si>
  <si>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</si>
  <si>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</si>
  <si>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</si>
  <si>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</si>
  <si>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</si>
  <si>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</si>
  <si>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</si>
  <si>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</si>
  <si>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</si>
  <si>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</si>
  <si>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</si>
  <si>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</si>
  <si>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</si>
  <si>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</si>
  <si>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</si>
  <si>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</si>
  <si>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</si>
  <si>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</si>
  <si>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</si>
  <si>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</si>
  <si>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</si>
  <si>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</si>
  <si>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</si>
  <si>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</si>
  <si>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</si>
  <si>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</si>
  <si>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</si>
  <si>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</si>
  <si>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</si>
  <si>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</si>
  <si>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</si>
  <si>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</si>
  <si>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</si>
  <si>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</si>
  <si>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</si>
  <si>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</si>
  <si>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</si>
  <si>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</si>
  <si>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</si>
  <si>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</si>
  <si>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</si>
  <si>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</si>
  <si>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</si>
  <si>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</si>
  <si>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</si>
  <si>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</si>
  <si>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</si>
  <si>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</si>
  <si>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</si>
  <si>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</si>
  <si>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</si>
  <si>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</si>
  <si>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</si>
  <si>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</si>
  <si>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</si>
  <si>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</si>
  <si>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</si>
  <si>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</si>
  <si>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</si>
  <si>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</si>
  <si>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</si>
  <si>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</si>
  <si>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</si>
  <si>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</si>
  <si>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</si>
  <si>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</si>
  <si>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</si>
  <si>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</si>
  <si>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</si>
  <si>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</si>
  <si>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</si>
  <si>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</si>
  <si>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</si>
  <si>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</si>
  <si>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</si>
  <si>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</si>
  <si>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</si>
  <si>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</si>
  <si>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</si>
  <si>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</si>
  <si>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</si>
  <si>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</si>
  <si>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</si>
  <si>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</si>
  <si>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</si>
  <si>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</si>
  <si>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</si>
  <si>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</si>
  <si>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</si>
  <si>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</si>
  <si>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</si>
  <si>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</si>
  <si>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</si>
  <si>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</si>
  <si>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</si>
  <si>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</si>
  <si>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</si>
  <si>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</si>
  <si>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</si>
  <si>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</si>
  <si>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</si>
  <si>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</si>
  <si>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</si>
  <si>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</si>
  <si>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</si>
  <si>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</si>
  <si>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</si>
  <si>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</si>
  <si>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</si>
  <si>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</si>
  <si>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</si>
  <si>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</si>
  <si>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</si>
  <si>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</si>
  <si>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</si>
  <si>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</si>
  <si>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</si>
  <si>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</si>
  <si>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</si>
  <si>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</si>
  <si>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</si>
  <si>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</si>
  <si>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</si>
  <si>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</si>
  <si>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</si>
  <si>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</si>
  <si>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</si>
  <si>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</si>
  <si>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</si>
  <si>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</si>
  <si>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</si>
  <si>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</si>
  <si>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</si>
  <si>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</si>
  <si>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</si>
  <si>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</si>
  <si>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</si>
  <si>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</si>
  <si>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</si>
  <si>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</si>
  <si>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</si>
  <si>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</si>
  <si>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</si>
  <si>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</si>
  <si>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</si>
  <si>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</si>
  <si>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</si>
  <si>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</si>
  <si>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</si>
  <si>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</si>
  <si>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</si>
  <si>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</si>
  <si>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</si>
  <si>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</si>
  <si>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</si>
  <si>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</si>
  <si>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</si>
  <si>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</si>
  <si>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</si>
  <si>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</si>
  <si>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</si>
  <si>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</si>
  <si>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</si>
  <si>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</si>
  <si>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</si>
  <si>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</si>
  <si>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</si>
  <si>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</si>
  <si>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</si>
  <si>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</si>
  <si>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</si>
  <si>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</si>
  <si>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</si>
  <si>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</si>
  <si>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</si>
  <si>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</si>
  <si>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</si>
  <si>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</si>
  <si>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</si>
  <si>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</si>
  <si>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</si>
  <si>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</si>
  <si>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</si>
  <si>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</si>
  <si>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</si>
  <si>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</si>
  <si>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</si>
  <si>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</si>
  <si>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</si>
  <si>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</si>
  <si>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</si>
  <si>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</si>
  <si>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</si>
  <si>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</si>
  <si>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</si>
  <si>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</si>
  <si>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</si>
  <si>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</si>
  <si>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</si>
  <si>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</si>
  <si>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</si>
  <si>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</si>
  <si>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</si>
  <si>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</si>
  <si>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</si>
  <si>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</si>
  <si>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</si>
  <si>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</si>
  <si>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</si>
  <si>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</si>
  <si>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</si>
  <si>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</si>
  <si>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</si>
  <si>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</si>
  <si>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</si>
  <si>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</si>
  <si>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</si>
  <si>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</si>
  <si>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</si>
  <si>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</si>
  <si>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</si>
  <si>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</si>
  <si>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</si>
  <si>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</si>
  <si>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</si>
  <si>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</si>
  <si>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</si>
  <si>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</si>
  <si>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</si>
  <si>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</si>
  <si>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</si>
  <si>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</si>
  <si>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</si>
  <si>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</si>
  <si>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</si>
  <si>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</si>
  <si>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</si>
  <si>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</si>
  <si>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</si>
  <si>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</si>
  <si>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</si>
  <si>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</si>
  <si>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</si>
  <si>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</si>
  <si>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</si>
  <si>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</si>
  <si>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</si>
  <si>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</si>
  <si>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</si>
  <si>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</si>
  <si>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</si>
  <si>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</si>
  <si>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</si>
  <si>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</si>
  <si>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</si>
  <si>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</si>
  <si>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</si>
  <si>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</si>
  <si>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</si>
  <si>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</si>
  <si>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</si>
  <si>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</si>
  <si>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</si>
  <si>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</si>
  <si>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</si>
  <si>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</si>
  <si>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</si>
  <si>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</si>
  <si>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</si>
  <si>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</si>
  <si>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</si>
  <si>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</si>
  <si>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</si>
  <si>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</si>
  <si>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</si>
  <si>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</si>
  <si>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</si>
  <si>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</si>
  <si>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</si>
  <si>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</si>
  <si>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</si>
  <si>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</si>
  <si>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</si>
  <si>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</si>
  <si>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</si>
  <si>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</si>
  <si>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</si>
  <si>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</si>
  <si>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</si>
  <si>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</si>
  <si>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</si>
  <si>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</si>
  <si>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</si>
  <si>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</si>
  <si>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</si>
  <si>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</si>
  <si>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</si>
  <si>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</si>
  <si>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</si>
  <si>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</si>
  <si>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</si>
  <si>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</si>
  <si>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</si>
  <si>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</si>
  <si>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</si>
  <si>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</si>
  <si>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</si>
  <si>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</si>
  <si>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</si>
  <si>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</si>
  <si>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</si>
  <si>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</si>
  <si>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</si>
  <si>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</si>
  <si>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</si>
  <si>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</si>
  <si>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</si>
  <si>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</si>
  <si>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</si>
  <si>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</si>
  <si>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</si>
  <si>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</si>
  <si>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</si>
  <si>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</si>
  <si>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</si>
  <si>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</si>
  <si>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</si>
  <si>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</si>
  <si>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</si>
  <si>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</si>
  <si>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</si>
  <si>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</si>
  <si>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</si>
  <si>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</si>
  <si>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</si>
  <si>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</si>
  <si>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</si>
  <si>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</si>
  <si>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</si>
  <si>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</si>
  <si>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</si>
  <si>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</si>
  <si>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</si>
  <si>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</si>
  <si>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</si>
  <si>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</si>
  <si>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</si>
  <si>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</si>
  <si>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</si>
  <si>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</si>
  <si>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</si>
  <si>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</si>
  <si>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</si>
  <si>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</si>
  <si>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</si>
  <si>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</si>
  <si>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</si>
  <si>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</si>
  <si>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</si>
  <si>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</si>
  <si>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</si>
  <si>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</si>
  <si>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</si>
  <si>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</si>
  <si>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</si>
  <si>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</si>
  <si>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</si>
  <si>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</si>
  <si>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</si>
  <si>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</si>
  <si>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</si>
  <si>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</si>
  <si>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</si>
  <si>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</si>
  <si>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</si>
  <si>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</si>
  <si>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</si>
  <si>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</si>
  <si>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</si>
  <si>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</si>
  <si>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</si>
  <si>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</si>
  <si>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</si>
  <si>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</si>
  <si>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</si>
  <si>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</si>
  <si>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</si>
  <si>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</si>
  <si>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</si>
  <si>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</si>
  <si>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</si>
  <si>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</si>
  <si>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</si>
  <si>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</si>
  <si>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</si>
  <si>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</si>
  <si>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</si>
  <si>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</si>
  <si>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</si>
  <si>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</si>
  <si>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</si>
  <si>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</si>
  <si>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</si>
  <si>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</si>
  <si>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</si>
  <si>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</si>
  <si>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</si>
  <si>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</si>
  <si>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</si>
  <si>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</si>
  <si>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</si>
  <si>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</si>
  <si>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</si>
  <si>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</si>
  <si>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</si>
  <si>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</si>
  <si>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</si>
  <si>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</si>
  <si>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</si>
  <si>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</si>
  <si>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</si>
  <si>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</si>
  <si>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</si>
  <si>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</si>
  <si>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</si>
  <si>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</si>
  <si>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</si>
  <si>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</si>
  <si>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</si>
  <si>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</si>
  <si>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</si>
  <si>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</si>
  <si>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</si>
  <si>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</si>
  <si>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</si>
  <si>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</si>
  <si>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</si>
  <si>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</si>
  <si>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</si>
  <si>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</si>
  <si>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</si>
  <si>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</si>
  <si>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</si>
  <si>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</si>
  <si>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</si>
  <si>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</si>
  <si>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</si>
  <si>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</si>
  <si>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</si>
  <si>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</si>
  <si>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</si>
  <si>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</si>
  <si>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</si>
  <si>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</si>
  <si>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</si>
  <si>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</si>
  <si>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</si>
  <si>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</si>
  <si>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</si>
  <si>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</si>
  <si>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</si>
  <si>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</si>
  <si>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</si>
  <si>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</si>
  <si>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</si>
  <si>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</si>
  <si>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</si>
  <si>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</si>
  <si>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</si>
  <si>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</si>
  <si>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</si>
  <si>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</si>
  <si>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</si>
  <si>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</si>
  <si>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</si>
  <si>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</si>
  <si>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</si>
  <si>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</si>
  <si>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</si>
  <si>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</si>
  <si>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</si>
  <si>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</si>
  <si>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</si>
  <si>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</si>
  <si>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</si>
  <si>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</si>
  <si>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</si>
  <si>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</si>
  <si>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</si>
  <si>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</si>
  <si>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</si>
  <si>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</si>
  <si>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</si>
  <si>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</si>
  <si>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</si>
  <si>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</si>
  <si>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</si>
  <si>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</si>
  <si>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</si>
  <si>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</si>
  <si>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</si>
  <si>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</si>
  <si>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</si>
  <si>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</si>
  <si>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</si>
  <si>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</si>
  <si>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</si>
  <si>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</si>
  <si>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</si>
  <si>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</si>
  <si>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</si>
  <si>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</si>
  <si>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</si>
  <si>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</si>
  <si>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</si>
  <si>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</si>
  <si>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</si>
  <si>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</si>
  <si>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</si>
  <si>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</si>
  <si>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</si>
  <si>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</si>
  <si>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</si>
  <si>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</si>
  <si>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</si>
  <si>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</si>
  <si>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</si>
  <si>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</si>
  <si>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</si>
  <si>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</si>
  <si>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</si>
  <si>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</si>
  <si>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</si>
  <si>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</si>
  <si>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</si>
  <si>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</si>
  <si>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</si>
  <si>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</si>
  <si>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</si>
  <si>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</si>
  <si>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</si>
  <si>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</si>
  <si>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</si>
  <si>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</si>
  <si>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</si>
  <si>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</si>
  <si>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</si>
  <si>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</si>
  <si>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</si>
  <si>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</si>
  <si>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</si>
  <si>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</si>
  <si>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</si>
  <si>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</si>
  <si>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</si>
  <si>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</si>
  <si>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</si>
  <si>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</si>
  <si>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</si>
  <si>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</si>
  <si>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</si>
  <si>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</si>
  <si>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</si>
  <si>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</si>
  <si>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</si>
  <si>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</si>
  <si>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</si>
  <si>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</si>
  <si>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</si>
  <si>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</si>
  <si>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</si>
  <si>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</si>
  <si>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</si>
  <si>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</si>
  <si>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</si>
  <si>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</si>
  <si>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</si>
  <si>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</si>
  <si>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</si>
  <si>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</si>
  <si>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</si>
  <si>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</si>
  <si>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</si>
  <si>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</si>
  <si>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</si>
  <si>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</si>
  <si>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</si>
  <si>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</si>
  <si>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</si>
  <si>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</si>
  <si>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</si>
  <si>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</si>
  <si>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</si>
  <si>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</si>
  <si>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</si>
  <si>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</si>
  <si>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</si>
  <si>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</si>
  <si>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</si>
  <si>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</si>
  <si>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</si>
  <si>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</si>
  <si>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</si>
  <si>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</si>
  <si>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</si>
  <si>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</si>
  <si>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</si>
  <si>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</si>
  <si>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</si>
  <si>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</si>
  <si>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</si>
  <si>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</si>
  <si>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</si>
  <si>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</si>
  <si>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</si>
  <si>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</si>
  <si>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</si>
  <si>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</si>
  <si>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</si>
  <si>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</si>
  <si>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</si>
  <si>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</si>
  <si>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</si>
  <si>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</si>
  <si>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</si>
  <si>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</si>
  <si>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</si>
  <si>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</si>
  <si>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</si>
  <si>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</si>
  <si>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</si>
  <si>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</si>
  <si>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</si>
  <si>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</si>
  <si>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</si>
  <si>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</si>
  <si>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</si>
  <si>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</si>
  <si>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</si>
  <si>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</si>
  <si>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</si>
  <si>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</si>
  <si>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</si>
  <si>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</si>
  <si>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</si>
  <si>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</si>
  <si>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</si>
  <si>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</si>
  <si>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</si>
  <si>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</si>
  <si>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</si>
  <si>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</si>
  <si>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</si>
  <si>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</si>
  <si>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</si>
  <si>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</si>
  <si>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</si>
  <si>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</si>
  <si>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</si>
  <si>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</si>
  <si>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</si>
  <si>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</si>
  <si>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</si>
  <si>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</si>
  <si>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</si>
  <si>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</si>
  <si>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</si>
  <si>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</si>
  <si>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</si>
  <si>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</si>
  <si>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</si>
  <si>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</si>
  <si>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</si>
  <si>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</si>
  <si>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</si>
  <si>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</si>
  <si>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</si>
  <si>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</si>
  <si>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</si>
  <si>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</si>
  <si>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</si>
  <si>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</si>
  <si>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</si>
  <si>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</si>
  <si>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</si>
  <si>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</si>
  <si>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</si>
  <si>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</si>
  <si>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</si>
  <si>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</si>
  <si>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</si>
  <si>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</si>
  <si>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</si>
  <si>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</si>
  <si>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</si>
  <si>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</si>
  <si>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</si>
  <si>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</si>
  <si>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</si>
  <si>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</si>
  <si>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</si>
  <si>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</si>
  <si>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</si>
  <si>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</si>
  <si>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</si>
  <si>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</si>
  <si>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</si>
  <si>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</si>
  <si>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</si>
  <si>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</si>
  <si>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</si>
  <si>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</si>
  <si>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</si>
  <si>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</si>
  <si>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</si>
  <si>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</si>
  <si>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</si>
  <si>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</si>
  <si>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</si>
  <si>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</si>
  <si>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</si>
  <si>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</si>
  <si>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</si>
  <si>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</si>
  <si>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</si>
  <si>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</si>
  <si>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</si>
  <si>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</si>
  <si>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</si>
  <si>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</si>
  <si>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</si>
  <si>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</si>
  <si>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</si>
  <si>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</si>
  <si>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</si>
  <si>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</si>
  <si>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</si>
  <si>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</si>
  <si>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</si>
  <si>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</si>
  <si>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</si>
  <si>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</si>
  <si>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</si>
  <si>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</si>
  <si>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</si>
  <si>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</si>
  <si>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</si>
  <si>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</si>
  <si>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</si>
  <si>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</si>
  <si>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</si>
  <si>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</si>
  <si>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</si>
  <si>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</si>
  <si>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</si>
  <si>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</si>
  <si>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</si>
  <si>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</si>
  <si>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</si>
  <si>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</si>
  <si>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</si>
  <si>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</si>
  <si>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</si>
  <si>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</si>
  <si>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</si>
  <si>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</si>
  <si>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</si>
  <si>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</si>
  <si>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</si>
  <si>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</si>
  <si>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</si>
  <si>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</si>
  <si>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</si>
  <si>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</si>
  <si>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</si>
  <si>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</si>
  <si>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</si>
  <si>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</si>
  <si>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</si>
  <si>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</si>
  <si>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</si>
  <si>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</si>
  <si>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</si>
  <si>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</si>
  <si>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</si>
  <si>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</si>
  <si>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</si>
  <si>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</si>
  <si>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</si>
  <si>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</si>
  <si>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</si>
  <si>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</si>
  <si>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</si>
  <si>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</si>
  <si>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</si>
  <si>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</si>
  <si>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</si>
  <si>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</si>
  <si>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</si>
  <si>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</si>
  <si>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</si>
  <si>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</si>
  <si>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</si>
  <si>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</si>
  <si>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</si>
  <si>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</si>
  <si>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</si>
  <si>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</si>
  <si>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</si>
  <si>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</si>
  <si>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</si>
  <si>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</si>
  <si>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</si>
  <si>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</si>
  <si>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</si>
  <si>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</si>
  <si>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</si>
  <si>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</si>
  <si>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</si>
  <si>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</si>
  <si>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</si>
  <si>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</si>
  <si>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</si>
  <si>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</si>
  <si>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</si>
  <si>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</si>
  <si>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</si>
  <si>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</si>
  <si>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</si>
  <si>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</si>
  <si>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</si>
  <si>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</si>
  <si>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</si>
  <si>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</si>
  <si>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</si>
  <si>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</si>
  <si>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</si>
  <si>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</si>
  <si>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</si>
  <si>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</si>
  <si>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</si>
  <si>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</si>
  <si>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</si>
  <si>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</si>
  <si>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</si>
  <si>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</si>
  <si>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</si>
  <si>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</si>
  <si>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</si>
  <si>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</si>
  <si>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</si>
  <si>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</si>
  <si>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</si>
  <si>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</si>
  <si>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</si>
  <si>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</si>
  <si>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</si>
  <si>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</si>
  <si>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</si>
  <si>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</si>
  <si>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</si>
  <si>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</si>
  <si>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</si>
  <si>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</si>
  <si>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</si>
  <si>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</si>
  <si>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</si>
  <si>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</si>
  <si>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</si>
  <si>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</si>
  <si>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</si>
  <si>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</si>
  <si>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</si>
  <si>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</si>
  <si>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</si>
  <si>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</si>
  <si>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</si>
  <si>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</si>
  <si>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</si>
  <si>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</si>
  <si>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</si>
  <si>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</si>
  <si>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</si>
  <si>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</si>
  <si>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</si>
  <si>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</si>
  <si>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</si>
  <si>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</si>
  <si>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</si>
  <si>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</si>
  <si>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</si>
  <si>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</si>
  <si>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</si>
  <si>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</si>
  <si>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</si>
  <si>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</si>
  <si>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</si>
  <si>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</si>
  <si>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</si>
  <si>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</si>
  <si>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</si>
  <si>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</si>
  <si>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</si>
  <si>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</si>
  <si>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</si>
  <si>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</si>
  <si>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</si>
  <si>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</si>
  <si>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</si>
  <si>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</si>
  <si>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</si>
  <si>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</si>
  <si>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</si>
  <si>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</si>
  <si>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</si>
  <si>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</si>
  <si>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</si>
  <si>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</si>
  <si>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</si>
  <si>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</si>
  <si>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</si>
  <si>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</si>
  <si>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</si>
  <si>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</si>
  <si>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</si>
  <si>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</si>
  <si>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</si>
  <si>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</si>
  <si>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</si>
  <si>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</si>
  <si>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</si>
  <si>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</si>
  <si>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</si>
  <si>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</si>
  <si>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</si>
  <si>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</si>
  <si>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</si>
  <si>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</si>
  <si>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</si>
  <si>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</si>
  <si>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</si>
  <si>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</si>
  <si>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</si>
  <si>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</si>
  <si>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</si>
  <si>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</si>
  <si>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</si>
  <si>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</si>
  <si>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</si>
  <si>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</si>
  <si>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</si>
  <si>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</si>
  <si>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</si>
  <si>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</si>
  <si>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</si>
  <si>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</si>
  <si>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</si>
  <si>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</si>
  <si>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</si>
  <si>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</si>
  <si>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</si>
  <si>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</si>
  <si>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</si>
  <si>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</si>
  <si>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</si>
  <si>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</si>
  <si>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</si>
  <si>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</si>
  <si>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</si>
  <si>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</si>
  <si>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</si>
  <si>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</si>
  <si>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</si>
  <si>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</si>
  <si>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</si>
  <si>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</si>
  <si>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</si>
  <si>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</si>
  <si>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</si>
  <si>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</si>
  <si>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</si>
  <si>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</si>
  <si>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</si>
  <si>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</si>
  <si>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</si>
  <si>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</si>
  <si>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</si>
  <si>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</si>
  <si>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</si>
  <si>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</si>
  <si>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</si>
  <si>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</si>
  <si>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</si>
  <si>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</si>
  <si>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</si>
  <si>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</si>
  <si>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</si>
  <si>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</si>
  <si>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</si>
  <si>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</si>
  <si>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</si>
  <si>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</si>
  <si>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</si>
  <si>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</si>
  <si>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</si>
  <si>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</si>
  <si>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</si>
  <si>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</si>
  <si>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</si>
  <si>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</si>
  <si>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</si>
  <si>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</si>
  <si>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</si>
  <si>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</si>
  <si>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</si>
  <si>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</si>
  <si>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</si>
  <si>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</si>
  <si>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</si>
  <si>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</si>
  <si>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</si>
  <si>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</si>
  <si>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</si>
  <si>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</si>
  <si>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</si>
  <si>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</si>
  <si>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</si>
  <si>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</si>
  <si>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</si>
  <si>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</si>
  <si>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</si>
  <si>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</si>
  <si>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</si>
  <si>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</si>
  <si>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</si>
  <si>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</si>
  <si>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</si>
  <si>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</si>
  <si>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</si>
  <si>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</si>
  <si>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</si>
  <si>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</si>
  <si>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</si>
  <si>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</si>
  <si>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</si>
  <si>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</si>
  <si>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</si>
  <si>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</si>
  <si>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</si>
  <si>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</si>
  <si>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</si>
  <si>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</si>
  <si>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</si>
  <si>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</si>
  <si>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</si>
  <si>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</si>
  <si>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</si>
  <si>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</si>
  <si>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</si>
  <si>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</si>
  <si>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</si>
  <si>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</si>
  <si>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</si>
  <si>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</si>
  <si>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</si>
  <si>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</si>
  <si>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</si>
  <si>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</si>
  <si>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</si>
  <si>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</si>
  <si>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</si>
  <si>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</si>
  <si>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</si>
  <si>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</si>
  <si>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</si>
  <si>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</si>
  <si>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</si>
  <si>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</si>
  <si>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</si>
  <si>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</si>
  <si>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</si>
  <si>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</si>
  <si>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</si>
  <si>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</si>
  <si>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</si>
  <si>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</si>
  <si>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</si>
  <si>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</si>
  <si>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</si>
  <si>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</si>
  <si>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</si>
  <si>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</si>
  <si>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</si>
  <si>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</si>
  <si>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</si>
  <si>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</si>
  <si>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</si>
  <si>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</si>
  <si>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</si>
  <si>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</si>
  <si>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</si>
  <si>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</si>
  <si>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</si>
  <si>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</si>
  <si>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</si>
  <si>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</si>
  <si>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</si>
  <si>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</si>
  <si>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</si>
  <si>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</si>
  <si>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</si>
  <si>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</si>
  <si>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</si>
  <si>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</si>
  <si>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</si>
  <si>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</si>
  <si>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</si>
  <si>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</si>
  <si>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</si>
  <si>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</si>
  <si>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</si>
  <si>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</si>
  <si>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</si>
  <si>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</si>
  <si>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</si>
  <si>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</si>
  <si>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</si>
  <si>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</si>
  <si>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</si>
  <si>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</si>
  <si>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</si>
  <si>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</si>
  <si>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</si>
  <si>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</si>
  <si>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</si>
  <si>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</si>
  <si>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</si>
  <si>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</si>
  <si>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</si>
  <si>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</si>
  <si>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</si>
  <si>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</si>
  <si>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</si>
  <si>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</si>
  <si>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</si>
  <si>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</si>
  <si>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</si>
  <si>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</si>
  <si>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</si>
  <si>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</si>
  <si>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</si>
  <si>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</si>
  <si>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</si>
  <si>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</si>
  <si>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</si>
  <si>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</si>
  <si>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</si>
  <si>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</si>
  <si>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</si>
  <si>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</si>
  <si>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</si>
  <si>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</si>
  <si>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</si>
  <si>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</si>
  <si>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</si>
  <si>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</si>
  <si>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</si>
  <si>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</si>
  <si>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</si>
  <si>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</si>
  <si>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</si>
  <si>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</si>
  <si>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</si>
  <si>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</si>
  <si>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</si>
  <si>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</si>
  <si>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</si>
  <si>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</si>
  <si>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</si>
  <si>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</si>
  <si>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</si>
  <si>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</si>
  <si>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</si>
  <si>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</si>
  <si>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</si>
  <si>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</si>
  <si>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</si>
  <si>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</si>
  <si>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</si>
  <si>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</si>
  <si>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</si>
  <si>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</si>
  <si>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</si>
  <si>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</si>
  <si>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</si>
  <si>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</si>
  <si>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</si>
  <si>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</si>
  <si>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</si>
  <si>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</si>
  <si>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</si>
  <si>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</si>
  <si>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</si>
  <si>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</si>
  <si>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</si>
  <si>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</si>
  <si>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</si>
  <si>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</si>
  <si>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</si>
  <si>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</si>
  <si>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</si>
  <si>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</si>
  <si>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</si>
  <si>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</si>
  <si>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</si>
  <si>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</si>
  <si>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</si>
  <si>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</si>
  <si>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</si>
  <si>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</si>
  <si>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</si>
  <si>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</si>
  <si>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</si>
  <si>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</si>
  <si>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</si>
  <si>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</si>
  <si>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</si>
  <si>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</si>
  <si>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</si>
  <si>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</si>
  <si>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</si>
  <si>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</si>
  <si>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</si>
  <si>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</si>
  <si>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</si>
  <si>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</si>
  <si>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</si>
  <si>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</si>
  <si>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</si>
  <si>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</si>
  <si>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</si>
  <si>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</si>
  <si>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</si>
  <si>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</si>
  <si>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</si>
  <si>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</si>
  <si>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</si>
  <si>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</si>
  <si>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</si>
  <si>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</si>
  <si>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</si>
  <si>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</si>
  <si>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</si>
  <si>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</si>
  <si>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</si>
  <si>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</si>
  <si>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</si>
  <si>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</si>
  <si>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</si>
  <si>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</si>
  <si>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</si>
  <si>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</si>
  <si>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</si>
  <si>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</si>
  <si>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</si>
  <si>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</si>
  <si>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</si>
  <si>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</si>
  <si>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</si>
  <si>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</si>
  <si>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</si>
  <si>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</si>
  <si>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</si>
  <si>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</si>
  <si>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</si>
  <si>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</si>
  <si>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</si>
  <si>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</si>
  <si>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</si>
  <si>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</si>
  <si>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</si>
  <si>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</si>
  <si>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</si>
  <si>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</si>
  <si>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</si>
  <si>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</si>
  <si>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</si>
  <si>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</si>
  <si>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</si>
  <si>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</si>
  <si>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</si>
  <si>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</si>
  <si>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</si>
  <si>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</si>
  <si>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</si>
  <si>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</si>
  <si>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</si>
  <si>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</si>
  <si>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</si>
  <si>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</si>
  <si>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</si>
  <si>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</si>
  <si>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</si>
  <si>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</si>
  <si>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</si>
  <si>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</si>
  <si>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</si>
  <si>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</si>
  <si>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</si>
  <si>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</si>
  <si>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</si>
  <si>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</si>
  <si>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</si>
  <si>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</si>
  <si>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</si>
  <si>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</si>
  <si>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</si>
  <si>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</si>
  <si>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</si>
  <si>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</si>
  <si>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</si>
  <si>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</si>
  <si>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</si>
  <si>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</si>
  <si>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</si>
  <si>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</si>
  <si>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</si>
  <si>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</si>
  <si>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</si>
  <si>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</si>
  <si>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</si>
  <si>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</si>
  <si>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</si>
  <si>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</si>
  <si>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</si>
  <si>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</si>
  <si>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</si>
  <si>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</si>
  <si>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</si>
  <si>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</si>
  <si>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</si>
  <si>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</si>
  <si>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</si>
  <si>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</si>
  <si>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</si>
  <si>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</si>
  <si>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</si>
  <si>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</si>
  <si>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</si>
  <si>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</si>
  <si>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</si>
  <si>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</si>
  <si>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</si>
  <si>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</si>
  <si>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</si>
  <si>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</si>
  <si>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</si>
  <si>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</si>
  <si>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</si>
  <si>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</si>
  <si>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</si>
  <si>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</si>
  <si>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</si>
  <si>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</si>
  <si>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</si>
  <si>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</si>
  <si>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</si>
  <si>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</si>
  <si>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</si>
  <si>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</si>
  <si>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</si>
  <si>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</si>
  <si>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</si>
  <si>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</si>
  <si>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</si>
  <si>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</si>
  <si>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</si>
  <si>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</si>
  <si>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</si>
  <si>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</si>
  <si>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</si>
  <si>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</si>
  <si>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</si>
  <si>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</si>
  <si>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</si>
  <si>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</si>
  <si>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</si>
  <si>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</si>
  <si>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</si>
  <si>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</si>
  <si>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</si>
  <si>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</si>
  <si>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</si>
  <si>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</si>
  <si>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</si>
  <si>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</si>
  <si>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</si>
  <si>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</si>
  <si>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</si>
  <si>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</si>
  <si>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</si>
  <si>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</si>
  <si>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</si>
  <si>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</si>
  <si>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</si>
  <si>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</si>
  <si>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</si>
  <si>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</si>
  <si>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</si>
  <si>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</si>
  <si>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</si>
  <si>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</si>
  <si>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</si>
  <si>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</si>
  <si>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</si>
  <si>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</si>
  <si>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</si>
  <si>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</si>
  <si>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</si>
  <si>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</si>
  <si>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</si>
  <si>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</si>
  <si>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</si>
  <si>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</si>
  <si>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</si>
  <si>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</si>
  <si>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</si>
  <si>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</si>
  <si>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</si>
  <si>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</si>
  <si>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</si>
  <si>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</si>
  <si>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</si>
  <si>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</si>
  <si>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</si>
  <si>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</si>
  <si>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</si>
  <si>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</si>
  <si>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</si>
  <si>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</si>
  <si>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</si>
  <si>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</si>
  <si>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</si>
  <si>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</si>
  <si>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</si>
  <si>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</si>
  <si>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</si>
  <si>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</si>
  <si>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</si>
  <si>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</si>
  <si>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</si>
  <si>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</si>
  <si>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</si>
  <si>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</si>
  <si>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</si>
  <si>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</si>
  <si>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</si>
  <si>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</si>
  <si>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</si>
  <si>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</si>
  <si>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</si>
  <si>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</si>
  <si>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</si>
  <si>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</si>
  <si>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</si>
  <si>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</si>
  <si>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</si>
  <si>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</si>
  <si>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</si>
  <si>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</si>
  <si>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</si>
  <si>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</si>
  <si>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</si>
  <si>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</si>
  <si>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</si>
  <si>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</si>
  <si>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</si>
  <si>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</si>
  <si>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</si>
  <si>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</si>
  <si>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</si>
  <si>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</si>
  <si>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</si>
  <si>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</si>
  <si>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</si>
  <si>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</si>
  <si>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</si>
  <si>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</si>
  <si>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</si>
  <si>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</si>
  <si>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</si>
  <si>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</si>
  <si>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</si>
  <si>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</si>
  <si>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</si>
  <si>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</si>
  <si>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</si>
  <si>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</si>
  <si>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</si>
  <si>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</si>
  <si>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</si>
  <si>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</si>
  <si>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</si>
  <si>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</si>
  <si>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</si>
  <si>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</si>
  <si>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</si>
  <si>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</si>
  <si>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</si>
  <si>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</si>
  <si>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</si>
  <si>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</si>
  <si>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</si>
  <si>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</si>
  <si>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</si>
  <si>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</si>
  <si>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</si>
  <si>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</si>
  <si>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</si>
  <si>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</si>
  <si>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</si>
  <si>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</si>
  <si>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</si>
  <si>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</si>
  <si>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</si>
  <si>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</si>
  <si>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</si>
  <si>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</si>
  <si>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</si>
  <si>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</si>
  <si>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</si>
  <si>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</si>
  <si>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</si>
  <si>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</si>
  <si>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</si>
  <si>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</si>
  <si>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</si>
  <si>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</si>
  <si>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</si>
  <si>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</si>
  <si>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</si>
  <si>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</si>
  <si>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</si>
  <si>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</si>
  <si>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</si>
  <si>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</si>
  <si>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</si>
  <si>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</si>
  <si>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</si>
  <si>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</si>
  <si>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</si>
  <si>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</si>
  <si>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</si>
  <si>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</si>
  <si>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</si>
  <si>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</si>
  <si>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</si>
  <si>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</si>
  <si>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</si>
  <si>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</si>
  <si>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</si>
  <si>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</si>
  <si>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</si>
  <si>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</si>
  <si>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</si>
  <si>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</si>
  <si>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</si>
  <si>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</si>
  <si>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</si>
  <si>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</si>
  <si>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</si>
  <si>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</si>
  <si>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</si>
  <si>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</si>
  <si>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</si>
  <si>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</si>
  <si>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</si>
  <si>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</si>
  <si>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</si>
  <si>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</si>
  <si>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</si>
  <si>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</si>
  <si>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</si>
  <si>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</si>
  <si>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</si>
  <si>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</si>
  <si>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</si>
  <si>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</si>
  <si>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</si>
  <si>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</si>
  <si>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</si>
  <si>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</si>
  <si>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</si>
  <si>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</si>
  <si>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</si>
  <si>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</si>
  <si>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</si>
  <si>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</si>
  <si>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</si>
  <si>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</si>
  <si>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</si>
  <si>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</si>
  <si>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</si>
  <si>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</si>
  <si>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</si>
  <si>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</si>
  <si>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</si>
  <si>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</si>
  <si>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</si>
  <si>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</si>
  <si>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</si>
  <si>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</si>
  <si>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</si>
  <si>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</si>
  <si>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</si>
  <si>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</si>
  <si>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</si>
  <si>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</si>
  <si>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</si>
  <si>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</si>
  <si>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</si>
  <si>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</si>
  <si>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</si>
  <si>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</si>
  <si>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</si>
  <si>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</si>
  <si>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</si>
  <si>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</si>
  <si>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</si>
  <si>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</si>
  <si>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</si>
  <si>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</si>
  <si>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</si>
  <si>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</si>
  <si>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</si>
  <si>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</si>
  <si>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</si>
  <si>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</si>
  <si>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</si>
  <si>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</si>
  <si>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</si>
  <si>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</si>
  <si>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</si>
  <si>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</si>
  <si>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</si>
  <si>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</si>
  <si>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</si>
  <si>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</si>
  <si>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</si>
  <si>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</si>
  <si>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</si>
  <si>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</si>
  <si>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</si>
  <si>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</si>
  <si>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</si>
  <si>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</si>
  <si>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</si>
  <si>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</si>
  <si>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</si>
  <si>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</si>
  <si>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</si>
  <si>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</si>
  <si>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</si>
  <si>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</si>
  <si>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</si>
  <si>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</si>
  <si>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</si>
  <si>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</si>
  <si>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</si>
  <si>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</si>
  <si>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</si>
  <si>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</si>
  <si>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</si>
  <si>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</si>
  <si>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</si>
  <si>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</si>
  <si>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</si>
  <si>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</si>
  <si>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</si>
  <si>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</si>
  <si>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</si>
  <si>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</si>
  <si>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</si>
  <si>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</si>
  <si>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</si>
  <si>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</si>
  <si>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</si>
  <si>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</si>
  <si>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</si>
  <si>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</si>
  <si>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</si>
  <si>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</si>
  <si>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</si>
  <si>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</si>
  <si>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</si>
  <si>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</si>
  <si>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</si>
  <si>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</si>
  <si>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</si>
  <si>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</si>
  <si>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</si>
  <si>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</si>
  <si>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</si>
  <si>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</si>
  <si>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</si>
  <si>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</si>
  <si>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</si>
  <si>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</si>
  <si>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</si>
  <si>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</si>
  <si>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</si>
  <si>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</si>
  <si>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</si>
  <si>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</si>
  <si>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</si>
  <si>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</si>
  <si>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</si>
  <si>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</si>
  <si>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</si>
  <si>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</si>
  <si>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</si>
  <si>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</si>
  <si>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</si>
  <si>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</si>
  <si>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</si>
  <si>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</si>
  <si>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</si>
  <si>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</si>
  <si>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</si>
  <si>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</si>
  <si>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</si>
  <si>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</si>
  <si>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</si>
  <si>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</si>
  <si>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</si>
  <si>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</si>
  <si>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</si>
  <si>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</si>
  <si>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</si>
  <si>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</si>
  <si>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</si>
  <si>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</si>
  <si>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</si>
  <si>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</si>
  <si>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</si>
  <si>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</si>
  <si>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</si>
  <si>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</si>
  <si>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</si>
  <si>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</si>
  <si>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</si>
  <si>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</si>
  <si>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</si>
  <si>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</si>
  <si>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</si>
  <si>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</si>
  <si>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</si>
  <si>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</si>
  <si>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</si>
  <si>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</si>
  <si>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</si>
  <si>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</si>
  <si>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</si>
  <si>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</si>
  <si>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</si>
  <si>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</si>
  <si>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</si>
  <si>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</si>
  <si>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</si>
  <si>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</si>
  <si>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</si>
  <si>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</si>
  <si>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</si>
  <si>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</si>
  <si>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</si>
  <si>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</si>
  <si>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</si>
  <si>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</si>
  <si>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</si>
  <si>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</si>
  <si>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</si>
  <si>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</si>
  <si>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</si>
  <si>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</si>
  <si>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</si>
  <si>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</si>
  <si>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</si>
  <si>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</si>
  <si>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</si>
  <si>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</si>
  <si>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</si>
  <si>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</si>
  <si>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</si>
  <si>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</si>
  <si>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</si>
  <si>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</si>
  <si>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</si>
  <si>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</si>
  <si>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</si>
  <si>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</si>
  <si>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</si>
  <si>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</si>
  <si>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</si>
  <si>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</si>
  <si>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</si>
  <si>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</si>
  <si>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</si>
  <si>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</si>
  <si>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</si>
  <si>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</si>
  <si>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</si>
  <si>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</si>
  <si>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</si>
  <si>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</si>
  <si>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</si>
  <si>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</si>
  <si>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</si>
  <si>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</si>
  <si>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</si>
  <si>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</si>
  <si>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</si>
  <si>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</si>
  <si>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</si>
  <si>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</si>
  <si>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</si>
  <si>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</si>
  <si>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</si>
  <si>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</si>
  <si>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</si>
  <si>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</si>
  <si>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</si>
  <si>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</si>
  <si>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</si>
  <si>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</si>
  <si>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</si>
  <si>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</si>
  <si>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</si>
  <si>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</si>
  <si>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</si>
  <si>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</si>
  <si>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</si>
  <si>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</si>
  <si>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</si>
  <si>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</si>
  <si>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</si>
  <si>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</si>
  <si>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</si>
  <si>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</si>
  <si>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</si>
  <si>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</si>
  <si>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</si>
  <si>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</si>
  <si>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</si>
  <si>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</si>
  <si>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</si>
  <si>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</si>
  <si>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</si>
  <si>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</si>
  <si>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</si>
  <si>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</si>
  <si>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</si>
  <si>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</si>
  <si>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</si>
  <si>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</si>
  <si>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</si>
  <si>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</si>
  <si>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</si>
  <si>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</si>
  <si>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</si>
  <si>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</si>
  <si>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</si>
  <si>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</si>
  <si>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</si>
  <si>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</si>
  <si>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</si>
  <si>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</si>
  <si>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</si>
  <si>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</si>
  <si>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</si>
  <si>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</si>
  <si>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</si>
  <si>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</si>
  <si>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</si>
  <si>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</si>
  <si>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</si>
  <si>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</si>
  <si>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</si>
  <si>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</si>
  <si>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</si>
  <si>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</si>
  <si>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</si>
  <si>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</si>
  <si>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</si>
  <si>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</si>
  <si>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</si>
  <si>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</si>
  <si>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</si>
  <si>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</si>
  <si>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</si>
  <si>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</si>
  <si>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</si>
  <si>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</si>
  <si>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</si>
  <si>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</si>
  <si>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</si>
  <si>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</si>
  <si>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</si>
  <si>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</si>
  <si>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</si>
  <si>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</si>
  <si>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</si>
  <si>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</si>
  <si>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</si>
  <si>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</si>
  <si>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</si>
  <si>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</si>
  <si>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</si>
  <si>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</si>
  <si>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</si>
  <si>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</si>
  <si>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</si>
  <si>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</si>
  <si>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</si>
  <si>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</si>
  <si>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</si>
  <si>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</si>
  <si>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</si>
  <si>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</si>
  <si>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</si>
  <si>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</si>
  <si>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</si>
  <si>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</si>
  <si>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</si>
  <si>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</si>
  <si>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</si>
  <si>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</si>
  <si>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</si>
  <si>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</si>
  <si>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</si>
  <si>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</si>
  <si>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</si>
  <si>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</si>
  <si>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</si>
  <si>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</si>
  <si>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</si>
  <si>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</si>
  <si>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</si>
  <si>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</si>
  <si>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</si>
  <si>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</si>
  <si>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</si>
  <si>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</si>
  <si>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</si>
  <si>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</si>
  <si>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</si>
  <si>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</si>
  <si>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</si>
  <si>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</si>
  <si>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</si>
  <si>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</si>
  <si>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</si>
  <si>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</si>
  <si>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</si>
  <si>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</si>
  <si>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</si>
  <si>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</si>
  <si>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</si>
  <si>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</si>
  <si>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</si>
  <si>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</si>
  <si>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</si>
  <si>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</si>
  <si>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</si>
  <si>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</si>
  <si>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</si>
  <si>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</si>
  <si>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</si>
  <si>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</si>
  <si>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</si>
  <si>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</si>
  <si>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</si>
  <si>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</si>
  <si>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</si>
  <si>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</si>
  <si>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</si>
  <si>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</si>
  <si>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</si>
  <si>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</si>
  <si>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</si>
  <si>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</si>
  <si>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</si>
  <si>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</si>
  <si>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</si>
  <si>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</si>
  <si>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</si>
  <si>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</si>
  <si>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</si>
  <si>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</si>
  <si>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</si>
  <si>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</si>
  <si>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</si>
  <si>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</si>
  <si>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</si>
  <si>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</si>
  <si>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</si>
  <si>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</si>
  <si>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</si>
  <si>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</si>
  <si>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</si>
  <si>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</si>
  <si>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</si>
  <si>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</si>
  <si>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</si>
  <si>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</si>
  <si>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</si>
  <si>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</si>
  <si>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</si>
  <si>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</si>
  <si>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</si>
  <si>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</si>
  <si>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</si>
  <si>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</si>
  <si>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</si>
  <si>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</si>
  <si>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</si>
  <si>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</si>
  <si>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</si>
  <si>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</si>
  <si>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</si>
  <si>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</si>
  <si>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</si>
  <si>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</si>
  <si>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</si>
  <si>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</si>
  <si>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</si>
  <si>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</si>
  <si>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</si>
  <si>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</si>
  <si>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</si>
  <si>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</si>
  <si>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</si>
  <si>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</si>
  <si>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</si>
  <si>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</si>
  <si>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</si>
  <si>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</si>
  <si>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</si>
  <si>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</si>
  <si>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</si>
  <si>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</si>
  <si>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</si>
  <si>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</si>
  <si>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</si>
  <si>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</si>
  <si>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</si>
  <si>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</si>
  <si>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</si>
  <si>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</si>
  <si>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</si>
  <si>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</si>
  <si>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</si>
  <si>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</si>
  <si>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</si>
  <si>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</si>
  <si>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</si>
  <si>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</si>
  <si>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</si>
  <si>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</si>
  <si>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</si>
  <si>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</si>
  <si>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</si>
  <si>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</si>
  <si>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</si>
  <si>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</si>
  <si>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</si>
  <si>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</si>
  <si>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</si>
  <si>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</si>
  <si>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</si>
  <si>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</si>
  <si>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</si>
  <si>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</si>
  <si>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</si>
  <si>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</si>
  <si>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</si>
  <si>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</si>
  <si>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</si>
  <si>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</si>
  <si>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</si>
  <si>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</si>
  <si>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</si>
  <si>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</si>
  <si>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</si>
  <si>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</si>
  <si>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</si>
  <si>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</si>
  <si>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</si>
  <si>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</si>
  <si>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</si>
  <si>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</si>
  <si>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</si>
  <si>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</si>
  <si>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</si>
  <si>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</si>
  <si>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</si>
  <si>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</si>
  <si>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</si>
  <si>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</si>
  <si>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</si>
  <si>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</si>
  <si>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</si>
  <si>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</si>
  <si>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</si>
  <si>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</si>
  <si>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</si>
  <si>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</si>
  <si>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</si>
  <si>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</si>
  <si>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</si>
  <si>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</si>
  <si>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</si>
  <si>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</si>
  <si>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</si>
  <si>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</si>
  <si>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</si>
  <si>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</si>
  <si>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</si>
  <si>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</si>
  <si>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</si>
  <si>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</si>
  <si>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</si>
  <si>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</si>
  <si>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</si>
  <si>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</si>
  <si>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</si>
  <si>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</si>
  <si>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</si>
  <si>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</si>
  <si>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</si>
  <si>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</si>
  <si>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</si>
  <si>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</si>
  <si>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</si>
  <si>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</si>
  <si>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</si>
  <si>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</si>
  <si>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</si>
  <si>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</si>
  <si>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</si>
  <si>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</si>
  <si>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</si>
  <si>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</si>
  <si>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</si>
  <si>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</si>
  <si>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</si>
  <si>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</si>
  <si>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</si>
  <si>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</si>
  <si>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</si>
  <si>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</si>
  <si>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</si>
  <si>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</si>
  <si>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</si>
  <si>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</si>
  <si>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</si>
  <si>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</si>
  <si>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</si>
  <si>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</si>
  <si>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</si>
  <si>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</si>
  <si>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</si>
  <si>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</si>
  <si>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</si>
  <si>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</si>
  <si>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</si>
  <si>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</si>
  <si>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</si>
  <si>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</si>
  <si>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</si>
  <si>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</si>
  <si>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</si>
  <si>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</si>
  <si>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</si>
  <si>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</si>
  <si>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</si>
  <si>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</si>
  <si>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</si>
  <si>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</si>
  <si>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</si>
  <si>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</si>
  <si>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</si>
  <si>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</si>
  <si>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</si>
  <si>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</si>
  <si>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</si>
  <si>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</si>
  <si>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</si>
  <si>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</si>
  <si>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</si>
  <si>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</si>
  <si>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</si>
  <si>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</si>
  <si>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</si>
  <si>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</si>
  <si>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</si>
  <si>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</si>
  <si>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</si>
  <si>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</si>
  <si>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</si>
  <si>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</si>
  <si>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</si>
  <si>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</si>
  <si>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</si>
  <si>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</si>
  <si>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</si>
  <si>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</si>
  <si>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</si>
  <si>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</si>
  <si>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</si>
  <si>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</si>
  <si>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</si>
  <si>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</si>
  <si>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</si>
  <si>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</si>
  <si>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</si>
  <si>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</si>
  <si>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</si>
  <si>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</si>
  <si>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</si>
  <si>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</si>
  <si>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</si>
  <si>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</si>
  <si>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</si>
  <si>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</si>
  <si>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</si>
  <si>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</si>
  <si>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</si>
  <si>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</si>
  <si>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</si>
  <si>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</si>
  <si>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</si>
  <si>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</si>
  <si>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</si>
  <si>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</si>
  <si>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</si>
  <si>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</si>
  <si>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</si>
  <si>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</si>
  <si>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</si>
  <si>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</si>
  <si>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</si>
  <si>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</si>
  <si>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</si>
  <si>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</si>
  <si>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</si>
  <si>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</si>
  <si>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</si>
  <si>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</si>
  <si>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</si>
  <si>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</si>
  <si>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</si>
  <si>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</si>
  <si>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</si>
  <si>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</si>
  <si>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</si>
  <si>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</si>
  <si>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</si>
  <si>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</si>
  <si>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</si>
  <si>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</si>
  <si>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</si>
  <si>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</si>
  <si>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</si>
  <si>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</si>
  <si>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</si>
  <si>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</si>
  <si>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</si>
  <si>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</si>
  <si>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</si>
  <si>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</si>
  <si>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</si>
  <si>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</si>
  <si>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</si>
  <si>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</si>
  <si>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</si>
  <si>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</si>
  <si>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</si>
  <si>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</si>
  <si>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</si>
  <si>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</si>
  <si>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</si>
  <si>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</si>
  <si>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</si>
  <si>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</si>
  <si>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</si>
  <si>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</si>
  <si>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</si>
  <si>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</si>
  <si>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</si>
  <si>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</si>
  <si>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</si>
  <si>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</si>
  <si>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</si>
  <si>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</si>
  <si>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</si>
  <si>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</si>
  <si>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</si>
  <si>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</si>
  <si>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</si>
  <si>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</si>
  <si>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</si>
  <si>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</si>
  <si>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</si>
  <si>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</si>
  <si>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</si>
  <si>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</si>
  <si>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</si>
  <si>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</si>
  <si>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</si>
  <si>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</si>
  <si>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</si>
  <si>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</si>
  <si>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</si>
  <si>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</si>
  <si>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</si>
  <si>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</si>
  <si>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</si>
  <si>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</si>
  <si>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</si>
  <si>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</si>
  <si>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</si>
  <si>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</si>
  <si>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</si>
  <si>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</si>
  <si>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</si>
  <si>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</si>
  <si>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</si>
  <si>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</si>
  <si>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</si>
  <si>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</si>
  <si>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</si>
  <si>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</si>
  <si>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</si>
  <si>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</si>
  <si>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</si>
  <si>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</si>
  <si>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</si>
  <si>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</si>
  <si>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</si>
  <si>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</si>
  <si>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</si>
  <si>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</si>
  <si>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</si>
  <si>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</si>
  <si>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</si>
  <si>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</si>
  <si>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</si>
  <si>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</si>
  <si>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</si>
  <si>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</si>
  <si>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</si>
  <si>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</si>
  <si>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</si>
  <si>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</si>
  <si>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</si>
  <si>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</si>
  <si>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</si>
  <si>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</si>
  <si>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</si>
  <si>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</si>
  <si>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</si>
  <si>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</si>
  <si>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</si>
  <si>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</si>
  <si>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</si>
  <si>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</si>
  <si>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</si>
  <si>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</si>
  <si>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</si>
  <si>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</si>
  <si>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</si>
  <si>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</si>
  <si>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</si>
  <si>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</si>
  <si>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</si>
  <si>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</si>
  <si>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</si>
  <si>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</si>
  <si>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</si>
  <si>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</si>
  <si>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</si>
  <si>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</si>
  <si>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</si>
  <si>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</si>
  <si>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</si>
  <si>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</si>
  <si>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</si>
  <si>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</si>
  <si>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</si>
  <si>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</si>
  <si>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</si>
  <si>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</si>
  <si>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</si>
  <si>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</si>
  <si>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</si>
  <si>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</si>
  <si>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</si>
  <si>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</si>
  <si>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</si>
  <si>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</si>
  <si>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</si>
  <si>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</si>
  <si>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</si>
  <si>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</si>
  <si>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</si>
  <si>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</si>
  <si>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</si>
  <si>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</si>
  <si>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</si>
  <si>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</si>
  <si>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</si>
  <si>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</si>
  <si>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</si>
  <si>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</si>
  <si>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</si>
  <si>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</si>
  <si>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</si>
  <si>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</si>
  <si>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</si>
  <si>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</si>
  <si>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</si>
  <si>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</si>
  <si>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</si>
  <si>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</si>
  <si>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</si>
  <si>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</si>
  <si>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</si>
  <si>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</si>
  <si>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</si>
  <si>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</si>
  <si>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</si>
  <si>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</si>
  <si>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</si>
  <si>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</si>
  <si>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</si>
  <si>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</si>
  <si>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</si>
  <si>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</si>
  <si>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</si>
  <si>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</si>
  <si>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</si>
  <si>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</si>
  <si>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</si>
  <si>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</si>
  <si>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</si>
  <si>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</si>
  <si>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</si>
  <si>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</si>
  <si>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</si>
  <si>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</si>
  <si>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</si>
  <si>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</si>
  <si>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</si>
  <si>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</si>
  <si>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</si>
  <si>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</si>
  <si>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</si>
  <si>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</si>
  <si>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</si>
  <si>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</si>
  <si>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</si>
  <si>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</si>
  <si>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</si>
  <si>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</si>
  <si>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</si>
  <si>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</si>
  <si>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</si>
  <si>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</si>
  <si>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</si>
  <si>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</si>
  <si>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</si>
  <si>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</si>
  <si>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</si>
  <si>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</si>
  <si>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</si>
  <si>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</si>
  <si>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</si>
  <si>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</si>
  <si>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</si>
  <si>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</si>
  <si>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</si>
  <si>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</si>
  <si>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</si>
  <si>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</si>
  <si>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</si>
  <si>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</si>
  <si>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</si>
  <si>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</si>
  <si>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</si>
  <si>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</si>
  <si>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</si>
  <si>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</si>
  <si>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</si>
  <si>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</si>
  <si>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</si>
  <si>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</si>
  <si>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</si>
  <si>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</si>
  <si>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</si>
  <si>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</si>
  <si>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</si>
  <si>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</si>
  <si>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</si>
  <si>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</si>
  <si>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</si>
  <si>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</si>
  <si>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</si>
  <si>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</si>
  <si>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</si>
  <si>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</si>
  <si>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</si>
  <si>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</si>
  <si>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</si>
  <si>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</si>
  <si>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</si>
  <si>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</si>
  <si>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</si>
  <si>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</si>
  <si>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</si>
  <si>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</si>
  <si>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</si>
  <si>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</si>
  <si>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</si>
  <si>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</si>
  <si>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</si>
  <si>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</si>
  <si>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</si>
  <si>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</si>
  <si>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</si>
  <si>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</si>
  <si>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</si>
  <si>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</si>
  <si>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</si>
  <si>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</si>
  <si>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</si>
  <si>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</si>
  <si>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</si>
  <si>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</si>
  <si>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</si>
  <si>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</si>
  <si>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</si>
  <si>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</si>
  <si>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</si>
  <si>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</si>
  <si>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</si>
  <si>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</si>
  <si>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</si>
  <si>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</si>
  <si>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</si>
  <si>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</si>
  <si>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</si>
  <si>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</si>
  <si>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</si>
  <si>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</si>
  <si>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</si>
  <si>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</si>
  <si>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</si>
  <si>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</si>
  <si>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</si>
  <si>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</si>
  <si>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</si>
  <si>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</si>
  <si>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</si>
  <si>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</si>
  <si>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</si>
  <si>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</si>
  <si>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</si>
  <si>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</si>
  <si>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</si>
  <si>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</si>
  <si>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</si>
  <si>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</si>
  <si>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</si>
  <si>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</si>
  <si>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</si>
  <si>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</si>
  <si>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</si>
  <si>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</si>
  <si>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</si>
  <si>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</si>
  <si>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</si>
  <si>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</si>
  <si>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</si>
  <si>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</si>
  <si>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</si>
  <si>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</si>
  <si>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</si>
  <si>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</si>
  <si>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</si>
  <si>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</si>
  <si>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</si>
  <si>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</si>
  <si>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</si>
  <si>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</si>
  <si>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</si>
  <si>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</si>
  <si>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</si>
  <si>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</si>
  <si>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</si>
  <si>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</si>
  <si>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</si>
  <si>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</si>
  <si>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</si>
  <si>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</si>
  <si>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</si>
  <si>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</si>
  <si>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</si>
  <si>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</si>
  <si>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</si>
  <si>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</si>
  <si>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</si>
  <si>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</si>
  <si>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</si>
  <si>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</si>
  <si>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</si>
  <si>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</si>
  <si>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</si>
  <si>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</si>
  <si>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</si>
  <si>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</si>
  <si>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</si>
  <si>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</si>
  <si>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</si>
  <si>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</si>
  <si>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</si>
  <si>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</si>
  <si>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</si>
  <si>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</si>
  <si>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</si>
  <si>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</si>
  <si>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</si>
  <si>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</si>
  <si>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</si>
  <si>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</si>
  <si>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</si>
  <si>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</si>
  <si>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</si>
  <si>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</si>
  <si>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</si>
  <si>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</si>
  <si>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</si>
  <si>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</si>
  <si>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</si>
  <si>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</si>
  <si>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</si>
  <si>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</si>
  <si>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</si>
  <si>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</si>
  <si>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</si>
  <si>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</si>
  <si>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</si>
  <si>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</si>
  <si>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</si>
  <si>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</si>
  <si>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</si>
  <si>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</si>
  <si>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</si>
  <si>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</si>
  <si>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</si>
  <si>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</si>
  <si>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</si>
  <si>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</si>
  <si>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</si>
  <si>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</si>
  <si>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</si>
  <si>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</si>
  <si>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</si>
  <si>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</si>
  <si>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</si>
  <si>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</si>
  <si>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</si>
  <si>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</si>
  <si>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</si>
  <si>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</si>
  <si>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</si>
  <si>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</si>
  <si>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</si>
  <si>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</si>
  <si>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</si>
  <si>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</si>
  <si>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</si>
  <si>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</si>
  <si>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</si>
  <si>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</si>
  <si>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</si>
  <si>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</si>
  <si>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</si>
  <si>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</si>
  <si>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</si>
  <si>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</si>
  <si>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</si>
  <si>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</si>
  <si>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</si>
  <si>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</si>
  <si>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</si>
  <si>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</si>
  <si>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</si>
  <si>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</si>
  <si>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</si>
  <si>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</si>
  <si>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</si>
  <si>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</si>
  <si>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</si>
  <si>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</si>
  <si>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</si>
  <si>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</si>
  <si>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</si>
  <si>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</si>
  <si>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</si>
  <si>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</si>
  <si>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</si>
  <si>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</si>
  <si>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</si>
  <si>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</si>
  <si>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</si>
  <si>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</si>
  <si>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</si>
  <si>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</si>
  <si>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</si>
  <si>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</si>
  <si>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</si>
  <si>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</si>
  <si>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</si>
  <si>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</si>
  <si>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</si>
  <si>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</si>
  <si>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</si>
  <si>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</si>
  <si>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</si>
  <si>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</si>
  <si>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</si>
  <si>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</si>
  <si>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</si>
  <si>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</si>
  <si>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</si>
  <si>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</si>
  <si>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</si>
  <si>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</si>
  <si>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</si>
  <si>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</si>
  <si>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</si>
  <si>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</si>
  <si>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</si>
  <si>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</si>
  <si>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</si>
  <si>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</si>
  <si>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</si>
  <si>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</si>
  <si>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</si>
  <si>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</si>
  <si>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</si>
  <si>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</si>
  <si>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</si>
  <si>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</si>
  <si>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</si>
  <si>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</si>
  <si>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</si>
  <si>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</si>
  <si>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</si>
  <si>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</si>
  <si>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</si>
  <si>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</si>
  <si>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</si>
  <si>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</si>
  <si>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</si>
  <si>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</si>
  <si>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</si>
  <si>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</si>
  <si>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</si>
  <si>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</si>
  <si>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</si>
  <si>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</si>
  <si>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</si>
  <si>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</si>
  <si>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</si>
  <si>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</si>
  <si>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</si>
  <si>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</si>
  <si>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</si>
  <si>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</si>
  <si>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</si>
  <si>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</si>
  <si>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</si>
  <si>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</si>
  <si>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</si>
  <si>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</si>
  <si>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</si>
  <si>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</si>
  <si>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</si>
  <si>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</si>
  <si>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</si>
  <si>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</si>
  <si>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</si>
  <si>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</si>
  <si>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</si>
  <si>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</si>
  <si>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</si>
  <si>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</si>
  <si>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</si>
  <si>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</si>
  <si>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</si>
  <si>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</si>
  <si>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</si>
  <si>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</si>
  <si>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</si>
  <si>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</si>
  <si>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</si>
  <si>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</si>
  <si>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</si>
  <si>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</si>
  <si>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</si>
  <si>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</si>
  <si>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</si>
  <si>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</si>
  <si>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</si>
  <si>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</si>
  <si>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</si>
  <si>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</si>
  <si>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</si>
  <si>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</si>
  <si>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</si>
  <si>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</si>
  <si>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</si>
  <si>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</si>
  <si>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</si>
  <si>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</si>
  <si>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</si>
  <si>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</si>
  <si>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</si>
  <si>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</si>
  <si>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</si>
  <si>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</si>
  <si>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</si>
  <si>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</si>
  <si>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</si>
  <si>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</si>
  <si>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</si>
  <si>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</si>
  <si>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</si>
  <si>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</si>
  <si>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</si>
  <si>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</si>
  <si>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</si>
  <si>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</si>
  <si>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</si>
  <si>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</si>
  <si>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</si>
  <si>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</si>
  <si>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</si>
  <si>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</si>
  <si>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</si>
  <si>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</si>
  <si>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</si>
  <si>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</si>
  <si>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</si>
  <si>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</si>
  <si>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</si>
  <si>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</si>
  <si>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</si>
  <si>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</si>
  <si>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</si>
  <si>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</si>
  <si>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</si>
  <si>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</si>
  <si>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</si>
  <si>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</si>
  <si>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</si>
  <si>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</si>
  <si>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</si>
  <si>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</si>
  <si>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</si>
  <si>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</si>
  <si>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</si>
  <si>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</si>
  <si>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</si>
  <si>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</si>
  <si>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</si>
  <si>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</si>
  <si>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</si>
  <si>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</si>
  <si>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</si>
  <si>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</si>
  <si>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</si>
  <si>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</si>
  <si>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</si>
  <si>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</si>
  <si>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</si>
  <si>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</si>
  <si>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</si>
  <si>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</si>
  <si>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</si>
  <si>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</si>
  <si>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</si>
  <si>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</si>
  <si>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</si>
  <si>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</si>
  <si>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</si>
  <si>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</si>
  <si>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</si>
  <si>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</si>
  <si>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</si>
  <si>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</si>
  <si>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</si>
  <si>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</si>
  <si>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</si>
  <si>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</si>
  <si>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</si>
  <si>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</si>
  <si>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</si>
  <si>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</si>
  <si>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</si>
  <si>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</si>
  <si>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</si>
  <si>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</si>
  <si>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</si>
  <si>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</si>
  <si>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</si>
  <si>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</si>
  <si>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</si>
  <si>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</si>
  <si>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</si>
  <si>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</si>
  <si>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</si>
  <si>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</si>
  <si>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</si>
  <si>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</si>
  <si>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</si>
  <si>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</si>
  <si>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</si>
  <si>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</si>
  <si>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</si>
  <si>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</si>
  <si>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</si>
  <si>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</si>
  <si>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</si>
  <si>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</si>
  <si>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</si>
  <si>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</si>
  <si>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</si>
  <si>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</si>
  <si>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</si>
  <si>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</si>
  <si>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</si>
  <si>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</si>
  <si>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</si>
  <si>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</si>
  <si>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</si>
  <si>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</si>
  <si>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</si>
  <si>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</si>
  <si>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</si>
  <si>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</si>
  <si>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</si>
  <si>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</si>
  <si>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</si>
  <si>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</si>
  <si>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</si>
  <si>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</si>
  <si>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</si>
  <si>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</si>
  <si>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</si>
  <si>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</si>
  <si>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</si>
  <si>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</si>
  <si>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</si>
  <si>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</si>
  <si>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</si>
  <si>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</si>
  <si>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</si>
  <si>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</si>
  <si>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</si>
  <si>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</si>
  <si>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</si>
  <si>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</si>
  <si>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</si>
  <si>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</si>
  <si>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</si>
  <si>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</si>
  <si>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</si>
  <si>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</si>
  <si>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</si>
  <si>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</si>
  <si>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</si>
  <si>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</si>
  <si>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</si>
  <si>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</si>
  <si>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</si>
  <si>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</si>
  <si>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</si>
  <si>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</si>
  <si>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</si>
  <si>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</si>
  <si>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</si>
  <si>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</si>
  <si>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</si>
  <si>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</si>
  <si>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</si>
  <si>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</si>
  <si>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</si>
  <si>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</si>
  <si>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</si>
  <si>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</si>
  <si>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</si>
  <si>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</si>
  <si>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</si>
  <si>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</si>
  <si>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</si>
  <si>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</si>
  <si>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</si>
  <si>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</si>
  <si>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</si>
  <si>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</si>
  <si>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</si>
  <si>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</si>
  <si>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</si>
  <si>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</si>
  <si>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</si>
  <si>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</si>
  <si>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</si>
  <si>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</si>
  <si>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</si>
  <si>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</si>
  <si>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</si>
  <si>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</si>
  <si>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</si>
  <si>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</si>
  <si>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</si>
  <si>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</si>
  <si>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</si>
  <si>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</si>
  <si>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</si>
  <si>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</si>
  <si>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</si>
  <si>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</si>
  <si>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</si>
  <si>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</si>
  <si>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</si>
  <si>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</si>
  <si>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</si>
  <si>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</si>
  <si>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</si>
  <si>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</si>
  <si>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</si>
  <si>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</si>
  <si>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</si>
  <si>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</si>
  <si>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</si>
  <si>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</si>
  <si>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</si>
  <si>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</si>
  <si>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</si>
  <si>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</si>
  <si>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</si>
  <si>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</si>
  <si>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</si>
  <si>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</si>
  <si>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</si>
  <si>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</si>
  <si>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</si>
  <si>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</si>
  <si>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</si>
  <si>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</si>
  <si>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</si>
  <si>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</si>
  <si>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</si>
  <si>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</si>
  <si>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</si>
  <si>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</si>
  <si>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</si>
  <si>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</si>
  <si>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</si>
  <si>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</si>
  <si>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</si>
  <si>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</si>
  <si>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</si>
  <si>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</si>
  <si>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</si>
  <si>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</si>
  <si>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</si>
  <si>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</si>
  <si>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</si>
  <si>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</si>
  <si>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</si>
  <si>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</si>
  <si>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</si>
  <si>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</si>
  <si>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</si>
  <si>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</si>
  <si>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</si>
  <si>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</si>
  <si>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</si>
  <si>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</si>
  <si>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</si>
  <si>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</si>
  <si>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</si>
  <si>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</si>
  <si>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</si>
  <si>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</si>
  <si>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</si>
  <si>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</si>
  <si>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</si>
  <si>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</si>
  <si>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</si>
  <si>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</si>
  <si>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</si>
  <si>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</si>
  <si>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</si>
  <si>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</si>
  <si>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</si>
  <si>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</si>
  <si>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</si>
  <si>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</si>
  <si>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</si>
  <si>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</si>
  <si>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</si>
  <si>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</si>
  <si>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</si>
  <si>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</si>
  <si>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</si>
  <si>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</si>
  <si>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</si>
  <si>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</si>
  <si>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</si>
  <si>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</si>
  <si>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</si>
  <si>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</si>
  <si>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</si>
  <si>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</si>
  <si>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</si>
  <si>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</si>
  <si>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</si>
  <si>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</si>
  <si>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</si>
  <si>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</si>
  <si>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</si>
  <si>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</si>
  <si>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</si>
  <si>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</si>
  <si>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</si>
  <si>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</si>
  <si>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</si>
  <si>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</si>
  <si>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</si>
  <si>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</si>
  <si>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</si>
  <si>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</si>
  <si>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</si>
  <si>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</si>
  <si>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</si>
  <si>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</si>
  <si>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</si>
  <si>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</si>
  <si>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</si>
  <si>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</si>
  <si>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</si>
  <si>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</si>
  <si>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</si>
  <si>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</si>
  <si>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</si>
  <si>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</si>
  <si>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</si>
  <si>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</si>
  <si>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</si>
  <si>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</si>
  <si>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</si>
  <si>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</si>
  <si>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</si>
  <si>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</si>
  <si>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</si>
  <si>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</si>
  <si>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</si>
  <si>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</si>
  <si>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</si>
  <si>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</si>
  <si>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</si>
  <si>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</si>
  <si>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</si>
  <si>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</si>
  <si>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</si>
  <si>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</si>
  <si>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</si>
  <si>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</si>
  <si>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</si>
  <si>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</si>
  <si>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</si>
  <si>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</si>
  <si>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</si>
  <si>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</si>
  <si>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</si>
  <si>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</si>
  <si>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</si>
  <si>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</si>
  <si>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</si>
  <si>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</si>
  <si>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</si>
  <si>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</si>
  <si>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</si>
  <si>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</si>
  <si>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</si>
  <si>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</si>
  <si>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</si>
  <si>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</si>
  <si>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</si>
  <si>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</si>
  <si>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</si>
  <si>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</si>
  <si>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</si>
  <si>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</si>
  <si>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</si>
  <si>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</si>
  <si>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</si>
  <si>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</si>
  <si>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</si>
  <si>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</si>
  <si>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</si>
  <si>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</si>
  <si>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</si>
  <si>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</si>
  <si>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</si>
  <si>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</si>
  <si>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</si>
  <si>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</si>
  <si>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</si>
  <si>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</si>
  <si>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</si>
  <si>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</si>
  <si>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</si>
  <si>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</si>
  <si>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</si>
  <si>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</si>
  <si>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</si>
  <si>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</si>
  <si>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</si>
  <si>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</si>
  <si>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</si>
  <si>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</si>
  <si>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</si>
  <si>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</si>
  <si>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</si>
  <si>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</si>
  <si>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</si>
  <si>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</si>
  <si>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</si>
  <si>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</si>
  <si>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</si>
  <si>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</si>
  <si>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</si>
  <si>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</si>
  <si>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</si>
  <si>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</si>
  <si>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</si>
  <si>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</si>
  <si>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</si>
  <si>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</si>
  <si>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</si>
  <si>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</si>
  <si>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</si>
  <si>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</si>
  <si>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</si>
  <si>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</si>
  <si>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</si>
  <si>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</si>
  <si>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</si>
  <si>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</si>
  <si>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</si>
  <si>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</si>
  <si>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</si>
  <si>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</si>
  <si>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</si>
  <si>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</si>
  <si>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</si>
  <si>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</si>
  <si>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</si>
  <si>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</si>
  <si>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</si>
  <si>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</si>
  <si>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</si>
  <si>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</si>
  <si>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</si>
  <si>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</si>
  <si>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</si>
  <si>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</si>
  <si>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</si>
  <si>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</si>
  <si>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</si>
  <si>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</si>
  <si>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</si>
  <si>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</si>
  <si>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</si>
  <si>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</si>
  <si>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</si>
  <si>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</si>
  <si>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</si>
  <si>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</si>
  <si>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</si>
  <si>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</si>
  <si>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</si>
  <si>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</si>
  <si>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</si>
  <si>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</si>
  <si>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</si>
  <si>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</si>
  <si>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</si>
  <si>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</si>
  <si>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</si>
  <si>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</si>
  <si>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</si>
  <si>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</si>
  <si>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</si>
  <si>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</si>
  <si>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</si>
  <si>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</si>
  <si>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</si>
  <si>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</si>
  <si>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</si>
  <si>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</si>
  <si>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</si>
  <si>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</si>
  <si>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</si>
  <si>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</si>
  <si>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</si>
  <si>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</si>
  <si>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</si>
  <si>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</si>
  <si>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</si>
  <si>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</si>
  <si>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</si>
  <si>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</si>
  <si>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</si>
  <si>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</si>
  <si>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</si>
  <si>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</si>
  <si>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</si>
  <si>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</si>
  <si>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</si>
  <si>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</si>
  <si>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</si>
  <si>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</si>
  <si>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</si>
  <si>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</si>
  <si>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</si>
  <si>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</si>
  <si>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</si>
  <si>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</si>
  <si>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</si>
  <si>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</si>
  <si>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</si>
  <si>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</si>
  <si>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</si>
  <si>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</si>
  <si>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</si>
  <si>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</si>
  <si>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</si>
  <si>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</si>
  <si>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</si>
  <si>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</si>
  <si>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</si>
  <si>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</si>
  <si>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</si>
  <si>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</si>
  <si>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</si>
  <si>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</si>
  <si>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</si>
  <si>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</si>
  <si>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</si>
  <si>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</si>
  <si>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</si>
  <si>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</si>
  <si>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</si>
  <si>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</si>
  <si>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</si>
  <si>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</si>
  <si>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</si>
  <si>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</si>
  <si>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</si>
  <si>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</si>
  <si>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</si>
  <si>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</si>
  <si>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</si>
  <si>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</si>
  <si>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</si>
  <si>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</si>
  <si>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</si>
  <si>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</si>
  <si>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</si>
  <si>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</si>
  <si>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</si>
  <si>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</si>
  <si>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</si>
  <si>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</si>
  <si>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</si>
  <si>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</si>
  <si>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</si>
  <si>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</si>
  <si>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</si>
  <si>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</si>
  <si>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</si>
  <si>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</si>
  <si>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</si>
  <si>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</si>
  <si>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</si>
  <si>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</si>
  <si>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</si>
  <si>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</si>
  <si>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</si>
  <si>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</si>
  <si>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</si>
  <si>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</si>
  <si>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</si>
  <si>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</si>
  <si>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</si>
  <si>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</si>
  <si>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</si>
  <si>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</si>
  <si>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</si>
  <si>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</si>
  <si>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</si>
  <si>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</si>
  <si>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</si>
  <si>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</si>
  <si>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</si>
  <si>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</si>
  <si>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</si>
  <si>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</si>
  <si>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</si>
  <si>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</si>
  <si>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</si>
  <si>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</si>
  <si>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</si>
  <si>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</si>
  <si>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</si>
  <si>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</si>
  <si>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</si>
  <si>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</si>
  <si>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</si>
  <si>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</si>
  <si>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</si>
  <si>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</si>
  <si>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</si>
  <si>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</si>
  <si>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</si>
  <si>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</si>
  <si>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</si>
  <si>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</si>
  <si>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</si>
  <si>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</si>
  <si>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</si>
  <si>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</si>
  <si>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</si>
  <si>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</si>
  <si>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</si>
  <si>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</si>
  <si>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</si>
  <si>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</si>
  <si>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</si>
  <si>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</si>
  <si>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</si>
  <si>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</si>
  <si>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</si>
  <si>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</si>
  <si>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</si>
  <si>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</si>
  <si>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</si>
  <si>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</si>
  <si>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</si>
  <si>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</si>
  <si>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</si>
  <si>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</si>
  <si>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</si>
  <si>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</si>
  <si>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</si>
  <si>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</si>
  <si>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</si>
  <si>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</si>
  <si>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</si>
  <si>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</si>
  <si>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</si>
  <si>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</si>
  <si>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</si>
  <si>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</si>
  <si>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</si>
  <si>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</si>
  <si>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</si>
  <si>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</si>
  <si>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</si>
  <si>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</si>
  <si>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</si>
  <si>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</si>
  <si>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</si>
  <si>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</si>
  <si>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</si>
  <si>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</si>
  <si>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</si>
  <si>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</si>
  <si>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</si>
  <si>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</si>
  <si>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</si>
  <si>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</si>
  <si>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</si>
  <si>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</si>
  <si>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</si>
  <si>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</si>
  <si>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</si>
  <si>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</si>
  <si>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</si>
  <si>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</si>
  <si>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</si>
  <si>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</si>
  <si>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</si>
  <si>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</si>
  <si>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</si>
  <si>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</si>
  <si>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</si>
  <si>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</si>
  <si>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</si>
  <si>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</si>
  <si>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</si>
  <si>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</si>
  <si>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</si>
  <si>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</si>
  <si>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</si>
  <si>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</si>
  <si>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</si>
  <si>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</si>
  <si>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</si>
  <si>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</si>
  <si>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</si>
  <si>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</si>
  <si>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</si>
  <si>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</si>
  <si>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</si>
  <si>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</si>
  <si>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</si>
  <si>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</si>
  <si>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</si>
  <si>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</si>
  <si>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</si>
  <si>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</si>
  <si>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</si>
  <si>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</si>
  <si>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</si>
  <si>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</si>
  <si>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</si>
  <si>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</si>
  <si>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</si>
  <si>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</si>
  <si>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</si>
  <si>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</si>
  <si>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</si>
  <si>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</si>
  <si>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</si>
  <si>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</si>
  <si>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</si>
  <si>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</si>
  <si>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</si>
  <si>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</si>
  <si>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</si>
  <si>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</si>
  <si>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</si>
  <si>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</si>
  <si>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</si>
  <si>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</si>
  <si>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</si>
  <si>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</si>
  <si>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</si>
  <si>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</si>
  <si>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</si>
  <si>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</si>
  <si>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</si>
  <si>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</si>
  <si>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</si>
  <si>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</si>
  <si>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</si>
  <si>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</si>
  <si>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</si>
  <si>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</si>
  <si>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</si>
  <si>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</si>
  <si>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</si>
  <si>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</si>
  <si>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</si>
  <si>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</si>
  <si>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</si>
  <si>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</si>
  <si>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</si>
  <si>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</si>
  <si>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</si>
  <si>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</si>
  <si>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</si>
  <si>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</si>
  <si>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</si>
  <si>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</si>
  <si>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</si>
  <si>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</si>
  <si>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</si>
  <si>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</si>
  <si>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</si>
  <si>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</si>
  <si>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</si>
  <si>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</si>
  <si>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</si>
  <si>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</si>
  <si>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</si>
  <si>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</si>
  <si>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</si>
  <si>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</si>
  <si>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</si>
  <si>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</si>
  <si>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</si>
  <si>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</si>
  <si>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</si>
  <si>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</si>
  <si>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</si>
  <si>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</si>
  <si>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</si>
  <si>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</si>
  <si>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</si>
  <si>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</si>
  <si>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</si>
  <si>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</si>
  <si>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</si>
  <si>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</si>
  <si>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</si>
  <si>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</si>
  <si>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</si>
  <si>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</si>
  <si>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</si>
  <si>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</si>
  <si>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</si>
  <si>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</si>
  <si>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</si>
  <si>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</si>
  <si>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</si>
  <si>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</si>
  <si>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</si>
  <si>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</si>
  <si>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</si>
  <si>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</si>
  <si>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</si>
  <si>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</si>
  <si>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</si>
  <si>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</si>
  <si>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</si>
  <si>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</si>
  <si>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</si>
  <si>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</si>
  <si>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</si>
  <si>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</si>
  <si>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</si>
  <si>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</si>
  <si>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</si>
  <si>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</si>
  <si>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</si>
  <si>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</si>
  <si>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</si>
  <si>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</si>
  <si>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</si>
  <si>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</si>
  <si>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</si>
  <si>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</si>
  <si>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</si>
  <si>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</si>
  <si>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</si>
  <si>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</si>
  <si>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</si>
  <si>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</si>
  <si>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</si>
  <si>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</si>
  <si>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</si>
  <si>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</si>
  <si>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</si>
  <si>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</si>
  <si>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</si>
  <si>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</si>
  <si>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</si>
  <si>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</si>
  <si>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</si>
  <si>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</si>
  <si>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</si>
  <si>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</si>
  <si>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</si>
  <si>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</si>
  <si>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</si>
  <si>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</si>
  <si>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</si>
  <si>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</si>
  <si>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</si>
  <si>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</si>
  <si>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</si>
  <si>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</si>
  <si>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</si>
  <si>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</si>
  <si>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</si>
  <si>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</si>
  <si>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</si>
  <si>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</si>
  <si>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</si>
  <si>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</si>
  <si>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</si>
  <si>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</si>
  <si>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</si>
  <si>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</si>
  <si>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</si>
  <si>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</si>
  <si>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</si>
  <si>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</si>
  <si>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</si>
  <si>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</si>
  <si>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</si>
  <si>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</si>
  <si>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</si>
  <si>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</si>
  <si>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</si>
  <si>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</si>
  <si>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</si>
  <si>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</si>
  <si>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</si>
  <si>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</si>
  <si>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</si>
  <si>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</si>
  <si>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</si>
  <si>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</si>
  <si>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</si>
  <si>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</si>
  <si>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</si>
  <si>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</si>
  <si>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</si>
  <si>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</si>
  <si>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</si>
  <si>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</si>
  <si>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</si>
  <si>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</si>
  <si>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</si>
  <si>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</si>
  <si>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</si>
  <si>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</si>
  <si>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</si>
  <si>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</si>
  <si>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</si>
  <si>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</si>
  <si>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</si>
  <si>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</si>
  <si>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</si>
  <si>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</si>
  <si>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</si>
  <si>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</si>
  <si>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</si>
  <si>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</si>
  <si>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</si>
  <si>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</si>
  <si>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</si>
  <si>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</si>
  <si>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</si>
  <si>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</si>
  <si>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</si>
  <si>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</si>
  <si>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</si>
  <si>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</si>
  <si>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</si>
  <si>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</si>
  <si>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</si>
  <si>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</si>
  <si>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</si>
  <si>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</si>
  <si>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</si>
  <si>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</si>
  <si>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</si>
  <si>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</si>
  <si>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</si>
  <si>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</si>
  <si>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</si>
  <si>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</si>
  <si>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</si>
  <si>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</si>
  <si>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</si>
  <si>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</si>
  <si>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</si>
  <si>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</si>
  <si>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</si>
  <si>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</si>
  <si>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</si>
  <si>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</si>
  <si>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</si>
  <si>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</si>
  <si>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</si>
  <si>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</si>
  <si>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</si>
  <si>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</si>
  <si>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</si>
  <si>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</si>
  <si>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</si>
  <si>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</si>
  <si>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</si>
  <si>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</si>
  <si>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</si>
  <si>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</si>
  <si>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</si>
  <si>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</si>
  <si>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</si>
  <si>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</si>
  <si>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</si>
  <si>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</si>
  <si>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</si>
  <si>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</si>
  <si>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</si>
  <si>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</si>
  <si>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</si>
  <si>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</si>
  <si>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</si>
  <si>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</si>
  <si>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</si>
  <si>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</si>
  <si>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</si>
  <si>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</si>
  <si>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</si>
  <si>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</si>
  <si>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</si>
  <si>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</si>
  <si>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</si>
  <si>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</si>
  <si>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</si>
  <si>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</si>
  <si>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</si>
  <si>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</si>
  <si>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</si>
  <si>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</si>
  <si>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</si>
  <si>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</si>
  <si>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</si>
  <si>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</si>
  <si>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</si>
  <si>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</si>
  <si>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</si>
  <si>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</si>
  <si>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</si>
  <si>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</si>
  <si>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</si>
  <si>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</si>
  <si>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</si>
  <si>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</si>
  <si>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</si>
  <si>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</si>
  <si>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</si>
  <si>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</si>
  <si>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</si>
  <si>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</si>
  <si>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</si>
  <si>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</si>
  <si>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</si>
  <si>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</si>
  <si>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</si>
  <si>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</si>
  <si>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</si>
  <si>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</si>
  <si>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</si>
  <si>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</si>
  <si>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</si>
  <si>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</si>
  <si>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</si>
  <si>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</si>
  <si>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</si>
  <si>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</si>
  <si>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</si>
  <si>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</si>
  <si>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</si>
  <si>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</si>
  <si>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</si>
  <si>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</si>
  <si>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</si>
  <si>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</si>
  <si>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</si>
  <si>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</si>
  <si>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</si>
  <si>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</si>
  <si>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</si>
  <si>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</si>
  <si>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</si>
  <si>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</si>
  <si>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</si>
  <si>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</si>
  <si>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</si>
  <si>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</si>
  <si>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</si>
  <si>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</si>
  <si>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</si>
  <si>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</si>
  <si>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</si>
  <si>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</si>
  <si>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</si>
  <si>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</si>
  <si>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</si>
  <si>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</si>
  <si>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</si>
  <si>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</si>
  <si>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</si>
  <si>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</si>
  <si>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</si>
  <si>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</si>
  <si>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</si>
  <si>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</si>
  <si>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</si>
  <si>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</si>
  <si>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</si>
  <si>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</si>
  <si>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</si>
  <si>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</si>
  <si>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</si>
  <si>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</si>
  <si>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</si>
  <si>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</si>
  <si>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</si>
  <si>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</si>
  <si>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</si>
  <si>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</si>
  <si>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</si>
  <si>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</si>
  <si>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</si>
  <si>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</si>
  <si>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</si>
  <si>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</si>
  <si>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</si>
  <si>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</si>
  <si>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</si>
  <si>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</si>
  <si>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</si>
  <si>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</si>
  <si>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</si>
  <si>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</si>
  <si>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</si>
  <si>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</si>
  <si>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</si>
  <si>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</si>
  <si>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</si>
  <si>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</si>
  <si>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</si>
  <si>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</si>
  <si>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</si>
  <si>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</si>
  <si>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</si>
  <si>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</si>
  <si>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</si>
  <si>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</si>
  <si>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</si>
  <si>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</si>
  <si>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</si>
  <si>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</si>
  <si>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</si>
  <si>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</si>
  <si>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</si>
  <si>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</si>
  <si>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</si>
  <si>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</si>
  <si>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</si>
  <si>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</si>
  <si>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</si>
  <si>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</si>
  <si>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</si>
  <si>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</si>
  <si>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</si>
  <si>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</si>
  <si>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</si>
  <si>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</si>
  <si>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</si>
  <si>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</si>
  <si>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</si>
  <si>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</si>
  <si>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</si>
  <si>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</si>
  <si>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</si>
  <si>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</si>
  <si>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</si>
  <si>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</si>
  <si>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</si>
  <si>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</si>
  <si>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</si>
  <si>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</si>
  <si>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</si>
  <si>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</si>
  <si>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</si>
  <si>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</si>
  <si>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</si>
  <si>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</si>
  <si>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</si>
  <si>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</si>
  <si>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</si>
  <si>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</si>
  <si>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</si>
  <si>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</si>
  <si>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</si>
  <si>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</si>
  <si>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</si>
  <si>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</si>
  <si>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</si>
  <si>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</si>
  <si>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</si>
  <si>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</si>
  <si>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</si>
  <si>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</si>
  <si>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</si>
  <si>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</si>
  <si>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</si>
  <si>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</si>
  <si>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</si>
  <si>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</si>
  <si>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</si>
  <si>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</si>
  <si>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</si>
  <si>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</si>
  <si>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</si>
  <si>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</si>
  <si>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</si>
  <si>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</si>
  <si>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</si>
  <si>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</si>
  <si>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</si>
  <si>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</si>
  <si>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</si>
  <si>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</si>
  <si>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</si>
  <si>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</si>
  <si>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</si>
  <si>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</si>
  <si>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</si>
  <si>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</si>
  <si>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</si>
  <si>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</si>
  <si>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</si>
  <si>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</si>
  <si>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</si>
  <si>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</si>
  <si>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</si>
  <si>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</si>
  <si>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</si>
  <si>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</si>
  <si>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</si>
  <si>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</si>
  <si>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</si>
  <si>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</si>
  <si>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</si>
  <si>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</si>
  <si>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</si>
  <si>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</si>
  <si>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</si>
  <si>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</si>
  <si>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</si>
  <si>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</si>
  <si>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</si>
  <si>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</si>
  <si>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</si>
  <si>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</si>
  <si>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</si>
  <si>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</si>
  <si>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</si>
  <si>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</si>
  <si>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</si>
  <si>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</si>
  <si>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</si>
  <si>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</si>
  <si>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</si>
  <si>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</si>
  <si>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</si>
  <si>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</si>
  <si>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</si>
  <si>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</si>
  <si>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</si>
  <si>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</si>
  <si>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</si>
  <si>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</si>
  <si>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</si>
  <si>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</si>
  <si>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</si>
  <si>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</si>
  <si>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</si>
  <si>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</si>
  <si>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</si>
  <si>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</si>
  <si>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</si>
  <si>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</si>
  <si>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</si>
  <si>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</si>
  <si>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</si>
  <si>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</si>
  <si>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</si>
  <si>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</si>
  <si>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</si>
  <si>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</si>
  <si>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</si>
  <si>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</si>
  <si>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</si>
  <si>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</si>
  <si>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</si>
  <si>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</si>
  <si>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</si>
  <si>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</si>
  <si>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</si>
  <si>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</si>
  <si>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</si>
  <si>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</si>
  <si>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</si>
  <si>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</si>
  <si>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</si>
  <si>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</si>
  <si>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</si>
  <si>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</si>
  <si>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</si>
  <si>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</si>
  <si>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</si>
  <si>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</si>
  <si>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</si>
  <si>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</si>
  <si>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</si>
  <si>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</si>
  <si>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</si>
  <si>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</si>
  <si>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</si>
  <si>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</si>
  <si>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</si>
  <si>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</si>
  <si>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</si>
  <si>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</si>
  <si>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</si>
  <si>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</si>
  <si>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</si>
  <si>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</si>
  <si>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</si>
  <si>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</si>
  <si>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</si>
  <si>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</si>
  <si>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</si>
  <si>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</si>
  <si>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</si>
  <si>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</si>
  <si>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</si>
  <si>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</si>
  <si>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</si>
  <si>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</si>
  <si>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</si>
  <si>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</si>
  <si>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</si>
  <si>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</si>
  <si>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</si>
  <si>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</si>
  <si>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</si>
  <si>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</si>
  <si>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</si>
  <si>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</si>
  <si>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</si>
  <si>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</si>
  <si>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</si>
  <si>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</si>
  <si>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</si>
  <si>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</si>
  <si>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</si>
  <si>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</si>
  <si>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</si>
  <si>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</si>
  <si>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</si>
  <si>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</si>
  <si>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</si>
  <si>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</si>
  <si>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</si>
  <si>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</si>
  <si>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</si>
  <si>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</si>
  <si>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</si>
  <si>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</si>
  <si>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</si>
  <si>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</si>
  <si>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</si>
  <si>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</si>
  <si>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</si>
  <si>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</si>
  <si>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</si>
  <si>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</si>
  <si>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</si>
  <si>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</si>
  <si>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</si>
  <si>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</si>
  <si>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</si>
  <si>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</si>
  <si>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</si>
  <si>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</si>
  <si>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</si>
  <si>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</si>
  <si>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</si>
  <si>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</si>
  <si>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</si>
  <si>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</si>
  <si>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</si>
  <si>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</si>
  <si>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</si>
  <si>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</si>
  <si>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</si>
  <si>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</si>
  <si>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</si>
  <si>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</si>
  <si>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</si>
  <si>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</si>
  <si>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</si>
  <si>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</si>
  <si>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</si>
  <si>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</si>
  <si>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</si>
  <si>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</si>
  <si>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</si>
  <si>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</si>
  <si>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</si>
  <si>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</si>
  <si>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</si>
  <si>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</si>
  <si>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</si>
  <si>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</si>
  <si>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</si>
  <si>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</si>
  <si>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</si>
  <si>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</si>
  <si>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</si>
  <si>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</si>
  <si>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</si>
  <si>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</si>
  <si>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</si>
  <si>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</si>
  <si>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</si>
  <si>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</si>
  <si>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</si>
  <si>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</si>
  <si>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</si>
  <si>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</si>
  <si>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</si>
  <si>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</si>
  <si>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</si>
  <si>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</si>
  <si>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</si>
  <si>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</si>
  <si>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</si>
  <si>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</si>
  <si>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</si>
  <si>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</si>
  <si>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</si>
  <si>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</si>
  <si>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</si>
  <si>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</si>
  <si>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</si>
  <si>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</si>
  <si>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</si>
  <si>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</si>
  <si>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</si>
  <si>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</si>
  <si>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</si>
  <si>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</si>
  <si>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</si>
  <si>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</si>
  <si>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</si>
  <si>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</si>
  <si>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</si>
  <si>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</si>
  <si>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</si>
  <si>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</si>
  <si>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</si>
  <si>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</si>
  <si>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</si>
  <si>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</si>
  <si>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</si>
  <si>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</si>
  <si>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</si>
  <si>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</si>
  <si>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</si>
  <si>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</si>
  <si>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</si>
  <si>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</si>
  <si>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</si>
  <si>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</si>
  <si>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</si>
  <si>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</si>
  <si>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</si>
  <si>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</si>
  <si>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</si>
  <si>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</si>
  <si>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</si>
  <si>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</si>
  <si>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</si>
  <si>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</si>
  <si>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</si>
  <si>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</si>
  <si>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</si>
  <si>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</si>
  <si>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</si>
  <si>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</si>
  <si>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</si>
  <si>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</si>
  <si>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</si>
  <si>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</si>
  <si>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</si>
  <si>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</si>
  <si>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</si>
  <si>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</si>
  <si>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</si>
  <si>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</si>
  <si>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</si>
  <si>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</si>
  <si>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</si>
  <si>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</si>
  <si>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</si>
  <si>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</si>
  <si>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</si>
  <si>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</si>
  <si>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</si>
  <si>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</si>
  <si>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</si>
  <si>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</si>
  <si>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</si>
  <si>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</si>
  <si>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</si>
  <si>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</si>
  <si>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</si>
  <si>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</si>
  <si>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</si>
  <si>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</si>
  <si>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</si>
  <si>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</si>
  <si>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</si>
  <si>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</si>
  <si>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</si>
  <si>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</si>
  <si>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</si>
  <si>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</si>
  <si>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</si>
  <si>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</si>
  <si>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</si>
  <si>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</si>
  <si>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</si>
  <si>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</si>
  <si>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</si>
  <si>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</si>
  <si>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</si>
  <si>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</si>
  <si>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</si>
  <si>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</si>
  <si>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</si>
  <si>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</si>
  <si>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</si>
  <si>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</si>
  <si>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</si>
  <si>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</si>
  <si>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</si>
  <si>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</si>
  <si>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</si>
  <si>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</si>
  <si>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</si>
  <si>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</si>
  <si>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</si>
  <si>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</si>
  <si>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</si>
  <si>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</si>
  <si>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</si>
  <si>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</si>
  <si>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</si>
  <si>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</si>
  <si>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</si>
  <si>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</si>
  <si>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</si>
  <si>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</si>
  <si>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</si>
  <si>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</si>
  <si>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</si>
  <si>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</si>
  <si>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</si>
  <si>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</si>
  <si>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</si>
  <si>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</si>
  <si>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</si>
  <si>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</si>
  <si>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</si>
  <si>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</si>
  <si>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</si>
  <si>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</si>
  <si>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</si>
  <si>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</si>
  <si>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</si>
  <si>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</si>
  <si>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</si>
  <si>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</si>
  <si>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</si>
  <si>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</si>
  <si>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</si>
  <si>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</si>
  <si>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</si>
  <si>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</si>
  <si>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</si>
  <si>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</si>
  <si>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</si>
  <si>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</si>
  <si>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</si>
  <si>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</si>
  <si>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</si>
  <si>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</si>
  <si>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</si>
  <si>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</si>
  <si>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</si>
  <si>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</si>
  <si>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</si>
  <si>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</si>
  <si>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</si>
  <si>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</si>
  <si>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</si>
  <si>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</si>
  <si>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</si>
  <si>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</si>
  <si>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</si>
  <si>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</si>
  <si>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</si>
  <si>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</si>
  <si>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</si>
  <si>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</si>
  <si>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</si>
  <si>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</si>
  <si>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</si>
  <si>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</si>
  <si>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</si>
  <si>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</si>
  <si>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</si>
  <si>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</si>
  <si>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</si>
  <si>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</si>
  <si>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</si>
  <si>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</si>
  <si>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</si>
  <si>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</si>
  <si>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</si>
  <si>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</si>
  <si>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</si>
  <si>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</si>
  <si>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</si>
  <si>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</si>
  <si>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</si>
  <si>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</si>
  <si>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</si>
  <si>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</si>
  <si>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</si>
  <si>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</si>
  <si>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</si>
  <si>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</si>
  <si>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</si>
  <si>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</si>
  <si>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</si>
  <si>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</si>
  <si>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</si>
  <si>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</si>
  <si>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</si>
  <si>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</si>
  <si>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</si>
  <si>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</si>
  <si>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</si>
  <si>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</si>
  <si>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</si>
  <si>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</si>
  <si>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</si>
  <si>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</si>
  <si>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</si>
  <si>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</si>
  <si>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</si>
  <si>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</si>
  <si>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</si>
  <si>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</si>
  <si>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</si>
  <si>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</si>
  <si>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</si>
  <si>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</si>
  <si>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</si>
  <si>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</si>
  <si>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</si>
  <si>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</si>
  <si>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</si>
  <si>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</si>
  <si>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</si>
  <si>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</si>
  <si>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</si>
  <si>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</si>
  <si>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</si>
  <si>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</si>
  <si>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</si>
  <si>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</si>
  <si>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</si>
  <si>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</si>
  <si>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</si>
  <si>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</si>
  <si>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</si>
  <si>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</si>
  <si>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</si>
  <si>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</si>
  <si>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</si>
  <si>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</si>
  <si>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</si>
  <si>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</si>
  <si>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</si>
  <si>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</si>
  <si>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</si>
  <si>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</si>
  <si>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</si>
  <si>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</si>
  <si>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</si>
  <si>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</si>
  <si>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</si>
  <si>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</si>
  <si>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</si>
  <si>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</si>
  <si>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</si>
  <si>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</si>
  <si>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</si>
  <si>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</si>
  <si>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</si>
  <si>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</si>
  <si>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</si>
  <si>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</si>
  <si>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</si>
  <si>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</si>
  <si>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</si>
  <si>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</si>
  <si>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</si>
  <si>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</si>
  <si>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</si>
  <si>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</si>
  <si>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</si>
  <si>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</si>
  <si>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</si>
  <si>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</si>
  <si>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</si>
  <si>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</si>
  <si>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</si>
  <si>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</si>
  <si>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</si>
  <si>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</si>
  <si>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</si>
  <si>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</si>
  <si>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</si>
  <si>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</si>
  <si>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</si>
  <si>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</si>
  <si>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</si>
  <si>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</si>
  <si>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</si>
  <si>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</si>
  <si>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</si>
  <si>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</si>
  <si>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</si>
  <si>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</si>
  <si>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</si>
  <si>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</si>
  <si>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</si>
  <si>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</si>
  <si>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</si>
  <si>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</si>
  <si>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</si>
  <si>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</si>
  <si>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</si>
  <si>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</si>
  <si>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</si>
  <si>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</si>
  <si>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</si>
  <si>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</si>
  <si>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</si>
  <si>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</si>
  <si>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</si>
  <si>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</si>
  <si>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</si>
  <si>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</si>
  <si>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</si>
  <si>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</si>
  <si>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</si>
  <si>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</si>
  <si>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</si>
  <si>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</si>
  <si>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</si>
  <si>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</si>
  <si>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</si>
  <si>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</si>
  <si>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</si>
  <si>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</si>
  <si>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</si>
  <si>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</si>
  <si>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</si>
  <si>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</si>
  <si>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</si>
  <si>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</si>
  <si>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</si>
  <si>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</si>
  <si>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</si>
  <si>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</si>
  <si>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</si>
  <si>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</si>
  <si>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</si>
  <si>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</si>
  <si>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</si>
  <si>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</si>
  <si>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</si>
  <si>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</si>
  <si>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</si>
  <si>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</si>
  <si>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</si>
  <si>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</si>
  <si>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</si>
  <si>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</si>
  <si>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</si>
  <si>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</si>
  <si>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</si>
  <si>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</si>
  <si>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</si>
  <si>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</si>
  <si>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</si>
  <si>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</si>
  <si>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</si>
  <si>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</si>
  <si>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</si>
  <si>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</si>
  <si>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</si>
  <si>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</si>
  <si>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</si>
  <si>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</si>
  <si>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</si>
  <si>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</si>
  <si>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</si>
  <si>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</si>
  <si>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</si>
  <si>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</si>
  <si>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</si>
  <si>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</si>
  <si>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</si>
  <si>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</si>
  <si>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</si>
  <si>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</si>
  <si>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</si>
  <si>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</si>
  <si>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</si>
  <si>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</si>
  <si>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</si>
  <si>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</si>
  <si>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</si>
  <si>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</si>
  <si>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</si>
  <si>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</si>
  <si>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</si>
  <si>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</si>
  <si>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</si>
  <si>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</si>
  <si>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</si>
  <si>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</si>
  <si>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</si>
  <si>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</si>
  <si>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</si>
  <si>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</si>
  <si>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</si>
  <si>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</si>
  <si>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</si>
  <si>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</si>
  <si>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</si>
  <si>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</si>
  <si>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</si>
  <si>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</si>
  <si>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</si>
  <si>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</si>
  <si>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</si>
  <si>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</si>
  <si>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</si>
  <si>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</si>
  <si>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</si>
  <si>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</si>
  <si>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</si>
  <si>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</si>
  <si>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</si>
  <si>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</si>
  <si>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</si>
  <si>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</si>
  <si>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</si>
  <si>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</si>
  <si>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</si>
  <si>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</si>
  <si>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</si>
  <si>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</si>
  <si>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</si>
  <si>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</si>
  <si>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</si>
  <si>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</si>
  <si>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</si>
  <si>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</si>
  <si>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</si>
  <si>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</si>
  <si>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</si>
  <si>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</si>
  <si>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</si>
  <si>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</si>
  <si>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</si>
  <si>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</si>
  <si>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</si>
  <si>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</si>
  <si>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</si>
  <si>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</si>
  <si>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</si>
  <si>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</si>
  <si>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</si>
  <si>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</si>
  <si>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</si>
  <si>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</si>
  <si>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</si>
  <si>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</si>
  <si>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</si>
  <si>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</si>
  <si>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</si>
  <si>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</si>
  <si>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</si>
  <si>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</si>
  <si>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</si>
  <si>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</si>
  <si>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</si>
  <si>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</si>
  <si>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</si>
  <si>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</si>
  <si>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</si>
  <si>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</si>
  <si>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</si>
  <si>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</si>
  <si>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</si>
  <si>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</si>
  <si>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</si>
  <si>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</si>
  <si>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</si>
  <si>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</si>
  <si>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</si>
  <si>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</si>
  <si>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</si>
  <si>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</si>
  <si>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</si>
  <si>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</si>
  <si>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</si>
  <si>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</si>
  <si>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</si>
  <si>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</si>
  <si>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</si>
  <si>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</si>
  <si>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</si>
  <si>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</si>
  <si>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</si>
  <si>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</si>
  <si>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</si>
  <si>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</si>
  <si>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</si>
  <si>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</si>
  <si>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</si>
  <si>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</si>
  <si>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</si>
  <si>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</si>
  <si>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</si>
  <si>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</si>
  <si>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</si>
  <si>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</si>
  <si>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</si>
  <si>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</si>
  <si>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</si>
  <si>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</si>
  <si>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</si>
  <si>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</si>
  <si>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</si>
  <si>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</si>
  <si>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</si>
  <si>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</si>
  <si>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</si>
  <si>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</si>
  <si>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</si>
  <si>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</si>
  <si>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</si>
  <si>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</si>
  <si>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</si>
  <si>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</si>
  <si>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</si>
  <si>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</si>
  <si>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</si>
  <si>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</si>
  <si>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</si>
  <si>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</si>
  <si>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</si>
  <si>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</si>
  <si>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</si>
  <si>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</si>
  <si>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</si>
  <si>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</si>
  <si>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</si>
  <si>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</si>
  <si>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</si>
  <si>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</si>
  <si>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</si>
  <si>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</si>
  <si>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</si>
  <si>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</si>
  <si>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</si>
  <si>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</si>
  <si>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</si>
  <si>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</si>
  <si>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</si>
  <si>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</si>
  <si>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</si>
  <si>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</si>
  <si>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</si>
  <si>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</si>
  <si>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</si>
  <si>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</si>
  <si>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</si>
  <si>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</si>
  <si>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</si>
  <si>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</si>
  <si>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</si>
  <si>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</si>
  <si>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</si>
  <si>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</si>
  <si>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</si>
  <si>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</si>
  <si>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</si>
  <si>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</si>
  <si>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</si>
  <si>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</si>
  <si>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</si>
  <si>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</si>
  <si>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</si>
  <si>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</si>
  <si>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</si>
  <si>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</si>
  <si>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</si>
  <si>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</si>
  <si>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</si>
  <si>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</si>
  <si>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</si>
  <si>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</si>
  <si>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</si>
  <si>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</si>
  <si>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</si>
  <si>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</si>
  <si>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</si>
  <si>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</si>
  <si>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</si>
  <si>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</si>
  <si>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</si>
  <si>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</si>
  <si>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</si>
  <si>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</si>
  <si>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</si>
  <si>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</si>
  <si>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</si>
  <si>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</si>
  <si>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</si>
  <si>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</si>
  <si>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</si>
  <si>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</si>
  <si>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</si>
  <si>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</si>
  <si>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</si>
  <si>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</si>
  <si>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</si>
  <si>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</si>
  <si>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</si>
  <si>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</si>
  <si>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</si>
  <si>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</si>
  <si>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</si>
  <si>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</si>
  <si>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</si>
  <si>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</si>
  <si>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</si>
  <si>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</si>
  <si>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</si>
  <si>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</si>
  <si>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</si>
  <si>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</si>
  <si>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</si>
  <si>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</si>
  <si>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</si>
  <si>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</si>
  <si>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</si>
  <si>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</si>
  <si>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</si>
  <si>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</si>
  <si>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</si>
  <si>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</si>
  <si>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</si>
  <si>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</si>
  <si>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</si>
  <si>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</si>
  <si>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</si>
  <si>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</si>
  <si>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</si>
  <si>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</si>
  <si>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</si>
  <si>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</si>
  <si>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</si>
  <si>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</si>
  <si>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</si>
  <si>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</si>
  <si>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</si>
  <si>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</si>
  <si>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</si>
  <si>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</si>
  <si>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</si>
  <si>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</si>
  <si>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</si>
  <si>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</si>
  <si>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</si>
  <si>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</si>
  <si>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</si>
  <si>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</si>
  <si>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</si>
  <si>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</si>
  <si>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</si>
  <si>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</si>
  <si>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</si>
  <si>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</si>
  <si>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</si>
  <si>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</si>
  <si>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</si>
  <si>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</si>
  <si>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</si>
  <si>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</si>
  <si>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</si>
  <si>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</si>
  <si>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</si>
  <si>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</si>
  <si>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</si>
  <si>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</si>
  <si>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</si>
  <si>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</si>
  <si>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</si>
  <si>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</si>
  <si>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</si>
  <si>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</si>
  <si>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</si>
  <si>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</si>
  <si>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</si>
  <si>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</si>
  <si>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</si>
  <si>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</si>
  <si>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</si>
  <si>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</si>
  <si>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</si>
  <si>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</si>
  <si>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</si>
  <si>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</si>
  <si>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</si>
  <si>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</si>
  <si>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</si>
  <si>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</si>
  <si>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</si>
  <si>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</si>
  <si>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</si>
  <si>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</si>
  <si>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</si>
  <si>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</si>
  <si>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</si>
  <si>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</si>
  <si>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</si>
  <si>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</si>
  <si>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</si>
  <si>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</si>
  <si>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</si>
  <si>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</si>
  <si>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</si>
  <si>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</si>
  <si>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</si>
  <si>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</si>
  <si>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</si>
  <si>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</si>
  <si>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</si>
  <si>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</si>
  <si>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</si>
  <si>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</si>
  <si>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</si>
  <si>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</si>
  <si>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</si>
  <si>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</si>
  <si>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</si>
  <si>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</si>
  <si>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</si>
  <si>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</si>
  <si>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</si>
  <si>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</si>
  <si>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</si>
  <si>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</si>
  <si>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</si>
  <si>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</si>
  <si>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</si>
  <si>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</si>
  <si>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</si>
  <si>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</si>
  <si>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</si>
  <si>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</si>
  <si>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</si>
  <si>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</si>
  <si>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</si>
  <si>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</si>
  <si>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</si>
  <si>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</si>
  <si>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</si>
  <si>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</si>
  <si>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</si>
  <si>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</si>
  <si>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</si>
  <si>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</si>
  <si>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</si>
  <si>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</si>
  <si>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</si>
  <si>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</si>
  <si>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</si>
  <si>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</si>
  <si>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</si>
  <si>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</si>
  <si>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</si>
  <si>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</si>
  <si>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</si>
  <si>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</si>
  <si>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</si>
  <si>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</si>
  <si>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</si>
  <si>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</si>
  <si>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</si>
  <si>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</si>
  <si>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</si>
  <si>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</si>
  <si>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</si>
  <si>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</si>
  <si>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</si>
  <si>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</si>
  <si>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</si>
  <si>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</si>
  <si>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</si>
  <si>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</si>
  <si>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</si>
  <si>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</si>
  <si>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</si>
  <si>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</si>
  <si>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</si>
  <si>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</si>
  <si>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</si>
  <si>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</si>
  <si>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</si>
  <si>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</si>
  <si>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</si>
  <si>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</si>
  <si>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</si>
  <si>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</si>
  <si>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</si>
  <si>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</si>
  <si>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</si>
  <si>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</si>
  <si>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</si>
  <si>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</si>
  <si>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</si>
  <si>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</si>
  <si>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</si>
  <si>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</si>
  <si>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</si>
  <si>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</si>
  <si>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</si>
  <si>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</si>
  <si>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</si>
  <si>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</si>
  <si>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</si>
  <si>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</si>
  <si>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</si>
  <si>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</si>
  <si>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</si>
  <si>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</si>
  <si>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</si>
  <si>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</si>
  <si>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</si>
  <si>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</si>
  <si>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</si>
  <si>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</si>
  <si>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</si>
  <si>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</si>
  <si>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</si>
  <si>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</si>
  <si>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</si>
  <si>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</si>
  <si>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</si>
  <si>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</si>
  <si>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</si>
  <si>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</si>
  <si>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</si>
  <si>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</si>
  <si>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</si>
  <si>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</si>
  <si>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</si>
  <si>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</si>
  <si>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</si>
  <si>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</si>
  <si>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</si>
  <si>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</si>
  <si>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</si>
  <si>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</si>
  <si>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</si>
  <si>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</si>
  <si>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</si>
  <si>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</si>
  <si>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</si>
  <si>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</si>
  <si>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</si>
  <si>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</si>
  <si>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</si>
  <si>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</si>
  <si>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</si>
  <si>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</si>
  <si>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</si>
  <si>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</si>
  <si>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</si>
  <si>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</si>
  <si>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</si>
  <si>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</si>
  <si>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</si>
  <si>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</si>
  <si>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</si>
  <si>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</si>
  <si>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</si>
  <si>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</si>
  <si>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</si>
  <si>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</si>
  <si>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</si>
  <si>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</si>
  <si>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</si>
  <si>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</si>
  <si>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</si>
  <si>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</si>
  <si>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</si>
  <si>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</si>
  <si>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</si>
  <si>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</si>
  <si>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</si>
  <si>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</si>
  <si>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</si>
  <si>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</si>
  <si>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</si>
  <si>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</si>
  <si>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</si>
  <si>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</si>
  <si>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</si>
  <si>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</si>
  <si>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</si>
  <si>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</si>
  <si>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</si>
  <si>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</si>
  <si>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</si>
  <si>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</si>
  <si>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</si>
  <si>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</si>
  <si>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</si>
  <si>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</si>
  <si>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</si>
  <si>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</si>
  <si>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</si>
  <si>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</si>
  <si>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</si>
  <si>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</si>
  <si>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</si>
  <si>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</si>
  <si>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</si>
  <si>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</si>
  <si>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</si>
  <si>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</si>
  <si>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</si>
  <si>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</si>
  <si>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</si>
  <si>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</si>
  <si>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</si>
  <si>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</si>
  <si>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</si>
  <si>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</si>
  <si>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</si>
  <si>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</si>
  <si>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</si>
  <si>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</si>
  <si>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</si>
  <si>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</si>
  <si>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</si>
  <si>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</si>
  <si>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</si>
  <si>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</si>
  <si>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</si>
  <si>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</si>
  <si>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</si>
  <si>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</si>
  <si>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</si>
  <si>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</si>
  <si>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</si>
  <si>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</si>
  <si>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</si>
  <si>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</si>
  <si>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</si>
  <si>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</si>
  <si>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</si>
  <si>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</si>
  <si>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</si>
  <si>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</si>
  <si>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</si>
  <si>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</si>
  <si>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</si>
  <si>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</si>
  <si>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</si>
  <si>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</si>
  <si>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</si>
  <si>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</si>
  <si>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</si>
  <si>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</si>
  <si>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</si>
  <si>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</si>
  <si>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</si>
  <si>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</si>
  <si>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</si>
  <si>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</si>
  <si>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</si>
  <si>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</si>
  <si>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</si>
  <si>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</si>
  <si>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</si>
  <si>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</si>
  <si>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</si>
  <si>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</si>
  <si>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</si>
  <si>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</si>
  <si>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</si>
  <si>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</si>
  <si>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</si>
  <si>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</si>
  <si>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</si>
  <si>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</si>
  <si>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</si>
  <si>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</si>
  <si>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</si>
  <si>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</si>
  <si>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</si>
  <si>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</si>
  <si>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</si>
  <si>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</si>
  <si>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</si>
  <si>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</si>
  <si>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</si>
  <si>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</si>
  <si>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</si>
  <si>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</si>
  <si>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</si>
  <si>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</si>
  <si>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</si>
  <si>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</si>
  <si>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</si>
  <si>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</si>
  <si>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</si>
  <si>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</si>
  <si>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</si>
  <si>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</si>
  <si>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</si>
  <si>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</si>
  <si>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</si>
  <si>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</si>
  <si>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</si>
  <si>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</si>
  <si>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</si>
  <si>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</si>
  <si>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</si>
  <si>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</si>
  <si>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</si>
  <si>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</si>
  <si>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</si>
  <si>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</si>
  <si>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</si>
  <si>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</si>
  <si>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</si>
  <si>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</si>
  <si>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</si>
  <si>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</si>
  <si>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</si>
  <si>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</si>
  <si>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</si>
  <si>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</si>
  <si>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</si>
  <si>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</si>
  <si>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</si>
  <si>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</si>
  <si>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</si>
  <si>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</si>
  <si>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</si>
  <si>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</si>
  <si>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</si>
  <si>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</si>
  <si>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</si>
  <si>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</si>
  <si>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</si>
  <si>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</si>
  <si>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</si>
  <si>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</si>
  <si>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</si>
  <si>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</si>
  <si>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</si>
  <si>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</si>
  <si>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</si>
  <si>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</si>
  <si>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</si>
  <si>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</si>
  <si>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</si>
  <si>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</si>
  <si>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</si>
  <si>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</si>
  <si>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</si>
  <si>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</si>
  <si>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</si>
  <si>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</si>
  <si>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</si>
  <si>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</si>
  <si>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</si>
  <si>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</si>
  <si>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</si>
  <si>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</si>
  <si>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</si>
  <si>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</si>
  <si>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</si>
  <si>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</si>
  <si>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</si>
  <si>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</si>
  <si>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</si>
  <si>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</si>
  <si>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</si>
  <si>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</si>
  <si>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</si>
  <si>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</si>
  <si>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</si>
  <si>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</si>
  <si>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</si>
  <si>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</si>
  <si>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</si>
  <si>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</si>
  <si>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</si>
  <si>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</si>
  <si>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</si>
  <si>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</si>
  <si>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</si>
  <si>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</si>
  <si>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</si>
  <si>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</si>
  <si>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</si>
  <si>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</si>
  <si>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</si>
  <si>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</si>
  <si>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</si>
  <si>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</si>
  <si>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</si>
  <si>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</si>
  <si>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</si>
  <si>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</si>
  <si>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</si>
  <si>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</si>
  <si>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</si>
  <si>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</si>
  <si>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</si>
  <si>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</si>
  <si>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</si>
  <si>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</si>
  <si>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</si>
  <si>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</si>
  <si>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</si>
  <si>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</si>
  <si>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</si>
  <si>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</si>
  <si>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</si>
  <si>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</si>
  <si>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</si>
  <si>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</si>
  <si>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</si>
  <si>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</si>
  <si>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</si>
  <si>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</si>
  <si>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</si>
  <si>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</si>
  <si>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</si>
  <si>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</si>
  <si>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</si>
  <si>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</si>
  <si>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</si>
  <si>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</si>
  <si>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</si>
  <si>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</si>
  <si>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</si>
  <si>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</si>
  <si>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</si>
  <si>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</si>
  <si>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</si>
  <si>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</si>
  <si>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</si>
  <si>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</si>
  <si>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</si>
  <si>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</si>
  <si>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</si>
  <si>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</si>
  <si>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</si>
  <si>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</si>
  <si>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</si>
  <si>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</si>
  <si>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</si>
  <si>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</si>
  <si>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</si>
  <si>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</si>
  <si>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</si>
  <si>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</si>
  <si>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</si>
  <si>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</si>
  <si>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</si>
  <si>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</si>
  <si>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</si>
  <si>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</si>
  <si>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</si>
  <si>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</si>
  <si>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</si>
  <si>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</si>
  <si>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</si>
  <si>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</si>
  <si>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</si>
  <si>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</si>
  <si>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</si>
  <si>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</si>
  <si>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</si>
  <si>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</si>
  <si>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</si>
  <si>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</si>
  <si>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</si>
  <si>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</si>
  <si>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</si>
  <si>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</si>
  <si>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</si>
  <si>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</si>
  <si>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</si>
  <si>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</si>
  <si>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</si>
  <si>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</si>
  <si>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</si>
  <si>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</si>
  <si>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</si>
  <si>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</si>
  <si>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</si>
  <si>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</si>
  <si>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</si>
  <si>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</si>
  <si>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</si>
  <si>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</si>
  <si>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</si>
  <si>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</si>
  <si>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</si>
  <si>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</si>
  <si>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</si>
  <si>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</si>
  <si>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</si>
  <si>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</si>
  <si>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</si>
  <si>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</si>
  <si>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</si>
  <si>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</si>
  <si>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</si>
  <si>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</si>
  <si>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</si>
  <si>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</si>
  <si>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</si>
  <si>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</si>
  <si>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</si>
  <si>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</si>
  <si>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</si>
  <si>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</si>
  <si>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</si>
  <si>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</si>
  <si>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</si>
  <si>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</si>
  <si>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</si>
  <si>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</si>
  <si>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</si>
  <si>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</si>
  <si>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</si>
  <si>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</si>
  <si>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</si>
  <si>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</si>
  <si>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</si>
  <si>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</si>
  <si>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</si>
  <si>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</si>
  <si>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</si>
  <si>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</si>
  <si>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</si>
  <si>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</si>
  <si>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</si>
  <si>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</si>
  <si>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</si>
  <si>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</si>
  <si>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</si>
  <si>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</si>
  <si>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</si>
  <si>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</si>
  <si>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</si>
  <si>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</si>
  <si>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</si>
  <si>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</si>
  <si>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</si>
  <si>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</si>
  <si>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</si>
  <si>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</si>
  <si>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</si>
  <si>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</si>
  <si>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</si>
  <si>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</si>
  <si>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</si>
  <si>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</si>
  <si>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</si>
  <si>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</si>
  <si>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</si>
  <si>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</si>
  <si>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</si>
  <si>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</si>
  <si>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</si>
  <si>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</si>
  <si>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</si>
  <si>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</si>
  <si>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</si>
  <si>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</si>
  <si>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</si>
  <si>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</si>
  <si>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</si>
  <si>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</si>
  <si>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</si>
  <si>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</si>
  <si>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</si>
  <si>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</si>
  <si>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</si>
  <si>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</si>
  <si>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</si>
  <si>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</si>
  <si>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</si>
  <si>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</si>
  <si>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</si>
  <si>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</si>
  <si>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</si>
  <si>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</si>
  <si>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</si>
  <si>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</si>
  <si>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</si>
  <si>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</si>
  <si>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</si>
  <si>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</si>
  <si>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</si>
  <si>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</si>
  <si>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</si>
  <si>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</si>
  <si>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</si>
  <si>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</si>
  <si>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</si>
  <si>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</si>
  <si>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</si>
  <si>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</si>
  <si>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</si>
  <si>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</si>
  <si>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</si>
  <si>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</si>
  <si>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</si>
  <si>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</si>
  <si>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</si>
  <si>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</si>
  <si>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</si>
  <si>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</si>
  <si>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</si>
  <si>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</si>
  <si>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</si>
  <si>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</si>
  <si>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</si>
  <si>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</si>
  <si>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</si>
  <si>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</si>
  <si>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</si>
  <si>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</si>
  <si>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</si>
  <si>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</si>
  <si>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</si>
  <si>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</si>
  <si>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</si>
  <si>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</si>
  <si>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</si>
  <si>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</si>
  <si>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</si>
  <si>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</si>
  <si>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</si>
  <si>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</si>
  <si>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</si>
  <si>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</si>
  <si>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</si>
  <si>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</si>
  <si>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</si>
  <si>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</si>
  <si>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</si>
  <si>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</si>
  <si>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</si>
  <si>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</si>
  <si>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</si>
  <si>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</si>
  <si>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</si>
  <si>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</si>
  <si>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</si>
  <si>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</si>
  <si>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</si>
  <si>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</si>
  <si>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</si>
  <si>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</si>
  <si>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</si>
  <si>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</si>
  <si>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</si>
  <si>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</si>
  <si>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</si>
  <si>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</si>
  <si>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</si>
  <si>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</si>
  <si>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</si>
  <si>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</si>
  <si>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</si>
  <si>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</si>
  <si>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</si>
  <si>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</si>
  <si>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</si>
  <si>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</si>
  <si>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</si>
  <si>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</si>
  <si>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</si>
  <si>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</si>
  <si>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</si>
  <si>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</si>
  <si>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</si>
  <si>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</si>
  <si>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</si>
  <si>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</si>
  <si>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</si>
  <si>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</si>
  <si>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</si>
  <si>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</si>
  <si>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</si>
  <si>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</si>
  <si>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</si>
  <si>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</si>
  <si>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</si>
  <si>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</si>
  <si>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</si>
  <si>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</si>
  <si>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</si>
  <si>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</si>
  <si>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</si>
  <si>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</si>
  <si>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</si>
  <si>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</si>
  <si>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</si>
  <si>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</si>
  <si>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</si>
  <si>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</si>
  <si>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</si>
  <si>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</si>
  <si>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</si>
  <si>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</si>
  <si>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</si>
  <si>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</si>
  <si>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</si>
  <si>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</si>
  <si>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</si>
  <si>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</si>
  <si>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</si>
  <si>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</si>
  <si>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</si>
  <si>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</si>
  <si>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</si>
  <si>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</si>
  <si>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</si>
  <si>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</si>
  <si>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</si>
  <si>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</si>
  <si>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</si>
  <si>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</si>
  <si>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</si>
  <si>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</si>
  <si>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</si>
  <si>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</si>
  <si>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</si>
  <si>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</si>
  <si>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</si>
  <si>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</si>
  <si>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</si>
  <si>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</si>
  <si>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</si>
  <si>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</si>
  <si>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</si>
  <si>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</si>
  <si>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</si>
  <si>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</si>
  <si>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</si>
  <si>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</si>
  <si>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</si>
  <si>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</si>
  <si>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</si>
  <si>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</si>
  <si>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</si>
  <si>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</si>
  <si>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</si>
  <si>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</si>
  <si>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</si>
  <si>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</si>
  <si>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</si>
  <si>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</si>
  <si>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</si>
  <si>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</si>
  <si>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</si>
  <si>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</si>
  <si>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</si>
  <si>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</si>
  <si>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</si>
  <si>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</si>
  <si>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</si>
  <si>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</si>
  <si>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</si>
  <si>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</si>
  <si>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</si>
  <si>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</si>
  <si>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</si>
  <si>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</si>
  <si>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</si>
  <si>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</si>
  <si>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</si>
  <si>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</si>
  <si>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</si>
  <si>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</si>
  <si>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</si>
  <si>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</si>
  <si>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</si>
  <si>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</si>
  <si>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</si>
  <si>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</si>
  <si>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</si>
  <si>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</si>
  <si>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</si>
  <si>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</si>
  <si>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</si>
  <si>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</si>
  <si>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</si>
  <si>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</si>
  <si>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</si>
  <si>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</si>
  <si>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</si>
  <si>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</si>
  <si>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</si>
  <si>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</si>
  <si>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</si>
  <si>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</si>
  <si>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</si>
  <si>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</si>
  <si>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</si>
  <si>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</si>
  <si>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</si>
  <si>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</si>
  <si>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</si>
  <si>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</si>
  <si>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</si>
  <si>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</si>
  <si>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</si>
  <si>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</si>
  <si>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</si>
  <si>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</si>
  <si>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</si>
  <si>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</si>
  <si>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</si>
  <si>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</si>
  <si>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</si>
  <si>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</si>
  <si>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</si>
  <si>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</si>
  <si>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</si>
  <si>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</si>
  <si>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</si>
  <si>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</si>
  <si>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</si>
  <si>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</si>
  <si>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</si>
  <si>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</si>
  <si>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</si>
  <si>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</si>
  <si>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</si>
  <si>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</si>
  <si>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</si>
  <si>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</si>
  <si>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</si>
  <si>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</si>
  <si>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</si>
  <si>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</si>
  <si>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</si>
  <si>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</si>
  <si>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</si>
  <si>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</si>
  <si>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</si>
  <si>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</si>
  <si>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</si>
  <si>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</si>
  <si>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</si>
  <si>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</si>
  <si>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</si>
  <si>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</si>
  <si>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</si>
  <si>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</si>
  <si>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</si>
  <si>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</si>
  <si>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</si>
  <si>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</si>
  <si>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</si>
  <si>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</si>
  <si>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</si>
  <si>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</si>
  <si>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</si>
  <si>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</si>
  <si>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</si>
  <si>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</si>
  <si>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</si>
  <si>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</si>
  <si>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</si>
  <si>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</si>
  <si>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</si>
  <si>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</si>
  <si>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</si>
  <si>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</si>
  <si>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</si>
  <si>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</si>
  <si>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</si>
  <si>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</si>
  <si>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</si>
  <si>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</si>
  <si>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</si>
  <si>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</si>
  <si>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</si>
  <si>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</si>
  <si>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</si>
  <si>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</si>
  <si>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</si>
  <si>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</si>
  <si>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</si>
  <si>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</si>
  <si>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</si>
  <si>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</si>
  <si>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</si>
  <si>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</si>
  <si>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</si>
  <si>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</si>
  <si>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</si>
  <si>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</si>
  <si>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</si>
  <si>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</si>
  <si>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</si>
  <si>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</si>
  <si>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</si>
  <si>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</si>
  <si>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</si>
  <si>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</si>
  <si>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</si>
  <si>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</si>
  <si>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</si>
  <si>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</si>
  <si>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</si>
  <si>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</si>
  <si>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</si>
  <si>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</si>
  <si>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</si>
  <si>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</si>
  <si>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</si>
  <si>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</si>
  <si>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</si>
  <si>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</si>
  <si>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</si>
  <si>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</si>
  <si>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</si>
  <si>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</si>
  <si>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</si>
  <si>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</si>
  <si>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</si>
  <si>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</si>
  <si>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</si>
  <si>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</si>
  <si>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</si>
  <si>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</si>
  <si>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</si>
  <si>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</si>
  <si>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</si>
  <si>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</si>
  <si>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</si>
  <si>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</si>
  <si>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</si>
  <si>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</si>
  <si>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</si>
  <si>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</si>
  <si>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</si>
  <si>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</si>
  <si>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</si>
  <si>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</si>
  <si>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</si>
  <si>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</si>
  <si>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</si>
  <si>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</si>
  <si>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</si>
  <si>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</si>
  <si>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</si>
  <si>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</si>
  <si>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</si>
  <si>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</si>
  <si>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</si>
  <si>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</si>
  <si>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</si>
  <si>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</si>
  <si>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</si>
  <si>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</si>
  <si>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</si>
  <si>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</si>
  <si>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</si>
  <si>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</si>
  <si>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</si>
  <si>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</si>
  <si>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</si>
  <si>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</si>
  <si>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</si>
  <si>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</si>
  <si>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</si>
  <si>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</si>
  <si>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</si>
  <si>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</si>
  <si>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</si>
  <si>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</si>
  <si>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</si>
  <si>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</si>
  <si>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</si>
  <si>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</si>
  <si>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</si>
  <si>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</si>
  <si>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</si>
  <si>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</si>
  <si>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</si>
  <si>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</si>
  <si>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</si>
  <si>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</si>
  <si>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</si>
  <si>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</si>
  <si>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</si>
  <si>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</si>
  <si>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</si>
  <si>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</si>
  <si>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</si>
  <si>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</si>
  <si>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</si>
  <si>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</si>
  <si>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</si>
  <si>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</si>
  <si>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</si>
  <si>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</si>
  <si>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</si>
  <si>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</si>
  <si>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</si>
  <si>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</si>
  <si>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</si>
  <si>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</si>
  <si>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</si>
  <si>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</si>
  <si>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</si>
  <si>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</si>
  <si>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</si>
  <si>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</si>
  <si>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</si>
  <si>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</si>
  <si>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</si>
  <si>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</si>
  <si>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</si>
  <si>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</si>
  <si>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</si>
  <si>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</si>
  <si>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</si>
  <si>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</si>
  <si>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</si>
  <si>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</si>
  <si>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</si>
  <si>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</si>
  <si>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</si>
  <si>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</si>
  <si>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</si>
  <si>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</si>
  <si>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</si>
  <si>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</si>
  <si>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</si>
  <si>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</si>
  <si>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</si>
  <si>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</si>
  <si>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</si>
  <si>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</si>
  <si>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</si>
  <si>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</si>
  <si>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</si>
  <si>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</si>
  <si>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</si>
  <si>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</si>
  <si>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</si>
  <si>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</si>
  <si>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</si>
  <si>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</si>
  <si>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</si>
  <si>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</si>
  <si>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</si>
  <si>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</si>
  <si>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</si>
  <si>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</si>
  <si>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</si>
  <si>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</si>
  <si>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</si>
  <si>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</si>
  <si>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</si>
  <si>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</si>
  <si>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</si>
  <si>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</si>
  <si>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</si>
  <si>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</si>
  <si>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</si>
  <si>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</si>
  <si>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</si>
  <si>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</si>
  <si>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</si>
  <si>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</si>
  <si>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</si>
  <si>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</si>
  <si>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</si>
  <si>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</si>
  <si>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</si>
  <si>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</si>
  <si>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</si>
  <si>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</si>
  <si>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</si>
  <si>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</si>
  <si>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</si>
  <si>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</si>
  <si>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</si>
  <si>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</si>
  <si>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</si>
  <si>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</si>
  <si>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</si>
  <si>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</si>
  <si>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</si>
  <si>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</si>
  <si>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</si>
  <si>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</si>
  <si>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</si>
  <si>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</si>
  <si>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</si>
  <si>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</si>
  <si>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</si>
  <si>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</si>
  <si>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</si>
  <si>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</si>
  <si>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</si>
  <si>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</si>
  <si>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</si>
  <si>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</si>
  <si>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</si>
  <si>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</si>
  <si>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</si>
  <si>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</si>
  <si>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</si>
  <si>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</si>
  <si>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</si>
  <si>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</si>
  <si>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</si>
  <si>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</si>
  <si>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</si>
  <si>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</si>
  <si>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</si>
  <si>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</si>
  <si>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</si>
  <si>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</si>
  <si>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</si>
  <si>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</si>
  <si>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</si>
  <si>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</si>
  <si>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</si>
  <si>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</si>
  <si>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</si>
  <si>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</si>
  <si>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</si>
  <si>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</si>
  <si>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</si>
  <si>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</si>
  <si>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</si>
  <si>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</si>
  <si>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</si>
  <si>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</si>
  <si>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</si>
  <si>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</si>
  <si>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</si>
  <si>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</si>
  <si>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</si>
  <si>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</si>
  <si>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</si>
  <si>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</si>
  <si>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</si>
  <si>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</si>
  <si>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</si>
  <si>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</si>
  <si>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</si>
  <si>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</si>
  <si>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</si>
  <si>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</si>
  <si>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</si>
  <si>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</si>
  <si>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</si>
  <si>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</si>
  <si>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</si>
  <si>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</si>
  <si>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</si>
  <si>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</si>
  <si>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</si>
  <si>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</si>
  <si>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</si>
  <si>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</si>
  <si>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</si>
  <si>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</si>
  <si>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</si>
  <si>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</si>
  <si>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</si>
  <si>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</si>
  <si>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</si>
  <si>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</si>
  <si>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</si>
  <si>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</si>
  <si>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</si>
  <si>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</si>
  <si>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</si>
  <si>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</si>
  <si>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</si>
  <si>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</si>
  <si>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</si>
  <si>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</si>
  <si>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</si>
  <si>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</si>
  <si>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</si>
  <si>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</si>
  <si>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</si>
  <si>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</si>
  <si>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</si>
  <si>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</si>
  <si>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</si>
  <si>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</si>
  <si>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</si>
  <si>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</si>
  <si>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</si>
  <si>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</si>
  <si>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</si>
  <si>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</si>
  <si>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</si>
  <si>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</si>
  <si>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</si>
  <si>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</si>
  <si>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</si>
  <si>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</si>
  <si>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</si>
  <si>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</si>
  <si>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</si>
  <si>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</si>
  <si>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</si>
  <si>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</si>
  <si>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</si>
  <si>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</si>
  <si>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</si>
  <si>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</si>
  <si>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</si>
  <si>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</si>
  <si>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</si>
  <si>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</si>
  <si>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</si>
  <si>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</si>
  <si>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</si>
  <si>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</si>
  <si>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</si>
  <si>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</si>
  <si>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</si>
  <si>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</si>
  <si>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</si>
  <si>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</si>
  <si>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</si>
  <si>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</si>
  <si>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</si>
  <si>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</si>
  <si>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</si>
  <si>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</si>
  <si>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</si>
  <si>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</si>
  <si>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</si>
  <si>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</si>
  <si>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</si>
  <si>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</si>
  <si>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</si>
  <si>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</si>
  <si>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</si>
  <si>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</si>
  <si>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</si>
  <si>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</si>
  <si>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</si>
  <si>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</si>
  <si>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</si>
  <si>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</si>
  <si>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</si>
  <si>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</si>
  <si>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</si>
  <si>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</si>
  <si>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</si>
  <si>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</si>
  <si>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</si>
  <si>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</si>
  <si>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</si>
  <si>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</si>
  <si>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</si>
  <si>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</si>
  <si>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</si>
  <si>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</si>
  <si>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</si>
  <si>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</si>
  <si>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</si>
  <si>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</si>
  <si>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</si>
  <si>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</si>
  <si>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</si>
  <si>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</si>
  <si>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</si>
  <si>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</si>
  <si>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</si>
  <si>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</si>
  <si>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</si>
  <si>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</si>
  <si>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</si>
  <si>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</si>
  <si>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</si>
  <si>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</si>
  <si>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</si>
  <si>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</si>
  <si>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</si>
  <si>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</si>
  <si>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</si>
  <si>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</si>
  <si>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</si>
  <si>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</si>
  <si>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</si>
  <si>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</si>
  <si>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</si>
  <si>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</si>
  <si>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</si>
  <si>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</si>
  <si>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</si>
  <si>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</si>
  <si>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</si>
  <si>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</si>
  <si>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</si>
  <si>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</si>
  <si>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</si>
  <si>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</si>
  <si>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</si>
  <si>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</si>
  <si>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</si>
  <si>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</si>
  <si>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</si>
  <si>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</si>
  <si>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</si>
  <si>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</si>
  <si>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</si>
  <si>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</si>
  <si>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</si>
  <si>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</si>
  <si>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</si>
  <si>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</si>
  <si>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</si>
  <si>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</si>
  <si>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</si>
  <si>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</si>
  <si>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</si>
  <si>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</si>
  <si>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</si>
  <si>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</si>
  <si>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</si>
  <si>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</si>
  <si>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</si>
  <si>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</si>
  <si>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</si>
  <si>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</si>
  <si>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</si>
  <si>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</si>
  <si>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</si>
  <si>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</si>
  <si>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</si>
  <si>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</si>
  <si>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</si>
  <si>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</si>
  <si>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</si>
  <si>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</si>
  <si>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</si>
  <si>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</si>
  <si>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</si>
  <si>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</si>
  <si>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</si>
  <si>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</si>
  <si>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</si>
  <si>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</si>
  <si>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</si>
  <si>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</si>
  <si>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</si>
  <si>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</si>
  <si>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</si>
  <si>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</si>
  <si>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</si>
  <si>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</si>
  <si>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</si>
  <si>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</si>
  <si>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</si>
  <si>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</si>
  <si>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</si>
  <si>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</si>
  <si>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</si>
  <si>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</si>
  <si>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</si>
  <si>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</si>
  <si>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</si>
  <si>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</si>
  <si>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</si>
  <si>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</si>
  <si>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</si>
  <si>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</si>
  <si>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</si>
  <si>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</si>
  <si>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</si>
  <si>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</si>
  <si>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</si>
  <si>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</si>
  <si>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</si>
  <si>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</si>
  <si>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</si>
  <si>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</si>
  <si>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</si>
  <si>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</si>
  <si>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</si>
  <si>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</si>
  <si>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</si>
  <si>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</si>
  <si>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</si>
  <si>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</si>
  <si>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</si>
  <si>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</si>
  <si>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</si>
  <si>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</si>
  <si>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</si>
  <si>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</si>
  <si>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</si>
  <si>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</si>
  <si>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</si>
  <si>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</si>
  <si>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</si>
  <si>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</si>
  <si>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</si>
  <si>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</si>
  <si>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</si>
  <si>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</si>
  <si>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</si>
  <si>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</si>
  <si>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</si>
  <si>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</si>
  <si>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</si>
  <si>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</si>
  <si>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</si>
  <si>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</si>
  <si>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</si>
  <si>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</si>
  <si>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</si>
  <si>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</si>
  <si>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</si>
  <si>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</si>
  <si>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</si>
  <si>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</si>
  <si>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</si>
  <si>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</si>
  <si>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</si>
  <si>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</si>
  <si>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</si>
  <si>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</si>
  <si>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</si>
  <si>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</si>
  <si>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</si>
  <si>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</si>
  <si>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</si>
  <si>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</si>
  <si>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</si>
  <si>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</si>
  <si>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</si>
  <si>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</si>
  <si>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</si>
  <si>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</si>
  <si>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</si>
  <si>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</si>
  <si>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</si>
  <si>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</si>
  <si>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</si>
  <si>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</si>
  <si>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</si>
  <si>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</si>
  <si>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</si>
  <si>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</si>
  <si>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</si>
  <si>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</si>
  <si>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</si>
  <si>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</si>
  <si>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</si>
  <si>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</si>
  <si>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</si>
  <si>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</si>
  <si>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</si>
  <si>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</si>
  <si>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</si>
  <si>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</si>
  <si>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</si>
  <si>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</si>
  <si>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</si>
  <si>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</si>
  <si>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</si>
  <si>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</si>
  <si>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</si>
  <si>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</si>
  <si>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</si>
  <si>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</si>
  <si>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</si>
  <si>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</si>
  <si>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</si>
  <si>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</si>
  <si>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</si>
  <si>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</si>
  <si>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</si>
  <si>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</si>
  <si>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</si>
  <si>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</si>
  <si>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</si>
  <si>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</si>
  <si>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</si>
  <si>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</si>
  <si>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</si>
  <si>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</si>
  <si>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</si>
  <si>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</si>
  <si>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</si>
  <si>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</si>
  <si>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</si>
  <si>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</si>
  <si>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</si>
  <si>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</si>
  <si>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</si>
  <si>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</si>
  <si>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</si>
  <si>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</si>
  <si>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</si>
  <si>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</si>
  <si>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</si>
  <si>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</si>
  <si>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</si>
  <si>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</si>
  <si>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</si>
  <si>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</si>
  <si>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</si>
  <si>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</si>
  <si>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</si>
  <si>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</si>
  <si>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</si>
  <si>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</si>
  <si>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</si>
  <si>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</si>
  <si>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</si>
  <si>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</si>
  <si>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</si>
  <si>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</si>
  <si>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</si>
  <si>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</si>
  <si>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</si>
  <si>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</si>
  <si>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</si>
  <si>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</si>
  <si>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</si>
  <si>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</si>
  <si>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</si>
  <si>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</si>
  <si>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</si>
  <si>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</si>
  <si>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</si>
  <si>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</si>
  <si>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</si>
  <si>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</si>
  <si>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</si>
  <si>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</si>
  <si>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</si>
  <si>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</si>
  <si>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</si>
  <si>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</si>
  <si>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</si>
  <si>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</si>
  <si>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</si>
  <si>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</si>
  <si>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</si>
  <si>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</si>
  <si>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</si>
  <si>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</si>
  <si>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</si>
  <si>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</si>
  <si>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</si>
  <si>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</si>
  <si>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</si>
  <si>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</si>
  <si>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</si>
  <si>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</si>
  <si>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</si>
  <si>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</si>
  <si>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</si>
  <si>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</si>
  <si>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</si>
  <si>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</si>
  <si>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</si>
  <si>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</si>
  <si>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</si>
  <si>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</si>
  <si>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</si>
  <si>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</si>
  <si>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</si>
  <si>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</si>
  <si>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</si>
  <si>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</si>
  <si>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</si>
  <si>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</si>
  <si>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</si>
  <si>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</si>
  <si>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</si>
  <si>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</si>
  <si>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</si>
  <si>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</si>
  <si>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</si>
  <si>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</si>
  <si>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</si>
  <si>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</si>
  <si>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</si>
  <si>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</si>
  <si>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</si>
  <si>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</si>
  <si>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</si>
  <si>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</si>
  <si>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</si>
  <si>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</si>
  <si>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</si>
  <si>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</si>
  <si>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</si>
  <si>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</si>
  <si>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</si>
  <si>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</si>
  <si>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</si>
  <si>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</si>
  <si>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</si>
  <si>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</si>
  <si>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</si>
  <si>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</si>
  <si>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</si>
  <si>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</si>
  <si>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</si>
  <si>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</si>
  <si>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</si>
  <si>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</si>
  <si>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</si>
  <si>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</si>
  <si>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</si>
  <si>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</si>
  <si>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</si>
  <si>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</si>
  <si>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</si>
  <si>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</si>
  <si>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</si>
  <si>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</si>
  <si>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</si>
  <si>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</si>
  <si>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</si>
  <si>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</si>
  <si>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</si>
  <si>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</si>
  <si>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</si>
  <si>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</si>
  <si>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</si>
  <si>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</si>
  <si>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</si>
  <si>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</si>
  <si>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</si>
  <si>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</si>
  <si>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</si>
  <si>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</si>
  <si>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</si>
  <si>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</si>
  <si>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</si>
  <si>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</si>
  <si>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</si>
  <si>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</si>
  <si>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</si>
  <si>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</si>
  <si>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</si>
  <si>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</si>
  <si>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</si>
  <si>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</si>
  <si>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</si>
  <si>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</si>
  <si>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</si>
  <si>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</si>
  <si>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</si>
  <si>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</si>
  <si>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</si>
  <si>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</si>
  <si>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</si>
  <si>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</si>
  <si>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</si>
  <si>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</si>
  <si>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</si>
  <si>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</si>
  <si>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</si>
  <si>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</si>
  <si>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</si>
  <si>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</si>
  <si>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</si>
  <si>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</si>
  <si>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</si>
  <si>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</si>
  <si>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</si>
  <si>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</si>
  <si>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</si>
  <si>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</si>
  <si>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</si>
  <si>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</si>
  <si>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</si>
  <si>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</si>
  <si>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</si>
  <si>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</si>
  <si>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</si>
  <si>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</si>
  <si>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</si>
  <si>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</si>
  <si>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</si>
  <si>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</si>
  <si>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</si>
  <si>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</si>
  <si>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</si>
  <si>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</si>
  <si>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</si>
  <si>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</si>
  <si>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</si>
  <si>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</si>
  <si>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</si>
  <si>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</si>
  <si>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</si>
  <si>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</si>
  <si>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</si>
  <si>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</si>
  <si>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</si>
  <si>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</si>
  <si>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</si>
  <si>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</si>
  <si>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</si>
  <si>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</si>
  <si>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</si>
  <si>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</si>
  <si>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</si>
  <si>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</si>
  <si>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</si>
  <si>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</si>
  <si>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</si>
  <si>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</si>
  <si>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</si>
  <si>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</si>
  <si>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</si>
  <si>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</si>
  <si>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</si>
  <si>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</si>
  <si>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</si>
  <si>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</si>
  <si>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</si>
  <si>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</si>
  <si>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</si>
  <si>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</si>
  <si>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</si>
  <si>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</si>
  <si>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</si>
  <si>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</si>
  <si>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</si>
  <si>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</si>
  <si>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</si>
  <si>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</si>
  <si>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</si>
  <si>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</si>
  <si>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</si>
  <si>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</si>
  <si>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</si>
  <si>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</si>
  <si>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</si>
  <si>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</si>
  <si>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</si>
  <si>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</si>
  <si>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</si>
  <si>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</si>
  <si>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</si>
  <si>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</si>
  <si>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</si>
  <si>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</si>
  <si>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</si>
  <si>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</si>
  <si>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</si>
  <si>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</si>
  <si>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</si>
  <si>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</si>
  <si>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</si>
  <si>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</si>
  <si>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</si>
  <si>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</si>
  <si>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</si>
  <si>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</si>
  <si>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</si>
  <si>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</si>
  <si>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</si>
  <si>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</si>
  <si>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</si>
  <si>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</si>
  <si>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</si>
  <si>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</si>
  <si>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</si>
  <si>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</si>
  <si>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</si>
  <si>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</si>
  <si>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</si>
  <si>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</si>
  <si>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</si>
  <si>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</si>
  <si>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</si>
  <si>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</si>
  <si>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</si>
  <si>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</si>
  <si>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</si>
  <si>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</si>
  <si>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</si>
  <si>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</si>
  <si>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</si>
  <si>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</si>
  <si>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</si>
  <si>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</si>
  <si>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</si>
  <si>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</si>
  <si>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</si>
  <si>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</si>
  <si>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</si>
  <si>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</si>
  <si>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</si>
  <si>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</si>
  <si>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</si>
  <si>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</si>
  <si>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</si>
  <si>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</si>
  <si>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</si>
  <si>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</si>
  <si>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</si>
  <si>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</si>
  <si>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</si>
  <si>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</si>
  <si>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</si>
  <si>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</si>
  <si>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</si>
  <si>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</si>
  <si>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</si>
  <si>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</si>
  <si>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</si>
  <si>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</si>
  <si>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</si>
  <si>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</si>
  <si>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</si>
  <si>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</si>
  <si>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</si>
  <si>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</si>
  <si>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</si>
  <si>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</si>
  <si>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</si>
  <si>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</si>
  <si>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</si>
  <si>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</si>
  <si>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</si>
  <si>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</si>
  <si>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</si>
  <si>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</si>
  <si>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</si>
  <si>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</si>
  <si>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</si>
  <si>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</si>
  <si>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</si>
  <si>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</si>
  <si>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</si>
  <si>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</si>
  <si>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</si>
  <si>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</si>
  <si>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</si>
  <si>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</si>
  <si>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</si>
  <si>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</si>
  <si>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</si>
  <si>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</si>
  <si>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</si>
  <si>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</si>
  <si>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</si>
  <si>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</si>
  <si>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</si>
  <si>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</si>
  <si>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</si>
  <si>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</si>
  <si>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</si>
  <si>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</si>
  <si>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</si>
  <si>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</si>
  <si>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</si>
  <si>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</si>
  <si>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</si>
  <si>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</si>
  <si>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</si>
  <si>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</si>
  <si>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</si>
  <si>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</si>
  <si>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</si>
  <si>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</si>
  <si>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</si>
  <si>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</si>
  <si>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</si>
  <si>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</si>
  <si>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</si>
  <si>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</si>
  <si>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</si>
  <si>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</si>
  <si>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</si>
  <si>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</si>
  <si>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</si>
  <si>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</si>
  <si>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</si>
  <si>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</si>
  <si>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</si>
  <si>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</si>
  <si>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</si>
  <si>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</si>
  <si>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</si>
  <si>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</si>
  <si>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</si>
  <si>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</si>
  <si>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</si>
  <si>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</si>
  <si>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</si>
  <si>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</si>
  <si>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</si>
  <si>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</si>
  <si>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</si>
  <si>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</si>
  <si>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</si>
  <si>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</si>
  <si>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</si>
  <si>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</si>
  <si>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</si>
  <si>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</si>
  <si>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</si>
  <si>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</si>
  <si>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</si>
  <si>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</si>
  <si>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</si>
  <si>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</si>
  <si>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</si>
  <si>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</si>
  <si>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</si>
  <si>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</si>
  <si>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</si>
  <si>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</si>
  <si>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</si>
  <si>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</si>
  <si>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</si>
  <si>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</si>
  <si>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</si>
  <si>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</si>
  <si>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</si>
  <si>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</si>
  <si>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</si>
  <si>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</si>
  <si>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</si>
  <si>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</si>
  <si>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</si>
  <si>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</si>
  <si>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</si>
  <si>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</si>
  <si>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</si>
  <si>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</si>
  <si>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</si>
  <si>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</si>
  <si>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</si>
  <si>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</si>
  <si>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</si>
  <si>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</si>
  <si>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</si>
  <si>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</si>
  <si>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</si>
  <si>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</si>
  <si>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</si>
  <si>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</si>
  <si>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</si>
  <si>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</si>
  <si>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</si>
  <si>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</si>
  <si>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</si>
  <si>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</si>
  <si>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</si>
  <si>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</si>
  <si>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</si>
  <si>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</si>
  <si>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</si>
  <si>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</si>
  <si>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</si>
  <si>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</si>
  <si>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</si>
  <si>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</si>
  <si>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</si>
  <si>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</si>
  <si>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</si>
  <si>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</si>
  <si>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</si>
  <si>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</si>
  <si>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</si>
  <si>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</si>
  <si>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</si>
  <si>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</si>
  <si>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</si>
  <si>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</si>
  <si>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</si>
  <si>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</si>
  <si>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</si>
  <si>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</si>
  <si>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</si>
  <si>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</si>
  <si>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</si>
  <si>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</si>
  <si>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</si>
  <si>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</si>
  <si>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</si>
  <si>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</si>
  <si>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</si>
  <si>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</si>
  <si>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</si>
  <si>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</si>
  <si>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</si>
  <si>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</si>
  <si>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</si>
  <si>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</si>
  <si>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</si>
  <si>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</si>
  <si>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</si>
  <si>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</si>
  <si>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</si>
  <si>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</si>
  <si>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</si>
  <si>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</si>
  <si>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</si>
  <si>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</si>
  <si>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</si>
  <si>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</si>
  <si>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</si>
  <si>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</si>
  <si>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</si>
  <si>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</si>
  <si>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</si>
  <si>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</si>
  <si>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</si>
  <si>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</si>
  <si>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</si>
  <si>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</si>
  <si>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</si>
  <si>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</si>
  <si>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</si>
  <si>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</si>
  <si>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</si>
  <si>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</si>
  <si>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</si>
  <si>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</si>
  <si>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</si>
  <si>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</si>
  <si>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</si>
  <si>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</si>
  <si>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</si>
  <si>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</si>
  <si>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</si>
  <si>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</si>
  <si>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</si>
  <si>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</si>
  <si>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</si>
  <si>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</si>
  <si>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</si>
  <si>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</si>
  <si>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</si>
  <si>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</si>
  <si>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</si>
  <si>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</si>
  <si>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</si>
  <si>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</si>
  <si>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</si>
  <si>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</si>
  <si>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</si>
  <si>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</si>
  <si>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</si>
  <si>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</si>
  <si>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</si>
  <si>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</si>
  <si>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</si>
  <si>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</si>
  <si>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</si>
  <si>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</si>
  <si>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</si>
  <si>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</si>
  <si>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</si>
  <si>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</si>
  <si>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</si>
  <si>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</si>
  <si>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</si>
  <si>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</si>
  <si>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</si>
  <si>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</si>
  <si>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</si>
  <si>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</si>
  <si>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</si>
  <si>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</si>
  <si>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</si>
  <si>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</si>
  <si>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</si>
  <si>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</si>
  <si>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</si>
  <si>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</si>
  <si>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</si>
  <si>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</si>
  <si>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</si>
  <si>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</si>
  <si>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</si>
  <si>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</si>
  <si>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</si>
  <si>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</si>
  <si>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</si>
  <si>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</si>
  <si>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</si>
  <si>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</si>
  <si>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</si>
  <si>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</si>
  <si>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</si>
  <si>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</si>
  <si>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</si>
  <si>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</si>
  <si>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</si>
  <si>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</si>
  <si>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</si>
  <si>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</si>
  <si>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</si>
  <si>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</si>
  <si>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</si>
  <si>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</si>
  <si>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</si>
  <si>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</si>
  <si>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</si>
  <si>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</si>
  <si>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</si>
  <si>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</si>
  <si>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</si>
  <si>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</si>
  <si>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</si>
  <si>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</si>
  <si>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</si>
  <si>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</si>
  <si>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</si>
  <si>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</si>
  <si>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</si>
  <si>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</si>
  <si>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</si>
  <si>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</si>
  <si>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</si>
  <si>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</si>
  <si>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</si>
  <si>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</si>
  <si>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</si>
  <si>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</si>
  <si>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</si>
  <si>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</si>
  <si>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</si>
  <si>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</si>
  <si>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</si>
  <si>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</si>
  <si>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</si>
  <si>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</si>
  <si>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</si>
  <si>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</si>
  <si>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</si>
  <si>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</si>
  <si>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</si>
  <si>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</si>
  <si>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</si>
  <si>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</si>
  <si>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</si>
  <si>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</si>
  <si>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</si>
  <si>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</si>
  <si>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</si>
  <si>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</si>
  <si>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</si>
  <si>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</si>
  <si>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</si>
  <si>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</si>
  <si>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</si>
  <si>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</si>
  <si>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</si>
  <si>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</si>
  <si>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</si>
  <si>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</si>
  <si>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</si>
  <si>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</si>
  <si>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</si>
  <si>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</si>
  <si>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</si>
  <si>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</si>
  <si>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</si>
  <si>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</si>
  <si>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</si>
  <si>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</si>
  <si>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</si>
  <si>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</si>
  <si>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</si>
  <si>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</si>
  <si>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</si>
  <si>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</si>
  <si>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</si>
  <si>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</si>
  <si>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</si>
  <si>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</si>
  <si>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</si>
  <si>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</si>
  <si>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</si>
  <si>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</si>
  <si>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</si>
  <si>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</si>
  <si>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</si>
  <si>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</si>
  <si>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</si>
  <si>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</si>
  <si>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</si>
  <si>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</si>
  <si>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</si>
  <si>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</si>
  <si>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</si>
  <si>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</si>
  <si>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</si>
  <si>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</si>
  <si>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</si>
  <si>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</si>
  <si>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</si>
  <si>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</si>
  <si>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</si>
  <si>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</si>
  <si>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</si>
  <si>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</si>
  <si>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</si>
  <si>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</si>
  <si>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</si>
  <si>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</si>
  <si>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</si>
  <si>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</si>
  <si>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</si>
  <si>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</si>
  <si>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</si>
  <si>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</si>
  <si>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</si>
  <si>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</si>
  <si>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</si>
  <si>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</si>
  <si>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</si>
  <si>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</si>
  <si>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</si>
  <si>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</si>
  <si>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</si>
  <si>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</si>
  <si>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</si>
  <si>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</si>
  <si>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</si>
  <si>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</si>
  <si>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</si>
  <si>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</si>
  <si>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</si>
  <si>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</si>
  <si>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</si>
  <si>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</si>
  <si>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</si>
  <si>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</si>
  <si>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</si>
  <si>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</si>
  <si>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</si>
  <si>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</si>
  <si>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</si>
  <si>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</si>
  <si>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</si>
  <si>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</si>
  <si>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</si>
  <si>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</si>
  <si>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</si>
  <si>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</si>
  <si>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</si>
  <si>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</si>
  <si>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</si>
  <si>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</si>
  <si>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</si>
  <si>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</si>
  <si>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</si>
  <si>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</si>
  <si>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</si>
  <si>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</si>
  <si>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</si>
  <si>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</si>
  <si>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</si>
  <si>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</si>
  <si>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</si>
  <si>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</si>
  <si>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</si>
  <si>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</si>
  <si>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</si>
  <si>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</si>
  <si>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</si>
  <si>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</si>
  <si>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</si>
  <si>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</si>
  <si>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</si>
  <si>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</si>
  <si>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</si>
  <si>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</si>
  <si>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</si>
  <si>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</si>
  <si>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</si>
  <si>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</si>
  <si>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</si>
  <si>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</si>
  <si>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</si>
  <si>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</si>
  <si>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</si>
  <si>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</si>
  <si>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</si>
  <si>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</si>
  <si>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</si>
  <si>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</si>
  <si>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</si>
  <si>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</si>
  <si>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</si>
  <si>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</si>
  <si>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</si>
  <si>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</si>
  <si>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</si>
  <si>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</si>
  <si>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</si>
  <si>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</si>
  <si>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</si>
  <si>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</si>
  <si>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</si>
  <si>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</si>
  <si>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</si>
  <si>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</si>
  <si>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</si>
  <si>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</si>
  <si>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</si>
  <si>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</si>
  <si>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</si>
  <si>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</si>
  <si>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</si>
  <si>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</si>
  <si>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</si>
  <si>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</si>
  <si>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</si>
  <si>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</si>
  <si>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</si>
  <si>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</si>
  <si>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</si>
  <si>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</si>
  <si>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</si>
  <si>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</si>
  <si>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</si>
  <si>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</si>
  <si>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</si>
  <si>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</si>
  <si>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</si>
  <si>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</si>
  <si>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</si>
  <si>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</si>
  <si>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</si>
  <si>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</si>
  <si>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</si>
  <si>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</si>
  <si>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</si>
  <si>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</si>
  <si>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</si>
  <si>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</si>
  <si>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</si>
  <si>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</si>
  <si>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</si>
  <si>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</si>
  <si>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</si>
  <si>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</si>
  <si>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</si>
  <si>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</si>
  <si>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</si>
  <si>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</si>
  <si>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</si>
  <si>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</si>
  <si>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</si>
  <si>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</si>
  <si>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</si>
  <si>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</si>
  <si>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</si>
  <si>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</si>
  <si>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</si>
  <si>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</si>
  <si>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</si>
  <si>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</si>
  <si>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</si>
  <si>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</si>
  <si>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</si>
  <si>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</si>
  <si>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</si>
  <si>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</si>
  <si>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</si>
  <si>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</si>
  <si>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</si>
  <si>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</si>
  <si>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</si>
  <si>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</si>
  <si>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</si>
  <si>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</si>
  <si>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</si>
  <si>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</si>
  <si>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</si>
  <si>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</si>
  <si>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</si>
  <si>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</si>
  <si>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</si>
  <si>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</si>
  <si>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</si>
  <si>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</si>
  <si>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</si>
  <si>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</si>
  <si>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</si>
  <si>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</si>
  <si>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</si>
  <si>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</si>
  <si>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</si>
  <si>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</si>
  <si>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</si>
  <si>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</si>
  <si>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</si>
  <si>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</si>
  <si>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</si>
  <si>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</si>
  <si>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</si>
  <si>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</si>
  <si>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</si>
  <si>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</si>
  <si>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</si>
  <si>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</si>
  <si>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</si>
  <si>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</si>
  <si>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</si>
  <si>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</si>
  <si>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</si>
  <si>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</si>
  <si>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</si>
  <si>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</si>
  <si>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</si>
  <si>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</si>
  <si>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</si>
  <si>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</si>
  <si>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</si>
  <si>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</si>
  <si>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</si>
  <si>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</si>
  <si>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</si>
  <si>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</si>
  <si>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</si>
  <si>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</si>
  <si>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</si>
  <si>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</si>
  <si>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</si>
  <si>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</si>
  <si>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</si>
  <si>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</si>
  <si>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</si>
  <si>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</si>
  <si>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</si>
  <si>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</si>
  <si>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</si>
  <si>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</si>
  <si>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</si>
  <si>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</si>
  <si>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</si>
  <si>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</si>
  <si>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</si>
  <si>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</si>
  <si>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</si>
  <si>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</si>
  <si>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</si>
  <si>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</si>
  <si>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</si>
  <si>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</si>
  <si>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</si>
  <si>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</si>
  <si>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</si>
  <si>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</si>
  <si>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</si>
  <si>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</si>
  <si>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</si>
  <si>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</si>
  <si>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</si>
  <si>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</si>
  <si>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</si>
  <si>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</si>
  <si>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</si>
  <si>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</si>
  <si>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</si>
  <si>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</si>
  <si>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</si>
  <si>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</si>
  <si>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</si>
  <si>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</si>
  <si>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</si>
  <si>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</si>
  <si>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</si>
  <si>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</si>
  <si>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</si>
  <si>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</si>
  <si>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</si>
  <si>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</si>
  <si>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</si>
  <si>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</si>
  <si>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</si>
  <si>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</si>
  <si>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</si>
  <si>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</si>
  <si>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</si>
  <si>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</si>
  <si>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</si>
  <si>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</si>
  <si>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</si>
  <si>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</si>
  <si>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</si>
  <si>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</si>
  <si>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</si>
  <si>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</si>
  <si>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</si>
  <si>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</si>
  <si>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</si>
  <si>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</si>
  <si>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</si>
  <si>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</si>
  <si>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</si>
  <si>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</si>
  <si>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</si>
  <si>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</si>
  <si>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</si>
  <si>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</si>
  <si>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</si>
  <si>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</si>
  <si>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</si>
  <si>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</si>
  <si>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</si>
  <si>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</si>
  <si>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</si>
  <si>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</si>
  <si>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</si>
  <si>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</si>
  <si>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</si>
  <si>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</si>
  <si>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</si>
  <si>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</si>
  <si>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</si>
  <si>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</si>
  <si>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</si>
  <si>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</si>
  <si>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</si>
  <si>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</si>
  <si>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</si>
  <si>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</si>
  <si>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</si>
  <si>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</si>
  <si>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</si>
  <si>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</si>
  <si>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</si>
  <si>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</si>
  <si>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</si>
  <si>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</si>
  <si>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</si>
  <si>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</si>
  <si>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</si>
  <si>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</si>
  <si>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</si>
  <si>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</si>
  <si>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</si>
  <si>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</si>
  <si>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</si>
  <si>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</si>
  <si>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</si>
  <si>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</si>
  <si>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</si>
  <si>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</si>
  <si>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</si>
  <si>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</si>
  <si>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</si>
  <si>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</si>
  <si>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</si>
  <si>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</si>
  <si>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</si>
  <si>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</si>
  <si>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</si>
  <si>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</si>
  <si>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</si>
  <si>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</si>
  <si>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</si>
  <si>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</si>
  <si>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</si>
  <si>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</si>
  <si>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</si>
  <si>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</si>
  <si>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</si>
  <si>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</si>
  <si>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</si>
  <si>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</si>
  <si>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</si>
  <si>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</si>
  <si>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</si>
  <si>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</si>
  <si>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</si>
  <si>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</si>
  <si>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</si>
  <si>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</si>
  <si>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</si>
  <si>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</si>
  <si>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</si>
  <si>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</si>
  <si>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</si>
  <si>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</si>
  <si>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</si>
  <si>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</si>
  <si>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</si>
  <si>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</si>
  <si>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</si>
  <si>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</si>
  <si>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</si>
  <si>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</si>
  <si>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</si>
  <si>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</si>
  <si>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</si>
  <si>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</si>
  <si>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</si>
  <si>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</si>
  <si>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</si>
  <si>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</si>
  <si>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</si>
  <si>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</si>
  <si>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</si>
  <si>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</si>
  <si>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</si>
  <si>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</si>
  <si>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</si>
  <si>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</si>
  <si>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</si>
  <si>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</si>
  <si>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</si>
  <si>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</si>
  <si>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</si>
  <si>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</si>
  <si>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</si>
  <si>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</si>
  <si>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</si>
  <si>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</si>
  <si>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</si>
  <si>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</si>
  <si>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</si>
  <si>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</si>
  <si>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</si>
  <si>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</si>
  <si>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</si>
  <si>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</si>
  <si>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</si>
  <si>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</si>
  <si>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</si>
  <si>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</si>
  <si>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</si>
  <si>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</si>
  <si>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</si>
  <si>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</si>
  <si>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</si>
  <si>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</si>
  <si>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</si>
  <si>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</si>
  <si>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</si>
  <si>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</si>
  <si>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</si>
  <si>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</si>
  <si>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</si>
  <si>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</si>
  <si>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</si>
  <si>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</si>
  <si>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</si>
  <si>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</si>
  <si>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</si>
  <si>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</si>
  <si>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</si>
  <si>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</si>
  <si>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</si>
  <si>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</si>
  <si>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</si>
  <si>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</si>
  <si>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</si>
  <si>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</si>
  <si>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</si>
  <si>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</si>
  <si>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</si>
  <si>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</si>
  <si>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</si>
  <si>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</si>
  <si>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</si>
  <si>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</si>
  <si>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</si>
  <si>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</si>
  <si>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</si>
  <si>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</si>
  <si>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</si>
  <si>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</si>
  <si>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</si>
  <si>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</si>
  <si>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</si>
  <si>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</si>
  <si>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</si>
  <si>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</si>
  <si>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</si>
  <si>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</si>
  <si>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</si>
  <si>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</si>
  <si>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</si>
  <si>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</si>
  <si>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</si>
  <si>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</si>
  <si>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</si>
  <si>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</si>
  <si>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</si>
  <si>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</si>
  <si>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</si>
  <si>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</si>
  <si>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</si>
  <si>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</si>
  <si>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</si>
  <si>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</si>
  <si>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</si>
  <si>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</si>
  <si>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</si>
  <si>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</si>
  <si>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</si>
  <si>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</si>
  <si>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</si>
  <si>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</si>
  <si>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</si>
  <si>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</si>
  <si>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</si>
  <si>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</si>
  <si>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</si>
  <si>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</si>
  <si>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</si>
  <si>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</si>
  <si>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</si>
  <si>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</si>
  <si>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</si>
  <si>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</si>
  <si>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</si>
  <si>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</si>
  <si>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</si>
  <si>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</si>
  <si>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</si>
  <si>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</si>
  <si>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</si>
  <si>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</si>
  <si>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</si>
  <si>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</si>
  <si>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</si>
  <si>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</si>
  <si>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</si>
  <si>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</si>
  <si>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</si>
  <si>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</si>
  <si>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</si>
  <si>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</si>
  <si>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</si>
  <si>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</si>
  <si>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</si>
  <si>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</si>
  <si>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</si>
  <si>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</si>
  <si>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</si>
  <si>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</si>
  <si>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</si>
  <si>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</si>
  <si>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</si>
  <si>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</si>
  <si>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</si>
  <si>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</si>
  <si>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</si>
  <si>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</si>
  <si>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</si>
  <si>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</si>
  <si>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</si>
  <si>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</si>
  <si>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</si>
  <si>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</si>
  <si>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</si>
  <si>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</si>
  <si>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</si>
  <si>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</si>
  <si>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</si>
  <si>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</si>
  <si>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</si>
  <si>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</si>
  <si>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</si>
  <si>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</si>
  <si>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</si>
  <si>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</si>
  <si>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</si>
  <si>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</si>
  <si>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</si>
  <si>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</si>
  <si>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</si>
  <si>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</si>
  <si>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</si>
  <si>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</si>
  <si>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</si>
  <si>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</si>
  <si>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</si>
  <si>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</si>
  <si>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</si>
  <si>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</si>
  <si>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</si>
  <si>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</si>
  <si>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</si>
  <si>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</si>
  <si>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</si>
  <si>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</si>
  <si>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</si>
  <si>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</si>
  <si>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</si>
  <si>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</si>
  <si>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</si>
  <si>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</si>
  <si>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</si>
  <si>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</si>
  <si>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</si>
  <si>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</si>
  <si>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</si>
  <si>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</si>
  <si>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</si>
  <si>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</si>
  <si>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</si>
  <si>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</si>
  <si>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</si>
  <si>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</si>
  <si>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</si>
  <si>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</si>
  <si>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</si>
  <si>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</si>
  <si>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</si>
  <si>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</si>
  <si>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</si>
  <si>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</si>
  <si>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</si>
  <si>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</si>
  <si>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</si>
  <si>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</si>
  <si>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</si>
  <si>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</si>
  <si>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</si>
  <si>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</si>
  <si>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</si>
  <si>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</si>
  <si>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</si>
  <si>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</si>
  <si>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</si>
  <si>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</si>
  <si>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</si>
  <si>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</si>
  <si>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</si>
  <si>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</si>
  <si>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</si>
  <si>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</si>
  <si>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</si>
  <si>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</si>
  <si>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</si>
  <si>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</si>
  <si>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</si>
  <si>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</si>
  <si>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</si>
  <si>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</si>
  <si>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</si>
  <si>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</si>
  <si>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</si>
  <si>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</si>
  <si>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</si>
  <si>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</si>
  <si>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</si>
  <si>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</si>
  <si>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</si>
  <si>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</si>
  <si>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</si>
  <si>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</si>
  <si>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</si>
  <si>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</si>
  <si>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</si>
  <si>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</si>
  <si>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</si>
  <si>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</si>
  <si>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</si>
  <si>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</si>
  <si>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</si>
  <si>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</si>
  <si>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</si>
  <si>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</si>
  <si>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</si>
  <si>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</si>
  <si>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</si>
  <si>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</si>
  <si>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</si>
  <si>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</si>
  <si>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</si>
  <si>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</si>
  <si>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</si>
  <si>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</si>
  <si>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</si>
  <si>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</si>
  <si>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</si>
  <si>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</si>
  <si>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</si>
  <si>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</si>
  <si>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</si>
  <si>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</si>
  <si>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</si>
  <si>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</si>
  <si>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</si>
  <si>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</si>
  <si>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</si>
  <si>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</si>
  <si>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</si>
  <si>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</si>
  <si>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</si>
  <si>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</si>
  <si>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</si>
  <si>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</si>
  <si>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</si>
  <si>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</si>
  <si>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</si>
  <si>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</si>
  <si>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</si>
  <si>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</si>
  <si>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</si>
  <si>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</si>
  <si>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</si>
  <si>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</si>
  <si>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</si>
  <si>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</si>
  <si>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</si>
  <si>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</si>
  <si>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</si>
  <si>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</si>
  <si>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</si>
  <si>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</si>
  <si>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</si>
  <si>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</si>
  <si>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</si>
  <si>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</si>
  <si>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</si>
  <si>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</si>
  <si>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</si>
  <si>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</si>
  <si>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</si>
  <si>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</si>
  <si>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</si>
  <si>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</si>
  <si>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</si>
  <si>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</si>
  <si>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</si>
  <si>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</si>
  <si>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</si>
  <si>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</si>
  <si>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</si>
  <si>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</si>
  <si>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</si>
  <si>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</si>
  <si>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</si>
  <si>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</si>
  <si>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</si>
  <si>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</si>
  <si>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</si>
  <si>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</si>
  <si>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</si>
  <si>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</si>
  <si>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</si>
  <si>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</si>
  <si>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</si>
  <si>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</si>
  <si>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</si>
  <si>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</si>
  <si>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</si>
  <si>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</si>
  <si>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</si>
  <si>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</si>
  <si>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</si>
  <si>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</si>
  <si>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</si>
  <si>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</si>
  <si>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</si>
  <si>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</si>
  <si>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</si>
  <si>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</si>
  <si>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</si>
  <si>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</si>
  <si>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</si>
  <si>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</si>
  <si>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</si>
  <si>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</si>
  <si>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</si>
  <si>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</si>
  <si>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</si>
  <si>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</si>
  <si>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</si>
  <si>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</si>
  <si>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</si>
  <si>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</si>
  <si>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</si>
  <si>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</si>
  <si>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</si>
  <si>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</si>
  <si>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</si>
  <si>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</si>
  <si>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</si>
  <si>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</si>
  <si>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</si>
  <si>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</si>
  <si>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</si>
  <si>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</si>
  <si>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</si>
  <si>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</si>
  <si>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</si>
  <si>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</si>
  <si>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</si>
  <si>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</si>
  <si>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</si>
  <si>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</si>
  <si>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</si>
  <si>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</si>
  <si>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</si>
  <si>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</si>
  <si>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</si>
  <si>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</si>
  <si>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</si>
  <si>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</si>
  <si>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</si>
  <si>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</si>
  <si>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</si>
  <si>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</si>
  <si>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</si>
  <si>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</si>
  <si>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</si>
  <si>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</si>
  <si>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</si>
  <si>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</si>
  <si>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</si>
  <si>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</si>
  <si>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</si>
  <si>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</si>
  <si>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</si>
  <si>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</si>
  <si>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</si>
  <si>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</si>
  <si>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</si>
  <si>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</si>
  <si>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</si>
  <si>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</si>
  <si>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</si>
  <si>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</si>
  <si>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</si>
  <si>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</si>
  <si>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</si>
  <si>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</si>
  <si>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</si>
  <si>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</si>
  <si>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</si>
  <si>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</si>
  <si>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</si>
  <si>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</si>
  <si>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</si>
  <si>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</si>
  <si>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</si>
  <si>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</si>
  <si>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</si>
  <si>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</si>
  <si>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</si>
  <si>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</si>
  <si>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</si>
  <si>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</si>
  <si>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</si>
  <si>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</si>
  <si>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</si>
  <si>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</si>
  <si>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</si>
  <si>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</si>
  <si>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</si>
  <si>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</si>
  <si>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</si>
  <si>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</si>
  <si>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</si>
  <si>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</si>
  <si>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</si>
  <si>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</si>
  <si>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</si>
  <si>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</si>
  <si>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</si>
  <si>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</si>
  <si>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</si>
  <si>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</si>
  <si>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</si>
  <si>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</si>
  <si>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</si>
  <si>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</si>
  <si>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</si>
  <si>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</si>
  <si>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</si>
  <si>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</si>
  <si>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</si>
  <si>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</si>
  <si>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</si>
  <si>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</si>
  <si>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</si>
  <si>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</si>
  <si>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</si>
  <si>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</si>
  <si>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</si>
  <si>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</si>
  <si>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</si>
  <si>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</si>
  <si>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</si>
  <si>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</si>
  <si>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</si>
  <si>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</si>
  <si>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</si>
  <si>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</si>
  <si>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</si>
  <si>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</si>
  <si>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</si>
  <si>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</si>
  <si>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</si>
  <si>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</si>
  <si>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</si>
  <si>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</si>
  <si>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</si>
  <si>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</si>
  <si>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</si>
  <si>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</si>
  <si>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</si>
  <si>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</si>
  <si>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</si>
  <si>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</si>
  <si>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</si>
  <si>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</si>
  <si>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</si>
  <si>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</si>
  <si>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</si>
  <si>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</si>
  <si>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</si>
  <si>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</si>
  <si>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</si>
  <si>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</si>
  <si>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</si>
  <si>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</si>
  <si>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</si>
  <si>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</si>
  <si>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</si>
  <si>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</si>
  <si>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</si>
  <si>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</si>
  <si>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</si>
  <si>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</si>
  <si>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</si>
  <si>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</si>
  <si>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</si>
  <si>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</si>
  <si>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</si>
  <si>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</si>
  <si>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</si>
  <si>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</si>
  <si>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</si>
  <si>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</si>
  <si>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</si>
  <si>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</si>
  <si>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</si>
  <si>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</si>
  <si>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</si>
  <si>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</si>
  <si>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</si>
  <si>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</si>
  <si>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</si>
  <si>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</si>
  <si>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</si>
  <si>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</si>
  <si>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</si>
  <si>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</si>
  <si>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</si>
  <si>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</si>
  <si>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</si>
  <si>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</si>
  <si>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</si>
  <si>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</si>
  <si>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</si>
  <si>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</si>
  <si>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</si>
  <si>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</si>
  <si>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</si>
  <si>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</si>
  <si>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</si>
  <si>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</si>
  <si>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</si>
  <si>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</si>
  <si>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</si>
  <si>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</si>
  <si>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</si>
  <si>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</si>
  <si>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</si>
  <si>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</si>
  <si>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</si>
  <si>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</si>
  <si>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</si>
  <si>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</si>
  <si>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</si>
  <si>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</si>
  <si>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</si>
  <si>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</si>
  <si>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</si>
  <si>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</si>
  <si>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</si>
  <si>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</si>
  <si>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</si>
  <si>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</si>
  <si>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</si>
  <si>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</si>
  <si>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</si>
  <si>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</si>
  <si>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</si>
  <si>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</si>
  <si>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</si>
  <si>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</si>
  <si>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</si>
  <si>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</si>
  <si>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</si>
  <si>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</si>
  <si>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</si>
  <si>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</si>
  <si>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</si>
  <si>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</si>
  <si>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</si>
  <si>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</si>
  <si>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</si>
  <si>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</si>
  <si>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</si>
  <si>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</si>
  <si>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</si>
  <si>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</si>
  <si>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</si>
  <si>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</si>
  <si>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</si>
  <si>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</si>
  <si>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</si>
  <si>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</si>
  <si>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</si>
  <si>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</si>
  <si>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</si>
  <si>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</si>
  <si>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</si>
  <si>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</si>
  <si>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</si>
  <si>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</si>
  <si>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</si>
  <si>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</si>
  <si>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</si>
  <si>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</si>
  <si>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</si>
  <si>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</si>
  <si>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</si>
  <si>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</si>
  <si>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</si>
  <si>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</si>
  <si>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</si>
  <si>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</si>
  <si>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</si>
  <si>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</si>
  <si>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</si>
  <si>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</si>
  <si>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</si>
  <si>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</si>
  <si>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</si>
  <si>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</si>
  <si>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</si>
  <si>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</si>
  <si>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</si>
  <si>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</si>
  <si>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</si>
  <si>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</si>
  <si>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</si>
  <si>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</si>
  <si>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</si>
  <si>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</si>
  <si>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</si>
  <si>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</si>
  <si>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</si>
  <si>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</si>
  <si>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</si>
  <si>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</si>
  <si>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</si>
  <si>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</si>
  <si>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</si>
  <si>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</si>
  <si>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</si>
  <si>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</si>
  <si>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</si>
  <si>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</si>
  <si>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</si>
  <si>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</si>
  <si>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</si>
  <si>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</si>
  <si>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</si>
  <si>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</si>
  <si>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</si>
  <si>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</si>
  <si>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</si>
  <si>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</si>
  <si>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</si>
  <si>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</si>
  <si>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</si>
  <si>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</si>
  <si>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</si>
  <si>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</si>
  <si>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</si>
  <si>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</si>
  <si>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</si>
  <si>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</si>
  <si>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</si>
  <si>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</si>
  <si>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</si>
  <si>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</si>
  <si>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</si>
  <si>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</si>
  <si>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</si>
  <si>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</si>
  <si>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</si>
  <si>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</si>
  <si>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</si>
  <si>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</si>
  <si>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</si>
  <si>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</si>
  <si>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</si>
  <si>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</si>
  <si>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</si>
  <si>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</si>
  <si>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</si>
  <si>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</si>
  <si>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</si>
  <si>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</si>
  <si>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</si>
  <si>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</si>
  <si>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</si>
  <si>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</si>
  <si>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</si>
  <si>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</si>
  <si>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</si>
  <si>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</si>
  <si>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</si>
  <si>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</si>
  <si>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</si>
  <si>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</si>
  <si>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</si>
  <si>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</si>
  <si>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</si>
  <si>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</si>
  <si>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</si>
  <si>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</si>
  <si>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</si>
  <si>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</si>
  <si>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</si>
  <si>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</si>
  <si>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</si>
  <si>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</si>
  <si>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</si>
  <si>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</si>
  <si>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</si>
  <si>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</si>
  <si>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</si>
  <si>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</si>
  <si>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</si>
  <si>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</si>
  <si>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</si>
  <si>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</si>
  <si>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</si>
  <si>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</si>
  <si>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</si>
  <si>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</si>
  <si>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</si>
  <si>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</si>
  <si>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</si>
  <si>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</si>
  <si>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</si>
  <si>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</si>
  <si>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</si>
  <si>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</si>
  <si>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</si>
  <si>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</si>
  <si>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</si>
  <si>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</si>
  <si>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</si>
  <si>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</si>
  <si>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</si>
  <si>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</si>
  <si>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</si>
  <si>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</si>
  <si>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</si>
  <si>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</si>
  <si>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</si>
  <si>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</si>
  <si>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</si>
  <si>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</si>
  <si>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</si>
  <si>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</si>
  <si>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</si>
  <si>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</si>
  <si>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</si>
  <si>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</si>
  <si>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</si>
  <si>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</si>
  <si>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</si>
  <si>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</si>
  <si>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</si>
  <si>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</si>
  <si>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</si>
  <si>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</si>
  <si>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</si>
  <si>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</si>
  <si>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</si>
  <si>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</si>
  <si>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</si>
  <si>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</si>
  <si>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</si>
  <si>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</si>
  <si>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</si>
  <si>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</si>
  <si>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</si>
  <si>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</si>
  <si>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</si>
  <si>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</si>
  <si>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</si>
  <si>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</si>
  <si>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</si>
  <si>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</si>
  <si>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</si>
  <si>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</si>
  <si>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</si>
  <si>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</si>
  <si>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</si>
  <si>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</si>
  <si>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</si>
  <si>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</si>
  <si>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</si>
  <si>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</si>
  <si>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</si>
  <si>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</si>
  <si>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</si>
  <si>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</si>
  <si>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</si>
  <si>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</si>
  <si>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</si>
  <si>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</si>
  <si>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</si>
  <si>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</si>
  <si>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</si>
  <si>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</si>
  <si>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</si>
  <si>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</si>
  <si>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</si>
  <si>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</si>
  <si>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</si>
  <si>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</si>
  <si>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</si>
  <si>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</si>
  <si>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</si>
  <si>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</si>
  <si>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</si>
  <si>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</si>
  <si>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</si>
  <si>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</si>
  <si>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</si>
  <si>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</si>
  <si>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</si>
  <si>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</si>
  <si>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</si>
  <si>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</si>
  <si>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</si>
  <si>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</si>
  <si>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</si>
  <si>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</si>
  <si>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</si>
  <si>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</si>
  <si>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</si>
  <si>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</si>
  <si>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</si>
  <si>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</si>
  <si>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</si>
  <si>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</si>
  <si>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</si>
  <si>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</si>
  <si>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</si>
  <si>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</si>
  <si>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</si>
  <si>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</si>
  <si>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</si>
  <si>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</si>
  <si>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</si>
  <si>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</si>
  <si>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</si>
  <si>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</si>
  <si>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</si>
  <si>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</si>
  <si>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</si>
  <si>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</si>
  <si>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</si>
  <si>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</si>
  <si>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</si>
  <si>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</si>
  <si>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</si>
  <si>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</si>
  <si>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</si>
  <si>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</si>
  <si>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</si>
  <si>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</si>
  <si>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</si>
  <si>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</si>
  <si>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</si>
  <si>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</si>
  <si>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</si>
  <si>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</si>
  <si>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</si>
  <si>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</si>
  <si>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</si>
  <si>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</si>
  <si>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</si>
  <si>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</si>
  <si>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</si>
  <si>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</si>
  <si>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</si>
  <si>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</si>
  <si>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</si>
  <si>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</si>
  <si>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</si>
  <si>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</si>
  <si>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</si>
  <si>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</si>
  <si>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</si>
  <si>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</si>
  <si>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</si>
  <si>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</si>
  <si>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</si>
  <si>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</si>
  <si>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</si>
  <si>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</si>
  <si>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</si>
  <si>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</si>
  <si>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</si>
  <si>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</si>
  <si>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</si>
  <si>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</si>
  <si>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</si>
  <si>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</si>
  <si>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</si>
  <si>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</si>
  <si>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</si>
  <si>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</si>
  <si>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</si>
  <si>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</si>
  <si>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</si>
  <si>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</si>
  <si>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</si>
  <si>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</si>
  <si>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</si>
  <si>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</si>
  <si>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</si>
  <si>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</si>
  <si>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</si>
  <si>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</si>
  <si>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</si>
  <si>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</si>
  <si>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</si>
  <si>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</si>
  <si>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</si>
  <si>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</si>
  <si>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</si>
  <si>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</si>
  <si>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</si>
  <si>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</si>
  <si>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</si>
  <si>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</si>
  <si>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</si>
  <si>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</si>
  <si>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</si>
  <si>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</si>
  <si>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</si>
  <si>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</si>
  <si>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</si>
  <si>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</si>
  <si>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</si>
  <si>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</si>
  <si>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</si>
  <si>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</si>
  <si>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</si>
  <si>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</si>
  <si>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</si>
  <si>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</si>
  <si>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</si>
  <si>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</si>
  <si>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</si>
  <si>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</si>
  <si>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</si>
  <si>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</si>
  <si>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</si>
  <si>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</si>
  <si>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</si>
  <si>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</si>
  <si>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</si>
  <si>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</si>
  <si>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</si>
  <si>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</si>
  <si>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</si>
  <si>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</si>
  <si>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</si>
  <si>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</si>
  <si>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</si>
  <si>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</si>
  <si>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</si>
  <si>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</si>
  <si>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</si>
  <si>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</si>
  <si>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</si>
  <si>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</si>
  <si>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</si>
  <si>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</si>
  <si>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</si>
  <si>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</si>
  <si>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</si>
  <si>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</si>
  <si>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</si>
  <si>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</si>
  <si>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</si>
  <si>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</si>
  <si>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</si>
  <si>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</si>
  <si>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</si>
  <si>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</si>
  <si>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</si>
  <si>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</si>
  <si>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</si>
  <si>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</si>
  <si>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</si>
  <si>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</si>
  <si>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</si>
  <si>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</si>
  <si>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</si>
  <si>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</si>
  <si>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</si>
  <si>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</si>
  <si>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</si>
  <si>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</si>
  <si>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</si>
  <si>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</si>
  <si>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</si>
  <si>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</si>
  <si>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</si>
  <si>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</si>
  <si>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</si>
  <si>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</si>
  <si>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</si>
  <si>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</si>
  <si>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</si>
  <si>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</si>
  <si>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</si>
  <si>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</si>
  <si>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</si>
  <si>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</si>
  <si>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</si>
  <si>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</si>
  <si>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</si>
  <si>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</si>
  <si>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</si>
  <si>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</si>
  <si>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</si>
  <si>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</si>
  <si>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</si>
  <si>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</si>
  <si>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</si>
  <si>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</si>
  <si>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</si>
  <si>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</si>
  <si>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</si>
  <si>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</si>
  <si>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</si>
  <si>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</si>
  <si>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</si>
  <si>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</si>
  <si>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</si>
  <si>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</si>
  <si>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</si>
  <si>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</si>
  <si>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</si>
  <si>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</si>
  <si>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</si>
  <si>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</si>
  <si>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</si>
  <si>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</si>
  <si>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</si>
  <si>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</si>
  <si>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</si>
  <si>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</si>
  <si>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</si>
  <si>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</si>
  <si>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</si>
  <si>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</si>
  <si>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</si>
  <si>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</si>
  <si>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</si>
  <si>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</si>
  <si>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</si>
  <si>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</si>
  <si>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</si>
  <si>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</si>
  <si>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</si>
  <si>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</si>
  <si>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</si>
  <si>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</si>
  <si>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</si>
  <si>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</si>
  <si>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</si>
  <si>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</si>
  <si>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</si>
  <si>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</si>
  <si>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</si>
  <si>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</si>
  <si>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</si>
  <si>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</si>
  <si>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</si>
  <si>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</si>
  <si>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</si>
  <si>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</si>
  <si>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</si>
  <si>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</si>
  <si>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</si>
  <si>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</si>
  <si>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</si>
  <si>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</si>
  <si>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</si>
  <si>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</si>
  <si>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</si>
  <si>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</si>
  <si>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</si>
  <si>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</si>
  <si>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</si>
  <si>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</si>
  <si>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</si>
  <si>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</si>
  <si>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</si>
  <si>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</si>
  <si>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</si>
  <si>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</si>
  <si>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</si>
  <si>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</si>
  <si>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</si>
  <si>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</si>
  <si>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</si>
  <si>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</si>
  <si>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</si>
  <si>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</si>
  <si>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</si>
  <si>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</si>
  <si>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</si>
  <si>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</si>
  <si>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</si>
  <si>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</si>
  <si>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</si>
  <si>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</si>
  <si>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</si>
  <si>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</si>
  <si>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</si>
  <si>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</si>
  <si>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</si>
  <si>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</si>
  <si>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</si>
  <si>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</si>
  <si>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</si>
  <si>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</si>
  <si>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</si>
  <si>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</si>
  <si>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</si>
  <si>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</si>
  <si>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</si>
  <si>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</si>
  <si>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</si>
  <si>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</si>
  <si>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</si>
  <si>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</si>
  <si>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</si>
  <si>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</si>
  <si>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</si>
  <si>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</si>
  <si>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</si>
  <si>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</si>
  <si>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</si>
  <si>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</si>
  <si>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</si>
  <si>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</si>
  <si>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</si>
  <si>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</si>
  <si>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</si>
  <si>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</si>
  <si>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</si>
  <si>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</si>
  <si>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</si>
  <si>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</si>
  <si>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</si>
  <si>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</si>
  <si>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</si>
  <si>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</si>
  <si>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</si>
  <si>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</si>
  <si>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</si>
  <si>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</si>
  <si>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</si>
  <si>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</si>
  <si>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</si>
  <si>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</si>
  <si>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</si>
  <si>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</si>
  <si>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</si>
  <si>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</si>
  <si>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</si>
  <si>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</si>
  <si>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</si>
  <si>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</si>
  <si>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</si>
  <si>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</si>
  <si>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</si>
  <si>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</si>
  <si>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</si>
  <si>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</si>
  <si>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</si>
  <si>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</si>
  <si>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</si>
  <si>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</si>
  <si>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</si>
  <si>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</si>
  <si>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</si>
  <si>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</si>
  <si>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</si>
  <si>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</si>
  <si>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</si>
  <si>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</si>
  <si>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</si>
  <si>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</si>
  <si>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</si>
  <si>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</si>
  <si>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</si>
  <si>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</si>
  <si>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</si>
  <si>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</si>
  <si>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</si>
  <si>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</si>
  <si>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</si>
  <si>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</si>
  <si>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</si>
  <si>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</si>
  <si>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</si>
  <si>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</si>
  <si>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</si>
  <si>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</si>
  <si>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</si>
  <si>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</si>
  <si>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</si>
  <si>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</si>
  <si>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</si>
  <si>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</si>
  <si>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</si>
  <si>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</si>
  <si>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</si>
  <si>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</si>
  <si>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</si>
  <si>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</si>
  <si>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</si>
  <si>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</si>
  <si>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</si>
  <si>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</si>
  <si>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</si>
  <si>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</si>
  <si>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</si>
  <si>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</si>
  <si>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</si>
  <si>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</si>
  <si>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</si>
  <si>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</si>
  <si>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</si>
  <si>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</si>
  <si>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</si>
  <si>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</si>
  <si>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</si>
  <si>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</si>
  <si>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</si>
  <si>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</si>
  <si>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</si>
  <si>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</si>
  <si>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</si>
  <si>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</si>
  <si>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</si>
  <si>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</si>
  <si>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</si>
  <si>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</si>
  <si>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</si>
  <si>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</si>
  <si>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</si>
  <si>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</si>
  <si>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</si>
  <si>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</si>
  <si>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</si>
  <si>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</si>
  <si>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</si>
  <si>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</si>
  <si>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</si>
  <si>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</si>
  <si>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</si>
  <si>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</si>
  <si>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</si>
  <si>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</si>
  <si>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</si>
  <si>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</si>
  <si>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</si>
  <si>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</si>
  <si>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</si>
  <si>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</si>
  <si>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</si>
  <si>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</si>
  <si>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</si>
  <si>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</si>
  <si>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</si>
  <si>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</si>
  <si>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</si>
  <si>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</si>
  <si>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</si>
  <si>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</si>
  <si>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</si>
  <si>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</si>
  <si>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</si>
  <si>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</si>
  <si>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</si>
  <si>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</si>
  <si>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</si>
  <si>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</si>
  <si>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</si>
  <si>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</si>
  <si>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</si>
  <si>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</si>
  <si>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</si>
  <si>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</si>
  <si>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</si>
  <si>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</si>
  <si>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</si>
  <si>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</si>
  <si>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</si>
  <si>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</si>
  <si>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</si>
  <si>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</si>
  <si>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</si>
  <si>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</si>
  <si>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</si>
  <si>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</si>
  <si>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</si>
  <si>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</si>
  <si>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</si>
  <si>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</si>
  <si>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</si>
  <si>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</si>
  <si>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</si>
  <si>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</si>
  <si>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</si>
  <si>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</si>
  <si>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</si>
  <si>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</si>
  <si>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</si>
  <si>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</si>
  <si>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</si>
  <si>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</si>
  <si>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</si>
  <si>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</si>
  <si>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</si>
  <si>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</si>
  <si>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</si>
  <si>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</si>
  <si>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</si>
  <si>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</si>
  <si>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</si>
  <si>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</si>
  <si>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</si>
  <si>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</si>
  <si>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</si>
  <si>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</si>
  <si>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</si>
  <si>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</si>
  <si>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</si>
  <si>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</si>
  <si>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</si>
  <si>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</si>
  <si>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</si>
  <si>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</si>
  <si>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</si>
  <si>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</si>
  <si>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</si>
  <si>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</si>
  <si>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</si>
  <si>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</si>
  <si>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</si>
  <si>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</si>
  <si>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</si>
  <si>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</si>
  <si>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</si>
  <si>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</si>
  <si>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</si>
  <si>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</si>
  <si>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</si>
  <si>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</si>
  <si>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</si>
  <si>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</si>
  <si>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</si>
  <si>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</si>
  <si>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</si>
  <si>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</si>
  <si>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</si>
  <si>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</si>
  <si>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</si>
  <si>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</si>
  <si>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</si>
  <si>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</si>
  <si>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</si>
  <si>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</si>
  <si>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</si>
  <si>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</si>
  <si>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</si>
  <si>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</si>
  <si>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</si>
  <si>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</si>
  <si>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</si>
  <si>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</si>
  <si>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</si>
  <si>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</si>
  <si>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</si>
  <si>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</si>
  <si>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</si>
  <si>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</si>
  <si>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</si>
  <si>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</si>
  <si>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</si>
  <si>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</si>
  <si>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</si>
  <si>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</si>
  <si>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</si>
  <si>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</si>
  <si>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</si>
  <si>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</si>
  <si>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</si>
  <si>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</si>
  <si>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</si>
  <si>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</si>
  <si>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</si>
  <si>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</si>
  <si>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</si>
  <si>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</si>
  <si>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</si>
  <si>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</si>
  <si>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</si>
  <si>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</si>
  <si>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</si>
  <si>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</si>
  <si>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</si>
  <si>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</si>
  <si>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</si>
  <si>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</si>
  <si>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</si>
  <si>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</si>
  <si>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</si>
  <si>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</si>
  <si>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</si>
  <si>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</si>
  <si>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</si>
  <si>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</si>
  <si>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</si>
  <si>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</si>
  <si>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</si>
  <si>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</si>
  <si>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</si>
  <si>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</si>
  <si>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</si>
  <si>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</si>
  <si>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</si>
  <si>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</si>
  <si>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</si>
  <si>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</si>
  <si>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</si>
  <si>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</si>
  <si>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</si>
  <si>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</si>
  <si>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</si>
  <si>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</si>
  <si>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</si>
  <si>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</si>
  <si>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</si>
  <si>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</si>
  <si>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</si>
  <si>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</si>
  <si>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</si>
  <si>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</si>
  <si>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</si>
  <si>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</si>
  <si>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</si>
  <si>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</si>
  <si>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</si>
  <si>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</si>
  <si>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</si>
  <si>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</si>
  <si>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</si>
  <si>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</si>
  <si>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</si>
  <si>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</si>
  <si>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</si>
  <si>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</si>
  <si>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</si>
  <si>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</si>
  <si>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</si>
  <si>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</si>
  <si>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</si>
  <si>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</si>
  <si>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</si>
  <si>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</si>
  <si>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</si>
  <si>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</si>
  <si>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</si>
  <si>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</si>
  <si>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</si>
  <si>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</si>
  <si>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</si>
  <si>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</si>
  <si>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</si>
  <si>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</si>
  <si>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</si>
  <si>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</si>
  <si>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</si>
  <si>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</si>
  <si>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</si>
  <si>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</si>
  <si>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</si>
  <si>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</si>
  <si>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</si>
  <si>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</si>
  <si>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</si>
  <si>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</si>
  <si>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</si>
  <si>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</si>
  <si>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</si>
  <si>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</si>
  <si>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</si>
  <si>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</si>
  <si>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</si>
  <si>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</si>
  <si>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</si>
  <si>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</si>
  <si>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</si>
  <si>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</si>
  <si>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</si>
  <si>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</si>
  <si>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</si>
  <si>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</si>
  <si>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</si>
  <si>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</si>
  <si>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</si>
  <si>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</si>
  <si>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</si>
  <si>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</si>
  <si>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</si>
  <si>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</si>
  <si>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</si>
  <si>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</si>
  <si>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</si>
  <si>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</si>
  <si>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</si>
  <si>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</si>
  <si>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</si>
  <si>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</si>
  <si>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</si>
  <si>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</si>
  <si>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</si>
  <si>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</si>
  <si>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</si>
  <si>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</si>
  <si>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</si>
  <si>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</si>
  <si>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</si>
  <si>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</si>
  <si>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</si>
  <si>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</si>
  <si>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</si>
  <si>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</si>
  <si>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</si>
  <si>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</si>
  <si>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</si>
  <si>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</si>
  <si>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</si>
  <si>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</si>
  <si>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</si>
  <si>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</si>
  <si>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</si>
  <si>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</si>
  <si>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</si>
  <si>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</si>
  <si>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</si>
  <si>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</si>
  <si>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</si>
  <si>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</si>
  <si>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</si>
  <si>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</si>
  <si>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</si>
  <si>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</si>
  <si>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</si>
  <si>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</si>
  <si>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</si>
  <si>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</si>
  <si>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</si>
  <si>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</si>
  <si>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</si>
  <si>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</si>
  <si>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</si>
  <si>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</si>
  <si>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</si>
  <si>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</si>
  <si>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</si>
  <si>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</si>
  <si>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</si>
  <si>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</si>
  <si>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</si>
  <si>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</si>
  <si>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</si>
  <si>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</si>
  <si>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</si>
  <si>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</si>
  <si>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</si>
  <si>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</si>
  <si>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</si>
  <si>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</si>
  <si>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</si>
  <si>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</si>
  <si>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</si>
  <si>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</si>
  <si>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</si>
  <si>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</si>
  <si>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</si>
  <si>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</si>
  <si>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</si>
  <si>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</si>
  <si>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</si>
  <si>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</si>
  <si>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</si>
  <si>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</si>
  <si>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</si>
  <si>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</si>
  <si>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</si>
  <si>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</si>
  <si>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</si>
  <si>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</si>
  <si>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</si>
  <si>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</si>
  <si>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</si>
  <si>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</si>
  <si>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</si>
  <si>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</si>
  <si>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</si>
  <si>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</si>
  <si>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</si>
  <si>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</si>
  <si>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</si>
  <si>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</si>
  <si>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</si>
  <si>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</si>
  <si>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</si>
  <si>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</si>
  <si>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</si>
  <si>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</si>
  <si>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</si>
  <si>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</si>
  <si>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</si>
  <si>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</si>
  <si>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</si>
  <si>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</si>
  <si>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</si>
  <si>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</si>
  <si>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</si>
  <si>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</si>
  <si>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</si>
  <si>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</si>
  <si>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</si>
  <si>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</si>
  <si>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</si>
  <si>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</si>
  <si>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</si>
  <si>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</si>
  <si>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</si>
  <si>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</si>
  <si>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</si>
  <si>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</si>
  <si>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</si>
  <si>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</si>
  <si>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</si>
  <si>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</si>
  <si>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</si>
  <si>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</si>
  <si>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</si>
  <si>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</si>
  <si>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</si>
  <si>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</si>
  <si>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</si>
  <si>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</si>
  <si>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</si>
  <si>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</si>
  <si>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</si>
  <si>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</si>
  <si>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</si>
  <si>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</si>
  <si>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</si>
  <si>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</si>
  <si>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</si>
  <si>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</si>
  <si>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</si>
  <si>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</si>
  <si>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</si>
  <si>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</si>
  <si>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</si>
  <si>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</si>
  <si>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</si>
  <si>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</si>
  <si>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</si>
  <si>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</si>
  <si>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</si>
  <si>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</si>
  <si>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</si>
  <si>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</si>
  <si>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</si>
  <si>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</si>
  <si>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</si>
  <si>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</si>
  <si>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</si>
  <si>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</si>
  <si>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</si>
  <si>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</si>
  <si>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</si>
  <si>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</si>
  <si>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</si>
  <si>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</si>
  <si>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</si>
  <si>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</si>
  <si>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</si>
  <si>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</si>
  <si>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</si>
  <si>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</si>
  <si>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</si>
  <si>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</si>
  <si>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</si>
  <si>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</si>
  <si>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</si>
  <si>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</si>
  <si>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</si>
  <si>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</si>
  <si>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</si>
  <si>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</si>
  <si>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</si>
  <si>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</si>
  <si>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</si>
  <si>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</si>
  <si>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</si>
  <si>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</si>
  <si>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</si>
  <si>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</si>
  <si>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</si>
  <si>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</si>
  <si>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</si>
  <si>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</si>
  <si>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</si>
  <si>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</si>
  <si>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</si>
  <si>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</si>
  <si>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</si>
  <si>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</si>
  <si>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</si>
  <si>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</si>
  <si>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</si>
  <si>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</si>
  <si>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</si>
  <si>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</si>
  <si>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</si>
  <si>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</si>
  <si>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</si>
  <si>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</si>
  <si>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</si>
  <si>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</si>
  <si>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</si>
  <si>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</si>
  <si>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</si>
  <si>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</si>
  <si>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</si>
  <si>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</si>
  <si>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</si>
  <si>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</si>
  <si>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</si>
  <si>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</si>
  <si>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</si>
  <si>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</si>
  <si>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</si>
  <si>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</si>
  <si>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</si>
  <si>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</si>
  <si>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</si>
  <si>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</si>
  <si>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</si>
  <si>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</si>
  <si>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</si>
  <si>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</si>
  <si>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</si>
  <si>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</si>
  <si>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</si>
  <si>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</si>
  <si>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</si>
  <si>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</si>
  <si>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</si>
  <si>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</si>
  <si>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</si>
  <si>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</si>
  <si>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</si>
  <si>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</si>
  <si>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</si>
  <si>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</si>
  <si>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</si>
  <si>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</si>
  <si>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</si>
  <si>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</si>
  <si>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</si>
  <si>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</si>
  <si>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</si>
  <si>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</si>
  <si>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</si>
  <si>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</si>
  <si>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</si>
  <si>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</si>
  <si>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</si>
  <si>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</si>
  <si>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</si>
  <si>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</si>
  <si>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</si>
  <si>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</si>
  <si>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</si>
  <si>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</si>
  <si>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</si>
  <si>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</si>
  <si>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</si>
  <si>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</si>
  <si>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</si>
  <si>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</si>
  <si>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</si>
  <si>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</si>
  <si>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</si>
  <si>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</si>
  <si>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</si>
  <si>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</si>
  <si>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</si>
  <si>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</si>
  <si>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</si>
  <si>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</si>
  <si>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</si>
  <si>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</si>
  <si>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</si>
  <si>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</si>
  <si>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</si>
  <si>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</si>
  <si>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</si>
  <si>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</si>
  <si>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</si>
  <si>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</si>
  <si>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</si>
  <si>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</si>
  <si>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</si>
  <si>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</si>
  <si>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</si>
  <si>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</si>
  <si>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</si>
  <si>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</si>
  <si>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</si>
  <si>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</si>
  <si>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</si>
  <si>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</si>
  <si>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</si>
  <si>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</si>
  <si>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</si>
  <si>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</si>
  <si>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</si>
  <si>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</si>
  <si>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</si>
  <si>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</si>
  <si>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</si>
  <si>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</si>
  <si>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</si>
  <si>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</si>
  <si>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</si>
  <si>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</si>
  <si>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</si>
  <si>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</si>
  <si>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</si>
  <si>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</si>
  <si>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</si>
  <si>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</si>
  <si>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</si>
  <si>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</si>
  <si>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</si>
  <si>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</si>
  <si>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</si>
  <si>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</si>
  <si>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</si>
  <si>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</si>
  <si>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</si>
  <si>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</si>
  <si>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</si>
  <si>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</si>
  <si>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</si>
  <si>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</si>
  <si>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</si>
  <si>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</si>
  <si>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</si>
  <si>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</si>
  <si>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</si>
  <si>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</si>
  <si>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</si>
  <si>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</si>
  <si>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</si>
  <si>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</si>
  <si>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</si>
  <si>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</si>
  <si>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</si>
  <si>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</si>
  <si>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</si>
  <si>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</si>
  <si>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</si>
  <si>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</si>
  <si>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</si>
  <si>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</si>
  <si>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</si>
  <si>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</si>
  <si>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</si>
  <si>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</si>
  <si>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</si>
  <si>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</si>
  <si>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</si>
  <si>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</si>
  <si>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</si>
  <si>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</si>
  <si>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</si>
  <si>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</si>
  <si>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</si>
  <si>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</si>
  <si>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</si>
  <si>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</si>
  <si>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</si>
  <si>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</si>
  <si>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</si>
  <si>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</si>
  <si>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</si>
  <si>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</si>
  <si>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</si>
  <si>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</si>
  <si>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</si>
  <si>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</si>
  <si>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</si>
  <si>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</si>
  <si>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</si>
  <si>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</si>
  <si>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</si>
  <si>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</si>
  <si>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</si>
  <si>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</si>
  <si>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</si>
  <si>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</si>
  <si>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</si>
  <si>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</si>
  <si>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</si>
  <si>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</si>
  <si>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</si>
  <si>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</si>
  <si>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</si>
  <si>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</si>
  <si>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</si>
  <si>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</si>
  <si>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</si>
  <si>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</si>
  <si>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</si>
  <si>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</si>
  <si>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</si>
  <si>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</si>
  <si>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</si>
  <si>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</si>
  <si>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</si>
  <si>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</si>
  <si>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</si>
  <si>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</si>
  <si>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</si>
  <si>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</si>
  <si>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</si>
  <si>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</si>
  <si>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</si>
  <si>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</si>
  <si>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</si>
  <si>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</si>
  <si>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</si>
  <si>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</si>
  <si>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</si>
  <si>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</si>
  <si>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</si>
  <si>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</si>
  <si>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</si>
  <si>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</si>
  <si>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</si>
  <si>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</si>
  <si>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</si>
  <si>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</si>
  <si>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</si>
  <si>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</si>
  <si>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</si>
  <si>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</si>
  <si>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</si>
  <si>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</si>
  <si>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</si>
  <si>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</si>
  <si>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</si>
  <si>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</si>
  <si>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</si>
  <si>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</si>
  <si>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</si>
  <si>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</si>
  <si>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</si>
  <si>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</si>
  <si>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</si>
  <si>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</si>
  <si>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</si>
  <si>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</si>
  <si>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</si>
  <si>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</si>
  <si>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</si>
  <si>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</si>
  <si>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</si>
  <si>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</si>
  <si>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</si>
  <si>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</si>
  <si>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</si>
  <si>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</si>
  <si>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</si>
  <si>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</si>
  <si>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</si>
  <si>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</si>
  <si>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</si>
  <si>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</si>
  <si>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</si>
  <si>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</si>
  <si>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</si>
  <si>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</si>
  <si>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</si>
  <si>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</si>
  <si>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</si>
  <si>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</si>
  <si>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</si>
  <si>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</si>
  <si>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</si>
  <si>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</si>
  <si>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</si>
  <si>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</si>
  <si>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</si>
  <si>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</si>
  <si>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</si>
  <si>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</si>
  <si>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</si>
  <si>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</si>
  <si>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</si>
  <si>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</si>
  <si>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</si>
  <si>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</si>
  <si>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</si>
  <si>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</si>
  <si>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</si>
  <si>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</si>
  <si>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</si>
  <si>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</si>
  <si>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</si>
  <si>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</si>
  <si>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</si>
  <si>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</si>
  <si>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</si>
  <si>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</si>
  <si>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</si>
  <si>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</si>
  <si>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</si>
  <si>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</si>
  <si>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</si>
  <si>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</si>
  <si>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</si>
  <si>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</si>
  <si>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</si>
  <si>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</si>
  <si>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</si>
  <si>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</si>
  <si>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</si>
  <si>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</si>
  <si>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</si>
  <si>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</si>
  <si>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</si>
  <si>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</si>
  <si>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</si>
  <si>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</si>
  <si>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</si>
  <si>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</si>
  <si>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</si>
  <si>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</si>
  <si>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</si>
  <si>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</si>
  <si>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</si>
  <si>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</si>
  <si>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</si>
  <si>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</si>
  <si>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</si>
  <si>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</si>
  <si>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</si>
  <si>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</si>
  <si>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</si>
  <si>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</si>
  <si>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</si>
  <si>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</si>
  <si>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</si>
  <si>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</si>
  <si>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</si>
  <si>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</si>
  <si>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</si>
  <si>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</si>
  <si>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</si>
  <si>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</si>
  <si>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</si>
  <si>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</si>
  <si>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</si>
  <si>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</si>
  <si>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</si>
  <si>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</si>
  <si>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</si>
  <si>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</si>
  <si>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</si>
  <si>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</si>
  <si>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</si>
  <si>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</si>
  <si>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</si>
  <si>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</si>
  <si>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</si>
  <si>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</si>
  <si>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</si>
  <si>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</si>
  <si>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</si>
  <si>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</si>
  <si>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</si>
  <si>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</si>
  <si>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</si>
  <si>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</si>
  <si>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</si>
  <si>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</si>
  <si>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</si>
  <si>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</si>
  <si>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</si>
  <si>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</si>
  <si>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</si>
  <si>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</si>
  <si>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</si>
  <si>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</si>
  <si>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</si>
  <si>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</si>
  <si>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</si>
  <si>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</si>
  <si>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</si>
  <si>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</si>
  <si>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</si>
  <si>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</si>
  <si>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</si>
  <si>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</si>
  <si>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</si>
  <si>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</si>
  <si>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</si>
  <si>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</si>
  <si>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</si>
  <si>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</si>
  <si>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</si>
  <si>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</si>
  <si>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</si>
  <si>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</si>
  <si>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</si>
  <si>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</si>
  <si>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</si>
  <si>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</si>
  <si>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</si>
  <si>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</si>
  <si>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</si>
  <si>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</si>
  <si>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</si>
  <si>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</si>
  <si>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</si>
  <si>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</si>
  <si>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</si>
  <si>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</si>
  <si>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</si>
  <si>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</si>
  <si>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</si>
  <si>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</si>
  <si>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</si>
  <si>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</si>
  <si>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</si>
  <si>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</si>
  <si>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</si>
  <si>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</si>
  <si>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</si>
  <si>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</si>
  <si>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</si>
  <si>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</si>
  <si>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</si>
  <si>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</si>
  <si>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</si>
  <si>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</si>
  <si>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</si>
  <si>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</si>
  <si>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</si>
  <si>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</si>
  <si>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</si>
  <si>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</si>
  <si>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</si>
  <si>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</si>
  <si>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</si>
  <si>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</si>
  <si>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</si>
  <si>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</si>
  <si>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</si>
  <si>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</si>
  <si>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</si>
  <si>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</si>
  <si>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</si>
  <si>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</si>
  <si>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</si>
  <si>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</si>
  <si>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</si>
  <si>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</si>
  <si>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</si>
  <si>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</si>
  <si>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</si>
  <si>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</si>
  <si>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</si>
  <si>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</si>
  <si>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</si>
  <si>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</si>
  <si>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</si>
  <si>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</si>
  <si>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</si>
  <si>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</si>
  <si>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</si>
  <si>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</si>
  <si>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</si>
  <si>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</si>
  <si>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</si>
  <si>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</si>
  <si>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</si>
  <si>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</si>
  <si>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</si>
  <si>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</si>
  <si>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</si>
  <si>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</si>
  <si>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</si>
  <si>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</si>
  <si>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</si>
  <si>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</si>
  <si>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</si>
  <si>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</si>
  <si>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</si>
  <si>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</si>
  <si>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</si>
  <si>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</si>
  <si>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</si>
  <si>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</si>
  <si>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</si>
  <si>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</si>
  <si>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</si>
  <si>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</si>
  <si>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</si>
  <si>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</si>
  <si>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</si>
  <si>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</si>
  <si>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</si>
  <si>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</si>
  <si>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</si>
  <si>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</si>
  <si>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</si>
  <si>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</si>
  <si>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</si>
  <si>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</si>
  <si>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</si>
  <si>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</si>
  <si>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</si>
  <si>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</si>
  <si>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</si>
  <si>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</si>
  <si>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</si>
  <si>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</si>
  <si>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</si>
  <si>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</si>
  <si>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</si>
  <si>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</si>
  <si>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</si>
  <si>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</si>
  <si>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</si>
  <si>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</si>
  <si>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</si>
  <si>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</si>
  <si>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</si>
  <si>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</si>
  <si>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</si>
  <si>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</si>
  <si>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</si>
  <si>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</si>
  <si>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</si>
  <si>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</si>
  <si>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</si>
  <si>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</si>
  <si>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</si>
  <si>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</si>
  <si>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</si>
  <si>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</si>
  <si>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</si>
  <si>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</si>
  <si>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</si>
  <si>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</si>
  <si>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</si>
  <si>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</si>
  <si>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</si>
  <si>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</si>
  <si>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</si>
  <si>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</si>
  <si>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</si>
  <si>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</si>
  <si>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</si>
  <si>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</si>
  <si>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</si>
  <si>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</si>
  <si>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</si>
  <si>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</si>
  <si>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</si>
  <si>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</si>
  <si>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</si>
  <si>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</si>
  <si>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</si>
  <si>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</si>
  <si>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</si>
  <si>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</si>
  <si>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</si>
  <si>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</si>
  <si>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</si>
  <si>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</si>
  <si>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</si>
  <si>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</si>
  <si>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</si>
  <si>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</si>
  <si>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</si>
  <si>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</si>
  <si>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</si>
  <si>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</si>
  <si>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</si>
  <si>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</si>
  <si>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</si>
  <si>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</si>
  <si>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</si>
  <si>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</si>
  <si>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</si>
  <si>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</si>
  <si>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</si>
  <si>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</si>
  <si>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</si>
  <si>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</si>
  <si>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</si>
  <si>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</si>
  <si>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</si>
  <si>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</si>
  <si>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</si>
  <si>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</si>
  <si>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</si>
  <si>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</si>
  <si>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</si>
  <si>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</si>
  <si>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</si>
  <si>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</si>
  <si>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</si>
  <si>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</si>
  <si>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</si>
  <si>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</si>
  <si>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</si>
  <si>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</si>
  <si>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</si>
  <si>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</si>
  <si>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</si>
  <si>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</si>
  <si>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</si>
  <si>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</si>
  <si>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</si>
  <si>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</si>
  <si>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</si>
  <si>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</si>
  <si>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</si>
  <si>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</si>
  <si>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</si>
  <si>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</si>
  <si>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</si>
  <si>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</si>
  <si>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</si>
  <si>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</si>
  <si>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</si>
  <si>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</si>
  <si>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</si>
  <si>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</si>
  <si>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</si>
  <si>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</si>
  <si>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</si>
  <si>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</si>
  <si>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</si>
  <si>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</si>
  <si>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</si>
  <si>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</si>
  <si>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</si>
  <si>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</si>
  <si>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</si>
  <si>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</si>
  <si>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</si>
  <si>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</si>
  <si>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</si>
  <si>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</si>
  <si>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</si>
  <si>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</si>
  <si>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</si>
  <si>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</si>
  <si>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</si>
  <si>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</si>
  <si>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</si>
  <si>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</si>
  <si>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</si>
  <si>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</si>
  <si>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</si>
  <si>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</si>
  <si>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</si>
  <si>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</si>
  <si>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</si>
  <si>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</si>
  <si>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</si>
  <si>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</si>
  <si>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</si>
  <si>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</si>
  <si>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</si>
  <si>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</si>
  <si>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</si>
  <si>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</si>
  <si>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</si>
  <si>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</si>
  <si>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</si>
  <si>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</si>
  <si>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</si>
  <si>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</si>
  <si>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</si>
  <si>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</si>
  <si>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</si>
  <si>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</si>
  <si>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</si>
  <si>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</si>
  <si>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</si>
  <si>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</si>
  <si>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</si>
  <si>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</si>
  <si>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</si>
  <si>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</si>
  <si>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</si>
  <si>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</si>
  <si>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</si>
  <si>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</si>
  <si>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</si>
  <si>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</si>
  <si>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</si>
  <si>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</si>
  <si>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</si>
  <si>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</si>
  <si>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</si>
  <si>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</si>
  <si>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</si>
  <si>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</si>
  <si>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</si>
  <si>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</si>
  <si>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</si>
  <si>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</si>
  <si>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</si>
  <si>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</si>
  <si>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</si>
  <si>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</si>
  <si>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</si>
  <si>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</si>
  <si>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</si>
  <si>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</si>
  <si>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</si>
  <si>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</si>
  <si>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</si>
  <si>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</si>
  <si>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</si>
  <si>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</si>
  <si>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</si>
  <si>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</si>
  <si>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</si>
  <si>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</si>
  <si>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</si>
  <si>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</si>
  <si>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</si>
  <si>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</si>
  <si>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</si>
  <si>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</si>
  <si>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</si>
  <si>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</si>
  <si>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</si>
  <si>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</si>
  <si>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</si>
  <si>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</si>
  <si>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</si>
  <si>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</si>
  <si>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</si>
  <si>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</si>
  <si>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</si>
  <si>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</si>
  <si>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</si>
  <si>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</si>
  <si>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</si>
  <si>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</si>
  <si>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</si>
  <si>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</si>
  <si>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</si>
  <si>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</si>
  <si>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</si>
  <si>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</si>
  <si>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</si>
  <si>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</si>
  <si>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</si>
  <si>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</si>
  <si>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</si>
  <si>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</si>
  <si>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</si>
  <si>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</si>
  <si>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</si>
  <si>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</si>
  <si>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</si>
  <si>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</si>
  <si>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</si>
  <si>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</si>
  <si>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</si>
  <si>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</si>
  <si>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</si>
  <si>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</si>
  <si>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</si>
  <si>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</si>
  <si>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</si>
  <si>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</si>
  <si>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</si>
  <si>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</si>
  <si>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</si>
  <si>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</si>
  <si>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</si>
  <si>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</si>
  <si>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</si>
  <si>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</si>
  <si>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</si>
  <si>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</si>
  <si>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</si>
  <si>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</si>
  <si>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</si>
  <si>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</si>
  <si>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</si>
  <si>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</si>
  <si>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</si>
  <si>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</si>
  <si>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</si>
  <si>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</si>
  <si>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</si>
  <si>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</si>
  <si>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</si>
  <si>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</si>
  <si>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</si>
  <si>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</si>
  <si>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</si>
  <si>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</si>
  <si>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</si>
  <si>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</si>
  <si>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</si>
  <si>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</si>
  <si>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</si>
  <si>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</si>
  <si>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</si>
  <si>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</si>
  <si>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</si>
  <si>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</si>
  <si>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</si>
  <si>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</si>
  <si>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</si>
  <si>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</si>
  <si>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</si>
  <si>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</si>
  <si>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</si>
  <si>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</si>
  <si>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</si>
  <si>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</si>
  <si>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</si>
  <si>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</si>
  <si>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</si>
  <si>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</si>
  <si>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</si>
  <si>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</si>
  <si>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</si>
  <si>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</si>
  <si>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</si>
  <si>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</si>
  <si>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</si>
  <si>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</si>
  <si>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</si>
  <si>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</si>
  <si>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</si>
  <si>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</si>
  <si>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</si>
  <si>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</si>
  <si>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</si>
  <si>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</si>
  <si>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</si>
  <si>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</si>
  <si>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</si>
  <si>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</si>
  <si>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</si>
  <si>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</si>
  <si>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</si>
  <si>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</si>
  <si>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</si>
  <si>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</si>
  <si>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</si>
  <si>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</si>
  <si>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</si>
  <si>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</si>
  <si>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</si>
  <si>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</si>
  <si>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</si>
  <si>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</si>
  <si>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</si>
  <si>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</si>
  <si>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</si>
  <si>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</si>
  <si>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</si>
  <si>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</si>
  <si>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</si>
  <si>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</si>
  <si>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</si>
  <si>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</si>
  <si>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</si>
  <si>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</si>
  <si>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</si>
  <si>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</si>
  <si>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</si>
  <si>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</si>
  <si>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</si>
  <si>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</si>
  <si>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</si>
  <si>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</si>
  <si>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</si>
  <si>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</si>
  <si>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</si>
  <si>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</si>
  <si>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</si>
  <si>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</si>
  <si>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</si>
  <si>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</si>
  <si>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</si>
  <si>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</si>
  <si>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</si>
  <si>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</si>
  <si>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</si>
  <si>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</si>
  <si>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</si>
  <si>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</si>
  <si>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</si>
  <si>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</si>
  <si>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</si>
  <si>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</si>
  <si>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</si>
  <si>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</si>
  <si>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</si>
  <si>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</si>
  <si>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</si>
  <si>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</si>
  <si>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</si>
  <si>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</si>
  <si>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</si>
  <si>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</si>
  <si>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</si>
  <si>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</si>
  <si>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</si>
  <si>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</si>
  <si>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</si>
  <si>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</si>
  <si>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</si>
  <si>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</si>
  <si>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</si>
  <si>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</si>
  <si>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</si>
  <si>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</si>
  <si>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</si>
  <si>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</si>
  <si>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</si>
  <si>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</si>
  <si>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</si>
  <si>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</si>
  <si>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</si>
  <si>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</si>
  <si>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</si>
  <si>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</si>
  <si>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</si>
  <si>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</si>
  <si>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</si>
  <si>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</si>
  <si>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</si>
  <si>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</si>
  <si>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</si>
  <si>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</si>
  <si>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</si>
  <si>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</si>
  <si>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</si>
  <si>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</si>
  <si>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</si>
  <si>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</si>
  <si>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</si>
  <si>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</si>
  <si>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</si>
  <si>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</si>
  <si>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</si>
  <si>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</si>
  <si>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</si>
  <si>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</si>
  <si>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</si>
  <si>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</si>
  <si>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</si>
  <si>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</si>
  <si>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</si>
  <si>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</si>
  <si>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</si>
  <si>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</si>
  <si>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</si>
  <si>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</si>
  <si>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</si>
  <si>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</si>
  <si>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</si>
  <si>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</si>
  <si>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</si>
  <si>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</si>
  <si>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</si>
  <si>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</si>
  <si>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</si>
  <si>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</si>
  <si>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</si>
  <si>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</si>
  <si>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</si>
  <si>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</si>
  <si>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</si>
  <si>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</si>
  <si>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</si>
  <si>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</si>
  <si>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</si>
  <si>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</si>
  <si>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</si>
  <si>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</si>
  <si>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</si>
  <si>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</si>
  <si>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</si>
  <si>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</si>
  <si>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</si>
  <si>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</si>
  <si>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</si>
  <si>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</si>
  <si>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</si>
  <si>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</si>
  <si>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</si>
  <si>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</si>
  <si>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</si>
  <si>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</si>
  <si>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</si>
  <si>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</si>
  <si>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</si>
  <si>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</si>
  <si>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</si>
  <si>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</si>
  <si>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</si>
  <si>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</si>
  <si>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</si>
  <si>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</si>
  <si>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</si>
  <si>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</si>
  <si>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</si>
  <si>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</si>
  <si>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</si>
  <si>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</si>
  <si>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</si>
  <si>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</si>
  <si>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</si>
  <si>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</si>
  <si>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</si>
  <si>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</si>
  <si>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</si>
  <si>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</si>
  <si>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</si>
  <si>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</si>
  <si>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</si>
  <si>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</si>
  <si>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</si>
  <si>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</si>
  <si>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</si>
  <si>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</si>
  <si>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</si>
  <si>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</si>
  <si>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</si>
  <si>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</si>
  <si>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</si>
  <si>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</si>
  <si>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</si>
  <si>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</si>
  <si>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</si>
  <si>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</si>
  <si>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</si>
  <si>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</si>
  <si>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</si>
  <si>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</si>
  <si>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</si>
  <si>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</si>
  <si>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</si>
  <si>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</si>
  <si>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</si>
  <si>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</si>
  <si>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</si>
  <si>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</si>
  <si>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</si>
  <si>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</si>
  <si>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</si>
  <si>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</si>
  <si>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</si>
  <si>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</si>
  <si>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</si>
  <si>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</si>
  <si>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</si>
  <si>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</si>
  <si>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</si>
  <si>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</si>
  <si>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</si>
  <si>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</si>
  <si>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</si>
  <si>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</si>
  <si>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</si>
  <si>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</si>
  <si>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</si>
  <si>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</si>
  <si>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</si>
  <si>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</si>
  <si>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</si>
  <si>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</si>
  <si>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</si>
  <si>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</si>
  <si>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</si>
  <si>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</si>
  <si>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</si>
  <si>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</si>
  <si>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</si>
  <si>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</si>
  <si>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</si>
  <si>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</si>
  <si>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</si>
  <si>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</si>
  <si>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</si>
  <si>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</si>
  <si>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</si>
  <si>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</si>
  <si>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</si>
  <si>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</si>
  <si>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</si>
  <si>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</si>
  <si>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</si>
  <si>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</si>
  <si>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</si>
  <si>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</si>
  <si>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</si>
  <si>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</si>
  <si>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</si>
  <si>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</si>
  <si>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</si>
  <si>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</si>
  <si>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</si>
  <si>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</si>
  <si>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</si>
  <si>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</si>
  <si>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</si>
  <si>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</si>
  <si>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</si>
  <si>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</si>
  <si>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</si>
  <si>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</si>
  <si>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</si>
  <si>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</si>
  <si>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</si>
  <si>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</si>
  <si>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</si>
  <si>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</si>
  <si>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</si>
  <si>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</si>
  <si>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</si>
  <si>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</si>
  <si>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</si>
  <si>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</si>
  <si>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</si>
  <si>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</si>
  <si>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</si>
  <si>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</si>
  <si>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</si>
  <si>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</si>
  <si>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</si>
  <si>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</si>
  <si>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</si>
  <si>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</si>
  <si>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</si>
  <si>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</si>
  <si>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</si>
  <si>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</si>
  <si>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</si>
  <si>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</si>
  <si>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</si>
  <si>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</si>
  <si>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</si>
  <si>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</si>
  <si>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</si>
  <si>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</si>
  <si>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</si>
  <si>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</si>
  <si>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</si>
  <si>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</si>
  <si>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</si>
  <si>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</si>
  <si>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</si>
  <si>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</si>
  <si>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</si>
  <si>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</si>
  <si>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</si>
  <si>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</si>
  <si>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</si>
  <si>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</si>
  <si>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</si>
  <si>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</si>
  <si>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</si>
  <si>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</si>
  <si>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</si>
  <si>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</si>
  <si>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</si>
  <si>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</si>
  <si>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</si>
  <si>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</si>
  <si>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</si>
  <si>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</si>
  <si>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</si>
  <si>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</si>
  <si>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</si>
  <si>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</si>
  <si>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</si>
  <si>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</si>
  <si>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</si>
  <si>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</si>
  <si>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</si>
  <si>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</si>
  <si>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</si>
  <si>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</si>
  <si>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</si>
  <si>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</si>
  <si>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</si>
  <si>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</si>
  <si>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</si>
  <si>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</si>
  <si>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</si>
  <si>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</si>
  <si>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</si>
  <si>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</si>
  <si>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</si>
  <si>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</si>
  <si>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</si>
  <si>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</si>
  <si>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</si>
  <si>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</si>
  <si>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</si>
  <si>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</si>
  <si>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</si>
  <si>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</si>
  <si>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</si>
  <si>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</si>
  <si>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</si>
  <si>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</si>
  <si>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</si>
  <si>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</si>
  <si>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</si>
  <si>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</si>
  <si>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</si>
  <si>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</si>
  <si>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</si>
  <si>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</si>
  <si>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</si>
  <si>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</si>
  <si>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</si>
  <si>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</si>
  <si>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</si>
  <si>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</si>
  <si>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</si>
  <si>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</si>
  <si>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</si>
  <si>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</si>
  <si>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</si>
  <si>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</si>
  <si>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</si>
  <si>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</si>
  <si>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</si>
  <si>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</si>
  <si>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</si>
  <si>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</si>
  <si>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</si>
  <si>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</si>
  <si>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</si>
  <si>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</si>
  <si>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</si>
  <si>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</si>
  <si>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</si>
  <si>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</si>
  <si>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</si>
  <si>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</si>
  <si>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</si>
  <si>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</si>
  <si>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</si>
  <si>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</si>
  <si>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</si>
  <si>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</si>
  <si>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</si>
  <si>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</si>
  <si>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</si>
  <si>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</si>
  <si>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</si>
  <si>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</si>
  <si>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</si>
  <si>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</si>
  <si>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</si>
  <si>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</si>
  <si>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</si>
  <si>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</si>
  <si>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</si>
  <si>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</si>
  <si>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</si>
  <si>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</si>
  <si>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</si>
  <si>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</si>
  <si>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</si>
  <si>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</si>
  <si>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</si>
  <si>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</si>
  <si>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</si>
  <si>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</si>
  <si>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</si>
  <si>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</si>
  <si>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</si>
  <si>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</si>
  <si>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</si>
  <si>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</si>
  <si>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</si>
  <si>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</si>
  <si>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</si>
  <si>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</si>
  <si>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</si>
  <si>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</si>
  <si>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</si>
  <si>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</si>
  <si>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</si>
  <si>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</si>
  <si>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</si>
  <si>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</si>
  <si>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</si>
  <si>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</si>
  <si>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</si>
  <si>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</si>
  <si>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</si>
  <si>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</si>
  <si>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</si>
  <si>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</si>
  <si>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</si>
  <si>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</si>
  <si>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</si>
  <si>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</si>
  <si>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</si>
  <si>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</si>
  <si>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</si>
  <si>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</si>
  <si>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</si>
  <si>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</si>
  <si>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</si>
  <si>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</si>
  <si>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</si>
  <si>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</si>
  <si>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</si>
  <si>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</si>
  <si>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</si>
  <si>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</si>
  <si>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</si>
  <si>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</si>
  <si>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</si>
  <si>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</si>
  <si>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</si>
  <si>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</si>
  <si>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</si>
  <si>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</si>
  <si>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</si>
  <si>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</si>
  <si>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</si>
  <si>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</si>
  <si>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</si>
  <si>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</si>
  <si>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</si>
  <si>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</si>
  <si>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</si>
  <si>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</si>
  <si>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</si>
  <si>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</si>
  <si>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</si>
  <si>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</si>
  <si>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</si>
  <si>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</si>
  <si>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</si>
  <si>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</si>
  <si>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</si>
  <si>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</si>
  <si>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</si>
  <si>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</si>
  <si>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</si>
  <si>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</si>
  <si>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</si>
  <si>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</si>
  <si>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</si>
  <si>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</si>
  <si>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</si>
  <si>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</si>
  <si>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</si>
  <si>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</si>
  <si>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</si>
  <si>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</si>
  <si>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</si>
  <si>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</si>
  <si>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</si>
  <si>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</si>
  <si>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</si>
  <si>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</si>
  <si>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</si>
  <si>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</si>
  <si>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</si>
  <si>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</si>
  <si>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</si>
  <si>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</si>
  <si>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</si>
  <si>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</si>
  <si>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</si>
  <si>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</si>
  <si>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</si>
  <si>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</si>
  <si>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</si>
  <si>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</si>
  <si>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</si>
  <si>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</si>
  <si>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</si>
  <si>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</si>
  <si>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</si>
  <si>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</si>
  <si>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</si>
  <si>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</si>
  <si>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</si>
  <si>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</si>
  <si>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</si>
  <si>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</si>
  <si>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</si>
  <si>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</si>
  <si>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</si>
  <si>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</si>
  <si>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</si>
  <si>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</si>
  <si>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</si>
  <si>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</si>
  <si>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</si>
  <si>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</si>
  <si>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</si>
  <si>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</si>
  <si>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</si>
  <si>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</si>
  <si>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</si>
  <si>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</si>
  <si>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</si>
  <si>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</si>
  <si>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</si>
  <si>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</si>
  <si>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</si>
  <si>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</si>
  <si>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</si>
  <si>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</si>
  <si>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</si>
  <si>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</si>
  <si>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</si>
  <si>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</si>
  <si>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</si>
  <si>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</si>
  <si>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</si>
  <si>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</si>
  <si>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</si>
  <si>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</si>
  <si>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</si>
  <si>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</si>
  <si>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</si>
  <si>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</si>
  <si>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</si>
  <si>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</si>
  <si>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</si>
  <si>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</si>
  <si>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</si>
  <si>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</si>
  <si>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</si>
  <si>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</si>
  <si>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</si>
  <si>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</si>
  <si>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</si>
  <si>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</si>
  <si>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</si>
  <si>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</si>
  <si>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</si>
  <si>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</si>
  <si>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</si>
  <si>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</si>
  <si>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</si>
  <si>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</si>
  <si>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</si>
  <si>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</si>
  <si>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</si>
  <si>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</si>
  <si>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</si>
  <si>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</si>
  <si>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</si>
  <si>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</si>
  <si>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</si>
  <si>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</si>
  <si>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</si>
  <si>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</si>
  <si>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</si>
  <si>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</si>
  <si>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</si>
  <si>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</si>
  <si>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</si>
  <si>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</si>
  <si>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</si>
  <si>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</si>
  <si>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</si>
  <si>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</si>
  <si>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</si>
  <si>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</si>
  <si>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</si>
  <si>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</si>
  <si>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</si>
  <si>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</si>
  <si>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</si>
  <si>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</si>
  <si>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</si>
  <si>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</si>
  <si>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</si>
  <si>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</si>
  <si>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</si>
  <si>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</si>
  <si>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</si>
  <si>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</si>
  <si>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</si>
  <si>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</si>
  <si>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</si>
  <si>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</si>
  <si>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</si>
  <si>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</si>
  <si>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</si>
  <si>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</si>
  <si>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</si>
  <si>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</si>
  <si>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</si>
  <si>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</si>
  <si>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</si>
  <si>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</si>
  <si>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</si>
  <si>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</si>
  <si>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</si>
  <si>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</si>
  <si>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</si>
  <si>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</si>
  <si>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</si>
  <si>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</si>
  <si>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</si>
  <si>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</si>
  <si>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</si>
  <si>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</si>
  <si>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</si>
  <si>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</si>
  <si>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</si>
  <si>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</si>
  <si>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</si>
  <si>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</si>
  <si>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</si>
  <si>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</si>
  <si>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</si>
  <si>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</si>
  <si>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</si>
  <si>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</si>
  <si>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</si>
  <si>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</si>
  <si>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</si>
  <si>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</si>
  <si>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</si>
  <si>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</si>
  <si>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</si>
  <si>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</si>
  <si>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</si>
  <si>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</si>
  <si>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</si>
  <si>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</si>
  <si>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</si>
  <si>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</si>
  <si>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</si>
  <si>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</si>
  <si>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</si>
  <si>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</si>
  <si>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</si>
  <si>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</si>
  <si>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</si>
  <si>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</si>
  <si>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</si>
  <si>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</si>
  <si>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</si>
  <si>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</si>
  <si>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</si>
  <si>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</si>
  <si>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</si>
  <si>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</si>
  <si>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</si>
  <si>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</si>
  <si>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</si>
  <si>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</si>
  <si>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</si>
  <si>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</si>
  <si>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</si>
  <si>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</si>
  <si>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</si>
  <si>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</si>
  <si>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</si>
  <si>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</si>
  <si>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</si>
  <si>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</si>
  <si>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</si>
  <si>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</si>
  <si>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</si>
  <si>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</si>
  <si>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</si>
  <si>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</si>
  <si>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</si>
  <si>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</si>
  <si>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</si>
  <si>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</si>
  <si>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</si>
  <si>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</si>
  <si>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</si>
  <si>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</si>
  <si>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</si>
  <si>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</si>
  <si>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</si>
  <si>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</si>
  <si>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</si>
  <si>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</si>
  <si>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</si>
  <si>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</si>
  <si>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</si>
  <si>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</si>
  <si>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</si>
  <si>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</si>
  <si>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</si>
  <si>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</si>
  <si>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</si>
  <si>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</si>
  <si>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</si>
  <si>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</si>
  <si>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</si>
  <si>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</si>
  <si>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</si>
  <si>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</si>
  <si>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</si>
  <si>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</si>
  <si>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</si>
  <si>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</si>
  <si>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</si>
  <si>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</si>
  <si>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</si>
  <si>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</si>
  <si>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</si>
  <si>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</si>
  <si>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</si>
  <si>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</si>
  <si>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</si>
  <si>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</si>
  <si>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</si>
  <si>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</si>
  <si>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</si>
  <si>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</si>
  <si>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</si>
  <si>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</si>
  <si>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</si>
  <si>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</si>
  <si>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</si>
  <si>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</si>
  <si>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</si>
  <si>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</si>
  <si>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</si>
  <si>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</si>
  <si>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</si>
  <si>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</si>
  <si>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</si>
  <si>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</si>
  <si>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</si>
  <si>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</si>
  <si>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</si>
  <si>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</si>
  <si>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</si>
  <si>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</si>
  <si>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</si>
  <si>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</si>
  <si>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</si>
  <si>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</si>
  <si>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</si>
  <si>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</si>
  <si>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</si>
  <si>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</si>
  <si>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</si>
  <si>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</si>
  <si>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</si>
  <si>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</si>
  <si>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</si>
  <si>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</si>
  <si>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</si>
  <si>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</si>
  <si>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</si>
  <si>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</si>
  <si>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</si>
  <si>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</si>
  <si>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</si>
  <si>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</si>
  <si>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</si>
  <si>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</si>
  <si>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</si>
  <si>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</si>
  <si>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</si>
  <si>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</si>
  <si>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</si>
  <si>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</si>
  <si>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</si>
  <si>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</si>
  <si>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</si>
  <si>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</si>
  <si>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</si>
  <si>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</si>
  <si>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</si>
  <si>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</si>
  <si>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</si>
  <si>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</si>
  <si>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</si>
  <si>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</si>
  <si>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</si>
  <si>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</si>
  <si>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</si>
  <si>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</si>
  <si>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</si>
  <si>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</si>
  <si>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</si>
  <si>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</si>
  <si>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</si>
  <si>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</si>
  <si>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</si>
  <si>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</si>
  <si>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</si>
  <si>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</si>
  <si>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</si>
  <si>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</si>
  <si>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</si>
  <si>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</si>
  <si>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</si>
  <si>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</si>
  <si>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</si>
  <si>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</si>
  <si>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</si>
  <si>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</si>
  <si>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</si>
  <si>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</si>
  <si>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</si>
  <si>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</si>
  <si>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</si>
  <si>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</si>
  <si>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</si>
  <si>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</si>
  <si>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</si>
  <si>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</si>
  <si>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</si>
  <si>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</si>
  <si>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</si>
  <si>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</si>
  <si>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</si>
  <si>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</si>
  <si>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</si>
  <si>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</si>
  <si>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</si>
  <si>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</si>
  <si>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</si>
  <si>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</si>
  <si>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</si>
  <si>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</si>
  <si>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</si>
  <si>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</si>
  <si>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</si>
  <si>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</si>
  <si>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</si>
  <si>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</si>
  <si>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</si>
  <si>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</si>
  <si>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</si>
  <si>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</si>
  <si>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</si>
  <si>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</si>
  <si>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</si>
  <si>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</si>
  <si>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</si>
  <si>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</si>
  <si>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</si>
  <si>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</si>
  <si>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</si>
  <si>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</si>
  <si>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</si>
  <si>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</si>
  <si>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</si>
  <si>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</si>
  <si>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</si>
  <si>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</si>
  <si>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</si>
  <si>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</si>
  <si>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</si>
  <si>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</si>
  <si>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</si>
  <si>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</si>
  <si>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</si>
  <si>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</si>
  <si>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</si>
  <si>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</si>
  <si>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</si>
  <si>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</si>
  <si>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</si>
  <si>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</si>
  <si>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</si>
  <si>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</si>
  <si>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</si>
  <si>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</si>
  <si>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</si>
  <si>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</si>
  <si>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</si>
  <si>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</si>
  <si>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</si>
  <si>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</si>
  <si>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</si>
  <si>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</si>
  <si>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</si>
  <si>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</si>
  <si>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</si>
  <si>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</si>
  <si>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</si>
  <si>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</si>
  <si>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</si>
  <si>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</si>
  <si>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</si>
  <si>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</si>
  <si>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</si>
  <si>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</si>
  <si>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</si>
  <si>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</si>
  <si>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</si>
  <si>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</si>
  <si>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</si>
  <si>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</si>
  <si>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</si>
  <si>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</si>
  <si>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</si>
  <si>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</si>
  <si>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</si>
  <si>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</si>
  <si>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</si>
  <si>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</si>
  <si>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</si>
  <si>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</si>
  <si>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</si>
  <si>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</si>
  <si>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</si>
  <si>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</si>
  <si>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</si>
  <si>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</si>
  <si>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</si>
  <si>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</si>
  <si>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</si>
  <si>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</si>
  <si>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</si>
  <si>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</si>
  <si>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</si>
  <si>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</si>
  <si>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</si>
  <si>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</si>
  <si>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</si>
  <si>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</si>
  <si>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</si>
  <si>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</si>
  <si>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</si>
  <si>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</si>
  <si>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</si>
  <si>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</si>
  <si>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</si>
  <si>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</si>
  <si>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</si>
  <si>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</si>
  <si>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</si>
  <si>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</si>
  <si>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</si>
  <si>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</si>
  <si>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</si>
  <si>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</si>
  <si>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</si>
  <si>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</si>
  <si>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</si>
  <si>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</si>
  <si>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</si>
  <si>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</si>
  <si>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</si>
  <si>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</si>
  <si>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</si>
  <si>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</si>
  <si>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</si>
  <si>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</si>
  <si>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</si>
  <si>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</si>
  <si>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</si>
  <si>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</si>
  <si>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</si>
  <si>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</si>
  <si>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</si>
  <si>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</si>
  <si>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</si>
  <si>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</si>
  <si>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</si>
  <si>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</si>
  <si>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</si>
  <si>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</si>
  <si>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</si>
  <si>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</si>
  <si>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</si>
  <si>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</si>
  <si>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</si>
  <si>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</si>
  <si>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</si>
  <si>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</si>
  <si>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</si>
  <si>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</si>
  <si>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</si>
  <si>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</si>
  <si>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</si>
  <si>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</si>
  <si>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</si>
  <si>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</si>
  <si>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</si>
  <si>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</si>
  <si>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</si>
  <si>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</si>
  <si>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</si>
  <si>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</si>
  <si>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</si>
  <si>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</si>
  <si>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</si>
  <si>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</si>
  <si>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</si>
  <si>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</si>
  <si>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</si>
  <si>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</si>
  <si>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</si>
  <si>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</si>
  <si>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</si>
  <si>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</si>
  <si>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</si>
  <si>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</si>
  <si>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</si>
  <si>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</si>
  <si>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</si>
  <si>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</si>
  <si>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</si>
  <si>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</si>
  <si>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</si>
  <si>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</si>
  <si>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</si>
  <si>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</si>
  <si>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</si>
  <si>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</si>
  <si>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</si>
  <si>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</si>
  <si>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</si>
  <si>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</si>
  <si>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</si>
  <si>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</si>
  <si>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</si>
  <si>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</si>
  <si>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</si>
  <si>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</si>
  <si>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</si>
  <si>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</si>
  <si>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</si>
  <si>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</si>
  <si>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</si>
  <si>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</si>
  <si>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</si>
  <si>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</si>
  <si>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</si>
  <si>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</si>
  <si>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</si>
  <si>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</si>
  <si>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</si>
  <si>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</si>
  <si>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</si>
  <si>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</si>
  <si>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</si>
  <si>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</si>
  <si>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</si>
  <si>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</si>
  <si>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</si>
  <si>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</si>
  <si>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</si>
  <si>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</si>
  <si>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</si>
  <si>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</si>
  <si>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</si>
  <si>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</si>
  <si>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</si>
  <si>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</si>
  <si>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</si>
  <si>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</si>
  <si>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</si>
  <si>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</si>
  <si>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</si>
  <si>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</si>
  <si>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</si>
  <si>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</si>
  <si>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</si>
  <si>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</si>
  <si>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</si>
  <si>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</si>
  <si>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</si>
  <si>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</si>
  <si>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</si>
  <si>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</si>
  <si>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</si>
  <si>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</si>
  <si>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</si>
  <si>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</si>
  <si>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</si>
  <si>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</si>
  <si>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</si>
  <si>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</si>
  <si>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</si>
  <si>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</si>
  <si>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</si>
  <si>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</si>
  <si>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</si>
  <si>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</si>
  <si>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</si>
  <si>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</si>
  <si>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</si>
  <si>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</si>
  <si>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</si>
  <si>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</si>
  <si>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</si>
  <si>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</si>
  <si>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</si>
  <si>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</si>
  <si>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</si>
  <si>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</si>
  <si>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</si>
  <si>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</si>
  <si>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</si>
  <si>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</si>
  <si>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</si>
  <si>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</si>
  <si>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</si>
  <si>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</si>
  <si>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</si>
  <si>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</si>
  <si>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</si>
  <si>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</si>
  <si>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</si>
  <si>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</si>
  <si>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</si>
  <si>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</si>
  <si>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</si>
  <si>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</si>
  <si>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</si>
  <si>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</si>
  <si>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</si>
  <si>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</si>
  <si>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</si>
  <si>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</si>
  <si>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</si>
  <si>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</si>
  <si>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</si>
  <si>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</si>
  <si>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</si>
  <si>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</si>
  <si>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</si>
  <si>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</si>
  <si>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</si>
  <si>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</si>
  <si>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</si>
  <si>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</si>
  <si>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</si>
  <si>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</si>
  <si>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</si>
  <si>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</si>
  <si>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</si>
  <si>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</si>
  <si>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</si>
  <si>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</si>
  <si>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</si>
  <si>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</si>
  <si>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</si>
  <si>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</si>
  <si>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</si>
  <si>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</si>
  <si>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</si>
  <si>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</si>
  <si>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</si>
  <si>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</si>
  <si>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</si>
  <si>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</si>
  <si>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</si>
  <si>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</si>
  <si>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</si>
  <si>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</si>
  <si>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</si>
  <si>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</si>
  <si>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</si>
  <si>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</si>
  <si>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</si>
  <si>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</si>
  <si>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</si>
  <si>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</si>
  <si>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</si>
  <si>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</si>
  <si>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</si>
  <si>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</si>
  <si>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</si>
  <si>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</si>
  <si>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</si>
  <si>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</si>
  <si>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</si>
  <si>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</si>
  <si>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</si>
  <si>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</si>
  <si>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</si>
  <si>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</si>
  <si>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</si>
  <si>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</si>
  <si>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</si>
  <si>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</si>
  <si>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</si>
  <si>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</si>
  <si>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</si>
  <si>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</si>
  <si>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</si>
  <si>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</si>
  <si>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</si>
  <si>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</si>
  <si>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</si>
  <si>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</si>
  <si>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</si>
  <si>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</si>
  <si>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</si>
  <si>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</si>
  <si>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</si>
  <si>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</si>
  <si>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</si>
  <si>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</si>
  <si>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</si>
  <si>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</si>
  <si>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</si>
  <si>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</si>
  <si>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</si>
  <si>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</si>
  <si>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</si>
  <si>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</si>
  <si>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</si>
  <si>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</si>
  <si>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</si>
  <si>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</si>
  <si>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</si>
  <si>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</si>
  <si>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</si>
  <si>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</si>
  <si>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</si>
  <si>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</si>
  <si>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</si>
  <si>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</si>
  <si>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</si>
  <si>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</si>
  <si>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</si>
  <si>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</si>
  <si>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</si>
  <si>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</si>
  <si>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</si>
  <si>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</si>
  <si>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</si>
  <si>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</si>
  <si>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</si>
  <si>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</si>
  <si>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</si>
  <si>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</si>
  <si>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</si>
  <si>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</si>
  <si>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</si>
  <si>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</si>
  <si>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</si>
  <si>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</si>
  <si>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</si>
  <si>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</si>
  <si>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</si>
  <si>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</si>
  <si>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</si>
  <si>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</si>
  <si>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</si>
  <si>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</si>
  <si>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</si>
  <si>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</si>
  <si>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</si>
  <si>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</si>
  <si>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</si>
  <si>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</si>
  <si>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</si>
  <si>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</si>
  <si>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</si>
  <si>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</si>
  <si>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</si>
  <si>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</si>
  <si>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</si>
  <si>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</si>
  <si>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</si>
  <si>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</si>
  <si>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</si>
  <si>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</si>
  <si>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</si>
  <si>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</si>
  <si>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</si>
  <si>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</si>
  <si>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</si>
  <si>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</si>
  <si>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</si>
  <si>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</si>
  <si>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</si>
  <si>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</si>
  <si>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</si>
  <si>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</si>
  <si>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</si>
  <si>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</si>
  <si>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</si>
  <si>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</si>
  <si>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</si>
  <si>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</si>
  <si>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</si>
  <si>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</si>
  <si>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</si>
  <si>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</si>
  <si>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</si>
  <si>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</si>
  <si>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</si>
  <si>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</si>
  <si>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</si>
  <si>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</si>
  <si>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</si>
  <si>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</si>
  <si>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</si>
  <si>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</si>
  <si>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</si>
  <si>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</si>
  <si>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</si>
  <si>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</si>
  <si>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</si>
  <si>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</si>
  <si>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</si>
  <si>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</si>
  <si>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</si>
  <si>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</si>
  <si>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</si>
  <si>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</si>
  <si>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</si>
  <si>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</si>
  <si>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</si>
  <si>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</si>
  <si>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</si>
  <si>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</si>
  <si>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</si>
  <si>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</si>
  <si>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</si>
  <si>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</si>
  <si>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</si>
  <si>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</si>
  <si>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</si>
  <si>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</si>
  <si>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</si>
  <si>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</si>
  <si>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</si>
  <si>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</si>
  <si>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</si>
  <si>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</si>
  <si>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</si>
  <si>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</si>
  <si>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</si>
  <si>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</si>
  <si>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</si>
  <si>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</si>
  <si>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</si>
  <si>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</si>
  <si>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</si>
  <si>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</si>
  <si>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</si>
  <si>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</si>
  <si>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</si>
  <si>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</si>
  <si>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</si>
  <si>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</si>
  <si>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</si>
  <si>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</si>
  <si>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</si>
  <si>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</si>
  <si>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</si>
  <si>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</si>
  <si>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</si>
  <si>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</si>
  <si>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</si>
  <si>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</si>
  <si>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</si>
  <si>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</si>
  <si>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</si>
  <si>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</si>
  <si>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</si>
  <si>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</si>
  <si>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</si>
  <si>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</si>
  <si>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</si>
  <si>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</si>
  <si>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</si>
  <si>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</si>
  <si>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</si>
  <si>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</si>
  <si>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</si>
  <si>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</si>
  <si>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</si>
  <si>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</si>
  <si>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</si>
  <si>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</si>
  <si>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</si>
  <si>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</si>
  <si>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</si>
  <si>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</si>
  <si>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</si>
  <si>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</si>
  <si>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</si>
  <si>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</si>
  <si>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</si>
  <si>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</si>
  <si>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</si>
  <si>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</si>
  <si>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</si>
  <si>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</si>
  <si>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</si>
  <si>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</si>
  <si>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</si>
  <si>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</si>
  <si>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</si>
  <si>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</si>
  <si>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</si>
  <si>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</si>
  <si>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</si>
  <si>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</si>
  <si>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</si>
  <si>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</si>
  <si>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</si>
  <si>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</si>
  <si>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</si>
  <si>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</si>
  <si>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</si>
  <si>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</si>
  <si>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</si>
  <si>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</si>
  <si>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</si>
  <si>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</si>
  <si>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</si>
  <si>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</si>
  <si>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</si>
  <si>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</si>
  <si>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</si>
  <si>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</si>
  <si>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</si>
  <si>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</si>
  <si>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</si>
  <si>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</si>
  <si>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</si>
  <si>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</si>
  <si>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</si>
  <si>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</si>
  <si>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</si>
  <si>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</si>
  <si>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</si>
  <si>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</si>
  <si>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</si>
  <si>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</si>
  <si>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</si>
  <si>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</si>
  <si>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</si>
  <si>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</si>
  <si>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</si>
  <si>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</si>
  <si>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</si>
  <si>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</si>
  <si>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</si>
  <si>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</si>
  <si>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</si>
  <si>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</si>
  <si>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</si>
  <si>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</si>
  <si>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</si>
  <si>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</si>
  <si>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</si>
  <si>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</si>
  <si>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</si>
  <si>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</si>
  <si>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</si>
  <si>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</si>
  <si>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</si>
  <si>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</si>
  <si>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</si>
  <si>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</si>
  <si>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</si>
  <si>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</si>
  <si>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</si>
  <si>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</si>
  <si>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</si>
  <si>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</si>
  <si>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</si>
  <si>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</si>
  <si>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</si>
  <si>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</si>
  <si>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</si>
  <si>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</si>
  <si>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</si>
  <si>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</si>
  <si>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</si>
  <si>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</si>
  <si>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</si>
  <si>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</si>
  <si>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</si>
  <si>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</si>
  <si>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</si>
  <si>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</si>
  <si>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</si>
  <si>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</si>
  <si>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</si>
  <si>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</si>
  <si>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</si>
  <si>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</si>
  <si>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</si>
  <si>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</si>
  <si>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</si>
  <si>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</si>
  <si>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</si>
  <si>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</si>
  <si>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</si>
  <si>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</si>
  <si>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</si>
  <si>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</si>
  <si>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</si>
  <si>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</si>
  <si>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</si>
  <si>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</si>
  <si>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</si>
  <si>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</si>
  <si>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</si>
  <si>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</si>
  <si>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</si>
  <si>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</si>
  <si>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</si>
  <si>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</si>
  <si>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</si>
  <si>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</si>
  <si>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</si>
  <si>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</si>
  <si>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</si>
  <si>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</si>
  <si>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</si>
  <si>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</si>
  <si>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</si>
  <si>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</si>
  <si>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</si>
  <si>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</si>
  <si>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</si>
  <si>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</si>
  <si>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</si>
  <si>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</si>
  <si>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</si>
  <si>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</si>
  <si>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</si>
  <si>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</si>
  <si>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</si>
  <si>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</si>
  <si>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</si>
  <si>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</si>
  <si>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</si>
  <si>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</si>
  <si>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</si>
  <si>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</si>
  <si>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</si>
  <si>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</si>
  <si>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</si>
  <si>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</si>
  <si>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</si>
  <si>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</si>
  <si>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</si>
  <si>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</si>
  <si>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</si>
  <si>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</si>
  <si>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</si>
  <si>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</si>
  <si>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</si>
  <si>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</si>
  <si>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</si>
  <si>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</si>
  <si>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</si>
  <si>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</si>
  <si>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</si>
  <si>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</si>
  <si>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</si>
  <si>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</si>
  <si>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</si>
  <si>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</si>
  <si>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</si>
  <si>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</si>
  <si>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</si>
  <si>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</si>
  <si>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</si>
  <si>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</si>
  <si>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</si>
  <si>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</si>
  <si>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</si>
  <si>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</si>
  <si>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</si>
  <si>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</si>
  <si>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</si>
  <si>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</si>
  <si>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</si>
  <si>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</si>
  <si>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</si>
  <si>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</si>
  <si>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</si>
  <si>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</si>
  <si>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</si>
  <si>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</si>
  <si>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</si>
  <si>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</si>
  <si>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</si>
  <si>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</si>
  <si>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</si>
  <si>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</si>
  <si>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</si>
  <si>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</si>
  <si>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</si>
  <si>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</si>
  <si>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</si>
  <si>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</si>
  <si>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</si>
  <si>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</si>
  <si>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</si>
  <si>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</si>
  <si>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</si>
  <si>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</si>
  <si>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</si>
  <si>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</si>
  <si>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</si>
  <si>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</si>
  <si>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</si>
  <si>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</si>
  <si>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</si>
  <si>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</si>
  <si>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</si>
  <si>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</si>
  <si>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</si>
  <si>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</si>
  <si>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</si>
  <si>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</si>
  <si>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</si>
  <si>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</si>
  <si>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</si>
  <si>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</si>
  <si>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</si>
  <si>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</si>
  <si>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</si>
  <si>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</si>
  <si>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</si>
  <si>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</si>
  <si>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</si>
  <si>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</si>
  <si>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</si>
  <si>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</si>
  <si>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</si>
  <si>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</si>
  <si>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</si>
  <si>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</si>
  <si>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</si>
  <si>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</si>
  <si>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</si>
  <si>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</si>
  <si>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</si>
  <si>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</si>
  <si>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</si>
  <si>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</si>
  <si>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</si>
  <si>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</si>
  <si>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</si>
  <si>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</si>
  <si>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</si>
  <si>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</si>
  <si>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</si>
  <si>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</si>
  <si>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</si>
  <si>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</si>
  <si>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</si>
  <si>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</si>
  <si>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</si>
  <si>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</si>
  <si>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</si>
  <si>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</si>
  <si>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</si>
  <si>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</si>
  <si>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</si>
  <si>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</si>
  <si>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</si>
  <si>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</si>
  <si>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</si>
  <si>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</si>
  <si>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</si>
  <si>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</si>
  <si>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</si>
  <si>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</si>
  <si>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</si>
  <si>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</si>
  <si>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</si>
  <si>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</si>
  <si>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</si>
  <si>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</si>
  <si>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</si>
  <si>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</si>
  <si>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</si>
  <si>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</si>
  <si>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</si>
  <si>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</si>
  <si>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</si>
  <si>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</si>
  <si>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</si>
  <si>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</si>
  <si>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</si>
  <si>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</si>
  <si>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</si>
  <si>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</si>
  <si>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</si>
  <si>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</si>
  <si>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</si>
  <si>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</si>
  <si>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</si>
  <si>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</si>
  <si>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</si>
  <si>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</si>
  <si>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</si>
  <si>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</si>
  <si>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</si>
  <si>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</si>
  <si>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</si>
  <si>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</si>
  <si>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</si>
  <si>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</si>
  <si>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</si>
  <si>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</si>
  <si>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</si>
  <si>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</si>
  <si>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</si>
  <si>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</si>
  <si>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</si>
  <si>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</si>
  <si>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</si>
  <si>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</si>
  <si>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</si>
  <si>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</si>
  <si>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</si>
  <si>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</si>
  <si>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</si>
  <si>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</si>
  <si>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</si>
  <si>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</si>
  <si>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</si>
  <si>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</si>
  <si>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</si>
  <si>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</si>
  <si>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</si>
  <si>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</si>
  <si>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</si>
  <si>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</si>
  <si>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</si>
  <si>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</si>
  <si>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</si>
  <si>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</si>
  <si>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</si>
  <si>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</si>
  <si>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</si>
  <si>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</si>
  <si>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</si>
  <si>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</si>
  <si>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</si>
  <si>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</si>
  <si>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</si>
  <si>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</si>
  <si>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</si>
  <si>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</si>
  <si>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</si>
  <si>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</si>
  <si>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</si>
  <si>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</si>
  <si>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</si>
  <si>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</si>
  <si>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</si>
  <si>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</si>
  <si>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</si>
  <si>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</si>
  <si>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</si>
  <si>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</si>
  <si>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</si>
  <si>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</si>
  <si>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</si>
  <si>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</si>
  <si>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</si>
  <si>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</si>
  <si>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</si>
  <si>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</si>
  <si>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</si>
  <si>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</si>
  <si>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</si>
  <si>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</si>
  <si>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</si>
  <si>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</si>
  <si>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</si>
  <si>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</si>
  <si>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</si>
  <si>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</si>
  <si>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</si>
  <si>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</si>
  <si>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</si>
  <si>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</si>
  <si>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</si>
  <si>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</si>
  <si>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</si>
  <si>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</si>
  <si>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</si>
  <si>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</si>
  <si>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</si>
  <si>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</si>
  <si>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</si>
  <si>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</si>
  <si>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</si>
  <si>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</si>
  <si>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</si>
  <si>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</si>
  <si>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</si>
  <si>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</si>
  <si>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</si>
  <si>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</si>
  <si>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</si>
  <si>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</si>
  <si>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</si>
  <si>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</si>
  <si>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</si>
  <si>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</si>
  <si>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</si>
  <si>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</si>
  <si>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</si>
  <si>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</si>
  <si>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</si>
  <si>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</si>
  <si>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</si>
  <si>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</si>
  <si>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</si>
  <si>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</si>
  <si>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</si>
  <si>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</si>
  <si>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</si>
  <si>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</si>
  <si>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</si>
  <si>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</si>
  <si>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</si>
  <si>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</si>
  <si>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</si>
  <si>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</si>
  <si>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</si>
  <si>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</si>
  <si>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</si>
  <si>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</si>
  <si>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</si>
  <si>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</si>
  <si>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</si>
  <si>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</si>
  <si>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</si>
  <si>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</si>
  <si>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</si>
  <si>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</si>
  <si>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</si>
  <si>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</si>
  <si>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</si>
  <si>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</si>
  <si>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</si>
  <si>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</si>
  <si>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</si>
  <si>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</si>
  <si>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</si>
  <si>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</si>
  <si>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</si>
  <si>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</si>
  <si>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</si>
  <si>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</si>
  <si>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</si>
  <si>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</si>
  <si>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</si>
  <si>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</si>
  <si>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</si>
  <si>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</si>
  <si>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</si>
  <si>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</si>
  <si>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</si>
  <si>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</si>
  <si>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</si>
  <si>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</si>
  <si>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</si>
  <si>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</si>
  <si>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</si>
  <si>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</si>
  <si>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</si>
  <si>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</si>
  <si>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</si>
  <si>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</si>
  <si>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</si>
  <si>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</si>
  <si>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</si>
  <si>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</si>
  <si>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</si>
  <si>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</si>
  <si>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</si>
  <si>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</si>
  <si>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</si>
  <si>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</si>
  <si>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</si>
  <si>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</si>
  <si>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</si>
  <si>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</si>
  <si>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</si>
  <si>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</si>
  <si>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</si>
  <si>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</si>
  <si>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</si>
  <si>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</si>
  <si>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</si>
  <si>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</si>
  <si>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</si>
  <si>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</si>
  <si>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</si>
  <si>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</si>
  <si>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</si>
  <si>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</si>
  <si>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</si>
  <si>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</si>
  <si>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</si>
  <si>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</si>
  <si>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</si>
  <si>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</si>
  <si>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</si>
  <si>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</si>
  <si>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</si>
  <si>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</si>
  <si>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</si>
  <si>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</si>
  <si>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</si>
  <si>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</si>
  <si>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</si>
  <si>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</si>
  <si>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</si>
  <si>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</si>
  <si>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</si>
  <si>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</si>
  <si>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</si>
  <si>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</si>
  <si>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</si>
  <si>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</si>
  <si>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</si>
  <si>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</si>
  <si>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</si>
  <si>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</si>
  <si>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</si>
  <si>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</si>
  <si>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</si>
  <si>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</si>
  <si>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</si>
  <si>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</si>
  <si>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</si>
  <si>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</si>
  <si>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</si>
  <si>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</si>
  <si>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</si>
  <si>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</si>
  <si>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</si>
  <si>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</si>
  <si>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</si>
  <si>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</si>
  <si>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</si>
  <si>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</si>
  <si>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</si>
  <si>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</si>
  <si>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</si>
  <si>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</si>
  <si>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</si>
  <si>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</si>
  <si>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</si>
  <si>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</si>
  <si>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</si>
  <si>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</si>
  <si>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</si>
  <si>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</si>
  <si>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</si>
  <si>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</si>
  <si>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</si>
  <si>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</si>
  <si>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</si>
  <si>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</si>
  <si>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</si>
  <si>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</si>
  <si>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</si>
  <si>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</si>
  <si>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</si>
  <si>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</si>
  <si>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</si>
  <si>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</si>
  <si>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</si>
  <si>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</si>
  <si>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</si>
  <si>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</si>
  <si>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</si>
  <si>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</si>
  <si>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</si>
  <si>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</si>
  <si>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</si>
  <si>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</si>
  <si>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</si>
  <si>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</si>
  <si>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</si>
  <si>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</si>
  <si>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</si>
  <si>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</si>
  <si>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</si>
  <si>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</si>
  <si>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</si>
  <si>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</si>
  <si>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</si>
  <si>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</si>
  <si>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</si>
  <si>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</si>
  <si>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</si>
  <si>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</si>
  <si>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</si>
  <si>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</si>
  <si>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</si>
  <si>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</si>
  <si>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</si>
  <si>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</si>
  <si>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</si>
  <si>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</si>
  <si>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</si>
  <si>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</si>
  <si>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</si>
  <si>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</si>
  <si>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</si>
  <si>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</si>
  <si>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</si>
  <si>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</si>
  <si>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</si>
  <si>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</si>
  <si>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</si>
  <si>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</si>
  <si>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</si>
  <si>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</si>
  <si>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</si>
  <si>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</si>
  <si>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</si>
  <si>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</si>
  <si>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</si>
  <si>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</si>
  <si>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</si>
  <si>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</si>
  <si>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</si>
  <si>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</si>
  <si>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</si>
  <si>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</si>
  <si>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</si>
  <si>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</si>
  <si>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</si>
  <si>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</si>
  <si>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</si>
  <si>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</si>
  <si>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</si>
  <si>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</si>
  <si>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</si>
  <si>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</si>
  <si>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</si>
  <si>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</si>
  <si>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</si>
  <si>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</si>
  <si>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</si>
  <si>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</si>
  <si>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</si>
  <si>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</si>
  <si>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</si>
  <si>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</si>
  <si>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</si>
  <si>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</si>
  <si>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</si>
  <si>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</si>
  <si>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</si>
  <si>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</si>
  <si>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</si>
  <si>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</si>
  <si>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</si>
  <si>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</si>
  <si>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</si>
  <si>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</si>
  <si>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</si>
  <si>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</si>
  <si>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</si>
  <si>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</si>
  <si>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</si>
  <si>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</si>
  <si>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</si>
  <si>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</si>
  <si>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</si>
  <si>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</si>
  <si>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</si>
  <si>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</si>
  <si>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</si>
  <si>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</si>
  <si>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</si>
  <si>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</si>
  <si>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</si>
  <si>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</si>
  <si>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</si>
  <si>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</si>
  <si>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</si>
  <si>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</si>
  <si>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</si>
  <si>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</si>
  <si>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</si>
  <si>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</si>
  <si>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</si>
  <si>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</si>
  <si>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</si>
  <si>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</si>
  <si>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</si>
  <si>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</si>
  <si>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</si>
  <si>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</si>
  <si>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</si>
  <si>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</si>
  <si>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</si>
  <si>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</si>
  <si>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</si>
  <si>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</si>
  <si>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</si>
  <si>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</si>
  <si>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</si>
  <si>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</si>
  <si>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</si>
  <si>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</si>
  <si>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</si>
  <si>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</si>
  <si>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</si>
  <si>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</si>
  <si>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</si>
  <si>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</si>
  <si>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</si>
  <si>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</si>
  <si>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</si>
  <si>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</si>
  <si>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</si>
  <si>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</si>
  <si>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</si>
  <si>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</si>
  <si>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</si>
  <si>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</si>
  <si>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</si>
  <si>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</si>
  <si>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</si>
  <si>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</si>
  <si>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</si>
  <si>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</si>
  <si>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</si>
  <si>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</si>
  <si>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</si>
  <si>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</si>
  <si>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</si>
  <si>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</si>
  <si>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</si>
  <si>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</si>
  <si>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</si>
  <si>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</si>
  <si>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</si>
  <si>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</si>
  <si>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</si>
  <si>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</si>
  <si>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</si>
  <si>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</si>
  <si>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</si>
  <si>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</si>
  <si>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</si>
  <si>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</si>
  <si>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</si>
  <si>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</si>
  <si>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</si>
  <si>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</si>
  <si>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</si>
  <si>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</si>
  <si>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</si>
  <si>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</si>
  <si>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</si>
  <si>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</si>
  <si>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</si>
  <si>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</si>
  <si>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</si>
  <si>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</si>
  <si>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</si>
  <si>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</si>
  <si>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</si>
  <si>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</si>
  <si>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</si>
  <si>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</si>
  <si>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</si>
  <si>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</si>
  <si>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</si>
  <si>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</si>
  <si>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</si>
  <si>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</si>
  <si>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</si>
  <si>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</si>
  <si>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</si>
  <si>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</si>
  <si>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</si>
  <si>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</si>
  <si>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</si>
  <si>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</si>
  <si>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</si>
  <si>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</si>
  <si>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</si>
  <si>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</si>
  <si>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</si>
  <si>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</si>
  <si>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</si>
  <si>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</si>
  <si>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</si>
  <si>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</si>
  <si>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</si>
  <si>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</si>
  <si>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</si>
  <si>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</si>
  <si>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</si>
  <si>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</si>
  <si>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</si>
  <si>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</si>
  <si>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</si>
  <si>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</si>
  <si>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</si>
  <si>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</si>
  <si>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</si>
  <si>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</si>
  <si>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</si>
  <si>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</si>
  <si>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</si>
  <si>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</si>
  <si>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</si>
  <si>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</si>
  <si>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</si>
  <si>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</si>
  <si>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</si>
  <si>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</si>
  <si>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</si>
  <si>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</si>
  <si>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</si>
  <si>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</si>
  <si>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</si>
  <si>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</si>
  <si>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</si>
  <si>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</si>
  <si>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</si>
  <si>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</si>
  <si>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</si>
  <si>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</si>
  <si>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</si>
  <si>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</si>
  <si>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</si>
  <si>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</si>
  <si>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</si>
  <si>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</si>
  <si>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</si>
  <si>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</si>
  <si>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</si>
  <si>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</si>
  <si>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</si>
  <si>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</si>
  <si>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</si>
  <si>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</si>
  <si>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</si>
  <si>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</si>
  <si>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</si>
  <si>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</si>
  <si>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</si>
  <si>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</si>
  <si>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</si>
  <si>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</si>
  <si>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</si>
  <si>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</si>
  <si>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</si>
  <si>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</si>
  <si>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</si>
  <si>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</si>
  <si>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</si>
  <si>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</si>
  <si>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</si>
  <si>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</si>
  <si>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</si>
  <si>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</si>
  <si>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</si>
  <si>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</si>
  <si>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</si>
  <si>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</si>
  <si>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</si>
  <si>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</si>
  <si>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</si>
  <si>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</si>
  <si>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</si>
  <si>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</si>
  <si>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</si>
  <si>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</si>
  <si>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</si>
  <si>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</si>
  <si>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</si>
  <si>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</si>
  <si>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</si>
  <si>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</si>
  <si>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</si>
  <si>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</si>
  <si>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</si>
  <si>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</si>
  <si>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</si>
  <si>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</si>
  <si>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</si>
  <si>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</si>
  <si>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</si>
  <si>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</si>
  <si>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</si>
  <si>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</si>
  <si>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</si>
  <si>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</si>
  <si>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</si>
  <si>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</si>
  <si>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</si>
  <si>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</si>
  <si>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</si>
  <si>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</si>
  <si>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</si>
  <si>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</si>
  <si>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</si>
  <si>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</si>
  <si>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</si>
  <si>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</si>
  <si>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</si>
  <si>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</si>
  <si>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</si>
  <si>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</si>
  <si>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</si>
  <si>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</si>
  <si>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</si>
  <si>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</si>
  <si>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</si>
  <si>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</si>
  <si>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</si>
  <si>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</si>
  <si>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</si>
  <si>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</si>
  <si>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</si>
  <si>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</si>
  <si>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</si>
  <si>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</si>
  <si>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</si>
  <si>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</si>
  <si>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</si>
  <si>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</si>
  <si>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</si>
  <si>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</si>
  <si>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</si>
  <si>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</si>
  <si>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</si>
  <si>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</si>
  <si>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</si>
  <si>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</si>
  <si>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</si>
  <si>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</si>
  <si>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</si>
  <si>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</si>
  <si>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</si>
  <si>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</si>
  <si>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</si>
  <si>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</si>
  <si>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</si>
  <si>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</si>
  <si>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</si>
  <si>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</si>
  <si>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</si>
  <si>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</si>
  <si>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</si>
  <si>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</si>
  <si>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</si>
  <si>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</si>
  <si>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</si>
  <si>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</si>
  <si>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</si>
  <si>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</si>
  <si>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</si>
  <si>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</si>
  <si>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</si>
  <si>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</si>
  <si>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</si>
  <si>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</si>
  <si>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</si>
  <si>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</si>
  <si>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</si>
  <si>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</si>
  <si>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</si>
  <si>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</si>
  <si>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</si>
  <si>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</si>
  <si>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</si>
  <si>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</si>
  <si>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</si>
  <si>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</si>
  <si>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</si>
  <si>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</si>
  <si>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</si>
  <si>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</si>
  <si>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</si>
  <si>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</si>
  <si>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</si>
  <si>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</si>
  <si>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</si>
  <si>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</si>
  <si>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</si>
  <si>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</si>
  <si>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</si>
  <si>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</si>
  <si>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</si>
  <si>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</si>
  <si>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</si>
  <si>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</si>
  <si>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</si>
  <si>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</si>
  <si>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</si>
  <si>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</si>
  <si>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</si>
  <si>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</si>
  <si>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</si>
  <si>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</si>
  <si>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</si>
  <si>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</si>
  <si>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</si>
  <si>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</si>
  <si>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</si>
  <si>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</si>
  <si>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</si>
  <si>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</si>
  <si>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</si>
  <si>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</si>
  <si>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</si>
  <si>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</si>
  <si>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</si>
  <si>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</si>
  <si>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</si>
  <si>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</si>
  <si>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</si>
  <si>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</si>
  <si>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</si>
  <si>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</si>
  <si>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</si>
  <si>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</si>
  <si>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</si>
  <si>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</si>
  <si>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</si>
  <si>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</si>
  <si>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</si>
  <si>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</si>
  <si>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</si>
  <si>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</si>
  <si>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</si>
  <si>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</si>
  <si>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</si>
  <si>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</si>
  <si>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</si>
  <si>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</si>
  <si>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</si>
  <si>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</si>
  <si>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</si>
  <si>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</si>
  <si>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</si>
  <si>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</si>
  <si>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</si>
  <si>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</si>
  <si>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</si>
  <si>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</si>
  <si>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</si>
  <si>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</si>
  <si>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</si>
  <si>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</si>
  <si>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</si>
  <si>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</si>
  <si>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</si>
  <si>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</si>
  <si>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</si>
  <si>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</si>
  <si>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</si>
  <si>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</si>
  <si>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</si>
  <si>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</si>
  <si>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</si>
  <si>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</si>
  <si>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</si>
  <si>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</si>
  <si>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</si>
  <si>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</si>
  <si>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</si>
  <si>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</si>
  <si>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</si>
  <si>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</si>
  <si>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</si>
  <si>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</si>
  <si>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</si>
  <si>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</si>
  <si>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</si>
  <si>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</si>
  <si>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</si>
  <si>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</si>
  <si>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</si>
  <si>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</si>
  <si>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</si>
  <si>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</si>
  <si>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</si>
  <si>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</si>
  <si>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</si>
  <si>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</si>
  <si>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</si>
  <si>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</si>
  <si>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</si>
  <si>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</si>
  <si>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</si>
  <si>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</si>
  <si>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</si>
  <si>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</si>
  <si>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</si>
  <si>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</si>
  <si>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</si>
  <si>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</si>
  <si>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</si>
  <si>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</si>
  <si>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</si>
  <si>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</si>
  <si>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</si>
  <si>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</si>
  <si>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</si>
  <si>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</si>
  <si>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</si>
  <si>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</si>
  <si>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</si>
  <si>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</si>
  <si>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</si>
  <si>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</si>
  <si>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</si>
  <si>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</si>
  <si>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</si>
  <si>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</si>
  <si>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</si>
  <si>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</si>
  <si>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</si>
  <si>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</si>
  <si>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</si>
  <si>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</si>
  <si>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</si>
  <si>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</si>
  <si>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</si>
  <si>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</si>
  <si>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</si>
  <si>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</si>
  <si>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</si>
  <si>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</si>
  <si>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</si>
  <si>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</si>
  <si>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</si>
  <si>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</si>
  <si>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</si>
  <si>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</si>
  <si>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</si>
  <si>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</si>
  <si>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</si>
  <si>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</si>
  <si>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</si>
  <si>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</si>
  <si>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</si>
  <si>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</si>
  <si>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</si>
  <si>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</si>
  <si>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</si>
  <si>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</si>
  <si>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</si>
  <si>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</si>
  <si>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</si>
  <si>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</si>
  <si>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</si>
  <si>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</si>
  <si>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</si>
  <si>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</si>
  <si>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</si>
  <si>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</si>
  <si>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</si>
  <si>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</si>
  <si>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</si>
  <si>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</si>
  <si>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</si>
  <si>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</si>
  <si>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</si>
  <si>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</si>
  <si>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</si>
  <si>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</si>
  <si>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</si>
  <si>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</si>
  <si>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</si>
  <si>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</si>
  <si>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</si>
  <si>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</si>
  <si>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</si>
  <si>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</si>
  <si>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</si>
  <si>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</si>
  <si>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</si>
  <si>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</si>
  <si>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</si>
  <si>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</si>
  <si>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</si>
  <si>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</si>
  <si>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</si>
  <si>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</si>
  <si>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</si>
  <si>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</si>
  <si>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</si>
  <si>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</si>
  <si>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</si>
  <si>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</si>
  <si>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</si>
  <si>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</si>
  <si>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</si>
  <si>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</si>
  <si>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</si>
  <si>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</si>
  <si>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</si>
  <si>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</si>
  <si>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</si>
  <si>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</si>
  <si>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</si>
  <si>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</si>
  <si>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</si>
  <si>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</si>
  <si>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</si>
  <si>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</si>
  <si>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</si>
  <si>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</si>
  <si>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</si>
  <si>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</si>
  <si>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</si>
  <si>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</si>
  <si>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</si>
  <si>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</si>
  <si>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</si>
  <si>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</si>
  <si>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</si>
  <si>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</si>
  <si>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</si>
  <si>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</si>
  <si>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</si>
  <si>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</si>
  <si>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</si>
  <si>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</si>
  <si>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</si>
  <si>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</si>
  <si>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</si>
  <si>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</si>
  <si>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</si>
  <si>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</si>
  <si>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</si>
  <si>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</si>
  <si>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</si>
  <si>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</si>
  <si>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</si>
  <si>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</si>
  <si>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</si>
  <si>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</si>
  <si>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</si>
  <si>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</si>
  <si>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</si>
  <si>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</si>
  <si>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</si>
  <si>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</si>
  <si>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</si>
  <si>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</si>
  <si>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</si>
  <si>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</si>
  <si>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</si>
  <si>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</si>
  <si>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</si>
  <si>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</si>
  <si>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</si>
  <si>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</si>
  <si>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</si>
  <si>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</si>
  <si>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</si>
  <si>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</si>
  <si>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</si>
  <si>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</si>
  <si>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</si>
  <si>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</si>
  <si>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</si>
  <si>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</si>
  <si>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</si>
  <si>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</si>
  <si>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</si>
  <si>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</si>
  <si>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</si>
  <si>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</si>
  <si>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</si>
  <si>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</si>
  <si>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</si>
  <si>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</si>
  <si>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</si>
  <si>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</si>
  <si>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</si>
  <si>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</si>
  <si>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</si>
  <si>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</si>
  <si>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</si>
  <si>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</si>
  <si>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</si>
  <si>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</si>
  <si>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</si>
  <si>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</si>
  <si>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</si>
  <si>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</si>
  <si>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</si>
  <si>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</si>
  <si>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</si>
  <si>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</si>
  <si>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</si>
  <si>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</si>
  <si>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</si>
  <si>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</si>
  <si>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</si>
  <si>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</si>
  <si>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</si>
  <si>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</si>
  <si>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</si>
  <si>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</si>
  <si>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</si>
  <si>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</si>
  <si>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</si>
  <si>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</si>
  <si>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</si>
  <si>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</si>
  <si>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</si>
  <si>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</si>
  <si>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</si>
  <si>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</si>
  <si>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</si>
  <si>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</si>
  <si>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</si>
  <si>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</si>
  <si>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</si>
  <si>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</si>
  <si>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</si>
  <si>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</si>
  <si>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</si>
  <si>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</si>
  <si>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</si>
  <si>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</si>
  <si>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</si>
  <si>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</si>
  <si>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</si>
  <si>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</si>
  <si>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</si>
  <si>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</si>
  <si>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</si>
  <si>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</si>
  <si>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</si>
  <si>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</si>
  <si>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</si>
  <si>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</si>
  <si>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</si>
  <si>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</si>
  <si>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</si>
  <si>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</si>
  <si>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</si>
  <si>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</si>
  <si>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</si>
  <si>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</si>
  <si>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</si>
  <si>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</si>
  <si>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</si>
  <si>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</si>
  <si>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</si>
  <si>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</si>
  <si>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</si>
  <si>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</si>
  <si>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</si>
  <si>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</si>
  <si>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</si>
  <si>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</si>
  <si>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</si>
  <si>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</si>
  <si>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</si>
  <si>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</si>
  <si>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</si>
  <si>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</si>
  <si>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</si>
  <si>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</si>
  <si>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</si>
  <si>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</si>
  <si>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</si>
  <si>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</si>
  <si>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</si>
  <si>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</si>
  <si>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</si>
  <si>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</si>
  <si>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</si>
  <si>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</si>
  <si>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</si>
  <si>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</si>
  <si>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</si>
  <si>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</si>
  <si>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</si>
  <si>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</si>
  <si>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</si>
  <si>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</si>
  <si>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</si>
  <si>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</si>
  <si>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</si>
  <si>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</si>
  <si>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</si>
  <si>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</si>
  <si>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</si>
  <si>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</si>
  <si>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</si>
  <si>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</si>
  <si>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</si>
  <si>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</si>
  <si>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</si>
  <si>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</si>
  <si>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</si>
  <si>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</si>
  <si>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</si>
  <si>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</si>
  <si>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</si>
  <si>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</si>
  <si>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</si>
  <si>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</si>
  <si>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</si>
  <si>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</si>
  <si>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</si>
  <si>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</si>
  <si>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</si>
  <si>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</si>
  <si>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</si>
  <si>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</si>
  <si>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</si>
  <si>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</si>
  <si>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</si>
  <si>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</si>
  <si>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</si>
  <si>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</si>
  <si>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</si>
  <si>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</si>
  <si>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</si>
  <si>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</si>
  <si>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</si>
  <si>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</si>
  <si>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</si>
  <si>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</si>
  <si>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</si>
  <si>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</si>
  <si>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</si>
  <si>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</si>
  <si>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</si>
  <si>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</si>
  <si>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</si>
  <si>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</si>
  <si>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</si>
  <si>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</si>
  <si>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</si>
  <si>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</si>
  <si>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</si>
  <si>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</si>
  <si>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</si>
  <si>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</si>
  <si>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</si>
  <si>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</si>
  <si>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</si>
  <si>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</si>
  <si>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</si>
  <si>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</si>
  <si>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</si>
  <si>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</si>
  <si>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</si>
  <si>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</si>
  <si>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</si>
  <si>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</si>
  <si>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</si>
  <si>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</si>
  <si>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</si>
  <si>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</si>
  <si>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</si>
  <si>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</si>
  <si>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</si>
  <si>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</si>
  <si>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</si>
  <si>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</si>
  <si>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</si>
  <si>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</si>
  <si>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</si>
  <si>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</si>
  <si>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</si>
  <si>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</si>
  <si>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</si>
  <si>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</si>
  <si>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</si>
  <si>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</si>
  <si>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</si>
  <si>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</si>
  <si>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</si>
  <si>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</si>
  <si>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</si>
  <si>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</si>
  <si>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</si>
  <si>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</si>
  <si>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</si>
  <si>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</si>
  <si>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</si>
  <si>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</si>
  <si>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</si>
  <si>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</si>
  <si>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</si>
  <si>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</si>
  <si>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</si>
  <si>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</si>
  <si>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</si>
  <si>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</si>
  <si>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</si>
  <si>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</si>
  <si>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</si>
  <si>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</si>
  <si>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</si>
  <si>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</si>
  <si>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</si>
  <si>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</si>
  <si>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</si>
  <si>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</si>
  <si>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</si>
  <si>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</si>
  <si>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</si>
  <si>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</si>
  <si>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</si>
  <si>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</si>
  <si>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</si>
  <si>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</si>
  <si>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</si>
  <si>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</si>
  <si>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</si>
  <si>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</si>
  <si>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</si>
  <si>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</si>
  <si>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</si>
  <si>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</si>
  <si>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</si>
  <si>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</si>
  <si>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</si>
  <si>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</si>
  <si>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</si>
  <si>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</si>
  <si>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</si>
  <si>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</si>
  <si>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</si>
  <si>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</si>
  <si>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</si>
  <si>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</si>
  <si>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</si>
  <si>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</si>
  <si>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</si>
  <si>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</si>
  <si>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</si>
  <si>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</si>
  <si>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</si>
  <si>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</si>
  <si>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</si>
  <si>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</si>
  <si>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</si>
  <si>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</si>
  <si>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</si>
  <si>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</si>
  <si>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</si>
  <si>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</si>
  <si>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</si>
  <si>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</si>
  <si>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</si>
  <si>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</si>
  <si>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</si>
  <si>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</si>
  <si>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</si>
  <si>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</si>
  <si>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</si>
  <si>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</si>
  <si>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</si>
  <si>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</si>
  <si>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</si>
  <si>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</si>
  <si>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</si>
  <si>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</si>
  <si>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</si>
  <si>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</si>
  <si>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</si>
  <si>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</si>
  <si>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</si>
  <si>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</si>
  <si>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</si>
  <si>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</si>
  <si>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</si>
  <si>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</si>
  <si>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</si>
  <si>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</si>
  <si>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</si>
  <si>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</si>
  <si>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</si>
  <si>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</si>
  <si>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</si>
  <si>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</si>
  <si>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</si>
  <si>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</si>
  <si>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</si>
  <si>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</si>
  <si>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</si>
  <si>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</si>
  <si>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</si>
  <si>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</si>
  <si>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</si>
  <si>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</si>
  <si>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</si>
  <si>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</si>
  <si>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</si>
  <si>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</si>
  <si>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</si>
  <si>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</si>
  <si>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</si>
  <si>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</si>
  <si>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</si>
  <si>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</si>
  <si>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</si>
  <si>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</si>
  <si>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</si>
  <si>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</si>
  <si>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</si>
  <si>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</si>
  <si>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</si>
  <si>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</si>
  <si>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</si>
  <si>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</si>
  <si>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</si>
  <si>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</si>
  <si>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</si>
  <si>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</si>
  <si>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</si>
  <si>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</si>
  <si>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</si>
  <si>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</si>
  <si>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</si>
  <si>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</si>
  <si>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</si>
  <si>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</si>
  <si>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</si>
  <si>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</si>
  <si>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</si>
  <si>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</si>
  <si>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</si>
  <si>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</si>
  <si>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</si>
  <si>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</si>
  <si>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</si>
  <si>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</si>
  <si>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</si>
  <si>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</si>
  <si>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</si>
  <si>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</si>
  <si>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</si>
  <si>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</si>
  <si>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</si>
  <si>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</si>
  <si>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</si>
  <si>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</si>
  <si>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</si>
  <si>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</si>
  <si>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</si>
  <si>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</si>
  <si>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</si>
  <si>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</si>
  <si>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</si>
  <si>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</si>
  <si>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</si>
  <si>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</si>
  <si>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</si>
  <si>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</si>
  <si>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</si>
  <si>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</si>
  <si>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</si>
  <si>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</si>
  <si>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</si>
  <si>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</si>
  <si>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</si>
  <si>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</si>
  <si>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</si>
  <si>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</si>
  <si>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</si>
  <si>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</si>
  <si>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</si>
  <si>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</si>
  <si>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</si>
  <si>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</si>
  <si>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</si>
  <si>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</si>
  <si>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</si>
  <si>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</si>
  <si>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</si>
  <si>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</si>
  <si>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</si>
  <si>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</si>
  <si>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</si>
  <si>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</si>
  <si>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</si>
  <si>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</si>
  <si>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</si>
  <si>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</si>
  <si>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</si>
  <si>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</si>
  <si>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</si>
  <si>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</si>
  <si>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</si>
  <si>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</si>
  <si>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</si>
  <si>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</si>
  <si>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</si>
  <si>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</si>
  <si>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</si>
  <si>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</si>
  <si>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</si>
  <si>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</si>
  <si>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</si>
  <si>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</si>
  <si>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</si>
  <si>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</si>
  <si>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</si>
  <si>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</si>
  <si>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</si>
  <si>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</si>
  <si>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</si>
  <si>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</si>
  <si>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</si>
  <si>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</si>
  <si>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</si>
  <si>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</si>
  <si>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</si>
  <si>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</si>
  <si>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</si>
  <si>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</si>
  <si>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</si>
  <si>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</si>
  <si>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</si>
  <si>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</si>
  <si>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</si>
  <si>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</si>
  <si>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</si>
  <si>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</si>
  <si>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</si>
  <si>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</si>
  <si>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</si>
  <si>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</si>
  <si>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</si>
  <si>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</si>
  <si>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</si>
  <si>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</si>
  <si>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</si>
  <si>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</si>
  <si>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</si>
  <si>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</si>
  <si>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</si>
  <si>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</si>
  <si>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</si>
  <si>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</si>
  <si>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</si>
  <si>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</si>
  <si>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</si>
  <si>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</si>
  <si>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</si>
  <si>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</si>
  <si>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</si>
  <si>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</si>
  <si>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</si>
  <si>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</si>
  <si>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</si>
  <si>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</si>
  <si>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</si>
  <si>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</si>
  <si>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</si>
  <si>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</si>
  <si>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</si>
  <si>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</si>
  <si>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</si>
  <si>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</si>
  <si>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</si>
  <si>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</si>
  <si>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</si>
  <si>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</si>
  <si>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</si>
  <si>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</si>
  <si>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</si>
  <si>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</si>
  <si>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</si>
  <si>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</si>
  <si>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</si>
  <si>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</si>
  <si>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</si>
  <si>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</si>
  <si>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</si>
  <si>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</si>
  <si>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</si>
  <si>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</si>
  <si>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</si>
  <si>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</si>
  <si>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</si>
  <si>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</si>
  <si>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</si>
  <si>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</si>
  <si>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</si>
  <si>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</si>
  <si>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</si>
  <si>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</si>
  <si>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</si>
  <si>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</si>
  <si>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</si>
  <si>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</si>
  <si>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</si>
  <si>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</si>
  <si>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</si>
  <si>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</si>
  <si>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</si>
  <si>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</si>
  <si>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</si>
  <si>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</si>
  <si>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</si>
  <si>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</si>
  <si>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</si>
  <si>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</si>
  <si>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</si>
  <si>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</si>
  <si>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</si>
  <si>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</si>
  <si>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</si>
  <si>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</si>
  <si>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</si>
  <si>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</si>
  <si>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</si>
  <si>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</si>
  <si>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</si>
  <si>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</si>
  <si>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</si>
  <si>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</si>
  <si>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</si>
  <si>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</si>
  <si>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</si>
  <si>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</si>
  <si>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</si>
  <si>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</si>
  <si>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</si>
  <si>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</si>
  <si>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</si>
  <si>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</si>
  <si>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</si>
  <si>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</si>
  <si>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</si>
  <si>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</si>
  <si>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</si>
  <si>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</si>
  <si>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</si>
  <si>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</si>
  <si>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</si>
  <si>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</si>
  <si>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</si>
  <si>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</si>
  <si>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</si>
  <si>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</si>
  <si>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</si>
  <si>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</si>
  <si>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</si>
  <si>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</si>
  <si>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</si>
  <si>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</si>
  <si>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</si>
  <si>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</si>
  <si>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</si>
  <si>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</si>
  <si>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</si>
  <si>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</si>
  <si>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</si>
  <si>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</si>
  <si>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</si>
  <si>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</si>
  <si>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</si>
  <si>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</si>
  <si>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</si>
  <si>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</si>
  <si>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</si>
  <si>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</si>
  <si>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</si>
  <si>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</si>
  <si>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</si>
  <si>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</si>
  <si>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</si>
  <si>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</si>
  <si>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</si>
  <si>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</si>
  <si>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</si>
  <si>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</si>
  <si>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</si>
  <si>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</si>
  <si>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</si>
  <si>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</si>
  <si>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</si>
  <si>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</si>
  <si>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</si>
  <si>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</si>
  <si>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</si>
  <si>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</si>
  <si>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</si>
  <si>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</si>
  <si>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</si>
  <si>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</si>
  <si>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</si>
  <si>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</si>
  <si>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</si>
  <si>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</si>
  <si>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</si>
  <si>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</si>
  <si>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</si>
  <si>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</si>
  <si>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</si>
  <si>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</si>
  <si>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</si>
  <si>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</si>
  <si>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</si>
  <si>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</si>
  <si>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</si>
  <si>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</si>
  <si>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</si>
  <si>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</si>
  <si>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</si>
  <si>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</si>
  <si>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</si>
  <si>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</si>
  <si>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</si>
  <si>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</si>
  <si>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</si>
  <si>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</si>
  <si>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</si>
  <si>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</si>
  <si>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</si>
  <si>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</si>
  <si>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</si>
  <si>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</si>
  <si>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</si>
  <si>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</si>
  <si>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</si>
  <si>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</si>
  <si>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</si>
  <si>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</si>
  <si>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</si>
  <si>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</si>
  <si>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</si>
  <si>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</si>
  <si>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</si>
  <si>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</si>
  <si>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</si>
  <si>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</si>
  <si>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</si>
  <si>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</si>
  <si>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</si>
  <si>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</si>
  <si>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</si>
  <si>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</si>
  <si>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</si>
  <si>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</si>
  <si>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</si>
  <si>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</si>
  <si>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</si>
  <si>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</si>
  <si>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</si>
  <si>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</si>
  <si>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</si>
  <si>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</si>
  <si>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</si>
  <si>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</si>
  <si>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</si>
  <si>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</si>
  <si>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</si>
  <si>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</si>
  <si>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</si>
  <si>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</si>
  <si>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</si>
  <si>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</si>
  <si>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</si>
  <si>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</si>
  <si>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</si>
  <si>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</si>
  <si>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</si>
  <si>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</si>
  <si>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</si>
  <si>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</si>
  <si>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</si>
  <si>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</si>
  <si>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</si>
  <si>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</si>
  <si>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</si>
  <si>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</si>
  <si>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</si>
  <si>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</si>
  <si>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</si>
  <si>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</si>
  <si>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</si>
  <si>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</si>
  <si>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</si>
  <si>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</si>
  <si>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</si>
  <si>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</si>
  <si>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</si>
  <si>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</si>
  <si>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</si>
  <si>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</si>
  <si>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</si>
  <si>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</si>
  <si>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</si>
  <si>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</si>
  <si>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</si>
  <si>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</si>
  <si>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</si>
  <si>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</si>
  <si>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</si>
  <si>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</si>
  <si>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</si>
  <si>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</si>
  <si>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</si>
  <si>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</si>
  <si>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</si>
  <si>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</si>
  <si>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</si>
  <si>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</si>
  <si>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</si>
  <si>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</si>
  <si>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</si>
  <si>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</si>
  <si>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</si>
  <si>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</si>
  <si>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</si>
  <si>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</si>
  <si>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</si>
  <si>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</si>
  <si>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</si>
  <si>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</si>
  <si>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</si>
  <si>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</si>
  <si>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</si>
  <si>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</si>
  <si>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</si>
  <si>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</si>
  <si>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</si>
  <si>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</si>
  <si>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</si>
  <si>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</si>
  <si>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</si>
  <si>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</si>
  <si>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</si>
  <si>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</si>
  <si>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</si>
  <si>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</si>
  <si>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</si>
  <si>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</si>
  <si>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</si>
  <si>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</si>
  <si>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</si>
  <si>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</si>
  <si>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</si>
  <si>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</si>
  <si>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</si>
  <si>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</si>
  <si>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</si>
  <si>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</si>
  <si>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</si>
  <si>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</si>
  <si>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</si>
  <si>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</si>
  <si>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</si>
  <si>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</si>
  <si>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</si>
  <si>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</si>
  <si>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</si>
  <si>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</si>
  <si>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</si>
  <si>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</si>
  <si>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</si>
  <si>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</si>
  <si>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</si>
  <si>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</si>
  <si>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</si>
  <si>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</si>
  <si>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</si>
  <si>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</si>
  <si>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</si>
  <si>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</si>
  <si>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</si>
  <si>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</si>
  <si>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</si>
  <si>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</si>
  <si>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</si>
  <si>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</si>
  <si>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</si>
  <si>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</si>
  <si>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</si>
  <si>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</si>
  <si>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</si>
  <si>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</si>
  <si>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</si>
  <si>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</si>
  <si>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</si>
  <si>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</si>
  <si>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</si>
  <si>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</si>
  <si>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</si>
  <si>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</si>
  <si>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</si>
  <si>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</si>
  <si>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</si>
  <si>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</si>
  <si>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</si>
  <si>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</si>
  <si>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</si>
  <si>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</si>
  <si>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</si>
  <si>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</si>
  <si>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</si>
  <si>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</si>
  <si>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</si>
  <si>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</si>
  <si>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</si>
  <si>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</si>
  <si>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</si>
  <si>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</si>
  <si>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</si>
  <si>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</si>
  <si>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</si>
  <si>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</si>
  <si>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</si>
  <si>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</si>
  <si>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</si>
  <si>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</si>
  <si>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</si>
  <si>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</si>
  <si>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</si>
  <si>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</si>
  <si>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</si>
  <si>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</si>
  <si>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</si>
  <si>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</si>
  <si>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</si>
  <si>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</si>
  <si>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</si>
  <si>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</si>
  <si>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</si>
  <si>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</si>
  <si>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</si>
  <si>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</si>
  <si>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</si>
  <si>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</si>
  <si>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</si>
  <si>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</si>
  <si>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</si>
  <si>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</si>
  <si>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</si>
  <si>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</si>
  <si>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</si>
  <si>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</si>
  <si>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</si>
  <si>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</si>
  <si>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</si>
  <si>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</si>
  <si>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</si>
  <si>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</si>
  <si>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</si>
  <si>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</si>
  <si>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</si>
  <si>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</si>
  <si>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</si>
  <si>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</si>
  <si>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</si>
  <si>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</si>
  <si>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</si>
  <si>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</si>
  <si>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</si>
  <si>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</si>
  <si>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</si>
  <si>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</si>
  <si>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</si>
  <si>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</si>
  <si>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</si>
  <si>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</si>
  <si>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</si>
  <si>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</si>
  <si>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</si>
  <si>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</si>
  <si>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</si>
  <si>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</si>
  <si>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</si>
  <si>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</si>
  <si>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</si>
  <si>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</si>
  <si>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</si>
  <si>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</si>
  <si>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</si>
  <si>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</si>
  <si>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</si>
  <si>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</si>
  <si>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</si>
  <si>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</si>
  <si>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</si>
  <si>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</si>
  <si>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</si>
  <si>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</si>
  <si>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</si>
  <si>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</si>
  <si>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</si>
  <si>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</si>
  <si>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</si>
  <si>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</si>
  <si>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</si>
  <si>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</si>
  <si>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</si>
  <si>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</si>
  <si>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</si>
  <si>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</si>
  <si>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</si>
  <si>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</si>
  <si>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</si>
  <si>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</si>
  <si>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</si>
  <si>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</si>
  <si>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</si>
  <si>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</si>
  <si>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</si>
  <si>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</si>
  <si>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</si>
  <si>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</si>
  <si>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</si>
  <si>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</si>
  <si>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</si>
  <si>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</si>
  <si>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</si>
  <si>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</si>
  <si>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</si>
  <si>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</si>
  <si>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</si>
  <si>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</si>
  <si>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</si>
  <si>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</si>
  <si>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</si>
  <si>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</si>
  <si>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</si>
  <si>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</si>
  <si>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</si>
  <si>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</si>
  <si>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</si>
  <si>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</si>
  <si>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</si>
  <si>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</si>
  <si>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</si>
  <si>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</si>
  <si>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</si>
  <si>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</si>
  <si>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</si>
  <si>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</si>
  <si>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</si>
  <si>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</si>
  <si>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</si>
  <si>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</si>
  <si>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</si>
  <si>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</si>
  <si>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</si>
  <si>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</si>
  <si>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</si>
  <si>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</si>
  <si>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</si>
  <si>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</si>
  <si>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</si>
  <si>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</si>
  <si>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</si>
  <si>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</si>
  <si>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</si>
  <si>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</si>
  <si>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</si>
  <si>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</si>
  <si>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</si>
  <si>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</si>
  <si>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</si>
  <si>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</si>
  <si>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</si>
  <si>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</si>
  <si>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</si>
  <si>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</si>
  <si>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</si>
  <si>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</si>
  <si>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</si>
  <si>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</si>
  <si>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</si>
  <si>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</si>
  <si>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</si>
  <si>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</si>
  <si>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</si>
  <si>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</si>
  <si>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</si>
  <si>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</si>
  <si>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</si>
  <si>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</si>
  <si>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</si>
  <si>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</si>
  <si>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</si>
  <si>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</si>
  <si>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</si>
  <si>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</si>
  <si>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</si>
  <si>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</si>
  <si>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</si>
  <si>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</si>
  <si>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</si>
  <si>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</si>
  <si>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</si>
  <si>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</si>
  <si>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</si>
  <si>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</si>
  <si>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</si>
  <si>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</si>
  <si>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</si>
  <si>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</si>
  <si>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</si>
  <si>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</si>
  <si>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</si>
  <si>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</si>
  <si>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</si>
  <si>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</si>
  <si>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</si>
  <si>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</si>
  <si>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</si>
  <si>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</si>
  <si>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</si>
  <si>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</si>
  <si>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</si>
  <si>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</si>
  <si>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</si>
  <si>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</si>
  <si>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</si>
  <si>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</si>
  <si>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</si>
  <si>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</si>
  <si>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</si>
  <si>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</si>
  <si>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</si>
  <si>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</si>
  <si>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</si>
  <si>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</si>
  <si>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</si>
  <si>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</si>
  <si>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</si>
  <si>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</si>
  <si>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</si>
  <si>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</si>
  <si>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</si>
  <si>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</si>
  <si>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</si>
  <si>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</si>
  <si>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</si>
  <si>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</si>
  <si>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</si>
  <si>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</si>
  <si>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</si>
  <si>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</si>
  <si>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</si>
  <si>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</si>
  <si>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</si>
  <si>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</si>
  <si>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</si>
  <si>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</si>
  <si>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</si>
  <si>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</si>
  <si>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</si>
  <si>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</si>
  <si>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</si>
  <si>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</si>
  <si>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</si>
  <si>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</si>
  <si>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</si>
  <si>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</si>
  <si>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</si>
  <si>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</si>
  <si>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</si>
  <si>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</si>
  <si>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</si>
  <si>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</si>
  <si>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</si>
  <si>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</si>
  <si>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</si>
  <si>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</si>
  <si>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</si>
  <si>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</si>
  <si>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</si>
  <si>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</si>
  <si>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</si>
  <si>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</si>
  <si>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</si>
  <si>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</si>
  <si>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</si>
  <si>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</si>
  <si>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</si>
  <si>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</si>
  <si>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</si>
  <si>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</si>
  <si>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</si>
  <si>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</si>
  <si>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</si>
  <si>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</si>
  <si>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</si>
  <si>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</si>
  <si>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</si>
  <si>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</si>
  <si>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</si>
  <si>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</si>
  <si>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</si>
  <si>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</si>
  <si>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</si>
  <si>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</si>
  <si>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</si>
  <si>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</si>
  <si>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</si>
  <si>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</si>
  <si>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</si>
  <si>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</si>
  <si>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</si>
  <si>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</si>
  <si>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</si>
  <si>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</si>
  <si>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</si>
  <si>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</si>
  <si>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</si>
  <si>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</si>
  <si>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</si>
  <si>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</si>
  <si>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</si>
  <si>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</si>
  <si>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</si>
  <si>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</si>
  <si>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</si>
  <si>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</si>
  <si>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</si>
  <si>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</si>
  <si>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</si>
  <si>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</si>
  <si>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</si>
  <si>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</si>
  <si>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</si>
  <si>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</si>
  <si>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</si>
  <si>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</si>
  <si>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</si>
  <si>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</si>
  <si>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</si>
  <si>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</si>
  <si>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</si>
  <si>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</si>
  <si>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</si>
  <si>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</si>
  <si>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</si>
  <si>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</si>
  <si>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</si>
  <si>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</si>
  <si>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</si>
  <si>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</si>
  <si>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</si>
  <si>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</si>
  <si>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</si>
  <si>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</si>
  <si>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</si>
  <si>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</si>
  <si>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</si>
  <si>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</si>
  <si>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</si>
  <si>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</si>
  <si>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</si>
  <si>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</si>
  <si>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</si>
  <si>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</si>
  <si>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</si>
  <si>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</si>
  <si>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</si>
  <si>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</si>
  <si>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</si>
  <si>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</si>
  <si>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</si>
  <si>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</si>
  <si>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</si>
  <si>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</si>
  <si>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</si>
  <si>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</si>
  <si>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</si>
  <si>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</si>
  <si>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</si>
  <si>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</si>
  <si>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</si>
  <si>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</si>
  <si>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</si>
  <si>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</si>
  <si>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</si>
  <si>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</si>
  <si>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</si>
  <si>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</si>
  <si>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</si>
  <si>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</si>
  <si>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</si>
  <si>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</si>
  <si>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</si>
  <si>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</si>
  <si>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</si>
  <si>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</si>
  <si>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</si>
  <si>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</si>
  <si>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</si>
  <si>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</si>
  <si>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</si>
  <si>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</si>
  <si>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</si>
  <si>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</si>
  <si>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</si>
  <si>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</si>
  <si>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</si>
  <si>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</si>
  <si>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</si>
  <si>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</si>
  <si>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</si>
  <si>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</si>
  <si>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</si>
  <si>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</si>
  <si>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</si>
  <si>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</si>
  <si>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</si>
  <si>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</si>
  <si>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</si>
  <si>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</si>
  <si>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</si>
  <si>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</si>
  <si>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</si>
  <si>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</si>
  <si>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</si>
  <si>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</si>
  <si>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</si>
  <si>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</si>
  <si>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</si>
  <si>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</si>
  <si>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</si>
  <si>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</si>
  <si>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</si>
  <si>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</si>
  <si>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</si>
  <si>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</si>
  <si>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</si>
  <si>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</si>
  <si>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</si>
  <si>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</si>
  <si>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</si>
  <si>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</si>
  <si>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</si>
  <si>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</si>
  <si>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</si>
  <si>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</si>
  <si>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</si>
  <si>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</si>
  <si>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</si>
  <si>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</si>
  <si>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</si>
  <si>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</si>
  <si>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</si>
  <si>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</si>
  <si>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</si>
  <si>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</si>
  <si>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</si>
  <si>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</si>
  <si>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</si>
  <si>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</si>
  <si>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</si>
  <si>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</si>
  <si>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</si>
  <si>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</si>
  <si>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</si>
  <si>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</si>
  <si>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</si>
  <si>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</si>
  <si>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</si>
  <si>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</si>
  <si>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</si>
  <si>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</si>
  <si>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</si>
  <si>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</si>
  <si>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</si>
  <si>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</si>
  <si>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</si>
  <si>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</si>
  <si>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</si>
  <si>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</si>
  <si>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</si>
  <si>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</si>
  <si>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</si>
  <si>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</si>
  <si>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</si>
  <si>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</si>
  <si>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</si>
  <si>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</si>
  <si>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</si>
  <si>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</si>
  <si>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</si>
  <si>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</si>
  <si>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</si>
  <si>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</si>
  <si>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</si>
  <si>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</si>
  <si>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</si>
  <si>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</si>
  <si>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</si>
  <si>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</si>
  <si>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</si>
  <si>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</si>
  <si>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</si>
  <si>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</si>
  <si>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</si>
  <si>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</si>
  <si>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</si>
  <si>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</si>
  <si>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</si>
  <si>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</si>
  <si>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</si>
  <si>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</si>
  <si>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</si>
  <si>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</si>
  <si>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</si>
  <si>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</si>
  <si>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</si>
  <si>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</si>
  <si>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</si>
  <si>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</si>
  <si>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</si>
  <si>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</si>
  <si>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</si>
  <si>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</si>
  <si>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</si>
  <si>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</si>
  <si>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</si>
  <si>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</si>
  <si>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</si>
  <si>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</si>
  <si>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</si>
  <si>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</si>
  <si>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</si>
  <si>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</si>
  <si>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</si>
  <si>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</si>
  <si>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</si>
  <si>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</si>
  <si>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</si>
  <si>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</si>
  <si>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</si>
  <si>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</si>
  <si>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</si>
  <si>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</si>
  <si>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</si>
  <si>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</si>
  <si>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</si>
  <si>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</si>
  <si>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</si>
  <si>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</si>
  <si>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</si>
  <si>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</si>
  <si>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</si>
  <si>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</si>
  <si>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</si>
  <si>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</si>
  <si>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</si>
  <si>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</si>
  <si>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</si>
  <si>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</si>
  <si>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</si>
  <si>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</si>
  <si>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</si>
  <si>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</si>
  <si>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</si>
  <si>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</si>
  <si>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</si>
  <si>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</si>
  <si>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</si>
  <si>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</si>
  <si>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</si>
  <si>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</si>
  <si>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</si>
  <si>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</si>
  <si>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</si>
  <si>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</si>
  <si>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</si>
  <si>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</si>
  <si>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</si>
  <si>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</si>
  <si>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</si>
  <si>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</si>
  <si>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</si>
  <si>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</si>
  <si>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</si>
  <si>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</si>
  <si>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</si>
  <si>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</si>
  <si>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</si>
  <si>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</si>
  <si>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</si>
  <si>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</si>
  <si>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</si>
  <si>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</si>
  <si>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</si>
  <si>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</si>
  <si>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</si>
  <si>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</si>
  <si>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</si>
  <si>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</si>
  <si>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</si>
  <si>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</si>
  <si>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</si>
  <si>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</si>
  <si>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</si>
  <si>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</si>
  <si>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</si>
  <si>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</si>
  <si>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</si>
  <si>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</si>
  <si>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</si>
  <si>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</si>
  <si>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</si>
  <si>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</si>
  <si>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</si>
  <si>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</si>
  <si>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</si>
  <si>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</si>
  <si>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</si>
  <si>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</si>
  <si>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</si>
  <si>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</si>
  <si>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</si>
  <si>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</si>
  <si>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</si>
  <si>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</si>
  <si>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</si>
  <si>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</si>
  <si>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</si>
  <si>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</si>
  <si>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</si>
  <si>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</si>
  <si>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</si>
  <si>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</si>
  <si>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</si>
  <si>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</si>
  <si>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</si>
  <si>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</si>
  <si>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</si>
  <si>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</si>
  <si>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</si>
  <si>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</si>
  <si>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</si>
  <si>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</si>
  <si>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</si>
  <si>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</si>
  <si>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</si>
  <si>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</si>
  <si>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</si>
  <si>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</si>
  <si>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</si>
  <si>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</si>
  <si>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</si>
  <si>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</si>
  <si>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</si>
  <si>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</si>
  <si>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</si>
  <si>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</si>
  <si>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</si>
  <si>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</si>
  <si>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</si>
  <si>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</si>
  <si>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</si>
  <si>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</si>
  <si>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</si>
  <si>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</si>
  <si>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</si>
  <si>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</si>
  <si>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</si>
  <si>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</si>
  <si>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</si>
  <si>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</si>
  <si>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</si>
  <si>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</si>
  <si>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</si>
  <si>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</si>
  <si>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</si>
  <si>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</si>
  <si>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</si>
  <si>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</si>
  <si>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</si>
  <si>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</si>
  <si>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</si>
  <si>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</si>
  <si>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</si>
  <si>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</si>
  <si>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</si>
  <si>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</si>
  <si>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</si>
  <si>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</si>
  <si>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</si>
  <si>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</si>
  <si>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</si>
  <si>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</si>
  <si>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</si>
  <si>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</si>
  <si>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</si>
  <si>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</si>
  <si>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</si>
  <si>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</si>
  <si>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</si>
  <si>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</si>
  <si>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</si>
  <si>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</si>
  <si>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</si>
  <si>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</si>
  <si>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</si>
  <si>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</si>
  <si>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</si>
  <si>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</si>
  <si>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</si>
  <si>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</si>
  <si>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</si>
  <si>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</si>
  <si>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</si>
  <si>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</si>
  <si>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</si>
  <si>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</si>
  <si>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</si>
  <si>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</si>
  <si>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</si>
  <si>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</si>
  <si>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</si>
  <si>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</si>
  <si>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</si>
  <si>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</si>
  <si>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</si>
  <si>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</si>
  <si>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</si>
  <si>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</si>
  <si>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</si>
  <si>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</si>
  <si>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</si>
  <si>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</si>
  <si>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</si>
  <si>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</si>
  <si>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</si>
  <si>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</si>
  <si>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</si>
  <si>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</si>
  <si>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</si>
  <si>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</si>
  <si>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</si>
  <si>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</si>
  <si>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</si>
  <si>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</si>
  <si>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</si>
  <si>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</si>
  <si>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</si>
  <si>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</si>
  <si>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</si>
  <si>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</si>
  <si>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</si>
  <si>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</si>
  <si>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</si>
  <si>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</si>
  <si>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</si>
  <si>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</si>
  <si>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</si>
  <si>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</si>
  <si>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</si>
  <si>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</si>
  <si>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</si>
  <si>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</si>
  <si>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</si>
  <si>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</si>
  <si>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</si>
  <si>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</si>
  <si>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</si>
  <si>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</si>
  <si>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</si>
  <si>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</si>
  <si>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</si>
  <si>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</si>
  <si>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</si>
  <si>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</si>
  <si>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</si>
  <si>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</si>
  <si>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</si>
  <si>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</si>
  <si>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</si>
  <si>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</si>
  <si>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</si>
  <si>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</si>
  <si>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</si>
  <si>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</si>
  <si>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</si>
  <si>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</si>
  <si>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</si>
  <si>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</si>
  <si>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</si>
  <si>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</si>
  <si>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</si>
  <si>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</si>
  <si>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</si>
  <si>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</si>
  <si>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</si>
  <si>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</si>
  <si>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</si>
  <si>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</si>
  <si>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</si>
  <si>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</si>
  <si>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</si>
  <si>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</si>
  <si>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</si>
  <si>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</si>
  <si>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</si>
  <si>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</si>
  <si>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</si>
  <si>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</si>
  <si>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</si>
  <si>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</si>
  <si>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</si>
  <si>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</si>
  <si>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</si>
  <si>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</si>
  <si>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</si>
  <si>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</si>
  <si>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</si>
  <si>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</si>
  <si>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</si>
  <si>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</si>
  <si>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</si>
  <si>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</si>
  <si>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</si>
  <si>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</si>
  <si>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</si>
  <si>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</si>
  <si>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</si>
  <si>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</si>
  <si>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</si>
  <si>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</si>
  <si>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</si>
  <si>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</si>
  <si>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</si>
  <si>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</si>
  <si>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</si>
  <si>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</si>
  <si>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</si>
  <si>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</si>
  <si>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</si>
  <si>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</si>
  <si>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</si>
  <si>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</si>
  <si>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</si>
  <si>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</si>
  <si>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</si>
  <si>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</si>
  <si>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</si>
  <si>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</si>
  <si>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</si>
  <si>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</si>
  <si>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</si>
  <si>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</si>
  <si>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</si>
  <si>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</si>
  <si>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</si>
  <si>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</si>
  <si>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</si>
  <si>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</si>
  <si>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</si>
  <si>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</si>
  <si>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</si>
  <si>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</si>
  <si>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</si>
  <si>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</si>
  <si>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</si>
  <si>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</si>
  <si>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</si>
  <si>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</si>
  <si>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</si>
  <si>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</si>
  <si>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</si>
  <si>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</si>
  <si>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</si>
  <si>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</si>
  <si>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</si>
  <si>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</si>
  <si>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</si>
  <si>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</si>
  <si>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</si>
  <si>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</si>
  <si>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</si>
  <si>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</si>
  <si>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</si>
  <si>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</si>
  <si>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</si>
  <si>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</si>
  <si>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</si>
  <si>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</si>
  <si>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</si>
  <si>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</si>
  <si>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</si>
  <si>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</si>
  <si>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</si>
  <si>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</si>
  <si>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</si>
  <si>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</si>
  <si>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</si>
  <si>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</si>
  <si>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</si>
  <si>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</si>
  <si>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</si>
  <si>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</si>
  <si>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</si>
  <si>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</si>
  <si>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</si>
  <si>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</si>
  <si>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</si>
  <si>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</si>
  <si>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</si>
  <si>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</si>
  <si>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</si>
  <si>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</si>
  <si>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</si>
  <si>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</si>
  <si>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</si>
  <si>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</si>
  <si>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</si>
  <si>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</si>
  <si>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</si>
  <si>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</si>
  <si>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</si>
  <si>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</si>
  <si>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</si>
  <si>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</si>
  <si>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</si>
  <si>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</si>
  <si>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</si>
  <si>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</si>
  <si>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</si>
  <si>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</si>
  <si>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</si>
  <si>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</si>
  <si>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</si>
  <si>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</si>
  <si>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</si>
  <si>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</si>
  <si>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</si>
  <si>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</si>
  <si>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</si>
  <si>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</si>
  <si>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</si>
  <si>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</si>
  <si>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</si>
  <si>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</si>
  <si>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</si>
  <si>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</si>
  <si>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</si>
  <si>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</si>
  <si>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</si>
  <si>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</si>
  <si>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</si>
  <si>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</si>
  <si>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</si>
  <si>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</si>
  <si>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</si>
  <si>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</si>
  <si>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</si>
  <si>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</si>
  <si>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</si>
  <si>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</si>
  <si>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</si>
  <si>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</si>
  <si>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</si>
  <si>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</si>
  <si>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</si>
  <si>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</si>
  <si>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</si>
  <si>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</si>
  <si>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</si>
  <si>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</si>
  <si>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</si>
  <si>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</si>
  <si>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</si>
  <si>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</si>
  <si>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</si>
  <si>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</si>
  <si>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</si>
  <si>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</si>
  <si>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</si>
  <si>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</si>
  <si>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</si>
  <si>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</si>
  <si>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</si>
  <si>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</si>
  <si>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</si>
  <si>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</si>
  <si>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</si>
  <si>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</si>
  <si>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</si>
  <si>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</si>
  <si>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</si>
  <si>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</si>
  <si>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</si>
  <si>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</si>
  <si>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</si>
  <si>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</si>
  <si>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</si>
  <si>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</si>
  <si>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</si>
  <si>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</si>
  <si>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</si>
  <si>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</si>
  <si>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</si>
  <si>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</si>
  <si>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</si>
  <si>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</si>
  <si>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</si>
  <si>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</si>
  <si>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</si>
  <si>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</si>
  <si>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</si>
  <si>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</si>
  <si>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</si>
  <si>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</si>
  <si>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</si>
  <si>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</si>
  <si>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</si>
  <si>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</si>
  <si>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</si>
  <si>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</si>
  <si>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</si>
  <si>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</si>
  <si>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</si>
  <si>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</si>
  <si>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</si>
  <si>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</si>
  <si>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</si>
  <si>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</si>
  <si>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</si>
  <si>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</si>
  <si>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</si>
  <si>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</si>
  <si>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</si>
  <si>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</si>
  <si>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</si>
  <si>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</si>
  <si>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</si>
  <si>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</si>
  <si>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</si>
  <si>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</si>
  <si>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</si>
  <si>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</si>
  <si>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</si>
  <si>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</si>
  <si>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</si>
  <si>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</si>
  <si>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</si>
  <si>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</si>
  <si>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</si>
  <si>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</si>
  <si>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</si>
  <si>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</si>
  <si>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</si>
  <si>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</si>
  <si>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</si>
  <si>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</si>
  <si>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</si>
  <si>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</si>
  <si>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</si>
  <si>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</si>
  <si>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</si>
  <si>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</si>
  <si>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</si>
  <si>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</si>
  <si>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</si>
  <si>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</si>
  <si>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</si>
  <si>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</si>
  <si>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</si>
  <si>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</si>
  <si>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</si>
  <si>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</si>
  <si>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</si>
  <si>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</si>
  <si>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</si>
  <si>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</si>
  <si>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</si>
  <si>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</si>
  <si>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</si>
  <si>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</si>
  <si>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</si>
  <si>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</si>
  <si>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</si>
  <si>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</si>
  <si>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</si>
  <si>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</si>
  <si>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</si>
  <si>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</si>
  <si>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</si>
  <si>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</si>
  <si>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</si>
  <si>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</si>
  <si>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</si>
  <si>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</si>
  <si>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</si>
  <si>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</si>
  <si>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</si>
  <si>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</si>
  <si>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</si>
  <si>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</si>
  <si>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</si>
  <si>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</si>
  <si>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</si>
  <si>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</si>
  <si>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</si>
  <si>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</si>
  <si>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</si>
  <si>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</si>
  <si>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</si>
  <si>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</si>
  <si>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</si>
  <si>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</si>
  <si>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</si>
  <si>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</si>
  <si>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</si>
  <si>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</si>
  <si>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</si>
  <si>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</si>
  <si>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</si>
  <si>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</si>
  <si>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</si>
  <si>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</si>
  <si>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</si>
  <si>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</si>
  <si>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</si>
  <si>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</si>
  <si>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</si>
  <si>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</si>
  <si>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</si>
  <si>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</si>
  <si>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</si>
  <si>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</si>
  <si>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</si>
  <si>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</si>
  <si>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</si>
  <si>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</si>
  <si>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</si>
  <si>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</si>
  <si>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</si>
  <si>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</si>
  <si>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</si>
  <si>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</si>
  <si>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</si>
  <si>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</si>
  <si>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</si>
  <si>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</si>
  <si>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</si>
  <si>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</si>
  <si>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</si>
  <si>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</si>
  <si>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</si>
  <si>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</si>
  <si>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</si>
  <si>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</si>
  <si>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</si>
  <si>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</si>
  <si>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</si>
  <si>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</si>
  <si>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</si>
  <si>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</si>
  <si>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</si>
  <si>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</si>
  <si>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</si>
  <si>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</si>
  <si>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</si>
  <si>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</si>
  <si>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</si>
  <si>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</si>
  <si>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</si>
  <si>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</si>
  <si>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</si>
  <si>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</si>
  <si>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</si>
  <si>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</si>
  <si>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</si>
  <si>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</si>
  <si>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</si>
  <si>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</si>
  <si>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</si>
  <si>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</si>
  <si>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</si>
  <si>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</si>
  <si>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</si>
  <si>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</si>
  <si>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</si>
  <si>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</si>
  <si>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</si>
  <si>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</si>
  <si>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</si>
  <si>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</si>
  <si>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</si>
  <si>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</si>
  <si>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</si>
  <si>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</si>
  <si>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</si>
  <si>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</si>
  <si>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</si>
  <si>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</si>
  <si>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</si>
  <si>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</si>
  <si>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</si>
  <si>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</si>
  <si>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</si>
  <si>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</si>
  <si>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</si>
  <si>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</si>
  <si>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</si>
  <si>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</si>
  <si>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</si>
  <si>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</si>
  <si>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</si>
  <si>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</si>
  <si>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</si>
  <si>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</si>
  <si>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</si>
  <si>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</si>
  <si>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</si>
  <si>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</si>
  <si>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</si>
  <si>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</si>
  <si>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</si>
  <si>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</si>
  <si>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</si>
  <si>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</si>
  <si>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</si>
  <si>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</si>
  <si>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</si>
  <si>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</si>
  <si>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</si>
  <si>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</si>
  <si>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</si>
  <si>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</si>
  <si>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</si>
  <si>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</si>
  <si>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</si>
  <si>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</si>
  <si>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</si>
  <si>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</si>
  <si>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</si>
  <si>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</si>
  <si>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</si>
  <si>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</si>
  <si>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</si>
  <si>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</si>
  <si>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</si>
  <si>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</si>
  <si>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</si>
  <si>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</si>
  <si>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</si>
  <si>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</si>
  <si>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</si>
  <si>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</si>
  <si>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</si>
  <si>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</si>
  <si>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</si>
  <si>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</si>
  <si>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</si>
  <si>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</si>
  <si>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</si>
  <si>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</si>
  <si>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</si>
  <si>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</si>
  <si>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</si>
  <si>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</si>
  <si>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</si>
  <si>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</si>
  <si>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</si>
  <si>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</si>
  <si>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</si>
  <si>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</si>
  <si>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</si>
  <si>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</si>
  <si>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</si>
  <si>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</si>
  <si>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</si>
  <si>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</si>
  <si>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</si>
  <si>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</si>
  <si>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</si>
  <si>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</si>
  <si>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</si>
  <si>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</si>
  <si>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</si>
  <si>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</si>
  <si>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</si>
  <si>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</si>
  <si>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</si>
  <si>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</si>
  <si>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</si>
  <si>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</si>
  <si>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</si>
  <si>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</si>
  <si>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</si>
  <si>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</si>
  <si>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</si>
  <si>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</si>
  <si>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</si>
  <si>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</si>
  <si>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</si>
  <si>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</si>
  <si>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</si>
  <si>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</si>
  <si>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</si>
  <si>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</si>
  <si>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</si>
  <si>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</si>
  <si>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</si>
  <si>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</si>
  <si>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</si>
  <si>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</si>
  <si>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</si>
  <si>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</si>
  <si>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</si>
  <si>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</si>
  <si>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</si>
  <si>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</si>
  <si>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</si>
  <si>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</si>
  <si>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</si>
  <si>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</si>
  <si>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</si>
  <si>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</si>
  <si>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</si>
  <si>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</si>
  <si>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</si>
  <si>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</si>
  <si>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</si>
  <si>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</si>
  <si>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</si>
  <si>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</si>
  <si>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</si>
  <si>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</si>
  <si>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</si>
  <si>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</si>
  <si>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</si>
  <si>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</si>
  <si>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</si>
  <si>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</si>
  <si>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</si>
  <si>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</si>
  <si>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</si>
  <si>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</si>
  <si>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</si>
  <si>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</si>
  <si>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</si>
  <si>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</si>
  <si>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</si>
  <si>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</si>
  <si>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</si>
  <si>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</si>
  <si>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</si>
  <si>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</si>
  <si>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</si>
  <si>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</si>
  <si>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</si>
  <si>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</si>
  <si>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</si>
  <si>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</si>
  <si>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</si>
  <si>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</si>
  <si>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</si>
  <si>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</si>
  <si>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</si>
  <si>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</si>
  <si>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</si>
  <si>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</si>
  <si>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</si>
  <si>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</si>
  <si>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</si>
  <si>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</si>
  <si>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</si>
  <si>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</si>
  <si>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</si>
  <si>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</si>
  <si>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</si>
  <si>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</si>
  <si>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</si>
  <si>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</si>
  <si>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</si>
  <si>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</si>
  <si>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</si>
  <si>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</si>
  <si>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</si>
  <si>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</si>
  <si>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</si>
  <si>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</si>
  <si>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</si>
  <si>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</si>
  <si>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</si>
  <si>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</si>
  <si>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</si>
  <si>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</si>
  <si>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</si>
  <si>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</si>
  <si>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</si>
  <si>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</si>
  <si>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</si>
  <si>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</si>
  <si>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</si>
  <si>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</si>
  <si>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</si>
  <si>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</si>
  <si>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</si>
  <si>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</si>
  <si>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</si>
  <si>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</si>
  <si>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</si>
  <si>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</si>
  <si>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</si>
  <si>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</si>
  <si>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</si>
  <si>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</si>
  <si>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</si>
  <si>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</si>
  <si>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</si>
  <si>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</si>
  <si>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</si>
  <si>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</si>
  <si>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</si>
  <si>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</si>
  <si>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</si>
  <si>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</si>
  <si>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</si>
  <si>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</si>
  <si>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</si>
  <si>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</si>
  <si>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</si>
  <si>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</si>
  <si>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</si>
  <si>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</si>
  <si>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</si>
  <si>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</si>
  <si>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</si>
  <si>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</si>
  <si>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</si>
  <si>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</si>
  <si>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</si>
  <si>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</si>
  <si>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</si>
  <si>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</si>
  <si>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</si>
  <si>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</si>
  <si>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</si>
  <si>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</si>
  <si>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</si>
  <si>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</si>
  <si>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</si>
  <si>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</si>
  <si>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</si>
  <si>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</si>
  <si>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</si>
  <si>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</si>
  <si>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</si>
  <si>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</si>
  <si>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</si>
  <si>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</si>
  <si>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</si>
  <si>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</si>
  <si>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</si>
  <si>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</si>
  <si>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</si>
  <si>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</si>
  <si>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</si>
  <si>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</si>
  <si>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</si>
  <si>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</si>
  <si>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</si>
  <si>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</si>
  <si>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</si>
  <si>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</si>
  <si>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</si>
  <si>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</si>
  <si>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</si>
  <si>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</si>
  <si>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</si>
  <si>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</si>
  <si>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</si>
  <si>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</si>
  <si>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</si>
  <si>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</si>
  <si>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</si>
  <si>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</si>
  <si>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</si>
  <si>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</si>
  <si>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</si>
  <si>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</si>
  <si>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</si>
  <si>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</si>
  <si>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</si>
  <si>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</si>
  <si>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</si>
  <si>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</si>
  <si>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</si>
  <si>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</si>
  <si>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</si>
  <si>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</si>
  <si>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</si>
  <si>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</si>
  <si>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</si>
  <si>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</si>
  <si>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</si>
  <si>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</si>
  <si>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</si>
  <si>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</si>
  <si>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</si>
  <si>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</si>
  <si>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</si>
  <si>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</si>
  <si>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</si>
  <si>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</si>
  <si>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</si>
  <si>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</si>
  <si>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</si>
  <si>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</si>
  <si>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</si>
  <si>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</si>
  <si>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</si>
  <si>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</si>
  <si>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</si>
  <si>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</si>
  <si>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</si>
  <si>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</si>
  <si>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</si>
  <si>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</si>
  <si>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</si>
  <si>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</si>
  <si>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</si>
  <si>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</si>
  <si>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</si>
  <si>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</si>
  <si>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</si>
  <si>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</si>
  <si>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</si>
  <si>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</si>
  <si>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</si>
  <si>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</si>
  <si>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</si>
  <si>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</si>
  <si>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</si>
  <si>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</si>
  <si>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</si>
  <si>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</si>
  <si>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</si>
  <si>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</si>
  <si>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</si>
  <si>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</si>
  <si>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</si>
  <si>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</si>
  <si>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</si>
  <si>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</si>
  <si>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</si>
  <si>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</si>
  <si>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</si>
  <si>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</si>
  <si>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</si>
  <si>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</si>
  <si>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</si>
  <si>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</si>
  <si>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</si>
  <si>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</si>
  <si>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</si>
  <si>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</si>
  <si>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</si>
  <si>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</si>
  <si>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</si>
  <si>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</si>
  <si>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</si>
  <si>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</si>
  <si>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</si>
  <si>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</si>
  <si>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</si>
  <si>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</si>
  <si>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</si>
  <si>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</si>
  <si>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</si>
  <si>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</si>
  <si>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</si>
  <si>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</si>
  <si>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</si>
  <si>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</si>
  <si>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</si>
  <si>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</si>
  <si>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</si>
  <si>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</si>
  <si>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</si>
  <si>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</si>
  <si>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</si>
  <si>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</si>
  <si>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</si>
  <si>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</si>
  <si>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</si>
  <si>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</si>
  <si>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</si>
  <si>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</si>
  <si>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</si>
  <si>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</si>
  <si>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</si>
  <si>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</si>
  <si>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</si>
  <si>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</si>
  <si>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</si>
  <si>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</si>
  <si>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</si>
  <si>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</si>
  <si>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</si>
  <si>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</si>
  <si>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</si>
  <si>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</si>
  <si>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</si>
  <si>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</si>
  <si>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</si>
  <si>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</si>
  <si>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</si>
  <si>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</si>
  <si>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</si>
  <si>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</si>
  <si>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</si>
  <si>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</si>
  <si>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</si>
  <si>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</si>
  <si>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</si>
  <si>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</si>
  <si>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</si>
  <si>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</si>
  <si>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</si>
  <si>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</si>
  <si>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</si>
  <si>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</si>
  <si>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</si>
  <si>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</si>
  <si>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</si>
  <si>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</si>
  <si>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</si>
  <si>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</si>
  <si>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</si>
  <si>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</si>
  <si>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</si>
  <si>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</si>
  <si>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</si>
  <si>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</si>
  <si>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</si>
  <si>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</si>
  <si>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</si>
  <si>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</si>
  <si>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</si>
  <si>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</si>
  <si>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</si>
  <si>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</si>
  <si>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</si>
  <si>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</si>
  <si>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</si>
  <si>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</si>
  <si>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</si>
  <si>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</si>
  <si>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</si>
  <si>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</si>
  <si>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</si>
  <si>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</si>
  <si>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</si>
  <si>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</si>
  <si>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</si>
  <si>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</si>
  <si>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</si>
  <si>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</si>
  <si>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</si>
  <si>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</si>
  <si>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</si>
  <si>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</si>
  <si>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</si>
  <si>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</si>
  <si>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</si>
  <si>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</si>
  <si>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</si>
  <si>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</si>
  <si>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</si>
  <si>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</si>
  <si>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</si>
  <si>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</si>
  <si>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</si>
  <si>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</si>
  <si>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</si>
  <si>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</si>
  <si>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</si>
  <si>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</si>
  <si>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</si>
  <si>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</si>
  <si>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</si>
  <si>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</si>
  <si>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</si>
  <si>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</si>
  <si>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</si>
  <si>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</si>
  <si>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</si>
  <si>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</si>
  <si>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</si>
  <si>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</si>
  <si>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</si>
  <si>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</si>
  <si>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</si>
  <si>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</si>
  <si>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</si>
  <si>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</si>
  <si>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</si>
  <si>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</si>
  <si>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</si>
  <si>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</si>
  <si>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</si>
  <si>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</si>
  <si>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</si>
  <si>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</si>
  <si>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</si>
  <si>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</si>
  <si>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</si>
  <si>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</si>
  <si>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</si>
  <si>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</si>
  <si>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</si>
  <si>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</si>
  <si>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</si>
  <si>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</si>
  <si>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</si>
  <si>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</si>
  <si>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</si>
  <si>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</si>
  <si>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</si>
  <si>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</si>
  <si>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</si>
  <si>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</si>
  <si>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</si>
  <si>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</si>
  <si>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</si>
  <si>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</si>
  <si>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</si>
  <si>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</si>
  <si>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</si>
  <si>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</si>
  <si>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</si>
  <si>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</si>
  <si>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</si>
  <si>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</si>
  <si>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</si>
  <si>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</si>
  <si>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</si>
  <si>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</si>
  <si>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</si>
  <si>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</si>
  <si>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</si>
  <si>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</si>
  <si>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</si>
  <si>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</si>
  <si>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</si>
  <si>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</si>
  <si>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</si>
  <si>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</si>
  <si>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</si>
  <si>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</si>
  <si>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</si>
  <si>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</si>
  <si>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</si>
  <si>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</si>
  <si>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</si>
  <si>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</si>
  <si>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</si>
  <si>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</si>
  <si>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</si>
  <si>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</si>
  <si>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</si>
  <si>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</si>
  <si>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</si>
  <si>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</si>
  <si>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</si>
  <si>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</si>
  <si>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</si>
  <si>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</si>
  <si>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</si>
  <si>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</si>
  <si>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</si>
  <si>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</si>
  <si>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</si>
  <si>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</si>
  <si>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</si>
  <si>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</si>
  <si>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</si>
  <si>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</si>
  <si>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</si>
  <si>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</si>
  <si>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</si>
  <si>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</si>
  <si>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</si>
  <si>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</si>
  <si>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</si>
  <si>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</si>
  <si>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</si>
  <si>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</si>
  <si>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</si>
  <si>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</si>
  <si>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</si>
  <si>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</si>
  <si>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</si>
  <si>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</si>
  <si>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</si>
  <si>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</si>
  <si>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</si>
  <si>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</si>
  <si>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</si>
  <si>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</si>
  <si>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</si>
  <si>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</si>
  <si>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</si>
  <si>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</si>
  <si>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</si>
  <si>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</si>
  <si>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</si>
  <si>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</si>
  <si>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</si>
  <si>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</si>
  <si>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</si>
  <si>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</si>
  <si>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</si>
  <si>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</si>
  <si>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</si>
  <si>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</si>
  <si>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</si>
  <si>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</si>
  <si>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</si>
  <si>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</si>
  <si>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</si>
  <si>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</si>
  <si>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</si>
  <si>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</si>
  <si>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</si>
  <si>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</si>
  <si>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</si>
  <si>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</si>
  <si>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</si>
  <si>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</si>
  <si>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</si>
  <si>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</si>
  <si>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</si>
  <si>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</si>
  <si>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</si>
  <si>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</si>
  <si>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</si>
  <si>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</si>
  <si>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</si>
  <si>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</si>
  <si>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</si>
  <si>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</si>
  <si>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</si>
  <si>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</si>
  <si>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</si>
  <si>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</si>
  <si>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</si>
  <si>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</si>
  <si>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</si>
  <si>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</si>
  <si>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</si>
  <si>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</si>
  <si>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</si>
  <si>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</si>
  <si>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</si>
  <si>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</si>
  <si>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</si>
  <si>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</si>
  <si>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</si>
  <si>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</si>
  <si>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</si>
  <si>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</si>
  <si>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</si>
  <si>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</si>
  <si>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</si>
  <si>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</si>
  <si>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</si>
  <si>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</si>
  <si>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</si>
  <si>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</si>
  <si>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</si>
  <si>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</si>
  <si>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</si>
  <si>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</si>
  <si>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</si>
  <si>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</si>
  <si>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</si>
  <si>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</si>
  <si>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</si>
  <si>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</si>
  <si>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</si>
  <si>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</si>
  <si>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</si>
  <si>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</si>
  <si>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</si>
  <si>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</si>
  <si>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</si>
  <si>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</si>
  <si>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</si>
  <si>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</si>
  <si>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</si>
  <si>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</si>
  <si>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</si>
  <si>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</si>
  <si>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</si>
  <si>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</si>
  <si>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</si>
  <si>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</si>
  <si>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</si>
  <si>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</si>
  <si>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</si>
  <si>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</si>
  <si>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</si>
  <si>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</si>
  <si>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</si>
  <si>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</si>
  <si>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</si>
  <si>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</si>
  <si>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</si>
  <si>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</si>
  <si>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</si>
  <si>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</si>
  <si>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</si>
  <si>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</si>
  <si>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</si>
  <si>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</si>
  <si>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</si>
  <si>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</si>
  <si>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</si>
  <si>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</si>
  <si>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</si>
  <si>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</si>
  <si>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</si>
  <si>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</si>
  <si>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</si>
  <si>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</si>
  <si>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</si>
  <si>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</si>
  <si>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</si>
  <si>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</si>
  <si>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</si>
  <si>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</si>
  <si>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</si>
  <si>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</si>
  <si>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</si>
  <si>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</si>
  <si>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</si>
  <si>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</si>
  <si>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</si>
  <si>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</si>
  <si>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</si>
  <si>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</si>
  <si>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</si>
  <si>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</si>
  <si>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</si>
  <si>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</si>
  <si>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</si>
  <si>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</si>
  <si>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</si>
  <si>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</si>
  <si>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</si>
  <si>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</si>
  <si>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</si>
  <si>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</si>
  <si>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</si>
  <si>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</si>
  <si>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</si>
  <si>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</si>
  <si>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</si>
  <si>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</si>
  <si>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</si>
  <si>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</si>
  <si>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</si>
  <si>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</si>
  <si>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</si>
  <si>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</si>
  <si>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</si>
  <si>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</si>
  <si>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</si>
  <si>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</si>
  <si>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</si>
  <si>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</si>
  <si>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</si>
  <si>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</si>
  <si>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</si>
  <si>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</si>
  <si>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</si>
  <si>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</si>
  <si>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</si>
  <si>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</si>
  <si>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</si>
  <si>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</si>
  <si>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</si>
  <si>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</si>
  <si>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</si>
  <si>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</si>
  <si>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</si>
  <si>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</si>
  <si>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</si>
  <si>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</si>
  <si>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</si>
  <si>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</si>
  <si>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</si>
  <si>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</si>
  <si>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</si>
  <si>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</si>
  <si>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</si>
  <si>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</si>
  <si>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</si>
  <si>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</si>
  <si>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</si>
  <si>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</si>
  <si>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</si>
  <si>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</si>
  <si>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</si>
  <si>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</si>
  <si>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</si>
  <si>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</si>
  <si>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</si>
  <si>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</si>
  <si>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</si>
  <si>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</si>
  <si>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</si>
  <si>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</si>
  <si>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</si>
  <si>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</si>
  <si>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</si>
  <si>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</si>
  <si>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</si>
  <si>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</si>
  <si>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</si>
  <si>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</si>
  <si>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</si>
  <si>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</si>
  <si>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</si>
  <si>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</si>
  <si>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</si>
  <si>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</si>
  <si>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</si>
  <si>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</si>
  <si>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</si>
  <si>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</si>
  <si>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</si>
  <si>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</si>
  <si>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</si>
  <si>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</si>
  <si>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</si>
  <si>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</si>
  <si>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</si>
  <si>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</si>
  <si>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</si>
  <si>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</si>
  <si>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</si>
  <si>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</si>
  <si>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</si>
  <si>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</si>
  <si>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</si>
  <si>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</si>
  <si>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</si>
  <si>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</si>
  <si>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</si>
  <si>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</si>
  <si>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</si>
  <si>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</si>
  <si>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</si>
  <si>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</si>
  <si>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</si>
  <si>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</si>
  <si>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</si>
  <si>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</si>
  <si>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</si>
  <si>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</si>
  <si>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</si>
  <si>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</si>
  <si>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</si>
  <si>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</si>
  <si>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</si>
  <si>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</si>
  <si>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</si>
  <si>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</si>
  <si>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</si>
  <si>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</si>
  <si>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</si>
  <si>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</si>
  <si>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</si>
  <si>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</si>
  <si>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</si>
  <si>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</si>
  <si>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</si>
  <si>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</si>
  <si>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</si>
  <si>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</si>
  <si>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</si>
  <si>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</si>
  <si>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</si>
  <si>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</si>
  <si>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</si>
  <si>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</si>
  <si>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</si>
  <si>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</si>
  <si>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</si>
  <si>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</si>
  <si>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</si>
  <si>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</si>
  <si>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</si>
  <si>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</si>
  <si>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</si>
  <si>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</si>
  <si>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</si>
  <si>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</si>
  <si>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</si>
  <si>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</si>
  <si>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</si>
  <si>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</si>
  <si>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</si>
  <si>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</si>
  <si>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</si>
  <si>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</si>
  <si>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</si>
  <si>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</si>
  <si>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</si>
  <si>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</si>
  <si>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</si>
  <si>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</si>
  <si>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</si>
  <si>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</si>
  <si>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</si>
  <si>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</si>
  <si>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</si>
  <si>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</si>
  <si>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</si>
  <si>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</si>
  <si>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</si>
  <si>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</si>
  <si>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</si>
  <si>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</si>
  <si>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</si>
  <si>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</si>
  <si>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</si>
  <si>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</si>
  <si>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</si>
  <si>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</si>
  <si>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</si>
  <si>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</si>
  <si>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</si>
  <si>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</si>
  <si>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</si>
  <si>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</si>
  <si>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</si>
  <si>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</si>
  <si>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</si>
  <si>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</si>
  <si>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</si>
  <si>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</si>
  <si>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</si>
  <si>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</si>
  <si>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</si>
  <si>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</si>
  <si>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</si>
  <si>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</si>
  <si>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</si>
  <si>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</si>
  <si>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</si>
  <si>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</si>
  <si>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</si>
  <si>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</si>
  <si>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</si>
  <si>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</si>
  <si>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</si>
  <si>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</si>
  <si>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</si>
  <si>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</si>
  <si>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</si>
  <si>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</si>
  <si>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</si>
  <si>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</si>
  <si>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</si>
  <si>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</si>
  <si>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</si>
  <si>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</si>
  <si>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</si>
  <si>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</si>
  <si>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</si>
  <si>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</si>
  <si>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</si>
  <si>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</si>
  <si>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</si>
  <si>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</si>
  <si>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</si>
  <si>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</si>
  <si>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</si>
  <si>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</si>
  <si>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</si>
  <si>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</si>
  <si>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</si>
  <si>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</si>
  <si>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</si>
  <si>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</si>
  <si>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</si>
  <si>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</si>
  <si>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</si>
  <si>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</si>
  <si>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</si>
  <si>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</si>
  <si>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</si>
  <si>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</si>
  <si>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</si>
  <si>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</si>
  <si>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</si>
  <si>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</si>
  <si>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</si>
  <si>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</si>
  <si>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</si>
  <si>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</si>
  <si>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</si>
  <si>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</si>
  <si>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</si>
  <si>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</si>
  <si>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</si>
  <si>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</si>
  <si>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</si>
  <si>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</si>
  <si>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</si>
  <si>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</si>
  <si>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</si>
  <si>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</si>
  <si>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</si>
  <si>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</si>
  <si>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</si>
  <si>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</si>
  <si>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</si>
  <si>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</si>
  <si>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</si>
  <si>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</si>
  <si>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</si>
  <si>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</si>
  <si>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</si>
  <si>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</si>
  <si>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</si>
  <si>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</si>
  <si>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</si>
  <si>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</si>
  <si>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</si>
  <si>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</si>
  <si>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</si>
  <si>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</si>
  <si>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</si>
  <si>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</si>
  <si>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</si>
  <si>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</si>
  <si>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</si>
  <si>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</si>
  <si>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</si>
  <si>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</si>
  <si>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</si>
  <si>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</si>
  <si>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</si>
  <si>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</si>
  <si>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</si>
  <si>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</si>
  <si>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</si>
  <si>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</si>
  <si>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</si>
  <si>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</si>
  <si>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</si>
  <si>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</si>
  <si>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</si>
  <si>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</si>
  <si>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</si>
  <si>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</si>
  <si>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</si>
  <si>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</si>
  <si>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</si>
  <si>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</si>
  <si>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</si>
  <si>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</si>
  <si>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</si>
  <si>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</si>
  <si>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</si>
  <si>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</si>
  <si>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</si>
  <si>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</si>
  <si>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</si>
  <si>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</si>
  <si>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</si>
  <si>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</si>
  <si>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</si>
  <si>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</si>
  <si>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</si>
  <si>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</si>
  <si>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</si>
  <si>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</si>
  <si>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</si>
  <si>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</si>
  <si>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</si>
  <si>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</si>
  <si>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</si>
  <si>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</si>
  <si>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</si>
  <si>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</si>
  <si>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</si>
  <si>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</si>
  <si>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</si>
  <si>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</si>
  <si>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</si>
  <si>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</si>
  <si>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</si>
  <si>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</si>
  <si>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</si>
  <si>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</si>
  <si>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</si>
  <si>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</si>
  <si>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</si>
  <si>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</si>
  <si>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</si>
  <si>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</si>
  <si>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</si>
  <si>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</si>
  <si>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</si>
  <si>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</si>
  <si>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</si>
  <si>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</si>
  <si>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</si>
  <si>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</si>
  <si>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</si>
  <si>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</si>
  <si>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</si>
  <si>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</si>
  <si>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</si>
  <si>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</si>
  <si>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</si>
  <si>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</si>
  <si>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</si>
  <si>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</si>
  <si>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</si>
  <si>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</si>
  <si>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</si>
  <si>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</si>
  <si>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</si>
  <si>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</si>
  <si>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</si>
  <si>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</si>
  <si>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</si>
  <si>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</si>
  <si>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</si>
  <si>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</si>
  <si>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</si>
  <si>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</si>
  <si>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</si>
  <si>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</si>
  <si>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</si>
  <si>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</si>
  <si>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</si>
  <si>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</si>
  <si>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</si>
  <si>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</si>
  <si>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</si>
  <si>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</si>
  <si>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</si>
  <si>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</si>
  <si>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</si>
  <si>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</si>
  <si>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</si>
  <si>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</si>
  <si>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</si>
  <si>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</si>
  <si>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</si>
  <si>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</si>
  <si>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</si>
  <si>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</si>
  <si>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</si>
  <si>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</si>
  <si>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</si>
  <si>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</si>
  <si>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</si>
  <si>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</si>
  <si>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</si>
  <si>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</si>
  <si>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</si>
  <si>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</si>
  <si>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</si>
  <si>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</si>
  <si>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</si>
  <si>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</si>
  <si>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</si>
  <si>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</si>
  <si>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</si>
  <si>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</si>
  <si>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</si>
  <si>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</si>
  <si>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</si>
  <si>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</si>
  <si>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</si>
  <si>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</si>
  <si>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</si>
  <si>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</si>
  <si>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</si>
  <si>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</si>
  <si>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</si>
  <si>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</si>
  <si>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</si>
  <si>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</si>
  <si>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</si>
  <si>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</si>
  <si>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</si>
  <si>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</si>
  <si>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</si>
  <si>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</si>
  <si>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</si>
  <si>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</si>
  <si>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</si>
  <si>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</si>
  <si>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</si>
  <si>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</si>
  <si>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</si>
  <si>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</si>
  <si>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</si>
  <si>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</si>
  <si>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</si>
  <si>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</si>
  <si>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</si>
  <si>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</si>
  <si>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</si>
  <si>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</si>
  <si>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</si>
  <si>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</si>
  <si>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</si>
  <si>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</si>
  <si>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</si>
  <si>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</si>
  <si>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</si>
  <si>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</si>
  <si>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</si>
  <si>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</si>
  <si>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</si>
  <si>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</si>
  <si>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</si>
  <si>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</si>
  <si>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</si>
  <si>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</si>
  <si>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</si>
  <si>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</si>
  <si>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</si>
  <si>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</si>
  <si>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</si>
  <si>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</si>
  <si>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</si>
  <si>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</si>
  <si>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</si>
  <si>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</si>
  <si>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</si>
  <si>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</si>
  <si>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</si>
  <si>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</si>
  <si>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</si>
  <si>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</si>
  <si>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</si>
  <si>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</si>
  <si>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</si>
  <si>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</si>
  <si>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</si>
  <si>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</si>
  <si>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</si>
  <si>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</si>
  <si>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</si>
  <si>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</si>
  <si>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</si>
  <si>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</si>
  <si>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</si>
  <si>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</si>
  <si>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</si>
  <si>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</si>
  <si>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</si>
  <si>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</si>
  <si>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</si>
  <si>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</si>
  <si>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</si>
  <si>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</si>
  <si>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</si>
  <si>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</si>
  <si>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</si>
  <si>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</si>
  <si>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</si>
  <si>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</si>
  <si>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</si>
  <si>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</si>
  <si>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</si>
  <si>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</si>
  <si>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</si>
  <si>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</si>
  <si>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</si>
  <si>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</si>
  <si>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</si>
  <si>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</si>
  <si>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</si>
  <si>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</si>
  <si>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</si>
  <si>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</si>
  <si>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</si>
  <si>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</si>
  <si>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</si>
  <si>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</si>
  <si>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</si>
  <si>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</si>
  <si>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</si>
  <si>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</si>
  <si>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</si>
  <si>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</si>
  <si>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</si>
  <si>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</si>
  <si>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</si>
  <si>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</si>
  <si>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</si>
  <si>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</si>
  <si>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</si>
  <si>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</si>
  <si>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</si>
  <si>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</si>
  <si>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</si>
  <si>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</si>
  <si>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</si>
  <si>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</si>
  <si>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</si>
  <si>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</si>
  <si>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</si>
  <si>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</si>
  <si>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</si>
  <si>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</si>
  <si>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</si>
  <si>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</si>
  <si>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</si>
  <si>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</si>
  <si>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</si>
  <si>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</si>
  <si>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</si>
  <si>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</si>
  <si>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</si>
  <si>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</si>
  <si>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</si>
  <si>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</si>
  <si>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</si>
  <si>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</si>
  <si>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</si>
  <si>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</si>
  <si>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</si>
  <si>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</si>
  <si>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</si>
  <si>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</si>
  <si>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</si>
  <si>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</si>
  <si>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</si>
  <si>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</si>
  <si>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</si>
  <si>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</si>
  <si>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</si>
  <si>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</si>
  <si>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</si>
  <si>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</si>
  <si>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</si>
  <si>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</si>
  <si>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</si>
  <si>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</si>
  <si>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</si>
  <si>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</si>
  <si>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</si>
  <si>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</si>
  <si>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</si>
  <si>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</si>
  <si>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</si>
  <si>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</si>
  <si>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</si>
  <si>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</si>
  <si>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</si>
  <si>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</si>
  <si>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</si>
  <si>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</si>
  <si>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</si>
  <si>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</si>
  <si>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</si>
  <si>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</si>
  <si>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</si>
  <si>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</si>
  <si>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</si>
  <si>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</si>
  <si>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</si>
  <si>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</si>
  <si>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</si>
  <si>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</si>
  <si>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</si>
  <si>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</si>
  <si>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</si>
  <si>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</si>
  <si>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</si>
  <si>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</si>
  <si>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</si>
  <si>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</si>
  <si>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</si>
  <si>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</si>
  <si>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</si>
  <si>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</si>
  <si>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</si>
  <si>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</si>
  <si>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</si>
  <si>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</si>
  <si>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</si>
  <si>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</si>
  <si>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</si>
  <si>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</si>
  <si>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</si>
  <si>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</si>
  <si>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</si>
  <si>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</si>
  <si>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</si>
  <si>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</si>
  <si>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</si>
  <si>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</si>
  <si>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</si>
  <si>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</si>
  <si>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</si>
  <si>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</si>
  <si>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</si>
  <si>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</si>
  <si>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</si>
  <si>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</si>
  <si>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</si>
  <si>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</si>
  <si>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</si>
  <si>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</si>
  <si>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</si>
  <si>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</si>
  <si>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</si>
  <si>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</si>
  <si>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</si>
  <si>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</si>
  <si>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</si>
  <si>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</si>
  <si>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</si>
  <si>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</si>
  <si>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</si>
  <si>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</si>
  <si>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</si>
  <si>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</si>
  <si>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</si>
  <si>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</si>
  <si>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</si>
  <si>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</si>
  <si>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</si>
  <si>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</si>
  <si>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</si>
  <si>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</si>
  <si>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</si>
  <si>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</si>
  <si>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</si>
  <si>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</si>
  <si>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</si>
  <si>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</si>
  <si>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</si>
  <si>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</si>
  <si>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</si>
  <si>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</si>
  <si>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</si>
  <si>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</si>
  <si>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</si>
  <si>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</si>
  <si>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</si>
  <si>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</si>
  <si>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</si>
  <si>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</si>
  <si>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</si>
  <si>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</si>
  <si>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</si>
  <si>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</si>
  <si>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</si>
  <si>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</si>
  <si>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</si>
  <si>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</si>
  <si>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</si>
  <si>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</si>
  <si>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</si>
  <si>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</si>
  <si>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</si>
  <si>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</si>
  <si>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</si>
  <si>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</si>
  <si>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</si>
  <si>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</si>
  <si>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</si>
  <si>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</si>
  <si>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</si>
  <si>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</si>
  <si>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</si>
  <si>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</si>
  <si>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</si>
  <si>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</si>
  <si>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</si>
  <si>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</si>
  <si>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</si>
  <si>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</si>
  <si>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</si>
  <si>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</si>
  <si>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</si>
  <si>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</si>
  <si>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</si>
  <si>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</si>
  <si>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</si>
  <si>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</si>
  <si>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</si>
  <si>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</si>
  <si>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</si>
  <si>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</si>
  <si>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</si>
  <si>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</si>
  <si>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</si>
  <si>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</si>
  <si>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</si>
  <si>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</si>
  <si>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</si>
  <si>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</si>
  <si>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</si>
  <si>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</si>
  <si>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</si>
  <si>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</si>
  <si>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</si>
  <si>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</si>
  <si>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</si>
  <si>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</si>
  <si>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</si>
  <si>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</si>
  <si>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</si>
  <si>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</si>
  <si>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</si>
  <si>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</si>
  <si>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</si>
  <si>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</si>
  <si>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</si>
  <si>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</si>
  <si>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</si>
  <si>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</si>
  <si>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</si>
  <si>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</si>
  <si>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</si>
  <si>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</si>
  <si>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</si>
  <si>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</si>
  <si>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</si>
  <si>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</si>
  <si>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</si>
  <si>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</si>
  <si>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</si>
  <si>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</si>
  <si>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</si>
  <si>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</si>
  <si>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</si>
  <si>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</si>
  <si>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</si>
  <si>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</si>
  <si>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</si>
  <si>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</si>
  <si>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</si>
  <si>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</si>
  <si>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</si>
  <si>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</si>
  <si>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</si>
  <si>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</si>
  <si>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</si>
  <si>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</si>
  <si>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</si>
  <si>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</si>
  <si>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</si>
  <si>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</si>
  <si>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</si>
  <si>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</si>
  <si>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</si>
  <si>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</si>
  <si>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</si>
  <si>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</si>
  <si>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</si>
  <si>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</si>
  <si>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</si>
  <si>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</si>
  <si>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</si>
  <si>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</si>
  <si>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</si>
  <si>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</si>
  <si>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</si>
  <si>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</si>
  <si>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</si>
  <si>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</si>
  <si>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</si>
  <si>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</si>
  <si>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</si>
  <si>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</si>
  <si>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</si>
  <si>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</si>
  <si>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</si>
  <si>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</si>
  <si>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</si>
  <si>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</si>
  <si>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</si>
  <si>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</si>
  <si>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</si>
  <si>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</si>
  <si>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</si>
  <si>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</si>
  <si>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</si>
  <si>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</si>
  <si>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</si>
  <si>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</si>
  <si>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</si>
  <si>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</si>
  <si>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</si>
  <si>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</si>
  <si>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</si>
  <si>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</si>
  <si>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</si>
  <si>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</si>
  <si>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</si>
  <si>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</si>
  <si>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</si>
  <si>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</si>
  <si>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</si>
  <si>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</si>
  <si>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</si>
  <si>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</si>
  <si>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</si>
  <si>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</si>
  <si>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</si>
  <si>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</si>
  <si>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</si>
  <si>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</si>
  <si>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</si>
  <si>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</si>
  <si>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</si>
  <si>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</si>
  <si>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</si>
  <si>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</si>
  <si>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</si>
  <si>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</si>
  <si>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</si>
  <si>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</si>
  <si>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</si>
  <si>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</si>
  <si>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</si>
  <si>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</si>
  <si>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</si>
  <si>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</si>
  <si>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</si>
  <si>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</si>
  <si>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</si>
  <si>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</si>
  <si>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</si>
  <si>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</si>
  <si>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</si>
  <si>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</si>
  <si>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</si>
  <si>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</si>
  <si>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</si>
  <si>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</si>
  <si>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</si>
  <si>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</si>
  <si>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</si>
  <si>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</si>
  <si>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</si>
  <si>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</si>
  <si>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</si>
  <si>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</si>
  <si>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</si>
  <si>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</si>
  <si>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</si>
  <si>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</si>
  <si>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</si>
  <si>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</si>
  <si>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</si>
  <si>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</si>
  <si>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</si>
  <si>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</si>
  <si>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</si>
  <si>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</si>
  <si>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</si>
  <si>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</si>
  <si>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</si>
  <si>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</si>
  <si>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</si>
  <si>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</si>
  <si>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</si>
  <si>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</si>
  <si>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</si>
  <si>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</si>
  <si>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</si>
  <si>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</si>
  <si>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</si>
  <si>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</si>
  <si>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</si>
  <si>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</si>
  <si>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</si>
  <si>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</si>
  <si>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</si>
  <si>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</si>
  <si>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</si>
  <si>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</si>
  <si>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</si>
  <si>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</si>
  <si>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</si>
  <si>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</si>
  <si>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</si>
  <si>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</si>
  <si>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</si>
  <si>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</si>
  <si>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</si>
  <si>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</si>
  <si>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</si>
  <si>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</si>
  <si>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</si>
  <si>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</si>
  <si>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</si>
  <si>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</si>
  <si>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</si>
  <si>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</si>
  <si>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</si>
  <si>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</si>
  <si>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</si>
  <si>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</si>
  <si>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</si>
  <si>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</si>
  <si>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</si>
  <si>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</si>
  <si>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</si>
  <si>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</si>
  <si>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</si>
  <si>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</si>
  <si>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</si>
  <si>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</si>
  <si>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</si>
  <si>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</si>
  <si>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</si>
  <si>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</si>
  <si>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</si>
  <si>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</si>
  <si>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</si>
  <si>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</si>
  <si>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</si>
  <si>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</si>
  <si>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</si>
  <si>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</si>
  <si>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</si>
  <si>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</si>
  <si>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</si>
  <si>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</si>
  <si>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</si>
  <si>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</si>
  <si>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</si>
  <si>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</si>
  <si>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</si>
  <si>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</si>
  <si>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</si>
  <si>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</si>
  <si>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</si>
  <si>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</si>
  <si>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</si>
  <si>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</si>
  <si>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</si>
  <si>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</si>
  <si>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</si>
  <si>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</si>
  <si>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</si>
  <si>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</si>
  <si>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</si>
  <si>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</si>
  <si>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</si>
  <si>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</si>
  <si>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</si>
  <si>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</si>
  <si>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</si>
  <si>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</si>
  <si>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</si>
  <si>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</si>
  <si>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</si>
  <si>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</si>
  <si>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</si>
  <si>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</si>
  <si>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</si>
  <si>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</si>
  <si>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</si>
  <si>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</si>
  <si>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</si>
  <si>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</si>
  <si>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</si>
  <si>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</si>
  <si>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</si>
  <si>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</si>
  <si>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</si>
  <si>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</si>
  <si>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</si>
  <si>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</si>
  <si>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</si>
  <si>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</si>
  <si>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</si>
  <si>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</si>
  <si>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</si>
  <si>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</si>
  <si>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</si>
  <si>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</si>
  <si>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</si>
  <si>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</si>
  <si>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</si>
  <si>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</si>
  <si>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</si>
  <si>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</si>
  <si>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</si>
  <si>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</si>
  <si>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</si>
  <si>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</si>
  <si>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</si>
  <si>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</si>
  <si>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</si>
  <si>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</si>
  <si>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</si>
  <si>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</si>
  <si>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</si>
  <si>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</si>
  <si>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</si>
  <si>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</si>
  <si>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</si>
  <si>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</si>
  <si>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</si>
  <si>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</si>
  <si>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</si>
  <si>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</si>
  <si>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</si>
  <si>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</si>
  <si>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</si>
  <si>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</si>
  <si>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</si>
  <si>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</si>
  <si>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</si>
  <si>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</si>
  <si>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</si>
  <si>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</si>
  <si>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</si>
  <si>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</si>
  <si>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</si>
  <si>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</si>
  <si>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</si>
  <si>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</si>
  <si>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</si>
  <si>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</si>
  <si>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</si>
  <si>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</si>
  <si>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</si>
  <si>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</si>
  <si>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</si>
  <si>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</si>
  <si>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</si>
  <si>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</si>
  <si>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</si>
  <si>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</si>
  <si>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</si>
  <si>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</si>
  <si>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</si>
  <si>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</si>
  <si>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</si>
  <si>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</si>
  <si>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</si>
  <si>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</si>
  <si>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</si>
  <si>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</si>
  <si>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</si>
  <si>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</si>
  <si>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</si>
  <si>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</si>
  <si>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</si>
  <si>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</si>
  <si>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</si>
  <si>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</si>
  <si>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</si>
  <si>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</si>
  <si>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</si>
  <si>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</si>
  <si>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</si>
  <si>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</si>
  <si>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</si>
  <si>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</si>
  <si>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</si>
  <si>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</si>
  <si>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</si>
  <si>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</si>
  <si>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</si>
  <si>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</si>
  <si>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</si>
  <si>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</si>
  <si>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</si>
  <si>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</si>
  <si>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</si>
  <si>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</si>
  <si>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</si>
  <si>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</si>
  <si>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</si>
  <si>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</si>
  <si>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</si>
  <si>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</si>
  <si>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</si>
  <si>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</si>
  <si>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</si>
  <si>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</si>
  <si>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</si>
  <si>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</si>
  <si>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</si>
  <si>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</si>
  <si>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</si>
  <si>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</si>
  <si>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</si>
  <si>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</si>
  <si>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</si>
  <si>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</si>
  <si>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</si>
  <si>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</si>
  <si>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</si>
  <si>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</si>
  <si>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</si>
  <si>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</si>
  <si>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</si>
  <si>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</si>
  <si>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</si>
  <si>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</si>
  <si>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</si>
  <si>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</si>
  <si>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</si>
  <si>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</si>
  <si>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</si>
  <si>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</si>
  <si>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</si>
  <si>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</si>
  <si>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</si>
  <si>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</si>
  <si>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</si>
  <si>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</si>
  <si>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</si>
  <si>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</si>
  <si>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</si>
  <si>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</si>
  <si>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</si>
  <si>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</si>
  <si>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</si>
  <si>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</si>
  <si>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</si>
  <si>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</si>
  <si>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</si>
  <si>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</si>
  <si>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</si>
  <si>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</si>
  <si>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</si>
  <si>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</si>
  <si>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</si>
  <si>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</si>
  <si>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</si>
  <si>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</si>
  <si>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</si>
  <si>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</si>
  <si>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</si>
  <si>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</si>
  <si>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</si>
  <si>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</si>
  <si>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</si>
  <si>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</si>
  <si>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</si>
  <si>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</si>
  <si>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</si>
  <si>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</si>
  <si>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</si>
  <si>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</si>
  <si>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</si>
  <si>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</si>
  <si>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</si>
  <si>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</si>
  <si>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</si>
  <si>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</si>
  <si>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</si>
  <si>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</si>
  <si>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</si>
  <si>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</si>
  <si>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</si>
  <si>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</si>
  <si>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</si>
  <si>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</si>
  <si>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</si>
  <si>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</si>
  <si>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</si>
  <si>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</si>
  <si>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</si>
  <si>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</si>
  <si>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</si>
  <si>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</si>
  <si>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</si>
  <si>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</si>
  <si>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</si>
  <si>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</si>
  <si>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</si>
  <si>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</si>
  <si>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</si>
  <si>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</si>
  <si>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</si>
  <si>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</si>
  <si>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</si>
  <si>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</si>
  <si>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</si>
  <si>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</si>
  <si>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</si>
  <si>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</si>
  <si>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</si>
  <si>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</si>
  <si>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</si>
  <si>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</si>
  <si>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</si>
  <si>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</si>
  <si>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</si>
  <si>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</si>
  <si>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</si>
  <si>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</si>
  <si>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</si>
  <si>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</si>
  <si>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</si>
  <si>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</si>
  <si>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</si>
  <si>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</si>
  <si>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</si>
  <si>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</si>
  <si>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</si>
  <si>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</si>
  <si>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</si>
  <si>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</si>
  <si>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</si>
  <si>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</si>
  <si>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</si>
  <si>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</si>
  <si>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</si>
  <si>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</si>
  <si>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</si>
  <si>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</si>
  <si>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</si>
  <si>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</si>
  <si>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</si>
  <si>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</si>
  <si>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</si>
  <si>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</si>
  <si>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</si>
  <si>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</si>
  <si>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</si>
  <si>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</si>
  <si>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</si>
  <si>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</si>
  <si>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</si>
  <si>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</si>
  <si>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</si>
  <si>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</si>
  <si>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</si>
  <si>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</si>
  <si>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</si>
  <si>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</si>
  <si>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</si>
  <si>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</si>
  <si>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</si>
  <si>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</si>
  <si>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</si>
  <si>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</si>
  <si>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</si>
  <si>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</si>
  <si>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</si>
  <si>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</si>
  <si>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</si>
  <si>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</si>
  <si>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</si>
  <si>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</si>
  <si>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</si>
  <si>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</si>
  <si>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</si>
  <si>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</si>
  <si>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</si>
  <si>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</si>
  <si>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</si>
  <si>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</si>
  <si>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</si>
  <si>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</si>
  <si>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</si>
  <si>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</si>
  <si>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</si>
  <si>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</si>
  <si>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</si>
  <si>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</si>
  <si>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</si>
  <si>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</si>
  <si>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</si>
  <si>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</si>
  <si>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</si>
  <si>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</si>
  <si>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</si>
  <si>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</si>
  <si>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</si>
  <si>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</si>
  <si>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</si>
  <si>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</si>
  <si>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</si>
  <si>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</si>
  <si>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</si>
  <si>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</si>
  <si>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</si>
  <si>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</si>
  <si>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</si>
  <si>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</si>
  <si>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</si>
  <si>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</si>
  <si>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</si>
  <si>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</si>
  <si>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</si>
  <si>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</si>
  <si>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</si>
  <si>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</si>
  <si>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</si>
  <si>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</si>
  <si>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</si>
  <si>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</si>
  <si>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</si>
  <si>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</si>
  <si>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</si>
  <si>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</si>
  <si>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</si>
  <si>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</si>
  <si>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</si>
  <si>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</si>
  <si>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</si>
  <si>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</si>
  <si>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</si>
  <si>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</si>
  <si>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</si>
  <si>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</si>
  <si>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</si>
  <si>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</si>
  <si>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</si>
  <si>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</si>
  <si>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</si>
  <si>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</si>
  <si>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</si>
  <si>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</si>
  <si>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</si>
  <si>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</si>
  <si>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</si>
  <si>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</si>
  <si>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</si>
  <si>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</si>
  <si>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</si>
  <si>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</si>
  <si>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</si>
  <si>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</si>
  <si>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</si>
  <si>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</si>
  <si>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</si>
  <si>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</si>
  <si>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</si>
  <si>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</si>
  <si>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</si>
  <si>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</si>
  <si>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</si>
  <si>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</si>
  <si>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</si>
  <si>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</si>
  <si>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</si>
  <si>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</si>
  <si>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</si>
  <si>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</si>
  <si>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</si>
  <si>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</si>
  <si>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</si>
  <si>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</si>
  <si>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</si>
  <si>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</si>
  <si>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</si>
  <si>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</si>
  <si>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</si>
  <si>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</si>
  <si>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</si>
  <si>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</si>
  <si>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</si>
  <si>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</si>
  <si>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</si>
  <si>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</si>
  <si>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</si>
  <si>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</si>
  <si>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</si>
  <si>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</si>
  <si>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</si>
  <si>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</si>
  <si>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</si>
  <si>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</si>
  <si>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</si>
  <si>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</si>
  <si>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</si>
  <si>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</si>
  <si>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</si>
  <si>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</si>
  <si>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</si>
  <si>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</si>
  <si>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</si>
  <si>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</si>
  <si>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</si>
  <si>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</si>
  <si>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</si>
  <si>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</si>
  <si>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</si>
  <si>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</si>
  <si>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</si>
  <si>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</si>
  <si>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</si>
  <si>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</si>
  <si>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</si>
  <si>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</si>
  <si>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</si>
  <si>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</si>
  <si>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</si>
  <si>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</si>
  <si>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</si>
  <si>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</si>
  <si>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</si>
  <si>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</si>
  <si>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</si>
  <si>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</si>
  <si>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</si>
  <si>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</si>
  <si>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</si>
  <si>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</si>
  <si>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</si>
  <si>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</si>
  <si>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</si>
  <si>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</si>
  <si>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</si>
  <si>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</si>
  <si>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</si>
  <si>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</si>
  <si>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</si>
  <si>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</si>
  <si>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</si>
  <si>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</si>
  <si>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</si>
  <si>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</si>
  <si>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</si>
  <si>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</si>
  <si>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</si>
  <si>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</si>
  <si>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</si>
  <si>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</si>
  <si>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</si>
  <si>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</si>
  <si>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</si>
  <si>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</si>
  <si>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</si>
  <si>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</si>
  <si>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</si>
  <si>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</si>
  <si>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</si>
  <si>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</si>
  <si>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</si>
  <si>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</si>
  <si>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</si>
  <si>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</si>
  <si>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</si>
  <si>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</si>
  <si>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</si>
  <si>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</si>
  <si>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</si>
  <si>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</si>
  <si>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</si>
  <si>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</si>
  <si>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</si>
  <si>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</si>
  <si>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</si>
  <si>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</si>
  <si>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</si>
  <si>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</si>
  <si>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</si>
  <si>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</si>
  <si>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</si>
  <si>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</si>
  <si>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</si>
  <si>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</si>
  <si>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</si>
  <si>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</si>
  <si>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</si>
  <si>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</si>
  <si>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</si>
  <si>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</si>
  <si>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</si>
  <si>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</si>
  <si>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</si>
  <si>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</si>
  <si>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</si>
  <si>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</si>
  <si>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</si>
  <si>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</si>
  <si>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</si>
  <si>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</si>
  <si>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</si>
  <si>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</si>
  <si>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</si>
  <si>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</si>
  <si>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</si>
  <si>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</si>
  <si>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</si>
  <si>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</si>
  <si>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</si>
  <si>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</si>
  <si>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</si>
  <si>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</si>
  <si>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</si>
  <si>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</si>
  <si>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</si>
  <si>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</si>
  <si>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</si>
  <si>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</si>
  <si>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</si>
  <si>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</si>
  <si>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</si>
  <si>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</si>
  <si>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</si>
  <si>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</si>
  <si>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</si>
  <si>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</si>
  <si>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</si>
  <si>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</si>
  <si>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</si>
  <si>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</si>
  <si>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</si>
  <si>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</si>
  <si>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</si>
  <si>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</si>
  <si>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</si>
  <si>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</si>
  <si>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</si>
  <si>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</si>
  <si>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</si>
  <si>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</si>
  <si>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</si>
  <si>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</si>
  <si>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</si>
  <si>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</si>
  <si>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</si>
  <si>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</si>
  <si>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</si>
  <si>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</si>
  <si>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</si>
  <si>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</si>
  <si>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</si>
  <si>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</si>
  <si>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</si>
  <si>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</si>
  <si>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</si>
  <si>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</si>
  <si>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</si>
  <si>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</si>
  <si>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</si>
  <si>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</si>
  <si>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</si>
  <si>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</si>
  <si>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</si>
  <si>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</si>
  <si>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</si>
  <si>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</si>
  <si>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</si>
  <si>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</si>
  <si>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</si>
  <si>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</si>
  <si>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</si>
  <si>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</si>
  <si>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</si>
  <si>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</si>
  <si>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</si>
  <si>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</si>
  <si>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</si>
  <si>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</si>
  <si>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</si>
  <si>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</si>
  <si>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</si>
  <si>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</si>
  <si>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</si>
  <si>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</si>
  <si>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</si>
  <si>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</si>
  <si>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</si>
  <si>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</si>
  <si>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</si>
  <si>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</si>
  <si>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</si>
  <si>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</si>
  <si>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</si>
  <si>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</si>
  <si>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</si>
  <si>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</si>
  <si>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</si>
  <si>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</si>
  <si>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</si>
  <si>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</si>
  <si>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</si>
  <si>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</si>
  <si>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</si>
  <si>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</si>
  <si>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</si>
  <si>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</si>
  <si>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</si>
  <si>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</si>
  <si>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</si>
  <si>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</si>
  <si>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</si>
  <si>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</si>
  <si>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</si>
  <si>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</si>
  <si>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</si>
  <si>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</si>
  <si>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</si>
  <si>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</si>
  <si>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</si>
  <si>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</si>
  <si>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</si>
  <si>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</si>
  <si>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</si>
  <si>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</si>
  <si>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</si>
  <si>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</si>
  <si>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</si>
  <si>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</si>
  <si>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</si>
  <si>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</si>
  <si>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</si>
  <si>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</si>
  <si>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</si>
  <si>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</si>
  <si>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</si>
  <si>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</si>
  <si>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</si>
  <si>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</si>
  <si>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</si>
  <si>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</si>
  <si>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</si>
  <si>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</si>
  <si>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</si>
  <si>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</si>
  <si>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</si>
  <si>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</si>
  <si>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</si>
  <si>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</si>
  <si>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</si>
  <si>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</si>
  <si>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</si>
  <si>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</si>
  <si>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</si>
  <si>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</si>
  <si>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</si>
  <si>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</si>
  <si>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</si>
  <si>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</si>
  <si>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</si>
  <si>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</si>
  <si>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</si>
  <si>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</si>
  <si>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</si>
  <si>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</si>
  <si>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</si>
  <si>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</si>
  <si>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</si>
  <si>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</si>
  <si>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</si>
  <si>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</si>
  <si>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</si>
  <si>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</si>
  <si>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</si>
  <si>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</si>
  <si>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</si>
  <si>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</si>
  <si>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</si>
  <si>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</si>
  <si>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</si>
  <si>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</si>
  <si>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</si>
  <si>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</si>
  <si>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</si>
  <si>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</si>
  <si>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</si>
  <si>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</si>
  <si>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</si>
  <si>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</si>
  <si>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</si>
  <si>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</si>
  <si>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</si>
  <si>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</si>
  <si>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</si>
  <si>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</si>
  <si>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</si>
  <si>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</si>
  <si>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</si>
  <si>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</si>
  <si>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</si>
  <si>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</si>
  <si>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</si>
  <si>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</si>
  <si>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</si>
  <si>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</si>
  <si>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</si>
  <si>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</si>
  <si>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</si>
  <si>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</si>
  <si>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</si>
  <si>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</si>
  <si>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</si>
  <si>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</si>
  <si>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</si>
  <si>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</si>
  <si>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</si>
  <si>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</si>
  <si>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</si>
  <si>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</si>
  <si>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</si>
  <si>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</si>
  <si>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</si>
  <si>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</si>
  <si>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</si>
  <si>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</si>
  <si>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</si>
  <si>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</si>
  <si>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</si>
  <si>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</si>
  <si>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</si>
  <si>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</si>
  <si>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</si>
  <si>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</si>
  <si>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</si>
  <si>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</si>
  <si>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</si>
  <si>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</si>
  <si>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</si>
  <si>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</si>
  <si>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</si>
  <si>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</si>
  <si>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</si>
  <si>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</si>
  <si>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</si>
  <si>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</si>
  <si>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</si>
  <si>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</si>
  <si>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</si>
  <si>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</si>
  <si>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</si>
  <si>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</si>
  <si>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</si>
  <si>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</si>
  <si>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</si>
  <si>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</si>
  <si>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</si>
  <si>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</si>
  <si>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</si>
  <si>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</si>
  <si>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</si>
  <si>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</si>
  <si>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</si>
  <si>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</si>
  <si>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</si>
  <si>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</si>
  <si>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</si>
  <si>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</si>
  <si>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</si>
  <si>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</si>
  <si>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</si>
  <si>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</si>
  <si>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</si>
  <si>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</si>
  <si>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</si>
  <si>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</si>
  <si>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</si>
  <si>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</si>
  <si>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</si>
  <si>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</si>
  <si>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</si>
  <si>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</si>
  <si>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</si>
  <si>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</si>
  <si>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</si>
  <si>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</si>
  <si>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</si>
  <si>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</si>
  <si>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</si>
  <si>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</si>
  <si>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</si>
  <si>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</si>
  <si>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</si>
  <si>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</si>
  <si>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</si>
  <si>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</si>
  <si>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</si>
  <si>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</si>
  <si>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</si>
  <si>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</si>
  <si>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</si>
  <si>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</si>
  <si>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</si>
  <si>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</si>
  <si>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</si>
  <si>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</si>
  <si>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</si>
  <si>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</si>
  <si>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</si>
  <si>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</si>
  <si>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</si>
  <si>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</si>
  <si>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</si>
  <si>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</si>
  <si>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</si>
  <si>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</si>
  <si>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</si>
  <si>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</si>
  <si>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</si>
  <si>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</si>
  <si>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</si>
  <si>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</si>
  <si>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</si>
  <si>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</si>
  <si>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</si>
  <si>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</si>
  <si>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</si>
  <si>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</si>
  <si>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</si>
  <si>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</si>
  <si>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</si>
  <si>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</si>
  <si>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</si>
  <si>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</si>
  <si>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</si>
  <si>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</si>
  <si>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</si>
  <si>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</si>
  <si>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</si>
  <si>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</si>
  <si>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</si>
  <si>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</si>
  <si>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</si>
  <si>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</si>
  <si>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</si>
  <si>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</si>
  <si>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</si>
  <si>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</si>
  <si>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</si>
  <si>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</si>
  <si>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</si>
  <si>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</si>
  <si>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</si>
  <si>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</si>
  <si>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</si>
  <si>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</si>
  <si>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</si>
  <si>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</si>
  <si>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</si>
  <si>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</si>
  <si>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</si>
  <si>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</si>
  <si>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</si>
  <si>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</si>
  <si>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</si>
  <si>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</si>
  <si>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</si>
  <si>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</si>
  <si>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</si>
  <si>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</si>
  <si>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</si>
  <si>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</si>
  <si>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</si>
  <si>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</si>
  <si>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</si>
  <si>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</si>
  <si>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</si>
  <si>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</si>
  <si>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</si>
  <si>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</si>
  <si>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</si>
  <si>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</si>
  <si>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</si>
  <si>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</si>
  <si>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</si>
  <si>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</si>
  <si>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</si>
  <si>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</si>
  <si>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</si>
  <si>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</si>
  <si>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</si>
  <si>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</si>
  <si>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</si>
  <si>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</si>
  <si>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</si>
  <si>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</si>
  <si>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</si>
  <si>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</si>
  <si>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</si>
  <si>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</si>
  <si>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</si>
  <si>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</si>
  <si>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</si>
  <si>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</si>
  <si>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</si>
  <si>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</si>
  <si>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</si>
  <si>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</si>
  <si>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</si>
  <si>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</si>
  <si>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</si>
  <si>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</si>
  <si>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</si>
  <si>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</si>
  <si>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</si>
  <si>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</si>
  <si>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</si>
  <si>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</si>
  <si>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</si>
  <si>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</si>
  <si>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</si>
  <si>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</si>
  <si>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</si>
  <si>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</si>
  <si>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</si>
  <si>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</si>
  <si>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</si>
  <si>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</si>
  <si>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</si>
  <si>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</si>
  <si>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</si>
  <si>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</si>
  <si>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</si>
  <si>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</si>
  <si>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</si>
  <si>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</si>
  <si>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</si>
  <si>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</si>
  <si>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</si>
  <si>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</si>
  <si>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</si>
  <si>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</si>
  <si>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</si>
  <si>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</si>
  <si>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</si>
  <si>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</si>
  <si>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</si>
  <si>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</si>
  <si>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</si>
  <si>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</si>
  <si>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</si>
  <si>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</si>
  <si>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</si>
  <si>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</si>
  <si>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</si>
  <si>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</si>
  <si>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</si>
  <si>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</si>
  <si>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</si>
  <si>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</si>
  <si>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</si>
  <si>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</si>
  <si>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</si>
  <si>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</si>
  <si>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</si>
  <si>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</si>
  <si>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</si>
  <si>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</si>
  <si>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</si>
  <si>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</si>
  <si>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</si>
  <si>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</si>
  <si>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</si>
  <si>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</si>
  <si>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</si>
  <si>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</si>
  <si>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</si>
  <si>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</si>
  <si>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</si>
  <si>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</si>
  <si>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</si>
  <si>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</si>
  <si>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</si>
  <si>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</si>
  <si>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</si>
  <si>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</si>
  <si>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</si>
  <si>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</si>
  <si>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</si>
  <si>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</si>
  <si>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</si>
  <si>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</si>
  <si>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</si>
  <si>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</si>
  <si>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</si>
  <si>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</si>
  <si>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</si>
  <si>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</si>
  <si>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</si>
  <si>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</si>
  <si>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</si>
  <si>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</si>
  <si>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</si>
  <si>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</si>
  <si>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</si>
  <si>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</si>
  <si>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</si>
  <si>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</si>
  <si>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</si>
  <si>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</si>
  <si>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</si>
  <si>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</si>
  <si>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</si>
  <si>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</si>
  <si>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</si>
  <si>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</si>
  <si>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</si>
  <si>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</si>
  <si>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</si>
  <si>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</si>
  <si>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</si>
  <si>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</si>
  <si>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</si>
  <si>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</si>
  <si>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</si>
  <si>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</si>
  <si>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</si>
  <si>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</si>
  <si>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</si>
  <si>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</si>
  <si>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</si>
  <si>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</si>
  <si>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</si>
  <si>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</si>
  <si>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</si>
  <si>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</si>
  <si>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</si>
  <si>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</si>
  <si>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</si>
  <si>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</si>
  <si>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</si>
  <si>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</si>
  <si>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</si>
  <si>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</si>
  <si>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</si>
  <si>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</si>
  <si>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</si>
  <si>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</si>
  <si>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</si>
  <si>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</si>
  <si>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</si>
  <si>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</si>
  <si>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</si>
  <si>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</si>
  <si>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</si>
  <si>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</si>
  <si>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</si>
  <si>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</si>
  <si>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</si>
  <si>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</si>
  <si>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</si>
  <si>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</si>
  <si>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</si>
  <si>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</si>
  <si>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</si>
  <si>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</si>
  <si>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</si>
  <si>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</si>
  <si>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</si>
  <si>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</si>
  <si>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</si>
  <si>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</si>
  <si>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</si>
  <si>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</si>
  <si>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</si>
  <si>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</si>
  <si>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</si>
  <si>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</si>
  <si>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</si>
  <si>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</si>
  <si>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</si>
  <si>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</si>
  <si>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</si>
  <si>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</si>
  <si>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</si>
  <si>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</si>
  <si>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</si>
  <si>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</si>
  <si>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</si>
  <si>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</si>
  <si>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</si>
  <si>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</si>
  <si>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</si>
  <si>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</si>
  <si>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</si>
  <si>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</si>
  <si>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</si>
  <si>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</si>
  <si>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</si>
  <si>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</si>
  <si>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</si>
  <si>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</si>
  <si>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</si>
  <si>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</si>
  <si>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</si>
  <si>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</si>
  <si>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</si>
  <si>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</si>
  <si>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</si>
  <si>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</si>
  <si>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</si>
  <si>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</si>
  <si>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</si>
  <si>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</si>
  <si>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</si>
  <si>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</si>
  <si>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</si>
  <si>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</si>
  <si>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</si>
  <si>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</si>
  <si>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</si>
  <si>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</si>
  <si>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</si>
  <si>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</si>
  <si>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</si>
  <si>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</si>
  <si>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</si>
  <si>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</si>
  <si>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</si>
  <si>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</si>
  <si>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</si>
  <si>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</si>
  <si>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</si>
  <si>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</si>
  <si>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</si>
  <si>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</si>
  <si>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</si>
  <si>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</si>
  <si>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</si>
  <si>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</si>
  <si>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</si>
  <si>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</si>
  <si>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</si>
  <si>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</si>
  <si>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</si>
  <si>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</si>
  <si>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</si>
  <si>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</si>
  <si>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</si>
  <si>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</si>
  <si>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</si>
  <si>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</si>
  <si>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</si>
  <si>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</si>
  <si>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</si>
  <si>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</si>
  <si>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</si>
  <si>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</si>
  <si>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</si>
  <si>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</si>
  <si>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</si>
  <si>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</si>
  <si>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</si>
  <si>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</si>
  <si>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</si>
  <si>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</si>
  <si>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</si>
  <si>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</si>
  <si>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</si>
  <si>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</si>
  <si>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</si>
  <si>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</si>
  <si>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</si>
  <si>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</si>
  <si>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</si>
  <si>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</si>
  <si>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</si>
  <si>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</si>
  <si>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</si>
  <si>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</si>
  <si>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</si>
  <si>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</si>
  <si>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</si>
  <si>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</si>
  <si>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</si>
  <si>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</si>
  <si>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</si>
  <si>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</si>
  <si>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</si>
  <si>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</si>
  <si>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</si>
  <si>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</si>
  <si>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</si>
  <si>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</si>
  <si>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</si>
  <si>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</si>
  <si>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</si>
  <si>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</si>
  <si>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</si>
  <si>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</si>
  <si>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</si>
  <si>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</si>
  <si>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</si>
  <si>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</si>
  <si>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</si>
  <si>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</si>
  <si>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</si>
  <si>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</si>
  <si>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</si>
  <si>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</si>
  <si>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</si>
  <si>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</si>
  <si>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</si>
  <si>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</si>
  <si>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</si>
  <si>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</si>
  <si>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</si>
  <si>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</si>
  <si>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</si>
  <si>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</si>
  <si>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</si>
  <si>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</si>
  <si>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</si>
  <si>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</si>
  <si>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</si>
  <si>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</si>
  <si>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</si>
  <si>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</si>
  <si>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</si>
  <si>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</si>
  <si>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</si>
  <si>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</si>
  <si>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</si>
  <si>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</si>
  <si>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</si>
  <si>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</si>
  <si>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</si>
  <si>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</si>
  <si>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</si>
  <si>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</si>
  <si>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</si>
  <si>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</si>
  <si>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</si>
  <si>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</si>
  <si>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</si>
  <si>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</si>
  <si>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</si>
  <si>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</si>
  <si>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</si>
  <si>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</si>
  <si>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</si>
  <si>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</si>
  <si>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</si>
  <si>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</si>
  <si>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</si>
  <si>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</si>
  <si>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</si>
  <si>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</si>
  <si>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</si>
  <si>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</si>
  <si>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</si>
  <si>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</si>
  <si>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</si>
  <si>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</si>
  <si>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</si>
  <si>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</si>
  <si>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</si>
  <si>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</si>
  <si>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</si>
  <si>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</si>
  <si>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</si>
  <si>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</si>
  <si>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</si>
  <si>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</si>
  <si>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</si>
  <si>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</si>
  <si>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</si>
  <si>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</si>
  <si>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</si>
  <si>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</si>
  <si>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</si>
  <si>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</si>
  <si>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</si>
  <si>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</si>
  <si>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</si>
  <si>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</si>
  <si>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</si>
  <si>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</si>
  <si>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</si>
  <si>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</si>
  <si>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</si>
  <si>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</si>
  <si>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</si>
  <si>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</si>
  <si>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</si>
  <si>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</si>
  <si>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</si>
  <si>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</si>
  <si>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</si>
  <si>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</si>
  <si>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</si>
  <si>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</si>
  <si>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</si>
  <si>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</si>
  <si>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</si>
  <si>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</si>
  <si>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</si>
  <si>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</si>
  <si>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</si>
  <si>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</si>
  <si>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</si>
  <si>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</si>
  <si>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</si>
  <si>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</si>
  <si>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</si>
  <si>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</si>
  <si>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</si>
  <si>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</si>
  <si>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</si>
  <si>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</si>
  <si>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</si>
  <si>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</si>
  <si>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</si>
  <si>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</si>
  <si>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</si>
  <si>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</si>
  <si>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</si>
  <si>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</si>
  <si>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</si>
  <si>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</si>
  <si>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</si>
  <si>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</si>
  <si>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</si>
  <si>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</si>
  <si>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</si>
  <si>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</si>
  <si>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</si>
  <si>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</si>
  <si>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</si>
  <si>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</si>
  <si>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</si>
  <si>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</si>
  <si>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</si>
  <si>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</si>
  <si>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</si>
  <si>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</si>
  <si>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</si>
  <si>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</si>
  <si>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</si>
  <si>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</si>
  <si>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</si>
  <si>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</si>
  <si>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</si>
  <si>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</si>
  <si>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</si>
  <si>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</si>
  <si>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</si>
  <si>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</si>
  <si>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</si>
  <si>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</si>
  <si>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</si>
  <si>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</si>
  <si>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</si>
  <si>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</si>
  <si>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</si>
  <si>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</si>
  <si>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</si>
  <si>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</si>
  <si>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</si>
  <si>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</si>
  <si>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</si>
  <si>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</si>
  <si>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</si>
  <si>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</si>
  <si>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</si>
  <si>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</si>
  <si>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</si>
  <si>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</si>
  <si>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</si>
  <si>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</si>
  <si>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</si>
  <si>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</si>
  <si>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</si>
  <si>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</si>
  <si>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</si>
  <si>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</si>
  <si>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</si>
  <si>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</si>
  <si>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</si>
  <si>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</si>
  <si>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</si>
  <si>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</si>
  <si>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</si>
  <si>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</si>
  <si>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</si>
  <si>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</si>
  <si>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</si>
  <si>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</si>
  <si>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</si>
  <si>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</si>
  <si>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</si>
  <si>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</si>
  <si>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</si>
  <si>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</si>
  <si>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</si>
  <si>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</si>
  <si>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</si>
  <si>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</si>
  <si>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</si>
  <si>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</si>
  <si>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</si>
  <si>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</si>
  <si>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</si>
  <si>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</si>
  <si>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</si>
  <si>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</si>
  <si>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</si>
  <si>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</si>
  <si>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</si>
  <si>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</si>
  <si>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</si>
  <si>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</si>
  <si>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</si>
  <si>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</si>
  <si>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</si>
  <si>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</si>
  <si>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</si>
  <si>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</si>
  <si>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</si>
  <si>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</si>
  <si>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</si>
  <si>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</si>
  <si>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</si>
  <si>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</si>
  <si>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</si>
  <si>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</si>
  <si>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</si>
  <si>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</si>
  <si>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</si>
  <si>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</si>
  <si>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</si>
  <si>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</si>
  <si>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</si>
  <si>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</si>
  <si>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</si>
  <si>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</si>
  <si>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</si>
  <si>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</si>
  <si>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</si>
  <si>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</si>
  <si>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</si>
  <si>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</si>
  <si>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</si>
  <si>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</si>
  <si>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</si>
  <si>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</si>
  <si>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</si>
  <si>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</si>
  <si>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</si>
  <si>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</si>
  <si>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</si>
  <si>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</si>
  <si>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</si>
  <si>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</si>
  <si>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</si>
  <si>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</si>
  <si>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</si>
  <si>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</si>
  <si>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</si>
  <si>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</si>
  <si>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</si>
  <si>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</si>
  <si>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</si>
  <si>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</si>
  <si>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</si>
  <si>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</si>
  <si>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</si>
  <si>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</si>
  <si>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</si>
  <si>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</si>
  <si>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</si>
  <si>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</si>
  <si>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</si>
  <si>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</si>
  <si>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</si>
  <si>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</si>
  <si>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</si>
  <si>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</si>
  <si>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</si>
  <si>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</si>
  <si>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</si>
  <si>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</si>
  <si>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</si>
  <si>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</si>
  <si>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</si>
  <si>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</si>
  <si>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</si>
  <si>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</si>
  <si>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</si>
  <si>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</si>
  <si>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</si>
  <si>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</si>
  <si>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</si>
  <si>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</si>
  <si>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</si>
  <si>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</si>
  <si>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</si>
  <si>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</si>
  <si>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</si>
  <si>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</si>
  <si>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</si>
  <si>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</si>
  <si>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</si>
  <si>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</si>
  <si>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</si>
  <si>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</si>
  <si>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</si>
  <si>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</si>
  <si>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</si>
  <si>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</si>
  <si>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</si>
  <si>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</si>
  <si>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</si>
  <si>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</si>
  <si>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</si>
  <si>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</si>
  <si>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</si>
  <si>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</si>
  <si>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</si>
  <si>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</si>
  <si>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</si>
  <si>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</si>
  <si>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</si>
  <si>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</si>
  <si>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</si>
  <si>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</si>
  <si>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</si>
  <si>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</si>
  <si>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</si>
  <si>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</si>
  <si>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</si>
  <si>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</si>
  <si>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</si>
  <si>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</si>
  <si>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</si>
  <si>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</si>
  <si>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</si>
  <si>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</si>
  <si>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</si>
  <si>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</si>
  <si>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</si>
  <si>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</si>
  <si>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</si>
  <si>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</si>
  <si>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</si>
  <si>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</si>
  <si>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</si>
  <si>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</si>
  <si>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</si>
  <si>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</si>
  <si>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</si>
  <si>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</si>
  <si>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</si>
  <si>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</si>
  <si>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</si>
  <si>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</si>
  <si>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</si>
  <si>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</si>
  <si>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</si>
  <si>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</si>
  <si>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</si>
  <si>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</si>
  <si>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</si>
  <si>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</si>
  <si>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</si>
  <si>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</si>
  <si>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</si>
  <si>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</si>
  <si>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</si>
  <si>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</si>
  <si>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</si>
  <si>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</si>
  <si>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</si>
  <si>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</si>
  <si>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</si>
  <si>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</si>
  <si>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</si>
  <si>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</si>
  <si>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</si>
  <si>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</si>
  <si>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</si>
  <si>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</si>
  <si>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</si>
  <si>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</si>
  <si>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</si>
  <si>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</si>
  <si>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</si>
  <si>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</si>
  <si>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</si>
  <si>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</si>
  <si>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</si>
  <si>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</si>
  <si>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</si>
  <si>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</si>
  <si>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</si>
  <si>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</si>
  <si>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</si>
  <si>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</si>
  <si>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</si>
  <si>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</si>
  <si>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</si>
  <si>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</si>
  <si>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</si>
  <si>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</si>
  <si>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</si>
  <si>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</si>
  <si>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</si>
  <si>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</si>
  <si>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</si>
  <si>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</si>
  <si>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</si>
  <si>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</si>
  <si>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</si>
  <si>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</si>
  <si>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</si>
  <si>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</si>
  <si>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</si>
  <si>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</si>
  <si>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</si>
  <si>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</si>
  <si>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</si>
  <si>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</si>
  <si>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</si>
  <si>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</si>
  <si>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</si>
  <si>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</si>
  <si>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</si>
  <si>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</si>
  <si>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</si>
  <si>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</si>
  <si>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</si>
  <si>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</si>
  <si>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</si>
  <si>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</si>
  <si>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</si>
  <si>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</si>
  <si>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</si>
  <si>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</si>
  <si>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</si>
  <si>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</si>
  <si>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</si>
  <si>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</si>
  <si>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</si>
  <si>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</si>
  <si>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</si>
  <si>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</si>
  <si>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</si>
  <si>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</si>
  <si>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</si>
  <si>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</si>
  <si>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</si>
  <si>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</si>
  <si>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</si>
  <si>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</si>
  <si>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</si>
  <si>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</si>
  <si>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</si>
  <si>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</si>
  <si>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</si>
  <si>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</si>
  <si>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</si>
  <si>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</si>
  <si>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</si>
  <si>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</si>
  <si>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</si>
  <si>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</si>
  <si>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</si>
  <si>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</si>
  <si>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</si>
  <si>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</si>
  <si>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</si>
  <si>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</si>
  <si>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</si>
  <si>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</si>
  <si>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</si>
  <si>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</si>
  <si>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</si>
  <si>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</si>
  <si>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</si>
  <si>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</si>
  <si>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</si>
  <si>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</si>
  <si>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</si>
  <si>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</si>
  <si>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</si>
  <si>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</si>
  <si>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</si>
  <si>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</si>
  <si>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</si>
  <si>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</si>
  <si>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</si>
  <si>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</si>
  <si>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</si>
  <si>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</si>
  <si>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</si>
  <si>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</si>
  <si>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</si>
  <si>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</si>
  <si>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</si>
  <si>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</si>
  <si>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</si>
  <si>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</si>
  <si>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</si>
  <si>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</si>
  <si>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</si>
  <si>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</si>
  <si>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</si>
  <si>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</si>
  <si>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</si>
  <si>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</si>
  <si>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</si>
  <si>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</si>
  <si>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</si>
  <si>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</si>
  <si>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</si>
  <si>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</si>
  <si>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</si>
  <si>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</si>
  <si>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</si>
  <si>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</si>
  <si>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</si>
  <si>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</si>
  <si>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</si>
  <si>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</si>
  <si>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</si>
  <si>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</si>
  <si>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</si>
  <si>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</si>
  <si>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</si>
  <si>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</si>
  <si>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</si>
  <si>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</si>
  <si>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</si>
  <si>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</si>
  <si>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</si>
  <si>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</si>
  <si>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</si>
  <si>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</si>
  <si>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</si>
  <si>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</si>
  <si>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</si>
  <si>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</si>
  <si>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</si>
  <si>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</si>
  <si>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</si>
  <si>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</si>
  <si>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</si>
  <si>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</si>
  <si>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</si>
  <si>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</si>
  <si>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</si>
  <si>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</si>
  <si>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</si>
  <si>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</si>
  <si>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</si>
  <si>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</si>
  <si>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</si>
  <si>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</si>
  <si>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</si>
  <si>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</si>
  <si>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</si>
  <si>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</si>
  <si>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</si>
  <si>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</si>
  <si>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</si>
  <si>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</si>
  <si>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</si>
  <si>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</si>
  <si>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</si>
  <si>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</si>
  <si>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</si>
  <si>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</si>
  <si>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</si>
  <si>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</si>
  <si>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</si>
  <si>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</si>
  <si>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</si>
  <si>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</si>
  <si>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</si>
  <si>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</si>
  <si>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</si>
  <si>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</si>
  <si>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</si>
  <si>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</si>
  <si>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</si>
  <si>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</si>
  <si>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</si>
  <si>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</si>
  <si>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</si>
  <si>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</si>
  <si>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</si>
  <si>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</si>
  <si>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</si>
  <si>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</si>
  <si>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</si>
  <si>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</si>
  <si>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</si>
  <si>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</si>
  <si>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</si>
  <si>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</si>
  <si>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</si>
  <si>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</si>
  <si>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</si>
  <si>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</si>
  <si>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</si>
  <si>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</si>
  <si>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</si>
  <si>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</si>
  <si>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</si>
  <si>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</si>
  <si>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</si>
  <si>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</si>
  <si>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</si>
  <si>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</si>
  <si>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</si>
  <si>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</si>
  <si>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</si>
  <si>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</si>
  <si>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</si>
  <si>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</si>
  <si>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</si>
  <si>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</si>
  <si>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</si>
  <si>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</si>
  <si>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</si>
  <si>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</si>
  <si>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</si>
  <si>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</si>
  <si>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</si>
  <si>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</si>
  <si>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</si>
  <si>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</si>
  <si>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</si>
  <si>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</si>
  <si>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</si>
  <si>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</si>
  <si>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</si>
  <si>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</si>
  <si>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</si>
  <si>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</si>
  <si>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</si>
  <si>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</si>
  <si>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</si>
  <si>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</si>
  <si>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</si>
  <si>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</si>
  <si>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</si>
  <si>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</si>
  <si>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</si>
  <si>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</si>
  <si>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</si>
  <si>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</si>
  <si>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</si>
  <si>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</si>
  <si>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</si>
  <si>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</si>
  <si>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</si>
  <si>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</si>
  <si>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</si>
  <si>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</si>
  <si>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</si>
  <si>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</si>
  <si>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</si>
  <si>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</si>
  <si>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</si>
  <si>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</si>
  <si>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</si>
  <si>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</si>
  <si>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</si>
  <si>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</si>
  <si>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</si>
  <si>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</si>
  <si>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</si>
  <si>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</si>
  <si>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</si>
  <si>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</si>
  <si>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</si>
  <si>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</si>
  <si>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</si>
  <si>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</si>
  <si>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</si>
  <si>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</si>
  <si>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</si>
  <si>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</si>
  <si>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</si>
  <si>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</si>
  <si>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</si>
  <si>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</si>
  <si>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</si>
  <si>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</si>
  <si>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</si>
  <si>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</si>
  <si>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</si>
  <si>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</si>
  <si>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</si>
  <si>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</si>
  <si>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</si>
  <si>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</si>
  <si>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</si>
  <si>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</si>
  <si>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</si>
  <si>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</si>
  <si>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</si>
  <si>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</si>
  <si>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</si>
  <si>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</si>
  <si>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</si>
  <si>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</si>
  <si>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</si>
  <si>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</si>
  <si>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</si>
  <si>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</si>
  <si>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</si>
  <si>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</si>
  <si>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</si>
  <si>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</si>
  <si>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</si>
  <si>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</si>
  <si>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</si>
  <si>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</si>
  <si>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</si>
  <si>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</si>
  <si>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</si>
  <si>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</si>
  <si>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</si>
  <si>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</si>
  <si>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</si>
  <si>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</si>
  <si>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</si>
  <si>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</si>
  <si>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</si>
  <si>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</si>
  <si>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</si>
  <si>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</si>
  <si>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</si>
  <si>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</si>
  <si>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</si>
  <si>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</si>
  <si>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</si>
  <si>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</si>
  <si>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</si>
  <si>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</si>
  <si>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</si>
  <si>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</si>
  <si>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</si>
  <si>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</si>
  <si>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</si>
  <si>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</si>
  <si>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</si>
  <si>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</si>
  <si>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</si>
  <si>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</si>
  <si>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</si>
  <si>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</si>
  <si>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</si>
  <si>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</si>
  <si>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</si>
  <si>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</si>
  <si>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</si>
  <si>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</si>
  <si>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</si>
  <si>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</si>
  <si>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</si>
  <si>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</si>
  <si>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</si>
  <si>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</si>
  <si>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</si>
  <si>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</si>
  <si>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</si>
  <si>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</si>
  <si>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</si>
  <si>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</si>
  <si>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</si>
  <si>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</si>
  <si>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</si>
  <si>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</si>
  <si>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</si>
  <si>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</si>
  <si>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</si>
  <si>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</si>
  <si>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</si>
  <si>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</si>
  <si>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</si>
  <si>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</si>
  <si>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</si>
  <si>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</si>
  <si>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</si>
  <si>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</si>
  <si>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</si>
  <si>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</si>
  <si>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</si>
  <si>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</si>
  <si>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</si>
  <si>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</si>
  <si>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</si>
  <si>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</si>
  <si>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</si>
  <si>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</si>
  <si>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</si>
  <si>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</si>
  <si>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</si>
  <si>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</si>
  <si>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</si>
  <si>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</si>
  <si>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</si>
  <si>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</si>
  <si>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</si>
  <si>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</si>
  <si>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</si>
  <si>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</si>
  <si>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</si>
  <si>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</si>
  <si>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</si>
  <si>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</si>
  <si>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</si>
  <si>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</si>
  <si>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</si>
  <si>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</si>
  <si>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</si>
  <si>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</si>
  <si>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</si>
  <si>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</si>
  <si>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</si>
  <si>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</si>
  <si>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</si>
  <si>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</si>
  <si>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</si>
  <si>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</si>
  <si>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</si>
  <si>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</si>
  <si>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</si>
  <si>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</si>
  <si>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</si>
  <si>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</si>
  <si>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</si>
  <si>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</si>
  <si>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</si>
  <si>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</si>
  <si>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</si>
  <si>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</si>
  <si>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</si>
  <si>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</si>
  <si>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</si>
  <si>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</si>
  <si>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</si>
  <si>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</si>
  <si>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</si>
  <si>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</si>
  <si>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</si>
  <si>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</si>
  <si>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</si>
  <si>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</si>
  <si>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</si>
  <si>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</si>
  <si>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</si>
  <si>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</si>
  <si>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</si>
  <si>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</si>
  <si>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</si>
  <si>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</si>
  <si>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</si>
  <si>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</si>
  <si>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</si>
  <si>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</si>
  <si>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</si>
  <si>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</si>
  <si>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</si>
  <si>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</si>
  <si>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</si>
  <si>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</si>
  <si>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</si>
  <si>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</si>
  <si>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</si>
  <si>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</si>
  <si>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</si>
  <si>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</si>
  <si>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</si>
  <si>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</si>
  <si>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</si>
  <si>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</si>
  <si>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</si>
  <si>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</si>
  <si>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</si>
  <si>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</si>
  <si>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</si>
  <si>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</si>
  <si>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</si>
  <si>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</si>
  <si>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</si>
  <si>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</si>
  <si>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</si>
  <si>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</si>
  <si>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</si>
  <si>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</si>
  <si>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</si>
  <si>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</si>
  <si>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</si>
  <si>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</si>
  <si>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</si>
  <si>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</si>
  <si>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</si>
  <si>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</si>
  <si>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</si>
  <si>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</si>
  <si>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</si>
  <si>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</si>
  <si>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</si>
  <si>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</si>
  <si>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</si>
  <si>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</si>
  <si>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</si>
  <si>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</si>
  <si>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</si>
  <si>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</si>
  <si>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</si>
  <si>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</si>
  <si>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</si>
  <si>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</si>
  <si>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</si>
  <si>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</si>
  <si>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</si>
  <si>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</si>
  <si>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</si>
  <si>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</si>
  <si>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</si>
  <si>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</si>
  <si>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</si>
  <si>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</si>
  <si>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</si>
  <si>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</si>
  <si>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</si>
  <si>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</si>
  <si>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</si>
  <si>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</si>
  <si>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</si>
  <si>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</si>
  <si>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</si>
  <si>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</si>
  <si>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</si>
  <si>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</si>
  <si>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</si>
  <si>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</si>
  <si>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</si>
  <si>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</si>
  <si>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</si>
  <si>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</si>
  <si>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</si>
  <si>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</si>
  <si>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</si>
  <si>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</si>
  <si>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</si>
  <si>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</si>
  <si>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</si>
  <si>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</si>
  <si>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</si>
  <si>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</si>
  <si>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</si>
  <si>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</si>
  <si>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</si>
  <si>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</si>
  <si>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</si>
  <si>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</si>
  <si>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</si>
  <si>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</si>
  <si>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</si>
  <si>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</si>
  <si>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</si>
  <si>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</si>
  <si>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</si>
  <si>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</si>
  <si>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</si>
  <si>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</si>
  <si>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</si>
  <si>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</si>
  <si>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</si>
  <si>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</si>
  <si>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</si>
  <si>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</si>
  <si>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</si>
  <si>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</si>
  <si>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</si>
  <si>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</si>
  <si>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</si>
  <si>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</si>
  <si>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</si>
  <si>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</si>
  <si>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</si>
  <si>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</si>
  <si>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</si>
  <si>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</si>
  <si>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</si>
  <si>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</si>
  <si>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</si>
  <si>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</si>
  <si>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</si>
  <si>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</si>
  <si>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</si>
  <si>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</si>
  <si>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</si>
  <si>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</si>
  <si>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</si>
  <si>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</si>
  <si>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</si>
  <si>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</si>
  <si>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</si>
  <si>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</si>
  <si>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</si>
  <si>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</si>
  <si>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</si>
  <si>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</si>
  <si>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</si>
  <si>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</si>
  <si>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</si>
  <si>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</si>
  <si>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</si>
  <si>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</si>
  <si>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</si>
  <si>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</si>
  <si>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</si>
  <si>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</si>
  <si>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</si>
  <si>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</si>
  <si>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</si>
  <si>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</si>
  <si>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</si>
  <si>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</si>
  <si>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</si>
  <si>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</si>
  <si>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</si>
  <si>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</si>
  <si>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</si>
  <si>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</si>
  <si>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</si>
  <si>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</si>
  <si>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</si>
  <si>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</si>
  <si>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</si>
  <si>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</si>
  <si>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</si>
  <si>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</si>
  <si>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</si>
  <si>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</si>
  <si>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</si>
  <si>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</si>
  <si>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</si>
  <si>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</si>
  <si>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</si>
  <si>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</si>
  <si>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</si>
  <si>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</si>
  <si>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</si>
  <si>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</si>
  <si>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</si>
  <si>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</si>
  <si>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</si>
  <si>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</si>
  <si>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</si>
  <si>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</si>
  <si>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</si>
  <si>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</si>
  <si>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</si>
  <si>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</si>
  <si>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</si>
  <si>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</si>
  <si>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</si>
  <si>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</si>
  <si>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</si>
  <si>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</si>
  <si>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</si>
  <si>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</si>
  <si>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</si>
  <si>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</si>
  <si>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</si>
  <si>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</si>
  <si>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</si>
  <si>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</si>
  <si>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</si>
  <si>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</si>
  <si>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</si>
  <si>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</si>
  <si>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</si>
  <si>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</si>
  <si>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</si>
  <si>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</si>
  <si>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</si>
  <si>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</si>
  <si>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</si>
  <si>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</si>
  <si>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</si>
  <si>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</si>
  <si>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</si>
  <si>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</si>
  <si>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</si>
  <si>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</si>
  <si>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</si>
  <si>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</si>
  <si>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</si>
  <si>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</si>
  <si>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</si>
  <si>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</si>
  <si>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</si>
  <si>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</si>
  <si>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</si>
  <si>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</si>
  <si>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</si>
  <si>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</si>
  <si>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</si>
  <si>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</si>
  <si>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</si>
  <si>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</si>
  <si>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</si>
  <si>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</si>
  <si>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</si>
  <si>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</si>
  <si>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</si>
  <si>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</si>
  <si>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</si>
  <si>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</si>
  <si>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</si>
  <si>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</si>
  <si>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</si>
  <si>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</si>
  <si>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</si>
  <si>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</si>
  <si>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</si>
  <si>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</si>
  <si>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</si>
  <si>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</si>
  <si>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</si>
  <si>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</si>
  <si>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</si>
  <si>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</si>
  <si>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</si>
  <si>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</si>
  <si>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</si>
  <si>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</si>
  <si>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</si>
  <si>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</si>
  <si>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</si>
  <si>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</si>
  <si>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</si>
  <si>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</si>
  <si>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</si>
  <si>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</si>
  <si>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</si>
  <si>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</si>
  <si>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</si>
  <si>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</si>
  <si>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</si>
  <si>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</si>
  <si>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</si>
  <si>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</si>
  <si>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</si>
  <si>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</si>
  <si>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</si>
  <si>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</si>
  <si>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</si>
  <si>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</si>
  <si>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</si>
  <si>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</si>
  <si>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</si>
  <si>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</si>
  <si>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</si>
  <si>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</si>
  <si>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</si>
  <si>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</si>
  <si>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</si>
  <si>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</si>
  <si>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</si>
  <si>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</si>
  <si>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</si>
  <si>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</si>
  <si>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</si>
  <si>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</si>
  <si>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</si>
  <si>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</si>
  <si>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</si>
  <si>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</si>
  <si>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</si>
  <si>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</si>
  <si>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</si>
  <si>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</si>
  <si>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</si>
  <si>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</si>
  <si>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</si>
  <si>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</si>
  <si>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</si>
  <si>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</si>
  <si>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</si>
  <si>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</si>
  <si>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</si>
  <si>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</si>
  <si>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</si>
  <si>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</si>
  <si>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</si>
  <si>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</si>
  <si>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</si>
  <si>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</si>
  <si>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</si>
  <si>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</si>
  <si>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</si>
  <si>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</si>
  <si>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</si>
  <si>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</si>
  <si>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</si>
  <si>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</si>
  <si>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</si>
  <si>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</si>
  <si>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</si>
  <si>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</si>
  <si>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</si>
  <si>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</si>
  <si>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</si>
  <si>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</si>
  <si>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</si>
  <si>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</si>
  <si>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</si>
  <si>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</si>
  <si>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</si>
  <si>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</si>
  <si>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</si>
  <si>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</si>
  <si>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</si>
  <si>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</si>
  <si>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</si>
  <si>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</si>
  <si>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</si>
  <si>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</si>
  <si>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</si>
  <si>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</si>
  <si>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</si>
  <si>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</si>
  <si>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</si>
  <si>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</si>
  <si>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</si>
  <si>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</si>
  <si>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</si>
  <si>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</si>
  <si>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</si>
  <si>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</si>
  <si>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</si>
  <si>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</si>
  <si>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</si>
  <si>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</si>
  <si>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</si>
  <si>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</si>
  <si>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</si>
  <si>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</si>
  <si>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</si>
  <si>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</si>
  <si>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</si>
  <si>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</si>
  <si>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</si>
  <si>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</si>
  <si>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</si>
  <si>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</si>
  <si>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</si>
  <si>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</si>
  <si>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</si>
  <si>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</si>
  <si>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</si>
  <si>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</si>
  <si>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</si>
  <si>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</si>
  <si>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</si>
  <si>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</si>
  <si>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</si>
  <si>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</si>
  <si>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</si>
  <si>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</si>
  <si>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</si>
  <si>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</si>
  <si>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</si>
  <si>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</si>
  <si>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</si>
  <si>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</si>
  <si>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</si>
  <si>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</si>
  <si>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</si>
  <si>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</si>
  <si>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</si>
  <si>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</si>
  <si>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</si>
  <si>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</si>
  <si>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</si>
  <si>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</si>
  <si>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</si>
  <si>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</si>
  <si>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</si>
  <si>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</si>
  <si>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</si>
  <si>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</si>
  <si>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</si>
  <si>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</si>
  <si>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</si>
  <si>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</si>
  <si>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</si>
  <si>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</si>
  <si>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</si>
  <si>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</si>
  <si>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</si>
  <si>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</si>
  <si>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</si>
  <si>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</si>
  <si>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</si>
  <si>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</si>
  <si>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</si>
  <si>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</si>
  <si>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</si>
  <si>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</si>
  <si>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</si>
  <si>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</si>
  <si>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</si>
  <si>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</si>
  <si>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</si>
  <si>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</si>
  <si>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</si>
  <si>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</si>
  <si>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</si>
  <si>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</si>
  <si>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</si>
  <si>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</si>
  <si>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</si>
  <si>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</si>
  <si>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</si>
  <si>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</si>
  <si>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</si>
  <si>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</si>
  <si>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</si>
  <si>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</si>
  <si>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</si>
  <si>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</si>
  <si>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</si>
  <si>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</si>
  <si>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</si>
  <si>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</si>
  <si>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</si>
  <si>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</si>
  <si>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</si>
  <si>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</si>
  <si>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</si>
  <si>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</si>
  <si>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</si>
  <si>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</si>
  <si>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</si>
  <si>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</si>
  <si>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</si>
  <si>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</si>
  <si>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</si>
  <si>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</si>
  <si>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</si>
  <si>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</si>
  <si>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</si>
  <si>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</si>
  <si>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</si>
  <si>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</si>
  <si>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</si>
  <si>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</si>
  <si>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</si>
  <si>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</si>
  <si>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</si>
  <si>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</si>
  <si>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</si>
  <si>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</si>
  <si>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</si>
  <si>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</si>
  <si>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</si>
  <si>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</si>
  <si>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</si>
  <si>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</si>
  <si>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</si>
  <si>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</si>
  <si>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</si>
  <si>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</si>
  <si>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</si>
  <si>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</si>
  <si>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</si>
  <si>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</si>
  <si>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</si>
  <si>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</si>
  <si>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</si>
  <si>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</si>
  <si>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</si>
  <si>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</si>
  <si>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</si>
  <si>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</si>
  <si>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</si>
  <si>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</si>
  <si>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</si>
  <si>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</si>
  <si>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</si>
  <si>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</si>
  <si>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</si>
  <si>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</si>
  <si>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</si>
  <si>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</si>
  <si>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</si>
  <si>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</si>
  <si>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</si>
  <si>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</si>
  <si>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</si>
  <si>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</si>
  <si>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</si>
  <si>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</si>
  <si>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</si>
  <si>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</si>
  <si>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</si>
  <si>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</si>
  <si>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</si>
  <si>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</si>
  <si>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</si>
  <si>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</si>
  <si>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</si>
  <si>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</si>
  <si>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</si>
  <si>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</si>
  <si>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</si>
  <si>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</si>
  <si>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</si>
  <si>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</si>
  <si>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</si>
  <si>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</si>
  <si>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</si>
  <si>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</si>
  <si>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</si>
  <si>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</si>
  <si>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</si>
  <si>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</si>
  <si>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</si>
  <si>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</si>
  <si>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</si>
  <si>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</si>
  <si>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</si>
  <si>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</si>
  <si>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</si>
  <si>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</si>
  <si>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</si>
  <si>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</si>
  <si>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</si>
  <si>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</si>
  <si>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</si>
  <si>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</si>
  <si>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</si>
  <si>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</si>
  <si>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</si>
  <si>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</si>
  <si>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</si>
  <si>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</si>
  <si>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</si>
  <si>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</si>
  <si>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</si>
  <si>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</si>
  <si>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</si>
  <si>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</si>
  <si>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</si>
  <si>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</si>
  <si>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</si>
  <si>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</si>
  <si>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</si>
  <si>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</si>
  <si>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</si>
  <si>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</si>
  <si>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</si>
  <si>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</si>
  <si>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</si>
  <si>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</si>
  <si>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</si>
  <si>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</si>
  <si>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</si>
  <si>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</si>
  <si>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</si>
  <si>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</si>
  <si>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</si>
  <si>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</si>
  <si>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</si>
  <si>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</si>
  <si>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</si>
  <si>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</si>
  <si>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</si>
  <si>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</si>
  <si>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</si>
  <si>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</si>
  <si>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</si>
  <si>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</si>
  <si>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</si>
  <si>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</si>
  <si>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</si>
  <si>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</si>
  <si>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</si>
  <si>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</si>
  <si>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</si>
  <si>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</si>
  <si>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</si>
  <si>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</si>
  <si>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</si>
  <si>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</si>
  <si>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</si>
  <si>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</si>
  <si>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</si>
  <si>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</si>
  <si>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</si>
  <si>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</si>
  <si>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</si>
  <si>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</si>
  <si>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</si>
  <si>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</si>
  <si>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</si>
  <si>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</si>
  <si>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</si>
  <si>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</si>
  <si>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</si>
  <si>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</si>
  <si>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</si>
  <si>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</si>
  <si>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</si>
  <si>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</si>
  <si>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</si>
  <si>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</si>
  <si>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</si>
  <si>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</si>
  <si>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</si>
  <si>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</si>
  <si>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</si>
  <si>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</si>
  <si>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</si>
  <si>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</si>
  <si>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</si>
  <si>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</si>
  <si>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</si>
  <si>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</si>
  <si>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</si>
  <si>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</si>
  <si>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</si>
  <si>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</si>
  <si>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</si>
  <si>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</si>
  <si>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</si>
  <si>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</si>
  <si>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</si>
  <si>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</si>
  <si>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</si>
  <si>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</si>
  <si>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</si>
  <si>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</si>
  <si>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</si>
  <si>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</si>
  <si>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</si>
  <si>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</si>
  <si>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</si>
  <si>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</si>
  <si>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</si>
  <si>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</si>
  <si>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</si>
  <si>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</si>
  <si>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</si>
  <si>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</si>
  <si>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</si>
  <si>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</si>
  <si>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</si>
  <si>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</si>
  <si>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</si>
  <si>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</si>
  <si>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</si>
  <si>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</si>
  <si>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</si>
  <si>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</si>
  <si>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</si>
  <si>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</si>
  <si>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</si>
  <si>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</si>
  <si>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</si>
  <si>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</si>
  <si>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</si>
  <si>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</si>
  <si>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</si>
  <si>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</si>
  <si>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</si>
  <si>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</si>
  <si>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</si>
  <si>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</si>
  <si>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</si>
  <si>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</si>
  <si>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</si>
  <si>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</si>
  <si>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</si>
  <si>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</si>
  <si>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</si>
  <si>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</si>
  <si>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</si>
  <si>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</si>
  <si>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</si>
  <si>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</si>
  <si>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</si>
  <si>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</si>
  <si>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</si>
  <si>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</si>
  <si>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</si>
  <si>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</si>
  <si>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</si>
  <si>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</si>
  <si>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</si>
  <si>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</si>
  <si>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</si>
  <si>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</si>
  <si>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</si>
  <si>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</si>
  <si>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</si>
  <si>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</si>
  <si>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</si>
  <si>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</si>
  <si>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</si>
  <si>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</si>
  <si>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</si>
  <si>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</si>
  <si>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</si>
  <si>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</si>
  <si>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</si>
  <si>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</si>
  <si>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</si>
  <si>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</si>
  <si>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</si>
  <si>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</si>
  <si>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</si>
  <si>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</si>
  <si>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</si>
  <si>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</si>
  <si>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</si>
  <si>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</si>
  <si>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</si>
  <si>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</si>
  <si>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</si>
  <si>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</si>
  <si>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</si>
  <si>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</si>
  <si>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</si>
  <si>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</si>
  <si>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</si>
  <si>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</si>
  <si>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</si>
  <si>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</si>
  <si>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</si>
  <si>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</si>
  <si>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</si>
  <si>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</si>
  <si>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</si>
  <si>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</si>
  <si>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</si>
  <si>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</si>
  <si>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</si>
  <si>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</si>
  <si>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</si>
  <si>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</si>
  <si>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</si>
  <si>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</si>
  <si>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</si>
  <si>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</si>
  <si>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</si>
  <si>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</si>
  <si>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</si>
  <si>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</si>
  <si>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</si>
  <si>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</si>
  <si>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</si>
  <si>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</si>
  <si>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</si>
  <si>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</si>
  <si>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</si>
  <si>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</si>
  <si>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</si>
  <si>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</si>
  <si>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</si>
  <si>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</si>
  <si>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</si>
  <si>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</si>
  <si>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</si>
  <si>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</si>
  <si>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</si>
  <si>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</si>
  <si>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</si>
  <si>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</si>
  <si>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</si>
  <si>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</si>
  <si>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</si>
  <si>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</si>
  <si>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</si>
  <si>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</si>
  <si>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</si>
  <si>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</si>
  <si>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</si>
  <si>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</si>
  <si>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</si>
  <si>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</si>
  <si>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</si>
  <si>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</si>
  <si>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</si>
  <si>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</si>
  <si>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</si>
  <si>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</si>
  <si>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</si>
  <si>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</si>
  <si>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</si>
  <si>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</si>
  <si>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</si>
  <si>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</si>
  <si>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</si>
  <si>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</si>
  <si>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</si>
  <si>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</si>
  <si>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</si>
  <si>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</si>
  <si>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</si>
  <si>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</si>
  <si>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</si>
  <si>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</si>
  <si>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</si>
  <si>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</si>
  <si>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</si>
  <si>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</si>
  <si>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</si>
  <si>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</si>
  <si>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</si>
  <si>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</si>
  <si>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</si>
  <si>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</si>
  <si>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</si>
  <si>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</si>
  <si>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</si>
  <si>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</si>
  <si>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</si>
  <si>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</si>
  <si>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</si>
  <si>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</si>
  <si>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</si>
  <si>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</si>
  <si>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</si>
  <si>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</si>
  <si>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</si>
  <si>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</si>
  <si>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</si>
  <si>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</si>
  <si>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</si>
  <si>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</si>
  <si>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</si>
  <si>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</si>
  <si>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</si>
  <si>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</si>
  <si>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</si>
  <si>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</si>
  <si>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</si>
  <si>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</si>
  <si>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</si>
  <si>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</si>
  <si>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</si>
  <si>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</si>
  <si>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</si>
  <si>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</si>
  <si>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</si>
  <si>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</si>
  <si>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</si>
  <si>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</si>
  <si>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</si>
  <si>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</si>
  <si>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</si>
  <si>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</si>
  <si>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</si>
  <si>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</si>
  <si>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</si>
  <si>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</si>
  <si>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</si>
  <si>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</si>
  <si>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</si>
  <si>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</si>
  <si>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</si>
  <si>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</si>
  <si>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</si>
  <si>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</si>
  <si>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</si>
  <si>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</si>
  <si>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</si>
  <si>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</si>
  <si>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</si>
  <si>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</si>
  <si>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</si>
  <si>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</si>
  <si>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</si>
  <si>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</si>
  <si>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</si>
  <si>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</si>
  <si>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</si>
  <si>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</si>
  <si>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</si>
  <si>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</si>
  <si>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</si>
  <si>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</si>
  <si>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</si>
  <si>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</si>
  <si>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</si>
  <si>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</si>
  <si>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</si>
  <si>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</si>
  <si>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</si>
  <si>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</si>
  <si>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</si>
  <si>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</si>
  <si>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</si>
  <si>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</si>
  <si>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</si>
  <si>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</si>
  <si>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</si>
  <si>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</si>
  <si>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</si>
  <si>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</si>
  <si>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</si>
  <si>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</si>
  <si>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</si>
  <si>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</si>
  <si>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</si>
  <si>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</si>
  <si>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</si>
  <si>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</si>
  <si>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</si>
  <si>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</si>
  <si>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</si>
  <si>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</si>
  <si>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</si>
  <si>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</si>
  <si>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</si>
  <si>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</si>
  <si>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</si>
  <si>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</si>
  <si>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</si>
  <si>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</si>
  <si>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</si>
  <si>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</si>
  <si>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</si>
  <si>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</si>
  <si>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</si>
  <si>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</si>
  <si>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</si>
  <si>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</si>
  <si>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</si>
  <si>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</si>
  <si>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</si>
  <si>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</si>
  <si>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</si>
  <si>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</si>
  <si>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</si>
  <si>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</si>
  <si>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</si>
  <si>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</si>
  <si>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</si>
  <si>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</si>
  <si>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</si>
  <si>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</si>
  <si>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</si>
  <si>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</si>
  <si>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</si>
  <si>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</si>
  <si>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</si>
  <si>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</si>
  <si>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</si>
  <si>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</si>
  <si>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</si>
  <si>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</si>
  <si>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</si>
  <si>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</si>
  <si>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</si>
  <si>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</si>
  <si>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</si>
  <si>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</si>
  <si>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</si>
  <si>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</si>
  <si>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</si>
  <si>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</si>
  <si>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</si>
  <si>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</si>
  <si>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</si>
  <si>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</si>
  <si>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</si>
  <si>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</si>
  <si>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</si>
  <si>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</si>
  <si>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</si>
  <si>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</si>
  <si>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</si>
  <si>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</si>
  <si>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</si>
  <si>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</si>
  <si>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</si>
  <si>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</si>
  <si>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</si>
  <si>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</si>
  <si>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</si>
  <si>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</si>
  <si>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</si>
  <si>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</si>
  <si>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</si>
  <si>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</si>
  <si>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</si>
  <si>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</si>
  <si>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</si>
  <si>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</si>
  <si>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</si>
  <si>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</si>
  <si>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</si>
  <si>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</si>
  <si>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</si>
  <si>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</si>
  <si>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</si>
  <si>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</si>
  <si>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</si>
  <si>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</si>
  <si>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</si>
  <si>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</si>
  <si>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</si>
  <si>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</si>
  <si>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</si>
  <si>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</si>
  <si>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</si>
  <si>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</si>
  <si>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</si>
  <si>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</si>
  <si>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</si>
  <si>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</si>
  <si>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</si>
  <si>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</si>
  <si>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</si>
  <si>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</si>
  <si>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</si>
  <si>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</si>
  <si>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</si>
  <si>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</si>
  <si>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</si>
  <si>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</si>
  <si>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</si>
  <si>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</si>
  <si>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</si>
  <si>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</si>
  <si>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</si>
  <si>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</si>
  <si>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</si>
  <si>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</si>
  <si>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</si>
  <si>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</si>
  <si>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</si>
  <si>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</si>
  <si>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</si>
  <si>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</si>
  <si>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</si>
  <si>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</si>
  <si>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</si>
  <si>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</si>
  <si>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</si>
  <si>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</si>
  <si>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</si>
  <si>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</si>
  <si>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</si>
  <si>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</si>
  <si>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</si>
  <si>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</si>
  <si>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</si>
  <si>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</si>
  <si>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</si>
  <si>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</si>
  <si>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</si>
  <si>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</si>
  <si>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</si>
  <si>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</si>
  <si>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</si>
  <si>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</si>
  <si>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</si>
  <si>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</si>
  <si>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</si>
  <si>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</si>
  <si>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</si>
  <si>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</si>
  <si>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</si>
  <si>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</si>
  <si>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</si>
  <si>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</si>
  <si>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</si>
  <si>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</si>
  <si>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</si>
  <si>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</si>
  <si>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</si>
  <si>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</si>
  <si>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</si>
  <si>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</si>
  <si>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</si>
  <si>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</si>
  <si>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</si>
  <si>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</si>
  <si>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</si>
  <si>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</si>
  <si>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</si>
  <si>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</si>
  <si>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</si>
  <si>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</si>
  <si>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</si>
  <si>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</si>
  <si>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</si>
  <si>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</si>
  <si>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</si>
  <si>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</si>
  <si>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</si>
  <si>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</si>
  <si>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</si>
  <si>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</si>
  <si>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</si>
  <si>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</si>
  <si>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</si>
  <si>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</si>
  <si>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</si>
  <si>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</si>
  <si>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</si>
  <si>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</si>
  <si>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</si>
  <si>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</si>
  <si>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</si>
  <si>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</si>
  <si>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</si>
  <si>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</si>
  <si>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</si>
  <si>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</si>
  <si>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</si>
  <si>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</si>
  <si>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</si>
  <si>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</si>
  <si>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</si>
  <si>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</si>
  <si>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</si>
  <si>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</si>
  <si>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</si>
  <si>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</si>
  <si>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</si>
  <si>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</si>
  <si>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</si>
  <si>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</si>
  <si>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</si>
  <si>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</si>
  <si>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</si>
  <si>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</si>
  <si>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</si>
  <si>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</si>
  <si>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</si>
  <si>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</si>
  <si>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</si>
  <si>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</si>
  <si>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</si>
  <si>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</si>
  <si>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</si>
  <si>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</si>
  <si>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</si>
  <si>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</si>
  <si>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</si>
  <si>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</si>
  <si>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</si>
  <si>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</si>
  <si>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</si>
  <si>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</si>
  <si>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</si>
  <si>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</si>
  <si>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</si>
  <si>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</si>
  <si>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</si>
  <si>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</si>
  <si>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</si>
  <si>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</si>
  <si>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</si>
  <si>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</si>
  <si>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</si>
  <si>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</si>
  <si>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</si>
  <si>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</si>
  <si>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</si>
  <si>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</si>
  <si>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</si>
  <si>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</si>
  <si>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</si>
  <si>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</si>
  <si>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</si>
  <si>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</si>
  <si>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</si>
  <si>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</si>
  <si>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</si>
  <si>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</si>
  <si>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</si>
  <si>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</si>
  <si>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</si>
  <si>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</si>
  <si>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</si>
  <si>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</si>
  <si>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</si>
  <si>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</si>
  <si>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</si>
  <si>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</si>
  <si>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</si>
  <si>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</si>
  <si>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</si>
  <si>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</si>
  <si>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</si>
  <si>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</si>
  <si>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</si>
  <si>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</si>
  <si>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</si>
  <si>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</si>
  <si>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</si>
  <si>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</si>
  <si>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</si>
  <si>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</si>
  <si>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</si>
  <si>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</si>
  <si>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</si>
  <si>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</si>
  <si>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</si>
  <si>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</si>
  <si>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</si>
  <si>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</si>
  <si>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</si>
  <si>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</si>
  <si>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</si>
  <si>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</si>
  <si>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</si>
  <si>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</si>
  <si>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</si>
  <si>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</si>
  <si>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</si>
  <si>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</si>
  <si>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</si>
  <si>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</si>
  <si>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</si>
  <si>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</si>
  <si>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</si>
  <si>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</si>
  <si>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</si>
  <si>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</si>
  <si>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</si>
  <si>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</si>
  <si>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</si>
  <si>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</si>
  <si>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</si>
  <si>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</si>
  <si>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</si>
  <si>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</si>
  <si>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</si>
  <si>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</si>
  <si>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</si>
  <si>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</si>
  <si>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</si>
  <si>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</si>
  <si>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</si>
  <si>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</si>
  <si>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</si>
  <si>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</si>
  <si>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</si>
  <si>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</si>
  <si>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</si>
  <si>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</si>
  <si>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</si>
  <si>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</si>
  <si>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</si>
  <si>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</si>
  <si>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</si>
  <si>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</si>
  <si>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</si>
  <si>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</si>
  <si>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</si>
  <si>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</si>
  <si>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</si>
  <si>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</si>
  <si>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</si>
  <si>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</si>
  <si>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</si>
  <si>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</si>
  <si>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</si>
  <si>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</si>
  <si>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</si>
  <si>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</si>
  <si>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</si>
  <si>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</si>
  <si>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</si>
  <si>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</si>
  <si>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</si>
  <si>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</si>
  <si>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</si>
  <si>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</si>
  <si>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</si>
  <si>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</si>
  <si>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</si>
  <si>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</si>
  <si>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</si>
  <si>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</si>
  <si>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</si>
  <si>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</si>
  <si>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</si>
  <si>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</si>
  <si>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</si>
  <si>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</si>
  <si>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</si>
  <si>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</si>
  <si>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</si>
  <si>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</si>
  <si>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</si>
  <si>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</si>
  <si>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</si>
  <si>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</si>
  <si>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</si>
  <si>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</si>
  <si>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</si>
  <si>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</si>
  <si>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</si>
  <si>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</si>
  <si>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</si>
  <si>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</si>
  <si>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</si>
  <si>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</si>
  <si>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</si>
  <si>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</si>
  <si>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</si>
  <si>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</si>
  <si>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</si>
  <si>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</si>
  <si>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</si>
  <si>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</si>
  <si>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</si>
  <si>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</si>
  <si>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</si>
  <si>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</si>
  <si>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</si>
  <si>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</si>
  <si>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</si>
  <si>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</si>
  <si>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</si>
  <si>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</si>
  <si>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</si>
  <si>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</si>
  <si>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</si>
  <si>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</si>
  <si>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</si>
  <si>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</si>
  <si>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</si>
  <si>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</si>
  <si>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</si>
  <si>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</si>
  <si>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</si>
  <si>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</si>
  <si>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</si>
  <si>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</si>
  <si>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</si>
  <si>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</si>
  <si>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</si>
  <si>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</si>
  <si>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</si>
  <si>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</si>
  <si>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</si>
  <si>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</si>
  <si>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</si>
  <si>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</si>
  <si>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</si>
  <si>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</si>
  <si>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</si>
  <si>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</si>
  <si>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</si>
  <si>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</si>
  <si>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</si>
  <si>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</si>
  <si>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</si>
  <si>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</si>
  <si>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</si>
  <si>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</si>
  <si>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</si>
  <si>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</si>
  <si>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</si>
  <si>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</si>
  <si>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</si>
  <si>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</si>
  <si>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</si>
  <si>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</si>
  <si>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</si>
  <si>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</si>
  <si>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</si>
  <si>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</si>
  <si>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</si>
  <si>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</si>
  <si>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</si>
  <si>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</si>
  <si>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</si>
  <si>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</si>
  <si>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</si>
  <si>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</si>
  <si>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</si>
  <si>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</si>
  <si>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</si>
  <si>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</si>
  <si>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</si>
  <si>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</si>
  <si>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</si>
  <si>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</si>
  <si>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</si>
  <si>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</si>
  <si>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</si>
  <si>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</si>
  <si>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</si>
  <si>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</si>
  <si>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</si>
  <si>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</si>
  <si>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</si>
  <si>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</si>
  <si>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</si>
  <si>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</si>
  <si>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</si>
  <si>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</si>
  <si>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</si>
  <si>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</si>
  <si>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</si>
  <si>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</si>
  <si>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</si>
  <si>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</si>
  <si>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</si>
  <si>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</si>
  <si>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</si>
  <si>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</si>
  <si>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</si>
  <si>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</si>
  <si>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</si>
  <si>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</si>
  <si>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</si>
  <si>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</si>
  <si>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</si>
  <si>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</si>
  <si>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</si>
  <si>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</si>
  <si>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</si>
  <si>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</si>
  <si>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</si>
  <si>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</si>
  <si>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</si>
  <si>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</si>
  <si>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</si>
  <si>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</si>
  <si>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</si>
  <si>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</si>
  <si>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</si>
  <si>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</si>
  <si>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</si>
  <si>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</si>
  <si>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</si>
  <si>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</si>
  <si>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</si>
  <si>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</si>
  <si>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</si>
  <si>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</si>
  <si>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</si>
  <si>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</si>
  <si>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</si>
  <si>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</si>
  <si>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</si>
  <si>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</si>
  <si>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</si>
  <si>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</si>
  <si>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</si>
  <si>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</si>
  <si>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</si>
  <si>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</si>
  <si>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</si>
  <si>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</si>
  <si>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</si>
  <si>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</si>
  <si>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</si>
  <si>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</si>
  <si>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</si>
  <si>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</si>
  <si>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</si>
  <si>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</si>
  <si>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</si>
  <si>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</si>
  <si>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</si>
  <si>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</si>
  <si>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</si>
  <si>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</si>
  <si>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</si>
  <si>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</si>
  <si>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</si>
  <si>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</si>
  <si>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</si>
  <si>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</si>
  <si>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</si>
  <si>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</si>
  <si>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</si>
  <si>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</si>
  <si>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</si>
  <si>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</si>
  <si>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</si>
  <si>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</si>
  <si>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</si>
  <si>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</si>
  <si>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</si>
  <si>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</si>
  <si>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</si>
  <si>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</si>
  <si>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</si>
  <si>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</si>
  <si>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</si>
  <si>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</si>
  <si>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</si>
  <si>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</si>
  <si>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</si>
  <si>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</si>
  <si>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</si>
  <si>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</si>
  <si>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</si>
  <si>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</si>
  <si>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</si>
  <si>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</si>
  <si>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</si>
  <si>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</si>
  <si>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</si>
  <si>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</si>
  <si>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</si>
  <si>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</si>
  <si>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</si>
  <si>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</si>
  <si>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</si>
  <si>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</si>
  <si>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</si>
  <si>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</si>
  <si>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</si>
  <si>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</si>
  <si>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</si>
  <si>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</si>
  <si>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</si>
  <si>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</si>
  <si>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</si>
  <si>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</si>
  <si>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</si>
  <si>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</si>
  <si>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</si>
  <si>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</si>
  <si>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</si>
  <si>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</si>
  <si>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</si>
  <si>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</si>
  <si>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</si>
  <si>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</si>
  <si>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</si>
  <si>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</si>
  <si>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</si>
  <si>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</si>
  <si>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</si>
  <si>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</si>
  <si>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</si>
  <si>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</si>
  <si>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</si>
  <si>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</si>
  <si>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</si>
  <si>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</si>
  <si>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</si>
  <si>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</si>
  <si>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</si>
  <si>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</si>
  <si>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</si>
  <si>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</si>
  <si>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</si>
  <si>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</si>
  <si>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</si>
  <si>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</si>
  <si>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</si>
  <si>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</si>
  <si>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</si>
  <si>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</si>
  <si>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</si>
  <si>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</si>
  <si>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</si>
  <si>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</si>
  <si>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</si>
  <si>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</si>
  <si>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</si>
  <si>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</si>
  <si>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</si>
  <si>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</si>
  <si>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</si>
  <si>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</si>
  <si>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</si>
  <si>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</si>
  <si>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</si>
  <si>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</si>
  <si>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</si>
  <si>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</si>
  <si>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</si>
  <si>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</si>
  <si>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</si>
  <si>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</si>
  <si>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</si>
  <si>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</si>
  <si>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</si>
  <si>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</si>
  <si>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</si>
  <si>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</si>
  <si>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</si>
  <si>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</si>
  <si>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</si>
  <si>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</si>
  <si>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</si>
  <si>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</si>
  <si>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</si>
  <si>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</si>
  <si>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</si>
  <si>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</si>
  <si>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</si>
  <si>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</si>
  <si>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</si>
  <si>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</si>
  <si>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</si>
  <si>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</si>
  <si>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</si>
  <si>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</si>
  <si>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</si>
  <si>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</si>
  <si>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</si>
  <si>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</si>
  <si>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</si>
  <si>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</si>
  <si>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</si>
  <si>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</si>
  <si>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</si>
  <si>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</si>
  <si>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</si>
  <si>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</si>
  <si>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</si>
  <si>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</si>
  <si>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</si>
  <si>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</si>
  <si>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</si>
  <si>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</si>
  <si>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</si>
  <si>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</si>
  <si>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</si>
  <si>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</si>
  <si>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</si>
  <si>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</si>
  <si>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</si>
  <si>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</si>
  <si>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</si>
  <si>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</si>
  <si>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</si>
  <si>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</si>
  <si>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</si>
  <si>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</si>
  <si>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</si>
  <si>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</si>
  <si>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</si>
  <si>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</si>
  <si>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</si>
  <si>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</si>
  <si>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</si>
  <si>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</si>
  <si>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</si>
  <si>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</si>
  <si>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</si>
  <si>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</si>
  <si>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</si>
  <si>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</si>
  <si>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</si>
  <si>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</si>
  <si>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</si>
  <si>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</si>
  <si>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</si>
  <si>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</si>
  <si>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</si>
  <si>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</si>
  <si>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</si>
  <si>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</si>
  <si>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</si>
  <si>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</si>
  <si>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</si>
  <si>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</si>
  <si>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</si>
  <si>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</si>
  <si>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</si>
  <si>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</si>
  <si>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</si>
  <si>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</si>
  <si>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</si>
  <si>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</si>
  <si>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</si>
  <si>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</si>
  <si>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</si>
  <si>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</si>
  <si>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</si>
  <si>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</si>
  <si>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</si>
  <si>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</si>
  <si>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</si>
  <si>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</si>
  <si>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</si>
  <si>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</si>
  <si>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</si>
  <si>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</si>
  <si>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</si>
  <si>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</si>
  <si>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</si>
  <si>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</si>
  <si>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</si>
  <si>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</si>
  <si>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</si>
  <si>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</si>
  <si>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</si>
  <si>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</si>
  <si>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</si>
  <si>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</si>
  <si>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</si>
  <si>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</si>
  <si>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</si>
  <si>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</si>
  <si>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</si>
  <si>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</si>
  <si>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</si>
  <si>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</si>
  <si>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</si>
  <si>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</si>
  <si>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</si>
  <si>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</si>
  <si>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</si>
  <si>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</si>
  <si>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</si>
  <si>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</si>
  <si>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</si>
  <si>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</si>
  <si>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</si>
  <si>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</si>
  <si>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</si>
  <si>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</si>
  <si>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</si>
  <si>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</si>
  <si>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</si>
  <si>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</si>
  <si>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</si>
  <si>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</si>
  <si>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</si>
  <si>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</si>
  <si>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</si>
  <si>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</si>
  <si>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</si>
  <si>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</si>
  <si>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</si>
  <si>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</si>
  <si>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</si>
  <si>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</si>
  <si>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</si>
  <si>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</si>
  <si>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</si>
  <si>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</si>
  <si>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</si>
  <si>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</si>
  <si>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</si>
  <si>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</si>
  <si>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</si>
  <si>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</si>
  <si>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</si>
  <si>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</si>
  <si>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</si>
  <si>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</si>
  <si>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</si>
  <si>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</si>
  <si>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</si>
  <si>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</si>
  <si>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</si>
  <si>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</si>
  <si>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</si>
  <si>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</si>
  <si>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</si>
  <si>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</si>
  <si>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</si>
  <si>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</si>
  <si>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</si>
  <si>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</si>
  <si>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</si>
  <si>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</si>
  <si>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</si>
  <si>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</si>
  <si>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</si>
  <si>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</si>
  <si>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</si>
  <si>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</si>
  <si>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</si>
  <si>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</si>
  <si>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</si>
  <si>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</si>
  <si>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</si>
  <si>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</si>
  <si>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</si>
  <si>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</si>
  <si>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</si>
  <si>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</si>
  <si>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</si>
  <si>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</si>
  <si>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</si>
  <si>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</si>
  <si>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</si>
  <si>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</si>
  <si>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</si>
  <si>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</si>
  <si>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</si>
  <si>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</si>
  <si>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</si>
  <si>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</si>
  <si>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</si>
  <si>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</si>
  <si>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</si>
  <si>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</si>
  <si>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</si>
  <si>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</si>
  <si>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</si>
  <si>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</si>
  <si>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</si>
  <si>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</si>
  <si>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</si>
  <si>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</si>
  <si>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</si>
  <si>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</si>
  <si>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</si>
  <si>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</si>
  <si>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</si>
  <si>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</si>
  <si>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</si>
  <si>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</si>
  <si>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</si>
  <si>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</si>
  <si>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</si>
  <si>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</si>
  <si>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</si>
  <si>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</si>
  <si>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</si>
  <si>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</si>
  <si>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</si>
  <si>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</si>
  <si>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</si>
  <si>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</si>
  <si>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</si>
  <si>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</si>
  <si>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</si>
  <si>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</si>
  <si>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</si>
  <si>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</si>
  <si>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</si>
  <si>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</si>
  <si>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</si>
  <si>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</si>
  <si>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</si>
  <si>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</si>
  <si>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</si>
  <si>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</si>
  <si>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</si>
  <si>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</si>
  <si>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</si>
  <si>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</si>
  <si>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</si>
  <si>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</si>
  <si>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</si>
  <si>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</si>
  <si>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</si>
  <si>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</si>
  <si>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</si>
  <si>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</si>
  <si>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</si>
  <si>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</si>
  <si>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</si>
  <si>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</si>
  <si>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</si>
  <si>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</si>
  <si>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</si>
  <si>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</si>
  <si>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</si>
  <si>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</si>
  <si>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</si>
  <si>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</si>
  <si>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</si>
  <si>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</si>
  <si>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</si>
  <si>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</si>
  <si>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</si>
  <si>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</si>
  <si>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</si>
  <si>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</si>
  <si>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</si>
  <si>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</si>
  <si>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</si>
  <si>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</si>
  <si>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</si>
  <si>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</si>
  <si>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</si>
  <si>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</si>
  <si>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</si>
  <si>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</si>
  <si>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</si>
  <si>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</si>
  <si>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</si>
  <si>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</si>
  <si>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</si>
  <si>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</si>
  <si>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</si>
  <si>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</si>
  <si>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</si>
  <si>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</si>
  <si>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</si>
  <si>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</si>
  <si>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</si>
  <si>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</si>
  <si>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</si>
  <si>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</si>
  <si>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</si>
  <si>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</si>
  <si>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</si>
  <si>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</si>
  <si>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</si>
  <si>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</si>
  <si>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</si>
  <si>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</si>
  <si>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</si>
  <si>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</si>
  <si>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</si>
  <si>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</si>
  <si>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</si>
  <si>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</si>
  <si>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</si>
  <si>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</si>
  <si>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</si>
  <si>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</si>
  <si>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</si>
  <si>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</si>
  <si>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</si>
  <si>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</si>
  <si>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</si>
  <si>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</si>
  <si>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</si>
  <si>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</si>
  <si>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</si>
  <si>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</si>
  <si>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</si>
  <si>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</si>
  <si>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</si>
  <si>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</si>
  <si>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</si>
  <si>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</si>
  <si>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</si>
  <si>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</si>
  <si>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</si>
  <si>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</si>
  <si>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</si>
  <si>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</si>
  <si>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</si>
  <si>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</si>
  <si>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</si>
  <si>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</si>
  <si>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</si>
  <si>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</si>
  <si>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</si>
  <si>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</si>
  <si>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</si>
  <si>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</si>
  <si>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</si>
  <si>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</si>
  <si>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</si>
  <si>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</si>
  <si>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</si>
  <si>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</si>
  <si>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</si>
  <si>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</si>
  <si>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</si>
  <si>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</si>
  <si>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</si>
  <si>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</si>
  <si>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</si>
  <si>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</si>
  <si>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</si>
  <si>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</si>
  <si>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</si>
  <si>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</si>
  <si>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</si>
  <si>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</si>
  <si>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</si>
  <si>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</si>
  <si>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</si>
  <si>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</si>
  <si>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</si>
  <si>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</si>
  <si>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</si>
  <si>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</si>
  <si>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</si>
  <si>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</si>
  <si>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</si>
  <si>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</si>
  <si>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</si>
  <si>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</si>
  <si>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</si>
  <si>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</si>
  <si>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</si>
  <si>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</si>
  <si>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</si>
  <si>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</si>
  <si>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</si>
  <si>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</si>
  <si>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</si>
  <si>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</si>
  <si>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</si>
  <si>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</si>
  <si>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</si>
  <si>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</si>
  <si>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</si>
  <si>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</si>
  <si>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</si>
  <si>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</si>
  <si>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</si>
  <si>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</si>
  <si>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</si>
  <si>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</si>
  <si>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</si>
  <si>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</si>
  <si>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</si>
  <si>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</si>
  <si>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</si>
  <si>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</si>
  <si>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</si>
  <si>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</si>
  <si>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</si>
  <si>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</si>
  <si>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</si>
  <si>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</si>
  <si>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</si>
  <si>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</si>
  <si>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</si>
  <si>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</si>
  <si>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</si>
  <si>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</si>
  <si>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</si>
  <si>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</si>
  <si>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</si>
  <si>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</si>
  <si>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</si>
  <si>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</si>
  <si>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</si>
  <si>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</si>
  <si>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</si>
  <si>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</si>
  <si>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</si>
  <si>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</si>
  <si>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</si>
  <si>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</si>
  <si>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</si>
  <si>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</si>
  <si>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</si>
  <si>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</si>
  <si>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</si>
  <si>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</si>
  <si>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</si>
  <si>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</si>
  <si>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</si>
  <si>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</si>
  <si>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</si>
  <si>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</si>
  <si>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</si>
  <si>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</si>
  <si>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</si>
  <si>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</si>
  <si>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</si>
  <si>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</si>
  <si>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</si>
  <si>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</si>
  <si>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</si>
  <si>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</si>
  <si>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</si>
  <si>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</si>
  <si>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</si>
  <si>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</si>
  <si>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</si>
  <si>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</si>
  <si>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</si>
  <si>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</si>
  <si>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</si>
  <si>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</si>
  <si>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</si>
  <si>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</si>
  <si>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</si>
  <si>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</si>
  <si>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</si>
  <si>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</si>
  <si>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</si>
  <si>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</si>
  <si>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</si>
  <si>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</si>
  <si>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</si>
  <si>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</si>
  <si>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</si>
  <si>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</si>
  <si>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</si>
  <si>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</si>
  <si>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</si>
  <si>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</si>
  <si>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</si>
  <si>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</si>
  <si>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</si>
  <si>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</si>
  <si>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</si>
  <si>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</si>
  <si>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</si>
  <si>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</si>
  <si>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</si>
  <si>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</si>
  <si>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</si>
  <si>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</si>
  <si>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</si>
  <si>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</si>
  <si>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</si>
  <si>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</si>
  <si>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</si>
  <si>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</si>
  <si>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</si>
  <si>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</si>
  <si>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</si>
  <si>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</si>
  <si>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</si>
  <si>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</si>
  <si>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</si>
  <si>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</si>
  <si>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</si>
  <si>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</si>
  <si>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</si>
  <si>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</si>
  <si>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</si>
  <si>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</si>
  <si>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</si>
  <si>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</si>
  <si>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</si>
  <si>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</si>
  <si>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</si>
  <si>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</si>
  <si>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</si>
  <si>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</si>
  <si>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</si>
  <si>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</si>
  <si>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</si>
  <si>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</si>
  <si>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</si>
  <si>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</si>
  <si>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</si>
  <si>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</si>
  <si>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</si>
  <si>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</si>
  <si>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</si>
  <si>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</si>
  <si>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</si>
  <si>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</si>
  <si>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</si>
  <si>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</si>
  <si>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</si>
  <si>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</si>
  <si>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</si>
  <si>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</si>
  <si>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</si>
  <si>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</si>
  <si>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</si>
  <si>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</si>
  <si>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</si>
  <si>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</si>
  <si>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</si>
  <si>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</si>
  <si>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</si>
  <si>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</si>
  <si>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</si>
  <si>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</si>
  <si>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</si>
  <si>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</si>
  <si>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</si>
  <si>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</si>
  <si>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</si>
  <si>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</si>
  <si>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</si>
  <si>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</si>
  <si>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</si>
  <si>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</si>
  <si>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</si>
  <si>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</si>
  <si>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</si>
  <si>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</si>
  <si>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</si>
  <si>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</si>
  <si>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</si>
  <si>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</si>
  <si>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</si>
  <si>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</si>
  <si>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</si>
  <si>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</si>
  <si>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</si>
  <si>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</si>
  <si>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</si>
  <si>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</si>
  <si>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</si>
  <si>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</si>
  <si>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</si>
  <si>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</si>
  <si>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</si>
  <si>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</si>
  <si>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</si>
  <si>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</si>
  <si>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</si>
  <si>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</si>
  <si>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</si>
  <si>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</si>
  <si>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</si>
  <si>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</si>
  <si>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</si>
  <si>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</si>
  <si>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</si>
  <si>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</si>
  <si>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</si>
  <si>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</si>
  <si>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</si>
  <si>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</si>
  <si>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</si>
  <si>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</si>
  <si>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</si>
  <si>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</si>
  <si>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</si>
  <si>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</si>
  <si>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</si>
  <si>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</si>
  <si>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</si>
  <si>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</si>
  <si>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</si>
  <si>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</si>
  <si>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</si>
  <si>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</si>
  <si>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</si>
  <si>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</si>
  <si>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</si>
  <si>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</si>
  <si>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</si>
  <si>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</si>
  <si>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</si>
  <si>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</si>
  <si>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</si>
  <si>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</si>
  <si>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</si>
  <si>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</si>
  <si>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</si>
  <si>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</si>
  <si>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</si>
  <si>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</si>
  <si>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</si>
  <si>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</si>
  <si>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</si>
  <si>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</si>
  <si>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</si>
  <si>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</si>
  <si>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</si>
  <si>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</si>
  <si>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</si>
  <si>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</si>
  <si>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</si>
  <si>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</si>
  <si>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</si>
  <si>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</si>
  <si>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</si>
  <si>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</si>
  <si>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</si>
  <si>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</si>
  <si>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</si>
  <si>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</si>
  <si>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</si>
  <si>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</si>
  <si>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</si>
  <si>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</si>
  <si>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</si>
  <si>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</si>
  <si>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</si>
  <si>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</si>
  <si>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</si>
  <si>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</si>
  <si>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</si>
  <si>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</si>
  <si>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</si>
  <si>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</si>
  <si>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</si>
  <si>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</si>
  <si>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</si>
  <si>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</si>
  <si>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</si>
  <si>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</si>
  <si>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</si>
  <si>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</si>
  <si>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</si>
  <si>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</si>
  <si>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</si>
  <si>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</si>
  <si>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</si>
  <si>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</si>
  <si>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</si>
  <si>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</si>
  <si>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</si>
  <si>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</si>
  <si>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</si>
  <si>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</si>
  <si>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</si>
  <si>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</si>
  <si>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</si>
  <si>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</si>
  <si>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</si>
  <si>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</si>
  <si>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</si>
  <si>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</si>
  <si>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</si>
  <si>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</si>
  <si>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</si>
  <si>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</si>
  <si>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</si>
  <si>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</si>
  <si>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</si>
  <si>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</si>
  <si>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</si>
  <si>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</si>
  <si>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</si>
  <si>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</si>
  <si>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</si>
  <si>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</si>
  <si>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</si>
  <si>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</si>
  <si>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</si>
  <si>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</si>
  <si>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</si>
  <si>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</si>
  <si>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</si>
  <si>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</si>
  <si>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</si>
  <si>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</si>
  <si>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</si>
  <si>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</si>
  <si>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</si>
  <si>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</si>
  <si>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</si>
  <si>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</si>
  <si>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</si>
  <si>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</si>
  <si>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</si>
  <si>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</si>
  <si>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</si>
  <si>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</si>
  <si>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</si>
  <si>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</si>
  <si>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</si>
  <si>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</si>
  <si>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</si>
  <si>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</si>
  <si>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</si>
  <si>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</si>
  <si>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</si>
  <si>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</si>
  <si>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</si>
  <si>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</si>
  <si>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</si>
  <si>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</si>
  <si>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</si>
  <si>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</si>
  <si>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</si>
  <si>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</si>
  <si>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</si>
  <si>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</si>
  <si>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</si>
  <si>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</si>
  <si>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</si>
  <si>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</si>
  <si>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</si>
  <si>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</si>
  <si>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</si>
  <si>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</si>
  <si>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</si>
  <si>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</si>
  <si>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</si>
  <si>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</si>
  <si>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</si>
  <si>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</si>
  <si>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</si>
  <si>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</si>
  <si>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</si>
  <si>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</si>
  <si>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</si>
  <si>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</si>
  <si>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</si>
  <si>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</si>
  <si>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</si>
  <si>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</si>
  <si>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</si>
  <si>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</si>
  <si>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</si>
  <si>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</si>
  <si>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</si>
  <si>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</si>
  <si>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</si>
  <si>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</si>
  <si>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</si>
  <si>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</si>
  <si>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</si>
  <si>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</si>
  <si>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</si>
  <si>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</si>
  <si>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</si>
  <si>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</si>
  <si>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</si>
  <si>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</si>
  <si>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</si>
  <si>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</si>
  <si>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</si>
  <si>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</si>
  <si>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</si>
  <si>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</si>
  <si>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</si>
  <si>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</si>
  <si>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</si>
  <si>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</si>
  <si>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</si>
  <si>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</si>
  <si>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</si>
  <si>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</si>
  <si>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</si>
  <si>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</si>
  <si>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</si>
  <si>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</si>
  <si>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</si>
  <si>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</si>
  <si>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</si>
  <si>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</si>
  <si>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</si>
  <si>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</si>
  <si>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</si>
  <si>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</si>
  <si>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</si>
  <si>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</si>
  <si>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</si>
  <si>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</si>
  <si>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</si>
  <si>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</si>
  <si>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</si>
  <si>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</si>
  <si>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</si>
  <si>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</si>
  <si>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</si>
  <si>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</si>
  <si>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</si>
  <si>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</si>
  <si>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</si>
  <si>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</si>
  <si>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</si>
  <si>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</si>
  <si>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</si>
  <si>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</si>
  <si>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</si>
  <si>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</si>
  <si>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</si>
  <si>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</si>
  <si>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</si>
  <si>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</si>
  <si>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</si>
  <si>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</si>
  <si>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</si>
  <si>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</si>
  <si>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</si>
  <si>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</si>
  <si>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</si>
  <si>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</si>
  <si>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</si>
  <si>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</si>
  <si>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</si>
  <si>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</si>
  <si>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</si>
  <si>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</si>
  <si>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</si>
  <si>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</si>
  <si>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</si>
  <si>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</si>
  <si>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</si>
  <si>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</si>
  <si>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</si>
  <si>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</si>
  <si>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</si>
  <si>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</si>
  <si>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</si>
  <si>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</si>
  <si>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</si>
  <si>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</si>
  <si>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</si>
  <si>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</si>
  <si>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</si>
  <si>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</si>
  <si>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</si>
  <si>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</si>
  <si>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</si>
  <si>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</si>
  <si>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</si>
  <si>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</si>
  <si>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</si>
  <si>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</si>
  <si>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</si>
  <si>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</si>
  <si>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</si>
  <si>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</si>
  <si>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</si>
  <si>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</si>
  <si>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</si>
  <si>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</si>
  <si>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</si>
  <si>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</si>
  <si>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</si>
  <si>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</si>
  <si>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</si>
  <si>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</si>
  <si>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</si>
  <si>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</si>
  <si>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</si>
  <si>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</si>
  <si>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</si>
  <si>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</si>
  <si>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</si>
  <si>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</si>
  <si>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</si>
  <si>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</si>
  <si>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</si>
  <si>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</si>
  <si>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</si>
  <si>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</si>
  <si>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</si>
  <si>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</si>
  <si>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</si>
  <si>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</si>
  <si>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</si>
  <si>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</si>
  <si>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</si>
  <si>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</si>
  <si>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</si>
  <si>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</si>
  <si>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</si>
  <si>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</si>
  <si>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</si>
  <si>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</si>
  <si>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</si>
  <si>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</si>
  <si>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</si>
  <si>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</si>
  <si>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</si>
  <si>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</si>
  <si>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</si>
  <si>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</si>
  <si>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</si>
  <si>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</si>
  <si>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</si>
  <si>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</si>
  <si>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</si>
  <si>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</si>
  <si>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</si>
  <si>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</si>
  <si>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</si>
  <si>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</si>
  <si>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</si>
  <si>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</si>
  <si>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</si>
  <si>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</si>
  <si>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</si>
  <si>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</si>
  <si>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</si>
  <si>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</si>
  <si>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</si>
  <si>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</si>
  <si>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</si>
  <si>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</si>
  <si>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</si>
  <si>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</si>
  <si>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</si>
  <si>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</si>
  <si>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</si>
  <si>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</si>
  <si>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</si>
  <si>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</si>
  <si>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</si>
  <si>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</si>
  <si>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</si>
  <si>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</si>
  <si>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</si>
  <si>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</si>
  <si>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</si>
  <si>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</si>
  <si>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</si>
  <si>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</si>
  <si>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</si>
  <si>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</si>
  <si>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</si>
  <si>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</si>
  <si>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</si>
  <si>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</si>
  <si>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</si>
  <si>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</si>
  <si>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</si>
  <si>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</si>
  <si>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</si>
  <si>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</si>
  <si>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</si>
  <si>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</si>
  <si>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</si>
  <si>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</si>
  <si>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</si>
  <si>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</si>
  <si>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</si>
  <si>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</si>
  <si>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</si>
  <si>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</si>
  <si>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</si>
  <si>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</si>
  <si>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</si>
  <si>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</si>
  <si>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</si>
  <si>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</si>
  <si>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</si>
  <si>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</si>
  <si>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</si>
  <si>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</si>
  <si>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</si>
  <si>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</si>
  <si>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</si>
  <si>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</si>
  <si>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</si>
  <si>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</si>
  <si>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</si>
  <si>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</si>
  <si>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</si>
  <si>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</si>
  <si>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</si>
  <si>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</si>
  <si>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</si>
  <si>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</si>
  <si>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</si>
  <si>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</si>
  <si>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</si>
  <si>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</si>
  <si>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</si>
  <si>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</si>
  <si>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</si>
  <si>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</si>
  <si>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</si>
  <si>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</si>
  <si>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</si>
  <si>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</si>
  <si>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</si>
  <si>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</si>
  <si>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</si>
  <si>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</si>
  <si>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</si>
  <si>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</si>
  <si>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</si>
  <si>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</si>
  <si>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</si>
  <si>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</si>
  <si>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</si>
  <si>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</si>
  <si>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</si>
  <si>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</si>
  <si>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</si>
  <si>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</si>
  <si>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</si>
  <si>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</si>
  <si>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</si>
  <si>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</si>
  <si>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</si>
  <si>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</si>
  <si>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</si>
  <si>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</si>
  <si>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</si>
  <si>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</si>
  <si>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</si>
  <si>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</si>
  <si>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</si>
  <si>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</si>
  <si>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</si>
  <si>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</si>
  <si>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</si>
  <si>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</si>
  <si>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</si>
  <si>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</si>
  <si>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</si>
  <si>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</si>
  <si>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</si>
  <si>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</si>
  <si>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</si>
  <si>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</si>
  <si>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</si>
  <si>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</si>
  <si>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</si>
  <si>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</si>
  <si>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</si>
  <si>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</si>
  <si>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</si>
  <si>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</si>
  <si>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</si>
  <si>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</si>
  <si>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</si>
  <si>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</si>
  <si>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</si>
  <si>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</si>
  <si>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</si>
  <si>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</si>
  <si>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</si>
  <si>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</si>
  <si>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</si>
  <si>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</si>
  <si>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</si>
  <si>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</si>
  <si>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</si>
  <si>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</si>
  <si>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</si>
  <si>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</si>
  <si>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</si>
  <si>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</si>
  <si>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</si>
  <si>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</si>
  <si>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</si>
  <si>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</si>
  <si>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</si>
  <si>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</si>
  <si>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</si>
  <si>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</si>
  <si>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</si>
  <si>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</si>
  <si>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</si>
  <si>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</si>
  <si>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</si>
  <si>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</si>
  <si>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</si>
  <si>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</si>
  <si>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</si>
  <si>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</si>
  <si>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</si>
  <si>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</si>
  <si>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</si>
  <si>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</si>
  <si>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</si>
  <si>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</si>
  <si>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</si>
  <si>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</si>
  <si>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</si>
  <si>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</si>
  <si>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</si>
  <si>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</si>
  <si>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</si>
  <si>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</si>
  <si>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</si>
  <si>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</si>
  <si>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</si>
  <si>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</si>
  <si>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</si>
  <si>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</si>
  <si>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</si>
  <si>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</si>
  <si>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</si>
  <si>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</si>
  <si>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</si>
  <si>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</si>
  <si>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</si>
  <si>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</si>
  <si>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</si>
  <si>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</si>
  <si>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</si>
  <si>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</si>
  <si>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</si>
  <si>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</si>
  <si>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</si>
  <si>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</si>
  <si>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</si>
  <si>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</si>
  <si>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</si>
  <si>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</si>
  <si>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</si>
  <si>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</si>
  <si>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</si>
  <si>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</si>
  <si>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</si>
  <si>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</si>
  <si>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</si>
  <si>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</si>
  <si>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</si>
  <si>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</si>
  <si>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</si>
  <si>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</si>
  <si>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</si>
  <si>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</si>
  <si>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</si>
  <si>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</si>
  <si>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</si>
  <si>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</si>
  <si>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</si>
  <si>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</si>
  <si>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</si>
  <si>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</si>
  <si>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</si>
  <si>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</si>
  <si>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</si>
  <si>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</si>
  <si>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</si>
  <si>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</si>
  <si>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</si>
  <si>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</si>
  <si>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</si>
  <si>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</si>
  <si>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</si>
  <si>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</si>
  <si>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</si>
  <si>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</si>
  <si>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</si>
  <si>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</si>
  <si>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</si>
  <si>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</si>
  <si>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</si>
  <si>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</si>
  <si>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</si>
  <si>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</si>
  <si>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</si>
  <si>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</si>
  <si>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</si>
  <si>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</si>
  <si>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</si>
  <si>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</si>
  <si>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</si>
  <si>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</si>
  <si>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</si>
  <si>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</si>
  <si>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</si>
  <si>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</si>
  <si>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</si>
  <si>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</si>
  <si>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</si>
  <si>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</si>
  <si>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</si>
  <si>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</si>
  <si>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</si>
  <si>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</si>
  <si>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</si>
  <si>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</si>
  <si>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</si>
  <si>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</si>
  <si>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</si>
  <si>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</si>
  <si>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</si>
  <si>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</si>
  <si>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</si>
  <si>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</si>
  <si>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</si>
  <si>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</si>
  <si>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</si>
  <si>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</si>
  <si>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</si>
  <si>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</si>
  <si>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</si>
  <si>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</si>
  <si>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</si>
  <si>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</si>
  <si>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</si>
  <si>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</si>
  <si>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</si>
  <si>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</si>
  <si>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</si>
  <si>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</si>
  <si>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</si>
  <si>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</si>
  <si>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</si>
  <si>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</si>
  <si>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</si>
  <si>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</si>
  <si>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</si>
  <si>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</si>
  <si>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</si>
  <si>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</si>
  <si>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</si>
  <si>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</si>
  <si>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</si>
  <si>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</si>
  <si>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</si>
  <si>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</si>
  <si>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</si>
  <si>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</si>
  <si>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</si>
  <si>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</si>
  <si>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</si>
  <si>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</si>
  <si>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</si>
  <si>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</si>
  <si>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</si>
  <si>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</si>
  <si>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</si>
  <si>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</si>
  <si>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</si>
  <si>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</si>
  <si>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</si>
  <si>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</si>
  <si>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</si>
  <si>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</si>
  <si>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</si>
  <si>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</si>
  <si>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</si>
  <si>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</si>
  <si>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</si>
  <si>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</si>
  <si>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</si>
  <si>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</si>
  <si>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</si>
  <si>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</si>
  <si>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</si>
  <si>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</si>
  <si>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</si>
  <si>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</si>
  <si>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</si>
  <si>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</si>
  <si>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</si>
  <si>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</si>
  <si>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</si>
  <si>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</si>
  <si>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</si>
  <si>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</si>
  <si>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</si>
  <si>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</si>
  <si>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</si>
  <si>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</si>
  <si>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</si>
  <si>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</si>
  <si>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</si>
  <si>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</si>
  <si>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</si>
  <si>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</si>
  <si>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</si>
  <si>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</si>
  <si>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</si>
  <si>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</si>
  <si>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</si>
  <si>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</si>
  <si>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</si>
  <si>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</si>
  <si>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</si>
  <si>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</si>
  <si>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</si>
  <si>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</si>
  <si>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</si>
  <si>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</si>
  <si>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</si>
  <si>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</si>
  <si>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</si>
  <si>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</si>
  <si>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</si>
  <si>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</si>
  <si>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</si>
  <si>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</si>
  <si>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</si>
  <si>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</si>
  <si>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</si>
  <si>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</si>
  <si>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</si>
  <si>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</si>
  <si>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</si>
  <si>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</si>
  <si>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</si>
  <si>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</si>
  <si>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</si>
  <si>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</si>
  <si>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</si>
  <si>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</si>
  <si>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</si>
  <si>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</si>
  <si>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</si>
  <si>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</si>
  <si>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</si>
  <si>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</si>
  <si>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</si>
  <si>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</si>
  <si>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</si>
  <si>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</si>
  <si>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</si>
  <si>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</si>
  <si>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</si>
  <si>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</si>
  <si>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</si>
  <si>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</si>
  <si>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</si>
  <si>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</si>
  <si>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</si>
  <si>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</si>
  <si>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</si>
  <si>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</si>
  <si>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</si>
  <si>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</si>
  <si>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</si>
  <si>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</si>
  <si>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</si>
  <si>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</si>
  <si>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</si>
  <si>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</si>
  <si>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</si>
  <si>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</si>
  <si>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</si>
  <si>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</si>
  <si>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</si>
  <si>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</si>
  <si>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</si>
  <si>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</si>
  <si>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</si>
  <si>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</si>
  <si>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</si>
  <si>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</si>
  <si>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</si>
  <si>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</si>
  <si>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</si>
  <si>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</si>
  <si>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</si>
  <si>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</si>
  <si>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</si>
  <si>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</si>
  <si>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</si>
  <si>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</si>
  <si>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</si>
  <si>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</si>
  <si>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</si>
  <si>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</si>
  <si>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</si>
  <si>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</si>
  <si>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</si>
  <si>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</si>
  <si>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</si>
  <si>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</si>
  <si>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</si>
  <si>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</si>
  <si>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</si>
  <si>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</si>
  <si>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</si>
  <si>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</si>
  <si>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</si>
  <si>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</si>
  <si>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</si>
  <si>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</si>
  <si>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</si>
  <si>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</si>
  <si>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</si>
  <si>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</si>
  <si>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</si>
  <si>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</si>
  <si>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</si>
  <si>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</si>
  <si>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</si>
  <si>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</si>
  <si>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</si>
  <si>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</si>
  <si>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</si>
  <si>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</si>
  <si>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</si>
  <si>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</si>
  <si>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</si>
  <si>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</si>
  <si>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</si>
  <si>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</si>
  <si>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</si>
  <si>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</si>
  <si>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</si>
  <si>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</si>
  <si>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</si>
  <si>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</si>
  <si>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</si>
  <si>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</si>
  <si>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</si>
  <si>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</si>
  <si>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</si>
  <si>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</si>
  <si>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</si>
  <si>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</si>
  <si>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</si>
  <si>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</si>
  <si>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</si>
  <si>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</si>
  <si>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</si>
  <si>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</si>
  <si>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</si>
  <si>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</si>
  <si>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</si>
  <si>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</si>
  <si>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</si>
  <si>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</si>
  <si>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</si>
  <si>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</si>
  <si>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</si>
  <si>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</si>
  <si>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</si>
  <si>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</si>
  <si>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</si>
  <si>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</si>
  <si>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</si>
  <si>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</si>
  <si>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</si>
  <si>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</si>
  <si>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</si>
  <si>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</si>
  <si>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</si>
  <si>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</si>
  <si>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</si>
  <si>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</si>
  <si>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</si>
  <si>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</si>
  <si>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</si>
  <si>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</si>
  <si>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</si>
  <si>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</si>
  <si>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</si>
  <si>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</si>
  <si>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</si>
  <si>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</si>
  <si>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</si>
  <si>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</si>
  <si>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</si>
  <si>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</si>
  <si>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</si>
  <si>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</si>
  <si>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</si>
  <si>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</si>
  <si>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</si>
  <si>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</si>
  <si>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</si>
  <si>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</si>
  <si>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</si>
  <si>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</si>
  <si>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</si>
  <si>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</si>
  <si>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</si>
  <si>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</si>
  <si>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</si>
  <si>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</si>
  <si>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</si>
  <si>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</si>
  <si>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</si>
  <si>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</si>
  <si>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</si>
  <si>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</si>
  <si>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</si>
  <si>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</si>
  <si>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</si>
  <si>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</si>
  <si>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</si>
  <si>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</si>
  <si>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</si>
  <si>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</si>
  <si>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</si>
  <si>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</si>
  <si>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</si>
  <si>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</si>
  <si>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</si>
  <si>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</si>
  <si>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</si>
  <si>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</si>
  <si>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</si>
  <si>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</si>
  <si>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</si>
  <si>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</si>
  <si>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</si>
  <si>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</si>
  <si>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</si>
  <si>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</si>
  <si>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</si>
  <si>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</si>
  <si>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</si>
  <si>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</si>
  <si>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</si>
  <si>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</si>
  <si>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</si>
  <si>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</si>
  <si>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</si>
  <si>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</si>
  <si>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</si>
  <si>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</si>
  <si>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</si>
  <si>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</si>
  <si>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</si>
  <si>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</si>
  <si>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</si>
  <si>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</si>
  <si>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</si>
  <si>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</si>
  <si>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</si>
  <si>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</si>
  <si>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</si>
  <si>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</si>
  <si>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</si>
  <si>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</si>
  <si>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</si>
  <si>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</si>
  <si>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</si>
  <si>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</si>
  <si>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</si>
  <si>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</si>
  <si>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</si>
  <si>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</si>
  <si>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</si>
  <si>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</si>
  <si>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</si>
  <si>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</si>
  <si>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</si>
  <si>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</si>
  <si>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</si>
  <si>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</si>
  <si>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</si>
  <si>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</si>
  <si>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</si>
  <si>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</si>
  <si>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</si>
  <si>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</si>
  <si>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</si>
  <si>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</si>
  <si>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</si>
  <si>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</si>
  <si>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</si>
  <si>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</si>
  <si>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</si>
  <si>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</si>
  <si>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</si>
  <si>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</si>
  <si>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</si>
  <si>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</si>
  <si>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</si>
  <si>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</si>
  <si>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</si>
  <si>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</si>
  <si>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</si>
  <si>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</si>
  <si>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</si>
  <si>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</si>
  <si>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</si>
  <si>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</si>
  <si>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</si>
  <si>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</si>
  <si>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</si>
  <si>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</si>
  <si>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</si>
  <si>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</si>
  <si>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</si>
  <si>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</si>
  <si>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</si>
  <si>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</si>
  <si>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</si>
  <si>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</si>
  <si>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</si>
  <si>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</si>
  <si>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</si>
  <si>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</si>
  <si>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</si>
  <si>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</si>
  <si>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</si>
  <si>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</si>
  <si>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</si>
  <si>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</si>
  <si>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</si>
  <si>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</si>
  <si>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</si>
  <si>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</si>
  <si>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</si>
  <si>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</si>
  <si>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</si>
  <si>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</si>
  <si>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</si>
  <si>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</si>
  <si>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</si>
  <si>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</si>
  <si>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</si>
  <si>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</si>
  <si>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</si>
  <si>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</si>
  <si>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</si>
  <si>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</si>
  <si>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</si>
  <si>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</si>
  <si>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</si>
  <si>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</si>
  <si>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</si>
  <si>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</si>
  <si>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</si>
  <si>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</si>
  <si>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</si>
  <si>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</si>
  <si>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</si>
  <si>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</si>
  <si>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</si>
  <si>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</si>
  <si>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</si>
  <si>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</si>
  <si>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</si>
  <si>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</si>
  <si>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</si>
  <si>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</si>
  <si>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</si>
  <si>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</si>
  <si>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</si>
  <si>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</si>
  <si>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</si>
  <si>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</si>
  <si>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</si>
  <si>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</si>
  <si>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</si>
  <si>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</si>
  <si>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</si>
  <si>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</si>
  <si>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</si>
  <si>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</si>
  <si>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</si>
  <si>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</si>
  <si>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</si>
  <si>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</si>
  <si>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</si>
  <si>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</si>
  <si>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</si>
  <si>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</si>
  <si>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</si>
  <si>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</si>
  <si>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</si>
  <si>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</si>
  <si>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</si>
  <si>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</si>
  <si>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</si>
  <si>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</si>
  <si>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</si>
  <si>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</si>
  <si>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</si>
  <si>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</si>
  <si>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</si>
  <si>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</si>
  <si>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</si>
  <si>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</si>
  <si>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</si>
  <si>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</si>
  <si>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</si>
  <si>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</si>
  <si>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</si>
  <si>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</si>
  <si>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</si>
  <si>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</si>
  <si>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</si>
  <si>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</si>
  <si>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</si>
  <si>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</si>
  <si>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</si>
  <si>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</si>
  <si>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</si>
  <si>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</si>
  <si>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</si>
  <si>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</si>
  <si>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</si>
  <si>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</si>
  <si>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</si>
  <si>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</si>
  <si>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</si>
  <si>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</si>
  <si>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</si>
  <si>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</si>
  <si>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</si>
  <si>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</si>
  <si>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</si>
  <si>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</si>
  <si>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</si>
  <si>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</si>
  <si>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</si>
  <si>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</si>
  <si>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</si>
  <si>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</si>
  <si>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</si>
  <si>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</si>
  <si>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</si>
  <si>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</si>
  <si>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</si>
  <si>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</si>
  <si>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</si>
  <si>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</si>
  <si>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</si>
  <si>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</si>
  <si>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</si>
  <si>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</si>
  <si>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</si>
  <si>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</si>
  <si>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</si>
  <si>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</si>
  <si>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</si>
  <si>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</si>
  <si>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</si>
  <si>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</si>
  <si>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</si>
  <si>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</si>
  <si>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</si>
  <si>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</si>
  <si>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</si>
  <si>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</si>
  <si>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</si>
  <si>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</si>
  <si>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</si>
  <si>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</si>
  <si>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</si>
  <si>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</si>
  <si>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</si>
  <si>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</si>
  <si>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</si>
  <si>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</si>
  <si>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</si>
  <si>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</si>
  <si>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</si>
  <si>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</si>
  <si>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</si>
  <si>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</si>
  <si>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</si>
  <si>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</si>
  <si>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</si>
  <si>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</si>
  <si>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</si>
  <si>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</si>
  <si>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</si>
  <si>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</si>
  <si>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</si>
  <si>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</si>
  <si>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</si>
  <si>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</si>
  <si>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</si>
  <si>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</si>
  <si>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</si>
  <si>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</si>
  <si>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</si>
  <si>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</si>
  <si>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</si>
  <si>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</si>
  <si>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</si>
  <si>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</si>
  <si>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</si>
  <si>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</si>
  <si>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</si>
  <si>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</si>
  <si>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</si>
  <si>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</si>
  <si>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</si>
  <si>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</si>
  <si>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</si>
  <si>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</si>
  <si>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</si>
  <si>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</si>
  <si>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</si>
  <si>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</si>
  <si>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</si>
  <si>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</si>
  <si>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</si>
  <si>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</si>
  <si>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</si>
  <si>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</si>
  <si>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</si>
  <si>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</si>
  <si>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</si>
  <si>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</si>
  <si>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</si>
  <si>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</si>
  <si>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</si>
  <si>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</si>
  <si>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</si>
  <si>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</si>
  <si>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</si>
  <si>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</si>
  <si>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</si>
  <si>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</si>
  <si>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</si>
  <si>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</si>
  <si>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</si>
  <si>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</si>
  <si>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</si>
  <si>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</si>
  <si>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</si>
  <si>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</si>
  <si>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</si>
  <si>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</si>
  <si>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</si>
  <si>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</si>
  <si>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</si>
  <si>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</si>
  <si>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</si>
  <si>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</si>
  <si>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</si>
  <si>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</si>
  <si>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</si>
  <si>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</si>
  <si>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</si>
  <si>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</si>
  <si>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</si>
  <si>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</si>
  <si>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</si>
  <si>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</si>
  <si>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</si>
  <si>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</si>
  <si>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</si>
  <si>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</si>
  <si>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</si>
  <si>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</si>
  <si>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</si>
  <si>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</si>
  <si>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</si>
  <si>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</si>
  <si>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</si>
  <si>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</si>
  <si>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</si>
  <si>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</si>
  <si>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</si>
  <si>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</si>
  <si>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</si>
  <si>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</si>
  <si>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</si>
  <si>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</si>
  <si>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</si>
  <si>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</si>
  <si>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</si>
  <si>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</si>
  <si>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</si>
  <si>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</si>
  <si>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</si>
  <si>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</si>
  <si>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</si>
  <si>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</si>
  <si>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</si>
  <si>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</si>
  <si>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</si>
  <si>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</si>
  <si>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</si>
  <si>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</si>
  <si>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</si>
  <si>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</si>
  <si>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</si>
  <si>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</si>
  <si>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</si>
  <si>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</si>
  <si>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</si>
  <si>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</si>
  <si>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</si>
  <si>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</si>
  <si>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</si>
  <si>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</si>
  <si>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</si>
  <si>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</si>
  <si>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</si>
  <si>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</si>
  <si>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</si>
  <si>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</si>
  <si>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</si>
  <si>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</si>
  <si>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</si>
  <si>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</si>
  <si>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</si>
  <si>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</si>
  <si>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</si>
  <si>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</si>
  <si>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</si>
  <si>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</si>
  <si>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</si>
  <si>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</si>
  <si>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</si>
  <si>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</si>
  <si>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</si>
  <si>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</si>
  <si>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</si>
  <si>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</si>
  <si>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</si>
  <si>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</si>
  <si>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</si>
  <si>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</si>
  <si>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</si>
  <si>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</si>
  <si>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</si>
  <si>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</si>
  <si>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</si>
  <si>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</si>
  <si>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</si>
  <si>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</si>
  <si>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</si>
  <si>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</si>
  <si>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</si>
  <si>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</si>
  <si>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</si>
  <si>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</si>
  <si>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</si>
  <si>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</si>
  <si>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</si>
  <si>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</si>
  <si>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</si>
  <si>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</si>
  <si>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</si>
  <si>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</si>
  <si>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</si>
  <si>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</si>
  <si>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</si>
  <si>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</si>
  <si>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</si>
  <si>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</si>
  <si>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</si>
  <si>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</si>
  <si>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</si>
  <si>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</si>
  <si>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</si>
  <si>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</si>
  <si>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</si>
  <si>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</si>
  <si>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</si>
  <si>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</si>
  <si>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</si>
  <si>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</si>
  <si>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</si>
  <si>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</si>
  <si>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</si>
  <si>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</si>
  <si>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</si>
  <si>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</si>
  <si>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</si>
  <si>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</si>
  <si>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</si>
  <si>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</si>
  <si>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</si>
  <si>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</si>
  <si>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</si>
  <si>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</si>
  <si>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</si>
  <si>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</si>
  <si>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</si>
  <si>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</si>
  <si>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</si>
  <si>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</si>
  <si>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</si>
  <si>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</si>
  <si>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</si>
  <si>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</si>
  <si>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</si>
  <si>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</si>
  <si>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</si>
  <si>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</si>
  <si>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</si>
  <si>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</si>
  <si>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</si>
  <si>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</si>
  <si>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</si>
  <si>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</si>
  <si>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</si>
  <si>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</si>
  <si>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</si>
  <si>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</si>
  <si>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</si>
  <si>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</si>
  <si>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</si>
  <si>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</si>
  <si>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</si>
  <si>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</si>
  <si>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</si>
  <si>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</si>
  <si>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</si>
  <si>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</si>
  <si>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</si>
  <si>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</si>
  <si>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</si>
  <si>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</si>
  <si>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</si>
  <si>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</si>
  <si>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</si>
  <si>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</si>
  <si>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</si>
  <si>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</si>
  <si>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</si>
  <si>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</si>
  <si>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</si>
  <si>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</si>
  <si>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</si>
  <si>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</si>
  <si>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</si>
  <si>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</si>
  <si>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</si>
  <si>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</si>
  <si>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</si>
  <si>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</si>
  <si>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</si>
  <si>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</si>
  <si>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</si>
  <si>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</si>
  <si>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</si>
  <si>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</si>
  <si>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</si>
  <si>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</si>
  <si>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</si>
  <si>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</si>
  <si>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</si>
  <si>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</si>
  <si>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</si>
  <si>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</si>
  <si>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</si>
  <si>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</si>
  <si>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</si>
  <si>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</si>
  <si>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</si>
  <si>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</si>
  <si>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</si>
  <si>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</si>
  <si>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</si>
  <si>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</si>
  <si>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</si>
  <si>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</si>
  <si>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</si>
  <si>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</si>
  <si>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</si>
  <si>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</si>
  <si>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</si>
  <si>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</si>
  <si>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</si>
  <si>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</si>
  <si>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</si>
  <si>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</si>
  <si>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</si>
  <si>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</si>
  <si>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</si>
  <si>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</si>
  <si>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</si>
  <si>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</si>
  <si>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</si>
  <si>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</si>
  <si>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</si>
  <si>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</si>
  <si>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</si>
  <si>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</si>
  <si>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</si>
  <si>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</si>
  <si>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</si>
  <si>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</si>
  <si>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</si>
  <si>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</si>
  <si>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</si>
  <si>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</si>
  <si>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</si>
  <si>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</si>
  <si>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</si>
  <si>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</si>
  <si>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</si>
  <si>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</si>
  <si>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</si>
  <si>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</si>
  <si>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</si>
  <si>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</si>
  <si>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</si>
  <si>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</si>
  <si>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</si>
  <si>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</si>
  <si>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</si>
  <si>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</si>
  <si>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</si>
  <si>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</si>
  <si>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</si>
  <si>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</si>
  <si>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</si>
  <si>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</si>
  <si>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</si>
  <si>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</si>
  <si>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</si>
  <si>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</si>
  <si>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</si>
  <si>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</si>
  <si>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</si>
  <si>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</si>
  <si>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</si>
  <si>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</si>
  <si>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</si>
  <si>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</si>
  <si>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</si>
  <si>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</si>
  <si>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</si>
  <si>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</si>
  <si>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</si>
  <si>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</si>
  <si>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</si>
  <si>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</si>
  <si>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</si>
  <si>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</si>
  <si>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</si>
  <si>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</si>
  <si>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</si>
  <si>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</si>
  <si>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</si>
  <si>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</si>
  <si>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</si>
  <si>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</si>
  <si>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</si>
  <si>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</si>
  <si>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</si>
  <si>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</si>
  <si>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</si>
  <si>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</si>
  <si>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</si>
  <si>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</si>
  <si>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</si>
  <si>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</si>
  <si>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</si>
  <si>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</si>
  <si>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</si>
  <si>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</si>
  <si>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</si>
  <si>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</si>
  <si>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</si>
  <si>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</si>
  <si>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</si>
  <si>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</si>
  <si>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</si>
  <si>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</si>
  <si>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</si>
  <si>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</si>
  <si>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</si>
  <si>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</si>
  <si>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</si>
  <si>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</si>
  <si>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</si>
  <si>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</si>
  <si>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</si>
  <si>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</si>
  <si>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</si>
  <si>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</si>
  <si>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</si>
  <si>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</si>
  <si>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</si>
  <si>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</si>
  <si>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</si>
  <si>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</si>
  <si>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</si>
  <si>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</si>
  <si>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</si>
  <si>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</si>
  <si>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</si>
  <si>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</si>
  <si>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</si>
  <si>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</si>
  <si>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</si>
  <si>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</si>
  <si>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</si>
  <si>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</si>
  <si>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</si>
  <si>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</si>
  <si>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</si>
  <si>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</si>
  <si>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</si>
  <si>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</si>
  <si>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</si>
  <si>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</si>
  <si>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</si>
  <si>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</si>
  <si>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</si>
  <si>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</si>
  <si>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</si>
  <si>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</si>
  <si>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</si>
  <si>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</si>
  <si>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</si>
  <si>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</si>
  <si>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</si>
  <si>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</si>
  <si>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</si>
  <si>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</si>
  <si>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</si>
  <si>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</si>
  <si>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</si>
  <si>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</si>
  <si>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</si>
  <si>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</si>
  <si>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</si>
  <si>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</si>
  <si>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</si>
  <si>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</si>
  <si>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</si>
  <si>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</si>
  <si>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</si>
  <si>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</si>
  <si>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</si>
  <si>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</si>
  <si>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</si>
  <si>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</si>
  <si>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</si>
  <si>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</si>
  <si>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</si>
  <si>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</si>
  <si>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</si>
  <si>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</si>
  <si>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</si>
  <si>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</si>
  <si>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</si>
  <si>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</si>
  <si>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</si>
  <si>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</si>
  <si>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</si>
  <si>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</si>
  <si>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</si>
  <si>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</si>
  <si>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</si>
  <si>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</si>
  <si>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</si>
  <si>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</si>
  <si>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</si>
  <si>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</si>
  <si>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</si>
  <si>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</si>
  <si>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</si>
  <si>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</si>
  <si>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</si>
  <si>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</si>
  <si>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</si>
  <si>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</si>
  <si>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</si>
  <si>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</si>
  <si>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</si>
  <si>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</si>
  <si>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</si>
  <si>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</si>
  <si>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</si>
  <si>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</si>
  <si>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</si>
  <si>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</si>
  <si>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</si>
  <si>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</si>
  <si>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</si>
  <si>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</si>
  <si>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</si>
  <si>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</si>
  <si>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</si>
  <si>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</si>
  <si>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</si>
  <si>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</si>
  <si>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</si>
  <si>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</si>
  <si>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</si>
  <si>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</si>
  <si>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</si>
  <si>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</si>
  <si>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</si>
  <si>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</si>
  <si>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</si>
  <si>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</si>
  <si>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</si>
  <si>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</si>
  <si>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</si>
  <si>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</si>
  <si>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</si>
  <si>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</si>
  <si>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</si>
  <si>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</si>
  <si>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</si>
  <si>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</si>
  <si>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</si>
  <si>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</si>
  <si>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</si>
  <si>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</si>
  <si>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</si>
  <si>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</si>
  <si>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</si>
  <si>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</si>
  <si>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</si>
  <si>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</si>
  <si>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</si>
  <si>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</si>
  <si>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</si>
  <si>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</si>
  <si>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</si>
  <si>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</si>
  <si>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</si>
  <si>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</si>
  <si>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</si>
  <si>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</si>
  <si>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</si>
  <si>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</si>
  <si>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</si>
  <si>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</si>
  <si>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</si>
  <si>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</si>
  <si>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</si>
  <si>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</si>
  <si>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</si>
  <si>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</si>
  <si>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</si>
  <si>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</si>
  <si>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</si>
  <si>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</si>
  <si>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</si>
  <si>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</si>
  <si>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</si>
  <si>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</si>
  <si>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</si>
  <si>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</si>
  <si>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</si>
  <si>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</si>
  <si>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</si>
  <si>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</si>
  <si>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</si>
  <si>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</si>
  <si>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</si>
  <si>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</si>
  <si>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</si>
  <si>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</si>
  <si>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</si>
  <si>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</si>
  <si>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</si>
  <si>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</si>
  <si>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</si>
  <si>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</si>
  <si>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</si>
  <si>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</si>
  <si>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</si>
  <si>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</si>
  <si>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</si>
  <si>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</si>
  <si>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</si>
  <si>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</si>
  <si>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</si>
  <si>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</si>
  <si>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</si>
  <si>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</si>
  <si>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</si>
  <si>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</si>
  <si>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</si>
  <si>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</si>
  <si>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</si>
  <si>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</si>
  <si>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</si>
  <si>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</si>
  <si>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</si>
  <si>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</si>
  <si>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</si>
  <si>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</si>
  <si>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</si>
  <si>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</si>
  <si>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</si>
  <si>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</si>
  <si>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</si>
  <si>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</si>
  <si>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</si>
  <si>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</si>
  <si>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</si>
  <si>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</si>
  <si>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</si>
  <si>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</si>
  <si>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</si>
  <si>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</si>
  <si>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</si>
  <si>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</si>
  <si>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</si>
  <si>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</si>
  <si>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</si>
  <si>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</si>
  <si>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</si>
  <si>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</si>
  <si>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</si>
  <si>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</si>
  <si>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</si>
  <si>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</si>
  <si>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</si>
  <si>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</si>
  <si>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</si>
  <si>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</si>
  <si>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</si>
  <si>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</si>
  <si>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</si>
  <si>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</si>
  <si>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</si>
  <si>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</si>
  <si>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</si>
  <si>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</si>
  <si>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</si>
  <si>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</si>
  <si>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</si>
  <si>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</si>
  <si>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</si>
  <si>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</si>
  <si>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</si>
  <si>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</si>
  <si>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</si>
  <si>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</si>
  <si>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</si>
  <si>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</si>
  <si>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</si>
  <si>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</si>
  <si>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</si>
  <si>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</si>
  <si>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</si>
  <si>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</si>
  <si>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</si>
  <si>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</si>
  <si>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</si>
  <si>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</si>
  <si>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</si>
  <si>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</si>
  <si>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</si>
  <si>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</si>
  <si>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</si>
  <si>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</si>
  <si>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</si>
  <si>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</si>
  <si>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</si>
  <si>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</si>
  <si>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</si>
  <si>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</si>
  <si>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</si>
  <si>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</si>
  <si>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</si>
  <si>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</si>
  <si>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</si>
  <si>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</si>
  <si>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</si>
  <si>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</si>
  <si>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</si>
  <si>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</si>
  <si>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</si>
  <si>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</si>
  <si>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</si>
  <si>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</si>
  <si>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</si>
  <si>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</si>
  <si>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</si>
  <si>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</si>
  <si>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</si>
  <si>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</si>
  <si>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</si>
  <si>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</si>
  <si>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</si>
  <si>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</si>
  <si>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</si>
  <si>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</si>
  <si>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</si>
  <si>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</si>
  <si>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</si>
  <si>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</si>
  <si>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</si>
  <si>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</si>
  <si>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</si>
  <si>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</si>
  <si>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</si>
  <si>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</si>
  <si>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</si>
  <si>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</si>
  <si>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</si>
  <si>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</si>
  <si>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</si>
  <si>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</si>
  <si>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</si>
  <si>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</si>
  <si>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</si>
  <si>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</si>
  <si>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</si>
  <si>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</si>
  <si>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</si>
  <si>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</si>
  <si>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</si>
  <si>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</si>
  <si>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</si>
  <si>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</si>
  <si>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</si>
  <si>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</si>
  <si>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</si>
  <si>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</si>
  <si>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</si>
  <si>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</si>
  <si>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</si>
  <si>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</si>
  <si>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</si>
  <si>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</si>
  <si>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</si>
  <si>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</si>
  <si>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</si>
  <si>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</si>
  <si>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</si>
  <si>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</si>
  <si>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</si>
  <si>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</si>
  <si>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</si>
  <si>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</si>
  <si>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</si>
  <si>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</si>
  <si>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</si>
  <si>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</si>
  <si>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</si>
  <si>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</si>
  <si>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</si>
  <si>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</si>
  <si>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</si>
  <si>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</si>
  <si>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</si>
  <si>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</si>
  <si>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</si>
  <si>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</si>
  <si>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</si>
  <si>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</si>
  <si>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</si>
  <si>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</si>
  <si>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</si>
  <si>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</si>
  <si>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</si>
  <si>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</si>
  <si>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</si>
  <si>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</si>
  <si>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</si>
  <si>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</si>
  <si>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</si>
  <si>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</si>
  <si>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</si>
  <si>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</si>
  <si>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</si>
  <si>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</si>
  <si>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</si>
  <si>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</si>
  <si>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</si>
  <si>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</si>
  <si>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</si>
  <si>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</si>
  <si>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</si>
  <si>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</si>
  <si>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</si>
  <si>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</si>
  <si>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</si>
  <si>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</si>
  <si>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</si>
  <si>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</si>
  <si>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</si>
  <si>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</si>
  <si>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</si>
  <si>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</si>
  <si>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</si>
  <si>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</si>
  <si>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</si>
  <si>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</si>
  <si>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</si>
  <si>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</si>
  <si>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</si>
  <si>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</si>
  <si>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</si>
  <si>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</si>
  <si>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</si>
  <si>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</si>
  <si>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</si>
  <si>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</si>
  <si>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</si>
  <si>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</si>
  <si>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</si>
  <si>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</si>
  <si>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</si>
  <si>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</si>
  <si>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</si>
  <si>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</si>
  <si>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</si>
  <si>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</si>
  <si>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</si>
  <si>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</si>
  <si>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</si>
  <si>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</si>
  <si>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</si>
  <si>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</si>
  <si>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</si>
  <si>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</si>
  <si>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</si>
  <si>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</si>
  <si>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</si>
  <si>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</si>
  <si>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</si>
  <si>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</si>
  <si>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</si>
  <si>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</si>
  <si>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</si>
  <si>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</si>
  <si>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</si>
  <si>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</si>
  <si>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</si>
  <si>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</si>
  <si>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</si>
  <si>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</si>
  <si>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</si>
  <si>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</si>
  <si>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</si>
  <si>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</si>
  <si>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</si>
  <si>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</si>
  <si>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</si>
  <si>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</si>
  <si>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</si>
  <si>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</si>
  <si>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</si>
  <si>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</si>
  <si>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</si>
  <si>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</si>
  <si>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</si>
  <si>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</si>
  <si>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</si>
  <si>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</si>
  <si>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</si>
  <si>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</si>
  <si>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</si>
  <si>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</si>
  <si>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</si>
  <si>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</si>
  <si>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</si>
  <si>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</si>
  <si>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</si>
  <si>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</si>
  <si>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</si>
  <si>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</si>
  <si>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</si>
  <si>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</si>
  <si>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</si>
  <si>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</si>
  <si>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</si>
  <si>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</si>
  <si>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</si>
  <si>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</si>
  <si>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</si>
  <si>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</si>
  <si>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</si>
  <si>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</si>
  <si>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</si>
  <si>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</si>
  <si>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</si>
  <si>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</si>
  <si>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</si>
  <si>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</si>
  <si>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</si>
  <si>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</si>
  <si>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</si>
  <si>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</si>
  <si>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</si>
  <si>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</si>
  <si>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</si>
  <si>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</si>
  <si>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</si>
  <si>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</si>
  <si>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</si>
  <si>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</si>
  <si>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</si>
  <si>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</si>
  <si>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</si>
  <si>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</si>
  <si>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</si>
  <si>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</si>
  <si>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</si>
  <si>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</si>
  <si>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</si>
  <si>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</si>
  <si>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</si>
  <si>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</si>
  <si>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</si>
  <si>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</si>
  <si>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</si>
  <si>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</si>
  <si>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</si>
  <si>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</si>
  <si>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</si>
  <si>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</si>
  <si>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</si>
  <si>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</si>
  <si>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</si>
  <si>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</si>
  <si>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</si>
  <si>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</si>
  <si>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</si>
  <si>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</si>
  <si>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</si>
  <si>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</si>
  <si>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</si>
  <si>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</si>
  <si>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</si>
  <si>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</si>
  <si>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</si>
  <si>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</si>
  <si>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</si>
  <si>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</si>
  <si>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</si>
  <si>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</si>
  <si>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</si>
  <si>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</si>
  <si>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</si>
  <si>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</si>
  <si>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</si>
  <si>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</si>
  <si>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</si>
  <si>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</si>
  <si>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</si>
  <si>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</si>
  <si>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</si>
  <si>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</si>
  <si>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</si>
  <si>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</si>
  <si>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</si>
  <si>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</si>
  <si>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</si>
  <si>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</si>
  <si>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</si>
  <si>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</si>
  <si>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</si>
  <si>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</si>
  <si>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</si>
  <si>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</si>
  <si>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</si>
  <si>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</si>
  <si>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</si>
  <si>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</si>
  <si>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</si>
  <si>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</si>
  <si>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</si>
  <si>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</si>
  <si>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</si>
  <si>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</si>
  <si>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</si>
  <si>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</si>
  <si>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</si>
  <si>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</si>
  <si>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</si>
  <si>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</si>
  <si>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</si>
  <si>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</si>
  <si>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</si>
  <si>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</si>
  <si>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</si>
  <si>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</si>
  <si>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</si>
  <si>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</si>
  <si>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</si>
  <si>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</si>
  <si>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</si>
  <si>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</si>
  <si>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</si>
  <si>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</si>
  <si>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</si>
  <si>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</si>
  <si>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</si>
  <si>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</si>
  <si>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</si>
  <si>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</si>
  <si>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</si>
  <si>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</si>
  <si>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</si>
  <si>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</si>
  <si>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</si>
  <si>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</si>
  <si>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</si>
  <si>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</si>
  <si>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</si>
  <si>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</si>
  <si>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</si>
  <si>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</si>
  <si>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</si>
  <si>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</si>
  <si>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</si>
  <si>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</si>
  <si>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</si>
  <si>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</si>
  <si>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</si>
  <si>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</si>
  <si>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</si>
  <si>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</si>
  <si>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</si>
  <si>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</si>
  <si>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</si>
  <si>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</si>
  <si>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</si>
  <si>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</si>
  <si>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</si>
  <si>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</si>
  <si>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</si>
  <si>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</si>
  <si>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</si>
  <si>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</si>
  <si>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</si>
  <si>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</si>
  <si>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</si>
  <si>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</si>
  <si>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</si>
  <si>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</si>
  <si>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</si>
  <si>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</si>
  <si>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</si>
  <si>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</si>
  <si>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</si>
  <si>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</si>
  <si>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</si>
  <si>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</si>
  <si>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</si>
  <si>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</si>
  <si>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</si>
  <si>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</si>
  <si>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</si>
  <si>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</si>
  <si>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</si>
  <si>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</si>
  <si>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</si>
  <si>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</si>
  <si>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</si>
  <si>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</si>
  <si>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</si>
  <si>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</si>
  <si>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</si>
  <si>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</si>
  <si>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</si>
  <si>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</si>
  <si>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</si>
  <si>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</si>
  <si>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</si>
  <si>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</si>
  <si>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</si>
  <si>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</si>
  <si>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</si>
  <si>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</si>
  <si>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</si>
  <si>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</si>
  <si>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</si>
  <si>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</si>
  <si>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</si>
  <si>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</si>
  <si>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</si>
  <si>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</si>
  <si>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</si>
  <si>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</si>
  <si>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</si>
  <si>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</si>
  <si>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</si>
  <si>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</si>
  <si>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</si>
  <si>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</si>
  <si>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</si>
  <si>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</si>
  <si>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</si>
  <si>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</si>
  <si>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</si>
  <si>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</si>
  <si>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</si>
  <si>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</si>
  <si>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</si>
  <si>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</si>
  <si>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</si>
  <si>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</si>
  <si>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</si>
  <si>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</si>
  <si>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</si>
  <si>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</si>
  <si>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</si>
  <si>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</si>
  <si>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</si>
  <si>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</si>
  <si>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</si>
  <si>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</si>
  <si>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</si>
  <si>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</si>
  <si>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</si>
  <si>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</si>
  <si>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</si>
  <si>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</si>
  <si>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</si>
  <si>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</si>
  <si>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</si>
  <si>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</si>
  <si>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</si>
  <si>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</si>
  <si>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</si>
  <si>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</si>
  <si>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</si>
  <si>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</si>
  <si>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</si>
  <si>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</si>
  <si>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</si>
  <si>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</si>
  <si>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</si>
  <si>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</si>
  <si>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</si>
  <si>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</si>
  <si>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</si>
  <si>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</si>
  <si>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</si>
  <si>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</si>
  <si>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</si>
  <si>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</si>
  <si>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</si>
  <si>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</si>
  <si>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</si>
  <si>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</si>
  <si>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</si>
  <si>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</si>
  <si>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</si>
  <si>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</si>
  <si>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</si>
  <si>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</si>
  <si>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</si>
  <si>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</si>
  <si>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</si>
  <si>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</si>
  <si>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</si>
  <si>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</si>
  <si>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</si>
  <si>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</si>
  <si>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</si>
  <si>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</si>
  <si>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</si>
  <si>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</si>
  <si>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</si>
  <si>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</si>
  <si>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</si>
  <si>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</si>
  <si>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</si>
  <si>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</si>
  <si>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</si>
  <si>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</si>
  <si>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</si>
  <si>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</si>
  <si>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</si>
  <si>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</si>
  <si>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</si>
  <si>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</si>
  <si>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</si>
  <si>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</si>
  <si>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</si>
  <si>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</si>
  <si>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</si>
  <si>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</si>
  <si>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</si>
  <si>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</si>
  <si>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</si>
  <si>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</si>
  <si>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</si>
  <si>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</si>
  <si>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</si>
  <si>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</si>
  <si>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</si>
  <si>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</si>
  <si>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</si>
  <si>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</si>
  <si>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</si>
  <si>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</si>
  <si>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</si>
  <si>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</si>
  <si>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</si>
  <si>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</si>
  <si>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</si>
  <si>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</si>
  <si>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</si>
  <si>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</si>
  <si>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</si>
  <si>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</si>
  <si>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</si>
  <si>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</si>
  <si>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</si>
  <si>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</si>
  <si>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</si>
  <si>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</si>
  <si>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</si>
  <si>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</si>
  <si>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</si>
  <si>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</si>
  <si>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</si>
  <si>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</si>
  <si>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</si>
  <si>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</si>
  <si>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</si>
  <si>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</si>
  <si>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</si>
  <si>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</si>
  <si>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</si>
  <si>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</si>
  <si>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</si>
  <si>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</si>
  <si>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</si>
  <si>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</si>
  <si>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</si>
  <si>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</si>
  <si>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</si>
  <si>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</si>
  <si>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</si>
  <si>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</si>
  <si>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</si>
  <si>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</si>
  <si>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</si>
  <si>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</si>
  <si>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</si>
  <si>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</si>
  <si>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</si>
  <si>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</si>
  <si>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</si>
  <si>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</si>
  <si>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</si>
  <si>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</si>
  <si>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</si>
  <si>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</si>
  <si>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</si>
  <si>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</si>
  <si>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</si>
  <si>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</si>
  <si>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</si>
  <si>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</si>
  <si>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</si>
  <si>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</si>
  <si>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</si>
  <si>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</si>
  <si>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</si>
  <si>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</si>
  <si>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</si>
  <si>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</si>
  <si>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</si>
  <si>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</si>
  <si>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</si>
  <si>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</si>
  <si>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</si>
  <si>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</si>
  <si>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</si>
  <si>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</si>
  <si>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</si>
  <si>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</si>
  <si>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</si>
  <si>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</si>
  <si>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</si>
  <si>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</si>
  <si>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</si>
  <si>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</si>
  <si>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</si>
  <si>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</si>
  <si>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</si>
  <si>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</si>
  <si>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</si>
  <si>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</si>
  <si>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</si>
  <si>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</si>
  <si>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</si>
  <si>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</si>
  <si>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</si>
  <si>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</si>
  <si>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</si>
  <si>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</si>
  <si>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</si>
  <si>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</si>
  <si>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</si>
  <si>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</si>
  <si>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</si>
  <si>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</si>
  <si>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</si>
  <si>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</si>
  <si>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</si>
  <si>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</si>
  <si>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</si>
  <si>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</si>
  <si>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</si>
  <si>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</si>
  <si>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</si>
  <si>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</si>
  <si>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</si>
  <si>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</si>
  <si>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</si>
  <si>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</si>
  <si>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</si>
  <si>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</si>
  <si>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</si>
  <si>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</si>
  <si>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</si>
  <si>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</si>
  <si>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</si>
  <si>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</si>
  <si>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</si>
  <si>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</si>
  <si>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</si>
  <si>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</si>
  <si>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</si>
  <si>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</si>
  <si>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</si>
  <si>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</si>
  <si>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</si>
  <si>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</si>
  <si>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</si>
  <si>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</si>
  <si>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</si>
  <si>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</si>
  <si>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</si>
  <si>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</si>
  <si>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</si>
  <si>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</si>
  <si>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</si>
  <si>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</si>
  <si>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</si>
  <si>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</si>
  <si>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</si>
  <si>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</si>
  <si>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</si>
  <si>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</si>
  <si>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</si>
  <si>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</si>
  <si>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</si>
  <si>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</si>
  <si>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</si>
  <si>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</si>
  <si>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</si>
  <si>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</si>
  <si>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</si>
  <si>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</si>
  <si>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</si>
  <si>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</si>
  <si>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</si>
  <si>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</si>
  <si>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</si>
  <si>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</si>
  <si>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</si>
  <si>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</si>
  <si>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</si>
  <si>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</si>
  <si>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</si>
  <si>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</si>
  <si>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</si>
  <si>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</si>
  <si>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</si>
  <si>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</si>
  <si>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</si>
  <si>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</si>
  <si>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</si>
  <si>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</si>
  <si>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</si>
  <si>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</si>
  <si>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</si>
  <si>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</si>
  <si>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</si>
  <si>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</si>
  <si>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</si>
  <si>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</si>
  <si>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</si>
  <si>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</si>
  <si>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</si>
  <si>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</si>
  <si>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</si>
  <si>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</si>
  <si>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</si>
  <si>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</si>
  <si>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</si>
  <si>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</si>
  <si>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</si>
  <si>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</si>
  <si>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</si>
  <si>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</si>
  <si>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</si>
  <si>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</si>
  <si>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</si>
  <si>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</si>
  <si>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</si>
  <si>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</si>
  <si>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</si>
  <si>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</si>
  <si>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</si>
  <si>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</si>
  <si>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</si>
  <si>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</si>
  <si>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</si>
  <si>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</si>
  <si>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</si>
  <si>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</si>
  <si>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</si>
  <si>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</si>
  <si>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</si>
  <si>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</si>
  <si>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</si>
  <si>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</si>
  <si>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</si>
  <si>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</si>
  <si>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</si>
  <si>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</si>
  <si>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</si>
  <si>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</si>
  <si>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</si>
  <si>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</si>
  <si>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</si>
  <si>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</si>
  <si>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</si>
  <si>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</si>
  <si>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</si>
  <si>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</si>
  <si>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</si>
  <si>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</si>
  <si>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</si>
  <si>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</si>
  <si>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</si>
  <si>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</si>
  <si>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</si>
  <si>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</si>
  <si>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</si>
  <si>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</si>
  <si>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</si>
  <si>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</si>
  <si>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</si>
  <si>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</si>
  <si>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</si>
  <si>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</si>
  <si>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</si>
  <si>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</si>
  <si>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</si>
  <si>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</si>
  <si>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</si>
  <si>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</si>
  <si>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</si>
  <si>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</si>
  <si>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</si>
  <si>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</si>
  <si>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</si>
  <si>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</si>
  <si>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</si>
  <si>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</si>
  <si>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</si>
  <si>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</si>
  <si>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</si>
  <si>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</si>
  <si>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</si>
  <si>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</si>
  <si>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</si>
  <si>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</si>
  <si>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</si>
  <si>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</si>
  <si>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</si>
  <si>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</si>
  <si>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</si>
  <si>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</si>
  <si>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</si>
  <si>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</si>
  <si>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</si>
  <si>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</si>
  <si>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</si>
  <si>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</si>
  <si>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</si>
  <si>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</si>
  <si>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</si>
  <si>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</si>
  <si>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</si>
  <si>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</si>
  <si>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</si>
  <si>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</si>
  <si>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</si>
  <si>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</si>
  <si>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</si>
  <si>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</si>
  <si>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</si>
  <si>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</si>
  <si>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</si>
  <si>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</si>
  <si>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</si>
  <si>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</si>
  <si>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</si>
  <si>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</si>
  <si>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</si>
  <si>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</si>
  <si>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</si>
  <si>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</si>
  <si>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</si>
  <si>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</si>
  <si>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</si>
  <si>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</si>
  <si>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</si>
  <si>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</si>
  <si>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</si>
  <si>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</si>
  <si>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</si>
  <si>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</si>
  <si>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</si>
  <si>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</si>
  <si>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</si>
  <si>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</si>
  <si>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</si>
  <si>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</si>
  <si>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</si>
  <si>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</si>
  <si>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</si>
  <si>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</si>
  <si>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</si>
  <si>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</si>
  <si>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</si>
  <si>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</si>
  <si>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</si>
  <si>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</si>
  <si>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</si>
  <si>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</si>
  <si>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</si>
  <si>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</si>
  <si>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</si>
  <si>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</si>
  <si>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</si>
  <si>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</si>
  <si>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</si>
  <si>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</si>
  <si>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</si>
  <si>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</si>
  <si>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</si>
  <si>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</si>
  <si>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</si>
  <si>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</si>
  <si>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</si>
  <si>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</si>
  <si>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</si>
  <si>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</si>
  <si>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</si>
  <si>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</si>
  <si>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</si>
  <si>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</si>
  <si>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</si>
  <si>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</si>
  <si>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</si>
  <si>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</si>
  <si>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</si>
  <si>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</si>
  <si>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</si>
  <si>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</si>
  <si>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</si>
  <si>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</si>
  <si>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</si>
  <si>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</si>
  <si>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</si>
  <si>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</si>
  <si>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</si>
  <si>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</si>
  <si>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</si>
  <si>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</si>
  <si>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</si>
  <si>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</si>
  <si>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</si>
  <si>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</si>
  <si>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</si>
  <si>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</si>
  <si>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</si>
  <si>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</si>
  <si>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</si>
  <si>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</si>
  <si>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</si>
  <si>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</si>
  <si>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</si>
  <si>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</si>
  <si>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</si>
  <si>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</si>
  <si>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</si>
  <si>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</si>
  <si>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</si>
  <si>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</si>
  <si>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</si>
  <si>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</si>
  <si>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</si>
  <si>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</si>
  <si>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</si>
  <si>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</si>
  <si>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</si>
  <si>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</si>
  <si>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</si>
  <si>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</si>
  <si>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</si>
  <si>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</si>
  <si>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</si>
  <si>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</si>
  <si>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</si>
  <si>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</si>
  <si>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</si>
  <si>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</si>
  <si>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</si>
  <si>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</si>
  <si>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</si>
  <si>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</si>
  <si>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</si>
  <si>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</si>
  <si>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</si>
  <si>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</si>
  <si>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</si>
  <si>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</si>
  <si>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</si>
  <si>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</si>
  <si>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</si>
  <si>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</si>
  <si>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</si>
  <si>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</si>
  <si>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</si>
  <si>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</si>
  <si>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</si>
  <si>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</si>
  <si>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</si>
  <si>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</si>
  <si>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</si>
  <si>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</si>
  <si>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</si>
  <si>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</si>
  <si>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</si>
  <si>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</si>
  <si>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</si>
  <si>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</si>
  <si>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</si>
  <si>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</si>
  <si>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</si>
  <si>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</si>
  <si>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</si>
  <si>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</si>
  <si>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</si>
  <si>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</si>
  <si>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</si>
  <si>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</si>
  <si>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</si>
  <si>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</si>
  <si>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</si>
  <si>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</si>
  <si>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</si>
  <si>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</si>
  <si>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</si>
  <si>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</si>
  <si>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</si>
  <si>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</si>
  <si>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</si>
  <si>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</si>
  <si>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</si>
  <si>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</si>
  <si>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</si>
  <si>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</si>
  <si>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</si>
  <si>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</si>
  <si>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</si>
  <si>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</si>
  <si>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</si>
  <si>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</si>
  <si>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</si>
  <si>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</si>
  <si>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</si>
  <si>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</si>
  <si>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</si>
  <si>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</si>
  <si>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</si>
  <si>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</si>
  <si>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</si>
  <si>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</si>
  <si>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</si>
  <si>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</si>
  <si>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</si>
  <si>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</si>
  <si>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</si>
  <si>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</si>
  <si>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</si>
  <si>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</si>
  <si>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</si>
  <si>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</si>
  <si>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</si>
  <si>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</si>
  <si>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</si>
  <si>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</si>
  <si>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</si>
  <si>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</si>
  <si>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</si>
  <si>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</si>
  <si>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</si>
  <si>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</si>
  <si>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</si>
  <si>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</si>
  <si>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</si>
  <si>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</si>
  <si>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</si>
  <si>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</si>
  <si>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</si>
  <si>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</si>
  <si>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</si>
  <si>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</si>
  <si>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</si>
  <si>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</si>
  <si>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</si>
  <si>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</si>
  <si>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</si>
  <si>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</si>
  <si>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</si>
  <si>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</si>
  <si>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</si>
  <si>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</si>
  <si>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</si>
  <si>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</si>
  <si>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</si>
  <si>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</si>
  <si>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</si>
  <si>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</si>
  <si>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</si>
  <si>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</si>
  <si>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</si>
  <si>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</si>
  <si>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</si>
  <si>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</si>
  <si>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</si>
  <si>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</si>
  <si>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</si>
  <si>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</si>
  <si>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</si>
  <si>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</si>
  <si>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</si>
  <si>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</si>
  <si>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</si>
  <si>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</si>
  <si>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</si>
  <si>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</si>
  <si>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</si>
  <si>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</si>
  <si>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</si>
  <si>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</si>
  <si>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</si>
  <si>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</si>
  <si>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</si>
  <si>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</si>
  <si>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</si>
  <si>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</si>
  <si>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</si>
  <si>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</si>
  <si>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</si>
  <si>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</si>
  <si>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</si>
  <si>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</si>
  <si>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</si>
  <si>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</si>
  <si>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</si>
  <si>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</si>
  <si>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</si>
  <si>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</si>
  <si>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</si>
  <si>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</si>
  <si>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</si>
  <si>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</si>
  <si>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</si>
  <si>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</si>
  <si>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</si>
  <si>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</si>
  <si>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</si>
  <si>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</si>
  <si>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</si>
  <si>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</si>
  <si>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</si>
  <si>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</si>
  <si>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</si>
  <si>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</si>
  <si>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</si>
  <si>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</si>
  <si>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</si>
  <si>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</si>
  <si>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</si>
  <si>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</si>
  <si>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</si>
  <si>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</si>
  <si>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</si>
  <si>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</si>
  <si>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</si>
  <si>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</si>
  <si>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</si>
  <si>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</si>
  <si>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</si>
  <si>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</si>
  <si>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</si>
  <si>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</si>
  <si>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</si>
  <si>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</si>
  <si>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</si>
  <si>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</si>
  <si>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</si>
  <si>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</si>
  <si>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</si>
  <si>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</si>
  <si>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</si>
  <si>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</si>
  <si>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</si>
  <si>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</si>
  <si>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</si>
  <si>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</si>
  <si>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</si>
  <si>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</si>
  <si>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</si>
  <si>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</si>
  <si>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</si>
  <si>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</si>
  <si>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</si>
  <si>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</si>
  <si>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</si>
  <si>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</si>
  <si>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</si>
  <si>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</si>
  <si>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</si>
  <si>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</si>
  <si>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</si>
  <si>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</si>
  <si>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</si>
  <si>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</si>
  <si>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</si>
  <si>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</si>
  <si>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</si>
  <si>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</si>
  <si>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</si>
  <si>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</si>
  <si>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</si>
  <si>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</si>
  <si>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</si>
  <si>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</si>
  <si>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</si>
  <si>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</si>
  <si>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</si>
  <si>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</si>
  <si>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</si>
  <si>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</si>
  <si>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</si>
  <si>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</si>
  <si>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</si>
  <si>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</si>
  <si>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</si>
  <si>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</si>
  <si>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</si>
  <si>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</si>
  <si>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</si>
  <si>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</si>
  <si>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</si>
  <si>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</si>
  <si>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</si>
  <si>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</si>
  <si>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</si>
  <si>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</si>
  <si>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</si>
  <si>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</si>
  <si>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</si>
  <si>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</si>
  <si>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</si>
  <si>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</si>
  <si>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</si>
  <si>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</si>
  <si>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</si>
  <si>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</si>
  <si>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</si>
  <si>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</si>
  <si>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</si>
  <si>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</si>
  <si>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</si>
  <si>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</si>
  <si>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</si>
  <si>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</si>
  <si>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</si>
  <si>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</si>
  <si>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</si>
  <si>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</si>
  <si>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</si>
  <si>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</si>
  <si>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</si>
  <si>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</si>
  <si>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</si>
  <si>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</si>
  <si>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</si>
  <si>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</si>
  <si>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</si>
  <si>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</si>
  <si>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</si>
  <si>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</si>
  <si>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</si>
  <si>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</si>
  <si>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</si>
  <si>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</si>
  <si>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</si>
  <si>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</si>
  <si>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</si>
  <si>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</si>
  <si>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</si>
  <si>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</si>
  <si>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</si>
  <si>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</si>
  <si>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</si>
  <si>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</si>
  <si>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</si>
  <si>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</si>
  <si>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</si>
  <si>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</si>
  <si>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</si>
  <si>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</si>
  <si>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</si>
  <si>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</si>
  <si>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</si>
  <si>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</si>
  <si>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</si>
  <si>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</si>
  <si>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</si>
  <si>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</si>
  <si>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</si>
  <si>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</si>
  <si>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</si>
  <si>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</si>
  <si>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</si>
  <si>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</si>
  <si>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</si>
  <si>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</si>
  <si>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</si>
  <si>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</si>
  <si>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</si>
  <si>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</si>
  <si>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</si>
  <si>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</si>
  <si>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</si>
  <si>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</si>
  <si>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</si>
  <si>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</si>
  <si>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</si>
  <si>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</si>
  <si>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</si>
  <si>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</si>
  <si>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</si>
  <si>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</si>
  <si>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</si>
  <si>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</si>
  <si>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</si>
  <si>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</si>
  <si>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</si>
  <si>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</si>
  <si>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</si>
  <si>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</si>
  <si>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</si>
  <si>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</si>
  <si>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</si>
  <si>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</si>
  <si>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</si>
  <si>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</si>
  <si>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</si>
  <si>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</si>
  <si>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</si>
  <si>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</si>
  <si>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</si>
  <si>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</si>
  <si>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</si>
  <si>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</si>
  <si>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</si>
  <si>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</si>
  <si>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</si>
  <si>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</si>
  <si>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</si>
  <si>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</si>
  <si>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</si>
  <si>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</si>
  <si>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</si>
  <si>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</si>
  <si>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</si>
  <si>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</si>
  <si>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</si>
  <si>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</si>
  <si>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</si>
  <si>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</si>
  <si>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</si>
  <si>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</si>
  <si>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</si>
  <si>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</si>
  <si>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</si>
  <si>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</si>
  <si>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</si>
  <si>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</si>
  <si>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</si>
  <si>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</si>
  <si>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</si>
  <si>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</si>
  <si>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</si>
  <si>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</si>
  <si>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</si>
  <si>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</si>
  <si>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</si>
  <si>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</si>
  <si>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</si>
  <si>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</si>
  <si>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</si>
  <si>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</si>
  <si>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</si>
  <si>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</si>
  <si>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</si>
  <si>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</si>
  <si>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</si>
  <si>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</si>
  <si>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</si>
  <si>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</si>
  <si>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</si>
  <si>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</si>
  <si>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</si>
  <si>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</si>
  <si>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</si>
  <si>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</si>
  <si>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</si>
  <si>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</si>
  <si>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</si>
  <si>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</si>
  <si>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</si>
  <si>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</si>
  <si>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</si>
  <si>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</si>
  <si>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</si>
  <si>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</si>
  <si>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</si>
  <si>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</si>
  <si>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</si>
  <si>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</si>
  <si>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</si>
  <si>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</si>
  <si>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</si>
  <si>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</si>
  <si>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</si>
  <si>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</si>
  <si>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</si>
  <si>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</si>
  <si>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</si>
  <si>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</si>
  <si>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</si>
  <si>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</si>
  <si>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</si>
  <si>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</si>
  <si>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</si>
  <si>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</si>
  <si>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</si>
  <si>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</si>
  <si>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</si>
  <si>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</si>
  <si>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</si>
  <si>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</si>
  <si>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</si>
  <si>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</si>
  <si>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</si>
  <si>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</si>
  <si>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</si>
  <si>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</si>
  <si>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</si>
  <si>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</si>
  <si>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</si>
  <si>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</si>
  <si>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</si>
  <si>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</si>
  <si>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</si>
  <si>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</si>
  <si>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</si>
  <si>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</si>
  <si>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</si>
  <si>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</si>
  <si>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</si>
  <si>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</si>
  <si>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</si>
  <si>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</si>
  <si>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</si>
  <si>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</si>
  <si>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</si>
  <si>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</si>
  <si>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</si>
  <si>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</si>
  <si>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</si>
  <si>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</si>
  <si>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</si>
  <si>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</si>
  <si>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</si>
  <si>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</si>
  <si>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</si>
  <si>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</si>
  <si>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</si>
  <si>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</si>
  <si>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</si>
  <si>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</si>
  <si>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</si>
  <si>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</si>
  <si>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</si>
  <si>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</si>
  <si>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</si>
  <si>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</si>
  <si>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</si>
  <si>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</si>
  <si>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</si>
  <si>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</si>
  <si>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</si>
  <si>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</si>
  <si>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</si>
  <si>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</si>
  <si>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</si>
  <si>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</si>
  <si>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</si>
  <si>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</si>
  <si>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</si>
  <si>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</si>
  <si>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</si>
  <si>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</si>
  <si>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</si>
  <si>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</si>
  <si>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</si>
  <si>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</si>
  <si>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</si>
  <si>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</si>
  <si>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</si>
  <si>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</si>
  <si>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</si>
  <si>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</si>
  <si>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</si>
  <si>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</si>
  <si>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</si>
  <si>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</si>
  <si>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</si>
  <si>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</si>
  <si>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</si>
  <si>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</si>
  <si>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</si>
  <si>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</si>
  <si>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</si>
  <si>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</si>
  <si>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</si>
  <si>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</si>
  <si>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</si>
  <si>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</si>
  <si>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</si>
  <si>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</si>
  <si>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</si>
  <si>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</si>
  <si>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</si>
  <si>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</si>
  <si>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</si>
  <si>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</si>
  <si>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</si>
  <si>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</si>
  <si>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</si>
  <si>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</si>
  <si>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</si>
  <si>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</si>
  <si>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</si>
  <si>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</si>
  <si>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</si>
  <si>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</si>
  <si>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</si>
  <si>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</si>
  <si>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</si>
  <si>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</si>
  <si>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</si>
  <si>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</si>
  <si>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</si>
  <si>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</si>
  <si>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</si>
  <si>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</si>
  <si>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</si>
  <si>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</si>
  <si>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</si>
  <si>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</si>
  <si>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</si>
  <si>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</si>
  <si>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</si>
  <si>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</si>
  <si>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</si>
  <si>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</si>
  <si>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</si>
  <si>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</si>
  <si>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</si>
  <si>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</si>
  <si>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</si>
  <si>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</si>
  <si>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</si>
  <si>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</si>
  <si>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</si>
  <si>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</si>
  <si>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</si>
  <si>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</si>
  <si>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</si>
  <si>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</si>
  <si>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</si>
  <si>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</si>
  <si>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</si>
  <si>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</si>
  <si>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</si>
  <si>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</si>
  <si>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</si>
  <si>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</si>
  <si>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</si>
  <si>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</si>
  <si>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</si>
  <si>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</si>
  <si>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</si>
  <si>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</si>
  <si>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</si>
  <si>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</si>
  <si>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</si>
  <si>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</si>
  <si>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</si>
  <si>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</si>
  <si>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</si>
  <si>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</si>
  <si>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</si>
  <si>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</si>
  <si>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</si>
  <si>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</si>
  <si>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</si>
  <si>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</si>
  <si>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</si>
  <si>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</si>
  <si>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</si>
  <si>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</si>
  <si>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</si>
  <si>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</si>
  <si>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</si>
  <si>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</si>
  <si>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</si>
  <si>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</si>
  <si>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</si>
  <si>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</si>
  <si>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</si>
  <si>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</si>
  <si>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</si>
  <si>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</si>
  <si>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</si>
  <si>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</si>
  <si>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</si>
  <si>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</si>
  <si>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</si>
  <si>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</si>
  <si>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</si>
  <si>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</si>
  <si>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</si>
  <si>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</si>
  <si>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</si>
  <si>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</si>
  <si>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</si>
  <si>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</si>
  <si>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</si>
  <si>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</si>
  <si>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</si>
  <si>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</si>
  <si>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</si>
  <si>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</si>
  <si>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</si>
  <si>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</si>
  <si>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</si>
  <si>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</si>
  <si>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</si>
  <si>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</si>
  <si>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</si>
  <si>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</si>
  <si>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</si>
  <si>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</si>
  <si>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</si>
  <si>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</si>
  <si>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</si>
  <si>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</si>
  <si>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</si>
  <si>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</si>
  <si>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</si>
  <si>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</si>
  <si>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</si>
  <si>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</si>
  <si>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</si>
  <si>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</si>
  <si>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</si>
  <si>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</si>
  <si>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</si>
  <si>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</si>
  <si>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</si>
  <si>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</si>
  <si>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</si>
  <si>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</si>
  <si>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</si>
  <si>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</si>
  <si>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</si>
  <si>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</si>
  <si>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</si>
  <si>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</si>
  <si>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</si>
  <si>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</si>
  <si>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</si>
  <si>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</si>
  <si>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</si>
  <si>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</si>
  <si>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</si>
  <si>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</si>
  <si>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</si>
  <si>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</si>
  <si>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</si>
  <si>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</si>
  <si>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</si>
  <si>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</si>
  <si>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</si>
  <si>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</si>
  <si>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</si>
  <si>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</si>
  <si>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</si>
  <si>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</si>
  <si>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</si>
  <si>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</si>
  <si>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</si>
  <si>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</si>
  <si>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</si>
  <si>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</si>
  <si>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</si>
  <si>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</si>
  <si>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</si>
  <si>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</si>
  <si>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</si>
  <si>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</si>
  <si>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</si>
  <si>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</si>
  <si>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</si>
  <si>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</si>
  <si>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</si>
  <si>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</si>
  <si>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</si>
  <si>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</si>
  <si>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</si>
  <si>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</si>
  <si>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</si>
  <si>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</si>
  <si>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</si>
  <si>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</si>
  <si>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</si>
  <si>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</si>
  <si>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</si>
  <si>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</si>
  <si>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</si>
  <si>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</si>
  <si>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</si>
  <si>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</si>
  <si>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</si>
  <si>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</si>
  <si>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</si>
  <si>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</si>
  <si>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</si>
  <si>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</si>
  <si>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</si>
  <si>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</si>
  <si>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</si>
  <si>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</si>
  <si>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</si>
  <si>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</si>
  <si>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</si>
  <si>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</si>
  <si>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</si>
  <si>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</si>
  <si>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</si>
  <si>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</si>
  <si>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</si>
  <si>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</si>
  <si>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</si>
  <si>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</si>
  <si>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</si>
  <si>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</si>
  <si>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</si>
  <si>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</si>
  <si>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</si>
  <si>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</si>
  <si>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</si>
  <si>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</si>
  <si>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</si>
  <si>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</si>
  <si>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</si>
  <si>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</si>
  <si>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</si>
  <si>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</si>
  <si>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</si>
  <si>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</si>
  <si>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</si>
  <si>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</si>
  <si>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</si>
  <si>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</si>
  <si>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</si>
  <si>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</si>
  <si>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</si>
  <si>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</si>
  <si>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</si>
  <si>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</si>
  <si>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</si>
  <si>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</si>
  <si>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</si>
  <si>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</si>
  <si>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</si>
  <si>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</si>
  <si>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</si>
  <si>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</si>
  <si>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</si>
  <si>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</si>
  <si>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</si>
  <si>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</si>
  <si>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</si>
  <si>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</si>
  <si>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</si>
  <si>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</si>
  <si>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</si>
  <si>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</si>
  <si>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</si>
  <si>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</si>
  <si>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</si>
  <si>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</si>
  <si>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</si>
  <si>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</si>
  <si>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</si>
  <si>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</si>
  <si>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</si>
  <si>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</si>
  <si>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</si>
  <si>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</si>
  <si>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</si>
  <si>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</si>
  <si>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</si>
  <si>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</si>
  <si>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</si>
  <si>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</si>
  <si>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</si>
  <si>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</si>
  <si>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</si>
  <si>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</si>
  <si>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</si>
  <si>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</si>
  <si>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</si>
  <si>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</si>
  <si>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</si>
  <si>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</si>
  <si>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</si>
  <si>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</si>
  <si>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</si>
  <si>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</si>
  <si>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</si>
  <si>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</si>
  <si>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</si>
  <si>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</si>
  <si>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</si>
  <si>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</si>
  <si>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</si>
  <si>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</si>
  <si>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</si>
  <si>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</si>
  <si>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</si>
  <si>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</si>
  <si>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</si>
  <si>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</si>
  <si>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</si>
  <si>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</si>
  <si>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</si>
  <si>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</si>
  <si>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</si>
  <si>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</si>
  <si>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</si>
  <si>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</si>
  <si>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</si>
  <si>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</si>
  <si>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</si>
  <si>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</si>
  <si>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</si>
  <si>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</si>
  <si>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</si>
  <si>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</si>
  <si>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</si>
  <si>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</si>
  <si>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</si>
  <si>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</si>
  <si>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</si>
  <si>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</si>
  <si>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</si>
  <si>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</si>
  <si>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</si>
  <si>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</si>
  <si>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</si>
  <si>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</si>
  <si>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</si>
  <si>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</si>
  <si>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</si>
  <si>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</si>
  <si>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</si>
  <si>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</si>
  <si>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</si>
  <si>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</si>
  <si>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</si>
  <si>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</si>
  <si>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</si>
  <si>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</si>
  <si>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</si>
  <si>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</si>
  <si>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</si>
  <si>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</si>
  <si>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</si>
  <si>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</si>
  <si>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</si>
  <si>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</si>
  <si>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</si>
  <si>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</si>
  <si>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</si>
  <si>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</si>
  <si>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</si>
  <si>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</si>
  <si>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</si>
  <si>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</si>
  <si>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</si>
  <si>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</si>
  <si>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</si>
  <si>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</si>
  <si>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</si>
  <si>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</si>
  <si>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</si>
  <si>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</si>
  <si>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</si>
  <si>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</si>
  <si>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</si>
  <si>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</si>
  <si>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</si>
  <si>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</si>
  <si>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</si>
  <si>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</si>
  <si>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</si>
  <si>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</si>
  <si>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</si>
  <si>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</si>
  <si>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</si>
  <si>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</si>
  <si>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</si>
  <si>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</si>
  <si>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</si>
  <si>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</si>
  <si>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</si>
  <si>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</si>
  <si>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</si>
  <si>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</si>
  <si>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</si>
  <si>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</si>
  <si>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</si>
  <si>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</si>
  <si>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</si>
  <si>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</si>
  <si>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</si>
  <si>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</si>
  <si>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</si>
  <si>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</si>
  <si>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</si>
  <si>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</si>
  <si>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</si>
  <si>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</si>
  <si>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</si>
  <si>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</si>
  <si>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</si>
  <si>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</si>
  <si>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</si>
  <si>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</si>
  <si>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</si>
  <si>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</si>
  <si>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</si>
  <si>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</si>
  <si>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</si>
  <si>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</si>
  <si>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</si>
  <si>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</si>
  <si>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</si>
  <si>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</si>
  <si>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</si>
  <si>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</si>
  <si>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</si>
  <si>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</si>
  <si>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</si>
  <si>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</si>
  <si>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</si>
  <si>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</si>
  <si>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</si>
  <si>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</si>
  <si>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</si>
  <si>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</si>
  <si>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</si>
  <si>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</si>
  <si>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</si>
  <si>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</si>
  <si>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</si>
  <si>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</si>
  <si>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</si>
  <si>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</si>
  <si>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</si>
  <si>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</si>
  <si>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</si>
  <si>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</si>
  <si>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</si>
  <si>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</si>
  <si>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</si>
  <si>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</si>
  <si>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</si>
  <si>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</si>
  <si>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</si>
  <si>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</si>
  <si>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</si>
  <si>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</si>
  <si>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</si>
  <si>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</si>
  <si>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</si>
  <si>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</si>
  <si>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</si>
  <si>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</si>
  <si>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</si>
  <si>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</si>
  <si>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</si>
  <si>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</si>
  <si>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</si>
  <si>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</si>
  <si>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</si>
  <si>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</si>
  <si>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</si>
  <si>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</si>
  <si>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</si>
  <si>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</si>
  <si>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</si>
  <si>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</si>
  <si>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</si>
  <si>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</si>
  <si>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</si>
  <si>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</si>
  <si>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</si>
  <si>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</si>
  <si>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</si>
  <si>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</si>
  <si>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</si>
  <si>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</si>
  <si>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</si>
  <si>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</si>
  <si>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</si>
  <si>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</si>
  <si>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</si>
  <si>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</si>
  <si>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</si>
  <si>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</si>
  <si>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</si>
  <si>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</si>
  <si>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</si>
  <si>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</si>
  <si>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</si>
  <si>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</si>
  <si>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</si>
  <si>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</si>
  <si>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</si>
  <si>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</si>
  <si>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</si>
  <si>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</si>
  <si>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</si>
  <si>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</si>
  <si>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</si>
  <si>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</si>
  <si>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</si>
  <si>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</si>
  <si>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</si>
  <si>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</si>
  <si>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</si>
  <si>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</si>
  <si>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</si>
  <si>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</si>
  <si>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</si>
  <si>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</si>
  <si>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</si>
  <si>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</si>
  <si>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</si>
  <si>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</si>
  <si>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</si>
  <si>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</si>
  <si>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</si>
  <si>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</si>
  <si>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</si>
  <si>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</si>
  <si>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</si>
  <si>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</si>
  <si>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</si>
  <si>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</si>
  <si>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</si>
  <si>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</si>
  <si>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</si>
  <si>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</si>
  <si>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</si>
  <si>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</si>
  <si>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</si>
  <si>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</si>
  <si>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</si>
  <si>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</si>
  <si>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</si>
  <si>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</si>
  <si>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</si>
  <si>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</si>
  <si>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</si>
  <si>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</si>
  <si>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</si>
  <si>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</si>
  <si>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</si>
  <si>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</si>
  <si>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</si>
  <si>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</si>
  <si>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</si>
  <si>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</si>
  <si>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</si>
  <si>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</si>
  <si>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</si>
  <si>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</si>
  <si>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</si>
  <si>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</si>
  <si>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</si>
  <si>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</si>
  <si>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</si>
  <si>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</si>
  <si>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</si>
  <si>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</si>
  <si>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</si>
  <si>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</si>
  <si>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</si>
  <si>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</si>
  <si>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</si>
  <si>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</si>
  <si>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</si>
  <si>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</si>
  <si>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</si>
  <si>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</si>
  <si>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</si>
  <si>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</si>
  <si>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</si>
  <si>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</si>
  <si>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</si>
  <si>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</si>
  <si>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</si>
  <si>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</si>
  <si>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</si>
  <si>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</si>
  <si>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</si>
  <si>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</si>
  <si>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</si>
  <si>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</si>
  <si>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</si>
  <si>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</si>
  <si>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</si>
  <si>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</si>
  <si>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</si>
  <si>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</si>
  <si>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</si>
  <si>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</si>
  <si>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</si>
  <si>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</si>
  <si>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</si>
  <si>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</si>
  <si>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</si>
  <si>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</si>
  <si>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</si>
  <si>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</si>
  <si>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</si>
  <si>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</si>
  <si>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</si>
  <si>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</si>
  <si>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</si>
  <si>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</si>
  <si>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</si>
  <si>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</si>
  <si>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</si>
  <si>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</si>
  <si>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</si>
  <si>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</si>
  <si>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</si>
  <si>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</si>
  <si>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</si>
  <si>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</si>
  <si>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</si>
  <si>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</si>
  <si>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</si>
  <si>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</si>
  <si>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</si>
  <si>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</si>
  <si>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</si>
  <si>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</si>
  <si>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</si>
  <si>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</si>
  <si>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</si>
  <si>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</si>
  <si>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</si>
  <si>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</si>
  <si>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</si>
  <si>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</si>
  <si>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</si>
  <si>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</si>
  <si>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</si>
  <si>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</si>
  <si>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</si>
  <si>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</si>
  <si>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</si>
  <si>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</si>
  <si>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</si>
  <si>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</si>
  <si>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</si>
  <si>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</si>
  <si>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</si>
  <si>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</si>
  <si>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</si>
  <si>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</si>
  <si>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</si>
  <si>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</si>
  <si>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</si>
  <si>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</si>
  <si>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</si>
  <si>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</si>
  <si>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</si>
  <si>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</si>
  <si>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</si>
  <si>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</si>
  <si>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</si>
  <si>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</si>
  <si>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</si>
  <si>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</si>
  <si>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</si>
  <si>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</si>
  <si>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</si>
  <si>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</si>
  <si>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</si>
  <si>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</si>
  <si>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</si>
  <si>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</si>
  <si>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</si>
  <si>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</si>
  <si>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</si>
  <si>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</si>
  <si>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</si>
  <si>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</si>
  <si>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</si>
  <si>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</si>
  <si>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</si>
  <si>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</si>
  <si>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</si>
  <si>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</si>
  <si>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</si>
  <si>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</si>
  <si>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</si>
  <si>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</si>
  <si>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</si>
  <si>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</si>
  <si>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</si>
  <si>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</si>
  <si>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</si>
  <si>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</si>
  <si>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</si>
  <si>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</si>
  <si>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</si>
  <si>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</si>
  <si>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</si>
  <si>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</si>
  <si>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</si>
  <si>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</si>
  <si>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</si>
  <si>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</si>
  <si>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</si>
  <si>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</si>
  <si>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</si>
  <si>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</si>
  <si>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</si>
  <si>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</si>
  <si>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</si>
  <si>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</si>
  <si>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</si>
  <si>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</si>
  <si>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</si>
  <si>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</si>
  <si>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</si>
  <si>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</si>
  <si>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</si>
  <si>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</si>
  <si>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</si>
  <si>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</si>
  <si>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</si>
  <si>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</si>
  <si>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</si>
  <si>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</si>
  <si>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</si>
  <si>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</si>
  <si>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</si>
  <si>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</si>
  <si>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</si>
  <si>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</si>
  <si>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</si>
  <si>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</si>
  <si>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</si>
  <si>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</si>
  <si>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</si>
  <si>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</si>
  <si>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</si>
  <si>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</si>
  <si>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</si>
  <si>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</si>
  <si>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</si>
  <si>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</si>
  <si>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</si>
  <si>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</si>
  <si>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</si>
  <si>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</si>
  <si>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</si>
  <si>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</si>
  <si>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</si>
  <si>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</si>
  <si>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</si>
  <si>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</si>
  <si>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</si>
  <si>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</si>
  <si>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</si>
  <si>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</si>
  <si>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</si>
  <si>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</si>
  <si>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</si>
  <si>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</si>
  <si>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</si>
  <si>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</si>
  <si>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</si>
  <si>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</si>
  <si>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</si>
  <si>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</si>
  <si>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</si>
  <si>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</si>
  <si>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</si>
  <si>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</si>
  <si>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</si>
  <si>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</si>
  <si>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</si>
  <si>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</si>
  <si>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</si>
  <si>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</si>
  <si>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</si>
  <si>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</si>
  <si>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</si>
  <si>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</si>
  <si>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</si>
  <si>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</si>
  <si>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</si>
  <si>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</si>
  <si>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</si>
  <si>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</si>
  <si>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</si>
  <si>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</si>
  <si>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</si>
  <si>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</si>
  <si>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</si>
  <si>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</si>
  <si>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</si>
  <si>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</si>
  <si>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</si>
  <si>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</si>
  <si>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</si>
  <si>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</si>
  <si>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</si>
  <si>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</si>
  <si>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</si>
  <si>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</si>
  <si>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</si>
  <si>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</si>
  <si>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</si>
  <si>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</si>
  <si>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</si>
  <si>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</si>
  <si>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</si>
  <si>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</si>
  <si>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</si>
  <si>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</si>
  <si>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</si>
  <si>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</si>
  <si>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</si>
  <si>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</si>
  <si>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</si>
  <si>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</si>
  <si>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</si>
  <si>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</si>
  <si>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</si>
  <si>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</si>
  <si>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</si>
  <si>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</si>
  <si>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</si>
  <si>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</si>
  <si>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</si>
  <si>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</si>
  <si>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</si>
  <si>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</si>
  <si>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</si>
  <si>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</si>
  <si>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</si>
  <si>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</si>
  <si>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</si>
  <si>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</si>
  <si>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</si>
  <si>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</si>
  <si>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</si>
  <si>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</si>
  <si>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</si>
  <si>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</si>
  <si>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</si>
  <si>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</si>
  <si>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</si>
  <si>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</si>
  <si>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</si>
  <si>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</si>
  <si>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</si>
  <si>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</si>
  <si>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</si>
  <si>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</si>
  <si>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</si>
  <si>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</si>
  <si>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</si>
  <si>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</si>
  <si>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</si>
  <si>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</si>
  <si>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</si>
  <si>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</si>
  <si>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</si>
  <si>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</si>
  <si>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</si>
  <si>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</si>
  <si>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</si>
  <si>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</si>
  <si>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</si>
  <si>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</si>
  <si>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</si>
  <si>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</si>
  <si>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</si>
  <si>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</si>
  <si>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</si>
  <si>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</si>
  <si>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</si>
  <si>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</si>
  <si>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</si>
  <si>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</si>
  <si>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</si>
  <si>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</si>
  <si>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</si>
  <si>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</si>
  <si>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</si>
  <si>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</si>
  <si>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</si>
  <si>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</si>
  <si>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</si>
  <si>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</si>
  <si>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</si>
  <si>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</si>
  <si>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</si>
  <si>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</si>
  <si>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</si>
  <si>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</si>
  <si>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</si>
  <si>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</si>
  <si>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</si>
  <si>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</si>
  <si>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</si>
  <si>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</si>
  <si>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</si>
  <si>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</si>
  <si>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</si>
  <si>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</si>
  <si>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</si>
  <si>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</si>
  <si>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</si>
  <si>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</si>
  <si>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</si>
  <si>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</si>
  <si>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</si>
  <si>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</si>
  <si>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</si>
  <si>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</si>
  <si>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</si>
  <si>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</si>
  <si>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</si>
  <si>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</si>
  <si>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</si>
  <si>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</si>
  <si>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</si>
  <si>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</si>
  <si>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</si>
  <si>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</si>
  <si>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</si>
  <si>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</si>
  <si>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</si>
  <si>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</si>
  <si>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</si>
  <si>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</si>
  <si>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</si>
  <si>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</si>
  <si>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</si>
  <si>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</si>
  <si>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</si>
  <si>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</si>
  <si>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</si>
  <si>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</si>
  <si>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</si>
  <si>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</si>
  <si>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</si>
  <si>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</si>
  <si>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</si>
  <si>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</si>
  <si>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</si>
  <si>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</si>
  <si>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</si>
  <si>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</si>
  <si>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</si>
  <si>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</si>
  <si>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</si>
  <si>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</si>
  <si>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</si>
  <si>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</si>
  <si>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</si>
  <si>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</si>
  <si>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</si>
  <si>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</si>
  <si>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</si>
  <si>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</si>
  <si>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</si>
  <si>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</si>
  <si>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</si>
  <si>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</si>
  <si>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</si>
  <si>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</si>
  <si>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</si>
  <si>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</si>
  <si>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</si>
  <si>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</si>
  <si>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</si>
  <si>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</si>
  <si>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</si>
  <si>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</si>
  <si>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</si>
  <si>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</si>
  <si>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</si>
  <si>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</si>
  <si>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</si>
  <si>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</si>
  <si>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</si>
  <si>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</si>
  <si>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</si>
  <si>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</si>
  <si>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</si>
  <si>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</si>
  <si>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</si>
  <si>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</si>
  <si>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</si>
  <si>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</si>
  <si>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</si>
  <si>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</si>
  <si>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</si>
  <si>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</si>
  <si>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</si>
  <si>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</si>
  <si>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</si>
  <si>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</si>
  <si>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</si>
  <si>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</si>
  <si>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</si>
  <si>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</si>
  <si>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</si>
  <si>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</si>
  <si>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</si>
  <si>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</si>
  <si>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</si>
  <si>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</si>
  <si>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</si>
  <si>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</si>
  <si>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</si>
  <si>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</si>
  <si>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</si>
  <si>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</si>
  <si>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</si>
  <si>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</si>
  <si>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</si>
  <si>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</si>
  <si>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</si>
  <si>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</si>
  <si>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</si>
  <si>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</si>
  <si>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</si>
  <si>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</si>
  <si>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</si>
  <si>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</si>
  <si>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</si>
  <si>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</si>
  <si>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</si>
  <si>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</si>
  <si>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</si>
  <si>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</si>
  <si>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</si>
  <si>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</si>
  <si>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</si>
  <si>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</si>
  <si>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</si>
  <si>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</si>
  <si>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</si>
  <si>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</si>
  <si>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</si>
  <si>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</si>
  <si>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</si>
  <si>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</si>
  <si>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</si>
  <si>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</si>
  <si>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</si>
  <si>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</si>
  <si>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</si>
  <si>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</si>
  <si>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</si>
  <si>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</si>
  <si>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</si>
  <si>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</si>
  <si>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</si>
  <si>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</si>
  <si>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</si>
  <si>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</si>
  <si>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</si>
  <si>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</si>
  <si>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</si>
  <si>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</si>
  <si>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</si>
  <si>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</si>
  <si>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</si>
  <si>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</si>
  <si>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</si>
  <si>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</si>
  <si>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</si>
  <si>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</si>
  <si>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</si>
  <si>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</si>
  <si>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</si>
  <si>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</si>
  <si>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</si>
  <si>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</si>
  <si>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</si>
  <si>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</si>
  <si>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</si>
  <si>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</si>
  <si>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</si>
  <si>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</si>
  <si>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</si>
  <si>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</si>
  <si>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</si>
  <si>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</si>
  <si>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</si>
  <si>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</si>
  <si>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</si>
  <si>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</si>
  <si>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</si>
  <si>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</si>
  <si>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</si>
  <si>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</si>
  <si>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</si>
  <si>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</si>
  <si>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</si>
  <si>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</si>
  <si>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</si>
  <si>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</si>
  <si>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</si>
  <si>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</si>
  <si>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</si>
  <si>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</si>
  <si>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</si>
  <si>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</si>
  <si>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</si>
  <si>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</si>
  <si>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</si>
  <si>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</si>
  <si>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</si>
  <si>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</si>
  <si>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</si>
  <si>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</si>
  <si>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</si>
  <si>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</si>
  <si>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</si>
  <si>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</si>
  <si>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</si>
  <si>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</si>
  <si>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</si>
  <si>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</si>
  <si>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</si>
  <si>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</si>
  <si>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</si>
  <si>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</si>
  <si>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</si>
  <si>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</si>
  <si>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</si>
  <si>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</si>
  <si>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</si>
  <si>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</si>
  <si>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</si>
  <si>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</si>
  <si>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</si>
  <si>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</si>
  <si>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</si>
  <si>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</si>
  <si>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</si>
  <si>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</si>
  <si>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</si>
  <si>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</si>
  <si>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</si>
  <si>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</si>
  <si>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</si>
  <si>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</si>
  <si>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</si>
  <si>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</si>
  <si>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</si>
  <si>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</si>
  <si>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</si>
  <si>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</si>
  <si>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</si>
  <si>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</si>
  <si>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</si>
  <si>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</si>
  <si>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</si>
  <si>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</si>
  <si>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</si>
  <si>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</si>
  <si>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</si>
  <si>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</si>
  <si>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</si>
  <si>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</si>
  <si>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</si>
  <si>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</si>
  <si>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</si>
  <si>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</si>
  <si>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</si>
  <si>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</si>
  <si>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</si>
  <si>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</si>
  <si>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</si>
  <si>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</si>
  <si>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</si>
  <si>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</si>
  <si>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</si>
  <si>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</si>
  <si>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</si>
  <si>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</si>
  <si>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</si>
  <si>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</si>
  <si>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</si>
  <si>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</si>
  <si>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</si>
  <si>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</si>
  <si>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</si>
  <si>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</si>
  <si>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</si>
  <si>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</si>
  <si>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</si>
  <si>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</si>
  <si>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</si>
  <si>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</si>
  <si>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</si>
  <si>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</si>
  <si>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</si>
  <si>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</si>
  <si>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</si>
  <si>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</si>
  <si>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</si>
  <si>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</si>
  <si>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</si>
  <si>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</si>
  <si>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</si>
  <si>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</si>
  <si>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</si>
  <si>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</si>
  <si>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</si>
  <si>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</si>
  <si>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</si>
  <si>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</si>
  <si>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</si>
  <si>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</si>
  <si>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</si>
  <si>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</si>
  <si>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</si>
  <si>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</si>
  <si>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</si>
  <si>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</si>
  <si>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</si>
  <si>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</si>
  <si>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</si>
  <si>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</si>
  <si>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</si>
  <si>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</si>
  <si>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</si>
  <si>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</si>
  <si>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</si>
  <si>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</si>
  <si>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</si>
  <si>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</si>
  <si>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</si>
  <si>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</si>
  <si>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</si>
  <si>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</si>
  <si>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</si>
  <si>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</si>
  <si>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</si>
  <si>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</si>
  <si>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</si>
  <si>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</si>
  <si>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</si>
  <si>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</si>
  <si>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</si>
  <si>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</si>
  <si>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</si>
  <si>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</si>
  <si>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</si>
  <si>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</si>
  <si>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</si>
  <si>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</si>
  <si>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</si>
  <si>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</si>
  <si>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</si>
  <si>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</si>
  <si>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</si>
  <si>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</si>
  <si>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</si>
  <si>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</si>
  <si>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</si>
  <si>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</si>
  <si>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</si>
  <si>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</si>
  <si>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</si>
  <si>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</si>
  <si>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</si>
  <si>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</si>
  <si>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</si>
  <si>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</si>
  <si>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</si>
  <si>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</si>
  <si>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</si>
  <si>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</si>
  <si>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</si>
  <si>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</si>
  <si>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</si>
  <si>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</si>
  <si>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</si>
  <si>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</si>
  <si>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</si>
  <si>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</si>
  <si>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</si>
  <si>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</si>
  <si>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</si>
  <si>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</si>
  <si>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</si>
  <si>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</si>
  <si>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</si>
  <si>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</si>
  <si>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</si>
  <si>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</si>
  <si>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</si>
  <si>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</si>
  <si>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</si>
  <si>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</si>
  <si>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</si>
  <si>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</si>
  <si>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</si>
  <si>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</si>
  <si>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</si>
  <si>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</si>
  <si>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</si>
  <si>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</si>
  <si>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</si>
  <si>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</si>
  <si>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</si>
  <si>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</si>
  <si>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</si>
  <si>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</si>
  <si>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</si>
  <si>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</si>
  <si>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</si>
  <si>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</si>
  <si>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</si>
  <si>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</si>
  <si>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</si>
  <si>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</si>
  <si>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</si>
  <si>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</si>
  <si>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</si>
  <si>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</si>
  <si>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</si>
  <si>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</si>
  <si>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</si>
  <si>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</si>
  <si>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</si>
  <si>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</si>
  <si>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</si>
  <si>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</si>
  <si>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</si>
  <si>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</si>
  <si>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</si>
  <si>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</si>
  <si>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</si>
  <si>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</si>
  <si>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</si>
  <si>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</si>
  <si>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</si>
  <si>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</si>
  <si>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</si>
  <si>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</si>
  <si>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</si>
  <si>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</si>
  <si>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</si>
  <si>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</si>
  <si>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</si>
  <si>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</si>
  <si>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</si>
  <si>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</si>
  <si>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</si>
  <si>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</si>
  <si>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</si>
  <si>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</si>
  <si>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</si>
  <si>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</si>
  <si>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</si>
  <si>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</si>
  <si>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</si>
  <si>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</si>
  <si>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</si>
  <si>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</si>
  <si>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</si>
  <si>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</si>
  <si>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</si>
  <si>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</si>
  <si>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</si>
  <si>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</si>
  <si>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</si>
  <si>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</si>
  <si>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</si>
  <si>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</si>
  <si>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</si>
  <si>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</si>
  <si>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</si>
  <si>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</si>
  <si>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</si>
  <si>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</si>
  <si>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</si>
  <si>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</si>
  <si>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</si>
  <si>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</si>
  <si>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</si>
  <si>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</si>
  <si>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</si>
  <si>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</si>
  <si>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</si>
  <si>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</si>
  <si>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</si>
  <si>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</si>
  <si>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</si>
  <si>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</si>
  <si>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</si>
  <si>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</si>
  <si>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</si>
  <si>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</si>
  <si>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</si>
  <si>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</si>
  <si>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</si>
  <si>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</si>
  <si>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</si>
  <si>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</si>
  <si>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</si>
  <si>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</si>
  <si>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</si>
  <si>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</si>
  <si>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</si>
  <si>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</si>
  <si>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</si>
  <si>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</si>
  <si>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</si>
  <si>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</si>
  <si>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</si>
  <si>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</si>
  <si>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</si>
  <si>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</si>
  <si>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</si>
  <si>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</si>
  <si>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</si>
  <si>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</si>
  <si>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</si>
  <si>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</si>
  <si>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</si>
  <si>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</si>
  <si>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</si>
  <si>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</si>
  <si>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</si>
  <si>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</si>
  <si>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</si>
  <si>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</si>
  <si>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</si>
  <si>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</si>
  <si>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</si>
  <si>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</si>
  <si>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</si>
  <si>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</si>
  <si>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</si>
  <si>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</si>
  <si>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</si>
  <si>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</si>
  <si>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</si>
  <si>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</si>
  <si>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</si>
  <si>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</si>
  <si>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</si>
  <si>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</si>
  <si>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</si>
  <si>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</si>
  <si>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</si>
  <si>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</si>
  <si>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</si>
  <si>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</si>
  <si>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</si>
  <si>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</si>
  <si>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</si>
  <si>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</si>
  <si>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</si>
  <si>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</si>
  <si>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</si>
  <si>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</si>
  <si>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</si>
  <si>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</si>
  <si>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</si>
  <si>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</si>
  <si>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</si>
  <si>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</si>
  <si>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</si>
  <si>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</si>
  <si>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</si>
  <si>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</si>
  <si>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</si>
  <si>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</si>
  <si>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</si>
  <si>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</si>
  <si>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</si>
  <si>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</si>
  <si>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</si>
  <si>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</si>
  <si>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</si>
  <si>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</si>
  <si>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</si>
  <si>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</si>
  <si>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</si>
  <si>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</si>
  <si>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</si>
  <si>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</si>
  <si>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</si>
  <si>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</si>
  <si>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</si>
  <si>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</si>
  <si>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</si>
  <si>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</si>
  <si>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</si>
  <si>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</si>
  <si>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</si>
  <si>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</si>
  <si>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</si>
  <si>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</si>
  <si>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</si>
  <si>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</si>
  <si>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</si>
  <si>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</si>
  <si>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</si>
  <si>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</si>
  <si>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</si>
  <si>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</si>
  <si>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</si>
  <si>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</si>
  <si>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</si>
  <si>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</si>
  <si>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</si>
  <si>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</si>
  <si>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</si>
  <si>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</si>
  <si>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</si>
  <si>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</si>
  <si>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</si>
  <si>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</si>
  <si>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</si>
  <si>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</si>
  <si>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</si>
  <si>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</si>
  <si>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</si>
  <si>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</si>
  <si>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</si>
  <si>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</si>
  <si>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</si>
  <si>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</si>
  <si>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</si>
  <si>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</si>
  <si>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</si>
  <si>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</si>
  <si>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</si>
  <si>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</si>
  <si>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</si>
  <si>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</si>
  <si>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</si>
  <si>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</si>
  <si>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</si>
  <si>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</si>
  <si>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</si>
  <si>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</si>
  <si>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</si>
  <si>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</si>
  <si>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</si>
  <si>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</si>
  <si>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</si>
  <si>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</si>
  <si>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</si>
  <si>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</si>
  <si>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</si>
  <si>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</si>
  <si>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</si>
  <si>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</si>
  <si>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</si>
  <si>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</si>
  <si>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</si>
  <si>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</si>
  <si>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</si>
  <si>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</si>
  <si>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</si>
  <si>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</si>
  <si>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</si>
  <si>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</si>
  <si>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</si>
  <si>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</si>
  <si>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</si>
  <si>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</si>
  <si>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</si>
  <si>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</si>
  <si>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</si>
  <si>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</si>
  <si>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</si>
  <si>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</si>
  <si>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</si>
  <si>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</si>
  <si>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</si>
  <si>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</si>
  <si>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</si>
  <si>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</si>
  <si>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</si>
  <si>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</si>
  <si>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</si>
  <si>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</si>
  <si>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</si>
  <si>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</si>
  <si>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</si>
  <si>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</si>
  <si>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</si>
  <si>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</si>
  <si>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</si>
  <si>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</si>
  <si>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</si>
  <si>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</si>
  <si>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</si>
  <si>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</si>
  <si>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</si>
  <si>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</si>
  <si>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</si>
  <si>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</si>
  <si>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</si>
  <si>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</si>
  <si>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</si>
  <si>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</si>
  <si>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</si>
  <si>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</si>
  <si>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</si>
  <si>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</si>
  <si>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</si>
  <si>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</si>
  <si>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</si>
  <si>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</si>
  <si>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</si>
  <si>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</si>
  <si>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</si>
  <si>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</si>
  <si>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</si>
  <si>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</si>
  <si>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</si>
  <si>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</si>
  <si>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</si>
  <si>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</si>
  <si>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</si>
  <si>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</si>
  <si>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</si>
  <si>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</si>
  <si>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</si>
  <si>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</si>
  <si>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</si>
  <si>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</si>
  <si>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</si>
  <si>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</si>
  <si>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</si>
  <si>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</si>
  <si>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</si>
  <si>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</si>
  <si>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</si>
  <si>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</si>
  <si>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</si>
  <si>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</si>
  <si>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</si>
  <si>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</si>
  <si>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</si>
  <si>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</si>
  <si>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</si>
  <si>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</si>
  <si>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</si>
  <si>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</si>
  <si>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</si>
  <si>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</si>
  <si>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</si>
  <si>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</si>
  <si>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</si>
  <si>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</si>
  <si>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</si>
  <si>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</si>
  <si>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</si>
  <si>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</si>
  <si>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</si>
  <si>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</si>
  <si>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</si>
  <si>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</si>
  <si>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</si>
  <si>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</si>
  <si>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</si>
  <si>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</si>
  <si>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</si>
  <si>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</si>
  <si>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</si>
  <si>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</si>
  <si>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</si>
  <si>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</si>
  <si>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</si>
  <si>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</si>
  <si>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</si>
  <si>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</si>
  <si>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</si>
  <si>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</si>
  <si>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</si>
  <si>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</si>
  <si>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</si>
  <si>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</si>
  <si>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</si>
  <si>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</si>
  <si>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</si>
  <si>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</si>
  <si>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</si>
  <si>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</si>
  <si>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</si>
  <si>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</si>
  <si>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</si>
  <si>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</si>
  <si>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</si>
  <si>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</si>
  <si>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</si>
  <si>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</si>
  <si>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</si>
  <si>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</si>
  <si>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</si>
  <si>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</si>
  <si>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</si>
  <si>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</si>
  <si>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</si>
  <si>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</si>
  <si>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</si>
  <si>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</si>
  <si>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</si>
  <si>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</si>
  <si>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</si>
  <si>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</si>
  <si>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</si>
  <si>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</si>
  <si>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</si>
  <si>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</si>
  <si>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</si>
  <si>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</si>
  <si>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</si>
  <si>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</si>
  <si>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</si>
  <si>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</si>
  <si>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</si>
  <si>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</si>
  <si>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</si>
  <si>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</si>
  <si>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</si>
  <si>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</si>
  <si>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</si>
  <si>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</si>
  <si>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</si>
  <si>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</si>
  <si>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</si>
  <si>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</si>
  <si>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</si>
  <si>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</si>
  <si>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</si>
  <si>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</si>
  <si>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</si>
  <si>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</si>
  <si>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</si>
  <si>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</si>
  <si>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</si>
  <si>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</si>
  <si>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</si>
  <si>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</si>
  <si>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</si>
  <si>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</si>
  <si>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</si>
  <si>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</si>
  <si>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</si>
  <si>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</si>
  <si>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</si>
  <si>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</si>
  <si>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</si>
  <si>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</si>
  <si>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</si>
  <si>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</si>
  <si>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</si>
  <si>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</si>
  <si>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</si>
  <si>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</si>
  <si>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</si>
  <si>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</si>
  <si>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</si>
  <si>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</si>
  <si>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</si>
  <si>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</si>
  <si>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</si>
  <si>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</si>
  <si>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</si>
  <si>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</si>
  <si>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</si>
  <si>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</si>
  <si>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</si>
  <si>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</si>
  <si>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</si>
  <si>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</si>
  <si>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</si>
  <si>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</si>
  <si>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</si>
  <si>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</si>
  <si>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</si>
  <si>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</si>
  <si>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</si>
  <si>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</si>
  <si>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</si>
  <si>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</si>
  <si>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</si>
  <si>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</si>
  <si>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</si>
  <si>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</si>
  <si>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</si>
  <si>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</si>
  <si>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</si>
  <si>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</si>
  <si>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</si>
  <si>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</si>
  <si>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</si>
  <si>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</si>
  <si>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</si>
  <si>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</si>
  <si>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</si>
  <si>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</si>
  <si>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</si>
  <si>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</si>
  <si>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</si>
  <si>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</si>
  <si>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</si>
  <si>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</si>
  <si>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</si>
  <si>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</si>
  <si>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</si>
  <si>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</si>
  <si>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</si>
  <si>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</si>
  <si>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</si>
  <si>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</si>
  <si>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</si>
  <si>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</si>
  <si>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</si>
  <si>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</si>
  <si>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</si>
  <si>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</si>
  <si>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</si>
  <si>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</si>
  <si>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</si>
  <si>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</si>
  <si>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</si>
  <si>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</si>
  <si>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</si>
  <si>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</si>
  <si>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</si>
  <si>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</si>
  <si>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</si>
  <si>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</si>
  <si>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</si>
  <si>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</si>
  <si>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</si>
  <si>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</si>
  <si>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</si>
  <si>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</si>
  <si>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</si>
  <si>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</si>
  <si>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</si>
  <si>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</si>
  <si>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</si>
  <si>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</si>
  <si>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</si>
  <si>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</si>
  <si>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</si>
  <si>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</si>
  <si>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</si>
  <si>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</si>
  <si>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</si>
  <si>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</si>
  <si>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</si>
  <si>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</si>
  <si>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</si>
  <si>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</si>
  <si>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</si>
  <si>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</si>
  <si>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</si>
  <si>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</si>
  <si>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</si>
  <si>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</si>
  <si>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</si>
  <si>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</si>
  <si>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</si>
  <si>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</si>
  <si>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</si>
  <si>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</si>
  <si>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</si>
  <si>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</si>
  <si>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</si>
  <si>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</si>
  <si>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</si>
  <si>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</si>
  <si>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</si>
  <si>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</si>
  <si>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</si>
  <si>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</si>
  <si>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</si>
  <si>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</si>
  <si>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</si>
  <si>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</si>
  <si>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</si>
  <si>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</si>
  <si>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</si>
  <si>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</si>
  <si>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</si>
  <si>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</si>
  <si>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</si>
  <si>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</si>
  <si>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</si>
  <si>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</si>
  <si>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</si>
  <si>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</si>
  <si>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</si>
  <si>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</si>
  <si>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</si>
  <si>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</si>
  <si>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</si>
  <si>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</si>
  <si>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</si>
  <si>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</si>
  <si>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</si>
  <si>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</si>
  <si>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</si>
  <si>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</si>
  <si>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</si>
  <si>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</si>
  <si>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</si>
  <si>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</si>
  <si>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</si>
  <si>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</si>
  <si>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</si>
  <si>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</si>
  <si>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</si>
  <si>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</si>
  <si>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</si>
  <si>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</si>
  <si>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</si>
  <si>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</si>
  <si>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</si>
  <si>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</si>
  <si>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</si>
  <si>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</si>
  <si>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</si>
  <si>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</si>
  <si>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</si>
  <si>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</si>
  <si>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</si>
  <si>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</si>
  <si>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</si>
  <si>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</si>
  <si>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</si>
  <si>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</si>
  <si>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</si>
  <si>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</si>
  <si>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</si>
  <si>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</si>
  <si>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</si>
  <si>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</si>
  <si>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</si>
  <si>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</si>
  <si>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</si>
  <si>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</si>
  <si>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</si>
  <si>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</si>
  <si>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</si>
  <si>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</si>
  <si>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</si>
  <si>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</si>
  <si>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</si>
  <si>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</si>
  <si>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</si>
  <si>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</si>
  <si>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</si>
  <si>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</si>
  <si>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</si>
  <si>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</si>
  <si>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</si>
  <si>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</si>
  <si>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</si>
  <si>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</si>
  <si>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</si>
  <si>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</si>
  <si>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</si>
  <si>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</si>
  <si>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</si>
  <si>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</si>
  <si>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</si>
  <si>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</si>
  <si>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</si>
  <si>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</si>
  <si>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</si>
  <si>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</si>
  <si>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</si>
  <si>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</si>
  <si>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</si>
  <si>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</si>
  <si>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</si>
  <si>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</si>
  <si>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</si>
  <si>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</si>
  <si>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</si>
  <si>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</si>
  <si>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</si>
  <si>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</si>
  <si>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</si>
  <si>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</si>
  <si>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</si>
  <si>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</si>
  <si>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</si>
  <si>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</si>
  <si>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</si>
  <si>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</si>
  <si>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</si>
  <si>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</si>
  <si>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</si>
  <si>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</si>
  <si>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</si>
  <si>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</si>
  <si>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</si>
  <si>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</si>
  <si>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</si>
  <si>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</si>
  <si>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</si>
  <si>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</si>
  <si>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</si>
  <si>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</si>
  <si>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</si>
  <si>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</si>
  <si>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</si>
  <si>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</si>
  <si>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</si>
  <si>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</si>
  <si>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</si>
  <si>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</si>
  <si>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</si>
  <si>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</si>
  <si>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</si>
  <si>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</si>
  <si>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</si>
  <si>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</si>
  <si>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</si>
  <si>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</si>
  <si>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</si>
  <si>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</si>
  <si>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</si>
  <si>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</si>
  <si>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</si>
  <si>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</si>
  <si>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</si>
  <si>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</si>
  <si>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</si>
  <si>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</si>
  <si>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</si>
  <si>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</si>
  <si>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</si>
  <si>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</si>
  <si>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</si>
  <si>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</si>
  <si>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</si>
  <si>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</si>
  <si>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</si>
  <si>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</si>
  <si>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</si>
  <si>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</si>
  <si>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</si>
  <si>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</si>
  <si>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</si>
  <si>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</si>
  <si>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</si>
  <si>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</si>
  <si>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</si>
  <si>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</si>
  <si>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</si>
  <si>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</si>
  <si>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</si>
  <si>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</si>
  <si>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</si>
  <si>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</si>
  <si>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</si>
  <si>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</si>
  <si>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</si>
  <si>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</si>
  <si>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</si>
  <si>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</si>
  <si>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</si>
  <si>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</si>
  <si>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</si>
  <si>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</si>
  <si>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</si>
  <si>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</si>
  <si>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</si>
  <si>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</si>
  <si>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</si>
  <si>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</si>
  <si>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</si>
  <si>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</si>
  <si>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</si>
  <si>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</si>
  <si>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</si>
  <si>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</si>
  <si>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</si>
  <si>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</si>
  <si>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</si>
  <si>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</si>
  <si>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</si>
  <si>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</si>
  <si>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</si>
  <si>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</si>
  <si>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</si>
  <si>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</si>
  <si>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</si>
  <si>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</si>
  <si>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</si>
  <si>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</si>
  <si>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</si>
  <si>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</si>
  <si>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</si>
  <si>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</si>
  <si>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</si>
  <si>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</si>
  <si>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</si>
  <si>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</si>
  <si>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</si>
  <si>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</si>
  <si>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</si>
  <si>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</si>
  <si>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</si>
  <si>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</si>
  <si>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</si>
  <si>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</si>
  <si>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</si>
  <si>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</si>
  <si>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</si>
  <si>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</si>
  <si>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</si>
  <si>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</si>
  <si>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</si>
  <si>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</si>
  <si>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</si>
  <si>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</si>
  <si>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</si>
  <si>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</si>
  <si>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</si>
  <si>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</si>
  <si>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</si>
  <si>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</si>
  <si>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</si>
  <si>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</si>
  <si>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</si>
  <si>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</si>
  <si>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</si>
  <si>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</si>
  <si>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</si>
  <si>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</si>
  <si>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</si>
  <si>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</si>
  <si>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</si>
  <si>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</si>
  <si>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</si>
  <si>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</si>
  <si>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</si>
  <si>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</si>
  <si>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</si>
  <si>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</si>
  <si>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</si>
  <si>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</si>
  <si>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</si>
  <si>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</si>
  <si>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</si>
  <si>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</si>
  <si>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</si>
  <si>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</si>
  <si>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</si>
  <si>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</si>
  <si>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</si>
  <si>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</si>
  <si>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</si>
  <si>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</si>
  <si>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</si>
  <si>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</si>
  <si>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</si>
  <si>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</si>
  <si>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</si>
  <si>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</si>
  <si>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</si>
  <si>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</si>
  <si>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</si>
  <si>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</si>
  <si>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</si>
  <si>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</si>
  <si>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</si>
  <si>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</si>
  <si>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</si>
  <si>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</si>
  <si>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</si>
  <si>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</si>
  <si>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</si>
  <si>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</si>
  <si>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</si>
  <si>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</si>
  <si>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</si>
  <si>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</si>
  <si>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</si>
  <si>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</si>
  <si>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</si>
  <si>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</si>
  <si>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</si>
  <si>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</si>
  <si>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</si>
  <si>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</si>
  <si>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</si>
  <si>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</si>
  <si>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</si>
  <si>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</si>
  <si>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</si>
  <si>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</si>
  <si>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</si>
  <si>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</si>
  <si>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</si>
  <si>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</si>
  <si>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</si>
  <si>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</si>
  <si>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</si>
  <si>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</si>
  <si>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</si>
  <si>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</si>
  <si>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</si>
  <si>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</si>
  <si>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</si>
  <si>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</si>
  <si>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</si>
  <si>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</si>
  <si>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</si>
  <si>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</si>
  <si>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</si>
  <si>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</si>
  <si>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</si>
  <si>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</si>
  <si>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</si>
  <si>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</si>
  <si>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</si>
  <si>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</si>
  <si>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</si>
  <si>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</si>
  <si>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</si>
  <si>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</si>
  <si>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</si>
  <si>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</si>
  <si>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</si>
  <si>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</si>
  <si>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</si>
  <si>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</si>
  <si>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</si>
  <si>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</si>
  <si>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</si>
  <si>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</si>
  <si>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</si>
  <si>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</si>
  <si>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</si>
  <si>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</si>
  <si>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</si>
  <si>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</si>
  <si>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</si>
  <si>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</si>
  <si>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</si>
  <si>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</si>
  <si>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</si>
  <si>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</si>
  <si>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</si>
  <si>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</si>
  <si>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</si>
  <si>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</si>
  <si>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</si>
  <si>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</si>
  <si>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</si>
  <si>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</si>
  <si>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</si>
  <si>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</si>
  <si>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</si>
  <si>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</si>
  <si>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</si>
  <si>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</si>
  <si>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</si>
  <si>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</si>
  <si>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</si>
  <si>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</si>
  <si>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</si>
  <si>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</si>
  <si>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</si>
  <si>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</si>
  <si>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</si>
  <si>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</si>
  <si>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</si>
  <si>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</si>
  <si>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</si>
  <si>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</si>
  <si>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</si>
  <si>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</si>
  <si>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</si>
  <si>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</si>
  <si>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</si>
  <si>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</si>
  <si>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</si>
  <si>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</si>
  <si>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</si>
  <si>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</si>
  <si>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</si>
  <si>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</si>
  <si>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</si>
  <si>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</si>
  <si>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</si>
  <si>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</si>
  <si>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</si>
  <si>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</si>
  <si>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</si>
  <si>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</si>
  <si>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</si>
  <si>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</si>
  <si>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</si>
  <si>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</si>
  <si>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</si>
  <si>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</si>
  <si>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</si>
  <si>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</si>
  <si>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</si>
  <si>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</si>
  <si>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</si>
  <si>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</si>
  <si>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</si>
  <si>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</si>
  <si>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</si>
  <si>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</si>
  <si>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</si>
  <si>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</si>
  <si>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</si>
  <si>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</si>
  <si>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</si>
  <si>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</si>
  <si>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</si>
  <si>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</si>
  <si>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</si>
  <si>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</si>
  <si>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</si>
  <si>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</si>
  <si>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</si>
  <si>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</si>
  <si>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</si>
  <si>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</si>
  <si>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</si>
  <si>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</si>
  <si>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</si>
  <si>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</si>
  <si>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</si>
  <si>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</si>
  <si>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</si>
  <si>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</si>
  <si>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</si>
  <si>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</si>
  <si>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</si>
  <si>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</si>
  <si>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</si>
  <si>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</si>
  <si>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</si>
  <si>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</si>
  <si>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</si>
  <si>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</si>
  <si>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</si>
  <si>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</si>
  <si>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</si>
  <si>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</si>
  <si>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</si>
  <si>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</si>
  <si>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</si>
  <si>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</si>
  <si>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</si>
  <si>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</si>
  <si>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</si>
  <si>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</si>
  <si>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</si>
  <si>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</si>
  <si>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</si>
  <si>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</si>
  <si>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</si>
  <si>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</si>
  <si>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</si>
  <si>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</si>
  <si>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</si>
  <si>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</si>
  <si>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</si>
  <si>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</si>
  <si>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</si>
  <si>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</si>
  <si>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</si>
  <si>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</si>
  <si>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</si>
  <si>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</si>
  <si>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</si>
  <si>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</si>
  <si>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</si>
  <si>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</si>
  <si>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</si>
  <si>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</si>
  <si>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</si>
  <si>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</si>
  <si>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</si>
  <si>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</si>
  <si>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</si>
  <si>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</si>
  <si>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</si>
  <si>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</si>
  <si>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</si>
  <si>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</si>
  <si>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</si>
  <si>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</si>
  <si>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</si>
  <si>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</si>
  <si>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</si>
  <si>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</si>
  <si>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</si>
  <si>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</si>
  <si>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</si>
  <si>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</si>
  <si>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</si>
  <si>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</si>
  <si>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</si>
  <si>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</si>
  <si>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</si>
  <si>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</si>
  <si>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</si>
  <si>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</si>
  <si>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</si>
  <si>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</si>
  <si>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</si>
  <si>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</si>
  <si>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</si>
  <si>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</si>
  <si>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</si>
  <si>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</si>
  <si>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</si>
  <si>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</si>
  <si>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</si>
  <si>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</si>
  <si>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</si>
  <si>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</si>
  <si>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</si>
  <si>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</si>
  <si>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</si>
  <si>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</si>
  <si>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</si>
  <si>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</si>
  <si>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</si>
  <si>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</si>
  <si>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</si>
  <si>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</si>
  <si>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</si>
  <si>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</si>
  <si>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</si>
  <si>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</si>
  <si>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</si>
  <si>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</si>
  <si>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</si>
  <si>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</si>
  <si>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</si>
  <si>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</si>
  <si>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</si>
  <si>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</si>
  <si>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</si>
  <si>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</si>
  <si>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</si>
  <si>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</si>
  <si>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</si>
  <si>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</si>
  <si>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</si>
  <si>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</si>
  <si>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</si>
  <si>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</si>
  <si>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</si>
  <si>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</si>
  <si>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</si>
  <si>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</si>
  <si>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</si>
  <si>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</si>
  <si>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</si>
  <si>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</si>
  <si>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</si>
  <si>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</si>
  <si>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</si>
  <si>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</si>
  <si>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</si>
  <si>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</si>
  <si>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</si>
  <si>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</si>
  <si>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</si>
  <si>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</si>
  <si>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</si>
  <si>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</si>
  <si>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</si>
  <si>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</si>
  <si>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</si>
  <si>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</si>
  <si>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</si>
  <si>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</si>
  <si>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</si>
  <si>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</si>
  <si>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</si>
  <si>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</si>
  <si>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</si>
  <si>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</si>
  <si>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</si>
  <si>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</si>
  <si>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</si>
  <si>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</si>
  <si>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</si>
  <si>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</si>
  <si>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</si>
  <si>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</si>
  <si>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</si>
  <si>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</si>
  <si>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</si>
  <si>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</si>
  <si>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</si>
  <si>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</si>
  <si>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</si>
  <si>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</si>
  <si>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</si>
  <si>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</si>
  <si>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</si>
  <si>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</si>
  <si>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</si>
  <si>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</si>
  <si>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</si>
  <si>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</si>
  <si>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</si>
  <si>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</si>
  <si>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</si>
  <si>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</si>
  <si>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</si>
  <si>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</si>
  <si>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</si>
  <si>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</si>
  <si>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</si>
  <si>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</si>
  <si>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</si>
  <si>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</si>
  <si>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</si>
  <si>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</si>
  <si>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</si>
  <si>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</si>
  <si>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</si>
  <si>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</si>
  <si>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</si>
  <si>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</si>
  <si>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</si>
  <si>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</si>
  <si>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</si>
  <si>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</si>
  <si>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</si>
  <si>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</si>
  <si>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</si>
  <si>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</si>
  <si>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</si>
  <si>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</si>
  <si>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</si>
  <si>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</si>
  <si>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</si>
  <si>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</si>
  <si>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</si>
  <si>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</si>
  <si>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</si>
  <si>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</si>
  <si>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</si>
  <si>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</si>
  <si>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</si>
  <si>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</si>
  <si>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</si>
  <si>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</si>
  <si>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</si>
  <si>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</si>
  <si>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</si>
  <si>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</si>
  <si>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</si>
  <si>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</si>
  <si>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</si>
  <si>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</si>
  <si>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</si>
  <si>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</si>
  <si>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</si>
  <si>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</si>
  <si>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</si>
  <si>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</si>
  <si>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</si>
  <si>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</si>
  <si>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</si>
  <si>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</si>
  <si>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</si>
  <si>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</si>
  <si>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</si>
  <si>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</si>
  <si>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</si>
  <si>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</si>
  <si>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</si>
  <si>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</si>
  <si>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</si>
  <si>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</si>
  <si>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</si>
  <si>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</si>
  <si>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</si>
  <si>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</si>
  <si>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</si>
  <si>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</si>
  <si>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</si>
  <si>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</si>
  <si>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</si>
  <si>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</si>
  <si>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</si>
  <si>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</si>
  <si>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</si>
  <si>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</si>
  <si>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</si>
  <si>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</si>
  <si>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</si>
  <si>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</si>
  <si>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</si>
  <si>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</si>
  <si>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</si>
  <si>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</si>
  <si>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</si>
  <si>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</si>
  <si>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</si>
  <si>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</si>
  <si>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</si>
  <si>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</si>
  <si>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</si>
  <si>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</si>
  <si>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</si>
  <si>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</si>
  <si>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</si>
  <si>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</si>
  <si>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</si>
  <si>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</si>
  <si>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</si>
  <si>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</si>
  <si>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</si>
  <si>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</si>
  <si>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</si>
  <si>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</si>
  <si>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</si>
  <si>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</si>
  <si>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</si>
  <si>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</si>
  <si>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</si>
  <si>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</si>
  <si>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</si>
  <si>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</si>
  <si>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</si>
  <si>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</si>
  <si>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</si>
  <si>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</si>
  <si>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</si>
  <si>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</si>
  <si>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</si>
  <si>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</si>
  <si>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</si>
  <si>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</si>
  <si>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</si>
  <si>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</si>
  <si>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</si>
  <si>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</si>
  <si>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</si>
  <si>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</si>
  <si>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</si>
  <si>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</si>
  <si>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</si>
  <si>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</si>
  <si>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</si>
  <si>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</si>
  <si>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</si>
  <si>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</si>
  <si>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</si>
  <si>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</si>
  <si>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</si>
  <si>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</si>
  <si>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</si>
  <si>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</si>
  <si>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</si>
  <si>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</si>
  <si>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</si>
  <si>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</si>
  <si>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</si>
  <si>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</si>
  <si>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</si>
  <si>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</si>
  <si>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</si>
  <si>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</si>
  <si>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</si>
  <si>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</si>
  <si>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</si>
  <si>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</si>
  <si>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</si>
  <si>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</si>
  <si>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</si>
  <si>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</si>
  <si>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</si>
  <si>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</si>
  <si>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</si>
  <si>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</si>
  <si>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</si>
  <si>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</si>
  <si>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</si>
  <si>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</si>
  <si>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</si>
  <si>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</si>
  <si>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</si>
  <si>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</si>
  <si>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</si>
  <si>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</si>
  <si>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</si>
  <si>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</si>
  <si>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</si>
  <si>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</si>
  <si>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</si>
  <si>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</si>
  <si>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</si>
  <si>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</si>
  <si>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</si>
  <si>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</si>
  <si>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</si>
  <si>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</si>
  <si>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</si>
  <si>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</si>
  <si>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</si>
  <si>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</si>
  <si>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</si>
  <si>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</si>
  <si>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</si>
  <si>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</si>
  <si>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</si>
  <si>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</si>
  <si>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</si>
  <si>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</si>
  <si>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</si>
  <si>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</si>
  <si>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</si>
  <si>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</si>
  <si>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</si>
  <si>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</si>
  <si>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</si>
  <si>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</si>
  <si>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</si>
  <si>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</si>
  <si>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</si>
  <si>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</si>
  <si>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</si>
  <si>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</si>
  <si>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</si>
  <si>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</si>
  <si>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</si>
  <si>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</si>
  <si>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</si>
  <si>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</si>
  <si>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</si>
  <si>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</si>
  <si>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</si>
  <si>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</si>
  <si>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</si>
  <si>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</si>
  <si>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</si>
  <si>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</si>
  <si>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</si>
  <si>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</si>
  <si>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</si>
  <si>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</si>
  <si>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</si>
  <si>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</si>
  <si>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</si>
  <si>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</si>
  <si>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</si>
  <si>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</si>
  <si>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</si>
  <si>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</si>
  <si>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</si>
  <si>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</si>
  <si>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</si>
  <si>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</si>
  <si>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</si>
  <si>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</si>
  <si>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</si>
  <si>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</si>
  <si>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</si>
  <si>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</si>
  <si>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</si>
  <si>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</si>
  <si>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</si>
  <si>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</si>
  <si>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</si>
  <si>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</si>
  <si>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</si>
  <si>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</si>
  <si>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</si>
  <si>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</si>
  <si>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</si>
  <si>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</si>
  <si>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</si>
  <si>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</si>
  <si>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</si>
  <si>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</si>
  <si>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</si>
  <si>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</si>
  <si>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</si>
  <si>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</si>
  <si>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</si>
  <si>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</si>
  <si>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</si>
  <si>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</si>
  <si>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</si>
  <si>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</si>
  <si>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</si>
  <si>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</si>
  <si>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</si>
  <si>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</si>
  <si>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</si>
  <si>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</si>
  <si>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</si>
  <si>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</si>
  <si>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</si>
  <si>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</si>
  <si>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</si>
  <si>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</si>
  <si>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</si>
  <si>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</si>
  <si>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</si>
  <si>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</si>
  <si>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</si>
  <si>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</si>
  <si>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</si>
  <si>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</si>
  <si>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</si>
  <si>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</si>
  <si>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</si>
  <si>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</si>
  <si>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</si>
  <si>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</si>
  <si>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</si>
  <si>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</si>
  <si>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</si>
  <si>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</si>
  <si>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</si>
  <si>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</si>
  <si>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</si>
  <si>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</si>
  <si>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</si>
  <si>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</si>
  <si>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</si>
  <si>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</si>
  <si>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</si>
  <si>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</si>
  <si>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</si>
  <si>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</si>
  <si>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</si>
  <si>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</si>
  <si>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</si>
  <si>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</si>
  <si>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</si>
  <si>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</si>
  <si>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</si>
  <si>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</si>
  <si>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</si>
  <si>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</si>
  <si>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</si>
  <si>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</si>
  <si>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</si>
  <si>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</si>
  <si>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</si>
  <si>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</si>
  <si>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</si>
  <si>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</si>
  <si>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</si>
  <si>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</si>
  <si>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</si>
  <si>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</si>
  <si>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</si>
  <si>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</si>
  <si>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</si>
  <si>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</si>
  <si>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</si>
  <si>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</si>
  <si>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</si>
  <si>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</si>
  <si>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</si>
  <si>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</si>
  <si>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</si>
  <si>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</si>
  <si>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</si>
  <si>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</si>
  <si>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</si>
  <si>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</si>
  <si>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</si>
  <si>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</si>
  <si>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</si>
  <si>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</si>
  <si>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</si>
  <si>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</si>
  <si>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</si>
  <si>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</si>
  <si>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</si>
  <si>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</si>
  <si>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</si>
  <si>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</si>
  <si>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</si>
  <si>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</si>
  <si>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</si>
  <si>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</si>
  <si>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</si>
  <si>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</si>
  <si>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</si>
  <si>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</si>
  <si>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</si>
  <si>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</si>
  <si>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</si>
  <si>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</si>
  <si>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</si>
  <si>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</si>
  <si>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</si>
  <si>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</si>
  <si>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</si>
  <si>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</si>
  <si>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</si>
  <si>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</si>
  <si>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</si>
  <si>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</si>
  <si>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</si>
  <si>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</si>
  <si>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</si>
  <si>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</si>
  <si>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</si>
  <si>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</si>
  <si>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</si>
  <si>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</si>
  <si>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</si>
  <si>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</si>
  <si>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</si>
  <si>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</si>
  <si>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</si>
  <si>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</si>
  <si>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</si>
  <si>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</si>
  <si>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</si>
  <si>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</si>
  <si>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</si>
  <si>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</si>
  <si>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</si>
  <si>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</si>
  <si>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</si>
  <si>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</si>
  <si>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</si>
  <si>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</si>
  <si>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</si>
  <si>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</si>
  <si>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</si>
  <si>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</si>
  <si>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</si>
  <si>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</si>
  <si>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</si>
  <si>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</si>
  <si>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</si>
  <si>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</si>
  <si>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</si>
  <si>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</si>
  <si>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</si>
  <si>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</si>
  <si>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</si>
  <si>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</si>
  <si>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</si>
  <si>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</si>
  <si>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</si>
  <si>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</si>
  <si>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</si>
  <si>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</si>
  <si>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</si>
  <si>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</si>
  <si>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</si>
  <si>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</si>
  <si>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</si>
  <si>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</si>
  <si>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</si>
  <si>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</si>
  <si>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</si>
  <si>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</si>
  <si>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</si>
  <si>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</si>
  <si>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</si>
  <si>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</si>
  <si>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</si>
  <si>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</si>
  <si>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</si>
  <si>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</si>
  <si>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</si>
  <si>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</si>
  <si>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</si>
  <si>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</si>
  <si>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</si>
  <si>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</si>
  <si>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</si>
  <si>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</si>
  <si>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</si>
  <si>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</si>
  <si>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</si>
  <si>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</si>
  <si>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</si>
  <si>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</si>
  <si>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</si>
  <si>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</si>
  <si>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</si>
  <si>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</si>
  <si>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</si>
  <si>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</si>
  <si>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</si>
  <si>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</si>
  <si>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</si>
  <si>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</si>
  <si>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</si>
  <si>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</si>
  <si>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</si>
  <si>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</si>
  <si>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</si>
  <si>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</si>
  <si>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</si>
  <si>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</si>
  <si>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</si>
  <si>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</si>
  <si>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</si>
  <si>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</si>
  <si>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</si>
  <si>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</si>
  <si>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</si>
  <si>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</si>
  <si>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</si>
  <si>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</si>
  <si>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</si>
  <si>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</si>
  <si>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</si>
  <si>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</si>
  <si>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</si>
  <si>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</si>
  <si>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</si>
  <si>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</si>
  <si>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</si>
  <si>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</si>
  <si>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</si>
  <si>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</si>
  <si>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</si>
  <si>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</si>
  <si>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</si>
  <si>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</si>
  <si>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</si>
  <si>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</si>
  <si>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</si>
  <si>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</si>
  <si>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</si>
  <si>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</si>
  <si>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</si>
  <si>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</si>
  <si>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</si>
  <si>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</si>
  <si>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</si>
  <si>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</si>
  <si>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</si>
  <si>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</si>
  <si>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</si>
  <si>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</si>
  <si>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</si>
  <si>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</si>
  <si>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</si>
  <si>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</si>
  <si>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</si>
  <si>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</si>
  <si>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</si>
  <si>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</si>
  <si>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</si>
  <si>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</si>
  <si>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</si>
  <si>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</si>
  <si>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</si>
  <si>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</si>
  <si>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</si>
  <si>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</si>
  <si>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</si>
  <si>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</si>
  <si>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</si>
  <si>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</si>
  <si>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</si>
  <si>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</si>
  <si>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</si>
  <si>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</si>
  <si>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</si>
  <si>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</si>
  <si>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</si>
  <si>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</si>
  <si>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</si>
  <si>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</si>
  <si>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</si>
  <si>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</si>
  <si>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</si>
  <si>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</si>
  <si>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</si>
  <si>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</si>
  <si>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</si>
  <si>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</si>
  <si>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</si>
  <si>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</si>
  <si>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</si>
  <si>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</si>
  <si>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</si>
  <si>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</si>
  <si>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</si>
  <si>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</si>
  <si>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</si>
  <si>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</si>
  <si>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</si>
  <si>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</si>
  <si>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</si>
  <si>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</si>
  <si>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</si>
  <si>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</si>
  <si>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</si>
  <si>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</si>
  <si>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</si>
  <si>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</si>
  <si>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</si>
  <si>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</si>
  <si>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</si>
  <si>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</si>
  <si>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</si>
  <si>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</si>
  <si>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</si>
  <si>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</si>
  <si>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</si>
  <si>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</si>
  <si>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</si>
  <si>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</si>
  <si>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</si>
  <si>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</si>
  <si>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</si>
  <si>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</si>
  <si>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</si>
  <si>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</si>
  <si>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</si>
  <si>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</si>
  <si>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</si>
  <si>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</si>
  <si>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</si>
  <si>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</si>
  <si>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</si>
  <si>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</si>
  <si>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</si>
  <si>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</si>
  <si>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</si>
  <si>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</si>
  <si>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</si>
  <si>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</si>
  <si>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</si>
  <si>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</si>
  <si>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</si>
  <si>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</si>
  <si>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</si>
  <si>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</si>
  <si>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</si>
  <si>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</si>
  <si>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</si>
  <si>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</si>
  <si>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</si>
  <si>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</si>
  <si>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</si>
  <si>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</si>
  <si>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</si>
  <si>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</si>
  <si>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</si>
  <si>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</si>
  <si>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</si>
  <si>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</si>
  <si>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</si>
  <si>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</si>
  <si>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</si>
  <si>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</si>
  <si>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</si>
  <si>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</si>
  <si>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</si>
  <si>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</si>
  <si>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</si>
  <si>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</si>
  <si>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</si>
  <si>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</si>
  <si>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</si>
  <si>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</si>
  <si>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</si>
  <si>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</si>
  <si>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</si>
  <si>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</si>
  <si>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</si>
  <si>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</si>
  <si>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</si>
  <si>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</si>
  <si>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</si>
  <si>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</si>
  <si>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</si>
  <si>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</si>
  <si>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</si>
  <si>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</si>
  <si>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</si>
  <si>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</si>
  <si>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</si>
  <si>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</si>
  <si>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</si>
  <si>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</si>
  <si>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</si>
  <si>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</si>
  <si>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</si>
  <si>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</si>
  <si>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</si>
  <si>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</si>
  <si>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</si>
  <si>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</si>
  <si>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</si>
  <si>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</si>
  <si>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</si>
  <si>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</si>
  <si>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</si>
  <si>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</si>
  <si>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</si>
  <si>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</si>
  <si>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</si>
  <si>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</si>
  <si>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</si>
  <si>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</si>
  <si>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</si>
  <si>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</si>
  <si>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</si>
  <si>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</si>
  <si>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</si>
  <si>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</si>
  <si>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</si>
  <si>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</si>
  <si>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</si>
  <si>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</si>
  <si>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</si>
  <si>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</si>
  <si>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</si>
  <si>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</si>
  <si>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</si>
  <si>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</si>
  <si>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</si>
  <si>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</si>
  <si>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</si>
  <si>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</si>
  <si>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</si>
  <si>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</si>
  <si>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</si>
  <si>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</si>
  <si>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</si>
  <si>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</si>
  <si>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</si>
  <si>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</si>
  <si>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</si>
  <si>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</si>
  <si>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</si>
  <si>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</si>
  <si>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</si>
  <si>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</si>
  <si>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</si>
  <si>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</si>
  <si>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</si>
  <si>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</si>
  <si>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</si>
  <si>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</si>
  <si>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</si>
  <si>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</si>
  <si>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</si>
  <si>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</si>
  <si>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</si>
  <si>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</si>
  <si>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</si>
  <si>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</si>
  <si>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</si>
  <si>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</si>
  <si>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</si>
  <si>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</si>
  <si>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</si>
  <si>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</si>
  <si>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</si>
  <si>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</si>
  <si>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</si>
  <si>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</si>
  <si>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</si>
  <si>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</si>
  <si>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</si>
  <si>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</si>
  <si>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</si>
  <si>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</si>
  <si>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</si>
  <si>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</si>
  <si>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</si>
  <si>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</si>
  <si>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</si>
  <si>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</si>
  <si>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</si>
  <si>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</si>
  <si>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</si>
  <si>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</si>
  <si>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</si>
  <si>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</si>
  <si>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</si>
  <si>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</si>
  <si>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</si>
  <si>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</si>
  <si>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</si>
  <si>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</si>
  <si>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</si>
  <si>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</si>
  <si>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</si>
  <si>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</si>
  <si>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</si>
  <si>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</si>
  <si>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</si>
  <si>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</si>
  <si>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</si>
  <si>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</si>
  <si>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</si>
  <si>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</si>
  <si>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</si>
  <si>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</si>
  <si>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</si>
  <si>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</si>
  <si>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</si>
  <si>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</si>
  <si>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</si>
  <si>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</si>
  <si>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</si>
  <si>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</si>
  <si>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</si>
  <si>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</si>
  <si>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</si>
  <si>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</si>
  <si>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</si>
  <si>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</si>
  <si>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</si>
  <si>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</si>
  <si>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</si>
  <si>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</si>
  <si>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</si>
  <si>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</si>
  <si>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</si>
  <si>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</si>
  <si>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</si>
  <si>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</si>
  <si>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</si>
  <si>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</si>
  <si>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</si>
  <si>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</si>
  <si>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</si>
  <si>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</si>
  <si>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</si>
  <si>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</si>
  <si>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</si>
  <si>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</si>
  <si>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</si>
  <si>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</si>
  <si>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</si>
  <si>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</si>
  <si>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</si>
  <si>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</si>
  <si>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</si>
  <si>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</si>
  <si>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</si>
  <si>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</si>
  <si>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</si>
  <si>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</si>
  <si>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</si>
  <si>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</si>
  <si>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</si>
  <si>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</si>
  <si>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</si>
  <si>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</si>
  <si>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</si>
  <si>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</si>
  <si>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</si>
  <si>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</si>
  <si>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</si>
  <si>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</si>
  <si>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</si>
  <si>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</si>
  <si>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</si>
  <si>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</si>
  <si>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</si>
  <si>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</si>
  <si>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</si>
  <si>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</si>
  <si>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</si>
  <si>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</si>
  <si>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</si>
  <si>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</si>
  <si>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</si>
  <si>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</si>
  <si>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</si>
  <si>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</si>
  <si>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</si>
  <si>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</si>
  <si>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</si>
  <si>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</si>
  <si>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</si>
  <si>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</si>
  <si>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</si>
  <si>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</si>
  <si>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</si>
  <si>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</si>
  <si>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</si>
  <si>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</si>
  <si>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</si>
  <si>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</si>
  <si>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</si>
  <si>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</si>
  <si>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</si>
  <si>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</si>
  <si>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</si>
  <si>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</si>
  <si>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</si>
  <si>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</si>
  <si>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</si>
  <si>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</si>
  <si>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</si>
  <si>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</si>
  <si>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</si>
  <si>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</si>
  <si>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</si>
  <si>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</si>
  <si>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</si>
  <si>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</si>
  <si>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</si>
  <si>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</si>
  <si>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</si>
  <si>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</si>
  <si>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</si>
  <si>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</si>
  <si>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</si>
  <si>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</si>
  <si>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</si>
  <si>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</si>
  <si>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</si>
  <si>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</si>
  <si>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</si>
  <si>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</si>
  <si>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</si>
  <si>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</si>
  <si>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</si>
  <si>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</si>
  <si>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</si>
  <si>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</si>
  <si>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</si>
  <si>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</si>
  <si>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</si>
  <si>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</si>
  <si>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</si>
  <si>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</si>
  <si>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</si>
  <si>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</si>
  <si>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</si>
  <si>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</si>
  <si>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</si>
  <si>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</si>
  <si>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</si>
  <si>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</si>
  <si>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</si>
  <si>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</si>
  <si>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</si>
  <si>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</si>
  <si>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</si>
  <si>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</si>
  <si>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</si>
  <si>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</si>
  <si>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</si>
  <si>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</si>
  <si>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</si>
  <si>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</si>
  <si>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</si>
  <si>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</si>
  <si>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</si>
  <si>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</si>
  <si>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</si>
  <si>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</si>
  <si>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</si>
  <si>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</si>
  <si>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</si>
  <si>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</si>
  <si>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</si>
  <si>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</si>
  <si>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</si>
  <si>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</si>
  <si>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</si>
  <si>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</si>
  <si>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</si>
  <si>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</si>
  <si>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</si>
  <si>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</si>
  <si>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</si>
  <si>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</si>
  <si>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</si>
  <si>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</si>
  <si>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</si>
  <si>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</si>
  <si>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</si>
  <si>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</si>
  <si>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</si>
  <si>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</si>
  <si>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</si>
  <si>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</si>
  <si>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</si>
  <si>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</si>
  <si>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</si>
  <si>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</si>
  <si>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</si>
  <si>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</si>
  <si>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</si>
  <si>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</si>
  <si>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</si>
  <si>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</si>
  <si>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</si>
  <si>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</si>
  <si>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</si>
  <si>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</si>
  <si>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</si>
  <si>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</si>
  <si>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</si>
  <si>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</si>
  <si>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</si>
  <si>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</si>
  <si>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</si>
  <si>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</si>
  <si>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</si>
  <si>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</si>
  <si>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</si>
  <si>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</si>
  <si>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</si>
  <si>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</si>
  <si>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</si>
  <si>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</si>
  <si>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</si>
  <si>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</si>
  <si>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</si>
  <si>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</si>
  <si>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</si>
  <si>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</si>
  <si>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</si>
  <si>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</si>
  <si>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</si>
  <si>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</si>
  <si>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</si>
  <si>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</si>
  <si>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</si>
  <si>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</si>
  <si>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</si>
  <si>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</si>
  <si>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</si>
  <si>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</si>
  <si>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</si>
  <si>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</si>
  <si>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</si>
  <si>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</si>
  <si>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</si>
  <si>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</si>
  <si>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</si>
  <si>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</si>
  <si>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</si>
  <si>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</si>
  <si>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</si>
  <si>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</si>
  <si>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</si>
  <si>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</si>
  <si>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</si>
  <si>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</si>
  <si>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</si>
  <si>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</si>
  <si>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</si>
  <si>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</si>
  <si>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</si>
  <si>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</si>
  <si>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</si>
  <si>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</si>
  <si>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</si>
  <si>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</si>
  <si>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</si>
  <si>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</si>
  <si>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</si>
  <si>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</si>
  <si>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</si>
  <si>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</si>
  <si>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</si>
  <si>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</si>
  <si>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</si>
  <si>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</si>
  <si>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</si>
  <si>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</si>
  <si>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</si>
  <si>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</si>
  <si>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</si>
  <si>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</si>
  <si>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</si>
  <si>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</si>
  <si>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</si>
  <si>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</si>
  <si>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</si>
  <si>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</si>
  <si>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</si>
  <si>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</si>
  <si>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</si>
  <si>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</si>
  <si>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</si>
  <si>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</si>
  <si>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</si>
  <si>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</si>
  <si>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</si>
  <si>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</si>
  <si>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</si>
  <si>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</si>
  <si>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</si>
  <si>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</si>
  <si>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</si>
  <si>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</si>
  <si>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</si>
  <si>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</si>
  <si>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</si>
  <si>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</si>
  <si>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</si>
  <si>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</si>
  <si>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</si>
  <si>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</si>
  <si>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</si>
  <si>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</si>
  <si>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</si>
  <si>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</si>
  <si>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</si>
  <si>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</si>
  <si>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</si>
  <si>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</si>
  <si>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</si>
  <si>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</si>
  <si>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</si>
  <si>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</si>
  <si>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</si>
  <si>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</si>
  <si>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</si>
  <si>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</si>
  <si>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</si>
  <si>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</si>
  <si>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</si>
  <si>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</si>
  <si>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</si>
  <si>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</si>
  <si>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</si>
  <si>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</si>
  <si>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</si>
  <si>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</si>
  <si>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</si>
  <si>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</si>
  <si>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</si>
  <si>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</si>
  <si>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</si>
  <si>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</si>
  <si>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</si>
  <si>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</si>
  <si>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</si>
  <si>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</si>
  <si>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</si>
  <si>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</si>
  <si>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</si>
  <si>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</si>
  <si>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</si>
  <si>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</si>
  <si>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</si>
  <si>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</si>
  <si>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</si>
  <si>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</si>
  <si>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</si>
  <si>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</si>
  <si>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</si>
  <si>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</si>
  <si>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</si>
  <si>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</si>
  <si>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</si>
  <si>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</si>
  <si>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</si>
  <si>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</si>
  <si>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</si>
  <si>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</si>
  <si>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</si>
  <si>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</si>
  <si>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</si>
  <si>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</si>
  <si>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</si>
  <si>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</si>
  <si>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</si>
  <si>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</si>
  <si>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</si>
  <si>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</si>
  <si>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</si>
  <si>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</si>
  <si>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</si>
  <si>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</si>
  <si>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</si>
  <si>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</si>
  <si>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</si>
  <si>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</si>
  <si>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</si>
  <si>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</si>
  <si>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</si>
  <si>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</si>
  <si>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</si>
  <si>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</si>
  <si>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</si>
  <si>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</si>
  <si>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</si>
  <si>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</si>
  <si>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</si>
  <si>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</si>
  <si>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</si>
  <si>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</si>
  <si>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</si>
  <si>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</si>
  <si>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</si>
  <si>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</si>
  <si>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</si>
  <si>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</si>
  <si>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</si>
  <si>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</si>
  <si>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</si>
  <si>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</si>
  <si>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</si>
  <si>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</si>
  <si>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</si>
  <si>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</si>
  <si>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</si>
  <si>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</si>
  <si>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</si>
  <si>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</si>
  <si>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</si>
  <si>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</si>
  <si>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</si>
  <si>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</si>
  <si>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</si>
  <si>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</si>
  <si>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</si>
  <si>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</si>
  <si>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</si>
  <si>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</si>
  <si>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</si>
  <si>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</si>
  <si>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</si>
  <si>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</si>
  <si>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</si>
  <si>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</si>
  <si>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</si>
  <si>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</si>
  <si>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</si>
  <si>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</si>
  <si>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</si>
  <si>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</si>
  <si>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</si>
  <si>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</si>
  <si>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</si>
  <si>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</si>
  <si>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</si>
  <si>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</si>
  <si>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</si>
  <si>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</si>
  <si>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</si>
  <si>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</si>
  <si>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</si>
  <si>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</si>
  <si>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</si>
  <si>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</si>
  <si>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</si>
  <si>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</si>
  <si>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</si>
  <si>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</si>
  <si>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</si>
  <si>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</si>
  <si>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</si>
  <si>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</si>
  <si>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</si>
  <si>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</si>
  <si>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</si>
  <si>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</si>
  <si>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</si>
  <si>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</si>
  <si>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</si>
  <si>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</si>
  <si>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</si>
  <si>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</si>
  <si>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</si>
  <si>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</si>
  <si>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</si>
  <si>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</si>
  <si>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</si>
  <si>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</si>
  <si>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</si>
  <si>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</si>
  <si>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</si>
  <si>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</si>
  <si>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</si>
  <si>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</si>
  <si>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</si>
  <si>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</si>
  <si>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</si>
  <si>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</si>
  <si>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</si>
  <si>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</si>
  <si>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</si>
  <si>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</si>
  <si>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</si>
  <si>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</si>
  <si>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</si>
  <si>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</si>
  <si>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</si>
  <si>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</si>
  <si>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</si>
  <si>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</si>
  <si>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</si>
  <si>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</si>
  <si>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</si>
  <si>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</si>
  <si>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</si>
  <si>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</si>
  <si>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</si>
  <si>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</si>
  <si>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</si>
  <si>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</si>
  <si>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</si>
  <si>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</si>
  <si>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</si>
  <si>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</si>
  <si>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</si>
  <si>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</si>
  <si>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</si>
  <si>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</si>
  <si>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</si>
  <si>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</si>
  <si>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</si>
  <si>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</si>
  <si>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</si>
  <si>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</si>
  <si>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</si>
  <si>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</si>
  <si>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</si>
  <si>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</si>
  <si>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</si>
  <si>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</si>
  <si>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</si>
  <si>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</si>
  <si>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</si>
  <si>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</si>
  <si>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</si>
  <si>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</si>
  <si>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</si>
  <si>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</si>
  <si>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</si>
  <si>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</si>
  <si>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</si>
  <si>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</si>
  <si>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</si>
  <si>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</si>
  <si>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</si>
  <si>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</si>
  <si>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</si>
  <si>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</si>
  <si>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</si>
  <si>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</si>
  <si>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</si>
  <si>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</si>
  <si>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</si>
  <si>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</si>
  <si>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</si>
  <si>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</si>
  <si>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</si>
  <si>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</si>
  <si>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</si>
  <si>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</si>
  <si>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</si>
  <si>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</si>
  <si>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</si>
  <si>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</si>
  <si>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</si>
  <si>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</si>
  <si>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</si>
  <si>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</si>
  <si>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</si>
  <si>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</si>
  <si>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</si>
  <si>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</si>
  <si>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</si>
  <si>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</si>
  <si>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</si>
  <si>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</si>
  <si>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</si>
  <si>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</si>
  <si>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</si>
  <si>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</si>
  <si>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</si>
  <si>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</si>
  <si>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</si>
  <si>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</si>
  <si>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</si>
  <si>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</si>
  <si>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</si>
  <si>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</si>
  <si>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</si>
  <si>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</si>
  <si>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</si>
  <si>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</si>
  <si>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</si>
  <si>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</si>
  <si>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</si>
  <si>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</si>
  <si>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</si>
  <si>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</si>
  <si>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</si>
  <si>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</si>
  <si>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</si>
  <si>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</si>
  <si>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</si>
  <si>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</si>
  <si>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</si>
  <si>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</si>
  <si>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</si>
  <si>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</si>
  <si>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</si>
  <si>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</si>
  <si>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</si>
  <si>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</si>
  <si>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</si>
  <si>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</si>
  <si>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</si>
  <si>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</si>
  <si>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</si>
  <si>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</si>
  <si>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</si>
  <si>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</si>
  <si>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</si>
  <si>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</si>
  <si>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</si>
  <si>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</si>
  <si>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</si>
  <si>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</si>
  <si>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</si>
  <si>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</si>
  <si>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</si>
  <si>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</si>
  <si>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</si>
  <si>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</si>
  <si>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</si>
  <si>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</si>
  <si>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</si>
  <si>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</si>
  <si>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</si>
  <si>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</si>
  <si>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</si>
  <si>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</si>
  <si>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</si>
  <si>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</si>
  <si>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</si>
  <si>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</si>
  <si>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</si>
  <si>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</si>
  <si>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</si>
  <si>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</si>
  <si>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</si>
  <si>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</si>
  <si>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</si>
  <si>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</si>
  <si>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</si>
  <si>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</si>
  <si>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</si>
  <si>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</si>
  <si>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</si>
  <si>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</si>
  <si>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</si>
  <si>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</si>
  <si>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</si>
  <si>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</si>
  <si>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</si>
  <si>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</si>
  <si>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</si>
  <si>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</si>
  <si>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</si>
  <si>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</si>
  <si>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</si>
  <si>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</si>
  <si>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</si>
  <si>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</si>
  <si>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</si>
  <si>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</si>
  <si>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</si>
  <si>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</si>
  <si>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</si>
  <si>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</si>
  <si>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</si>
  <si>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</si>
  <si>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</si>
  <si>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</si>
  <si>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</si>
  <si>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</si>
  <si>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</si>
  <si>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</si>
  <si>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</si>
  <si>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</si>
  <si>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</si>
  <si>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</si>
  <si>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</si>
  <si>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</si>
  <si>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</si>
  <si>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</si>
  <si>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</si>
  <si>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</si>
  <si>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</si>
  <si>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</si>
  <si>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</si>
  <si>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</si>
  <si>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</si>
  <si>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</si>
  <si>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</si>
  <si>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</si>
  <si>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</si>
  <si>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</si>
  <si>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</si>
  <si>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</si>
  <si>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</si>
  <si>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</si>
  <si>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</si>
  <si>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</si>
  <si>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</si>
  <si>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</si>
  <si>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</si>
  <si>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</si>
  <si>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</si>
  <si>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</si>
  <si>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</si>
  <si>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</si>
  <si>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</si>
  <si>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</si>
  <si>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</si>
  <si>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</si>
  <si>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</si>
  <si>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</si>
  <si>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</si>
  <si>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</si>
  <si>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</si>
  <si>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</si>
  <si>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</si>
  <si>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</si>
  <si>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</si>
  <si>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</si>
  <si>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</si>
  <si>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</si>
  <si>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</si>
  <si>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</si>
  <si>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</si>
  <si>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</si>
  <si>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</si>
  <si>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</si>
  <si>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</si>
  <si>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</si>
  <si>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</si>
  <si>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</si>
  <si>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</si>
  <si>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</si>
  <si>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</si>
  <si>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</si>
  <si>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</si>
  <si>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</si>
  <si>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</si>
  <si>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</si>
  <si>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</si>
  <si>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</si>
  <si>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</si>
  <si>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</si>
  <si>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</si>
  <si>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</si>
  <si>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</si>
  <si>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</si>
  <si>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</si>
  <si>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</si>
  <si>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</si>
  <si>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</si>
  <si>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</si>
  <si>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</si>
  <si>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</si>
  <si>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</si>
  <si>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</si>
  <si>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</si>
  <si>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</si>
  <si>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</si>
  <si>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</si>
  <si>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</si>
  <si>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</si>
  <si>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</si>
  <si>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</si>
  <si>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</si>
  <si>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</si>
  <si>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</si>
  <si>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</si>
  <si>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</si>
  <si>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</si>
  <si>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</si>
  <si>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</si>
  <si>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</si>
  <si>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</si>
  <si>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</si>
  <si>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</si>
  <si>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</si>
  <si>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</si>
  <si>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</si>
  <si>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</si>
  <si>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</si>
  <si>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</si>
  <si>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</si>
  <si>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</si>
  <si>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</si>
  <si>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</si>
  <si>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</si>
  <si>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</si>
  <si>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</si>
  <si>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</si>
  <si>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</si>
  <si>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</si>
  <si>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</si>
  <si>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</si>
  <si>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</si>
  <si>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</si>
  <si>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</si>
  <si>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</si>
  <si>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</si>
  <si>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</si>
  <si>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</si>
  <si>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</si>
  <si>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</si>
  <si>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</si>
  <si>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</si>
  <si>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</si>
  <si>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</si>
  <si>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</si>
  <si>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</si>
  <si>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</si>
  <si>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</si>
  <si>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</si>
  <si>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</si>
  <si>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</si>
  <si>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</si>
  <si>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</si>
  <si>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</si>
  <si>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</si>
  <si>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</si>
  <si>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</si>
  <si>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</si>
  <si>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</si>
  <si>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</si>
  <si>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</si>
  <si>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</si>
  <si>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</si>
  <si>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</si>
  <si>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</si>
  <si>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</si>
  <si>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</si>
  <si>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</si>
  <si>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</si>
  <si>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</si>
  <si>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</si>
  <si>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</si>
  <si>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</si>
  <si>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</si>
  <si>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</si>
  <si>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</si>
  <si>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</si>
  <si>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</si>
  <si>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</si>
  <si>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</si>
  <si>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</si>
  <si>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</si>
  <si>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</si>
  <si>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</si>
  <si>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</si>
  <si>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</si>
  <si>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</si>
  <si>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</si>
  <si>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</si>
  <si>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</si>
  <si>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</si>
  <si>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</si>
  <si>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</si>
  <si>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</si>
  <si>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</si>
  <si>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</si>
  <si>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</si>
  <si>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</si>
  <si>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</si>
  <si>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</si>
  <si>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</si>
  <si>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</si>
  <si>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</si>
  <si>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</si>
  <si>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</si>
  <si>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</si>
  <si>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</si>
  <si>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</si>
  <si>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</si>
  <si>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</si>
  <si>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</si>
  <si>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</si>
  <si>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</si>
  <si>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</si>
  <si>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</si>
  <si>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</si>
  <si>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</si>
  <si>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</si>
  <si>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</si>
  <si>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</si>
  <si>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</si>
  <si>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</si>
  <si>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</si>
  <si>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</si>
  <si>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</si>
  <si>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</si>
  <si>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</si>
  <si>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</si>
  <si>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</si>
  <si>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</si>
  <si>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</si>
  <si>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</si>
  <si>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</si>
  <si>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</si>
  <si>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</si>
  <si>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</si>
  <si>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</si>
  <si>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</si>
  <si>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</si>
  <si>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</si>
  <si>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</si>
  <si>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</si>
  <si>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</si>
  <si>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</si>
  <si>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</si>
  <si>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</si>
  <si>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</si>
  <si>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</si>
  <si>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</si>
  <si>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</si>
  <si>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</si>
  <si>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</si>
  <si>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</si>
  <si>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</si>
  <si>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</si>
  <si>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</si>
  <si>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</si>
  <si>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</si>
  <si>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</si>
  <si>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</si>
  <si>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</si>
  <si>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</si>
  <si>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</si>
  <si>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</si>
  <si>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</si>
  <si>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</si>
  <si>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</si>
  <si>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</si>
  <si>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</si>
  <si>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</si>
  <si>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</si>
  <si>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</si>
  <si>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</si>
  <si>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</si>
  <si>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</si>
  <si>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</si>
  <si>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</si>
  <si>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</si>
  <si>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</si>
  <si>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</si>
  <si>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</si>
  <si>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</si>
  <si>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</si>
  <si>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</si>
  <si>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</si>
  <si>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</si>
  <si>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</si>
  <si>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</si>
  <si>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</si>
  <si>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</si>
  <si>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</si>
  <si>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</si>
  <si>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</si>
  <si>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</si>
  <si>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</si>
  <si>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</si>
  <si>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</si>
  <si>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</si>
  <si>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</si>
  <si>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</si>
  <si>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</si>
  <si>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</si>
  <si>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</si>
  <si>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</si>
  <si>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</si>
  <si>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</si>
  <si>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</si>
  <si>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</si>
  <si>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</si>
  <si>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</si>
  <si>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</si>
  <si>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</si>
  <si>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</si>
  <si>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</si>
  <si>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</si>
  <si>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</si>
  <si>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</si>
  <si>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</si>
  <si>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</si>
  <si>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</si>
  <si>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</si>
  <si>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</si>
  <si>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</si>
  <si>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</si>
  <si>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</si>
  <si>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</si>
  <si>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</si>
  <si>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</si>
  <si>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</si>
  <si>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</si>
  <si>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</si>
  <si>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</si>
  <si>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</si>
  <si>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</si>
  <si>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</si>
  <si>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</si>
  <si>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</si>
  <si>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</si>
  <si>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</si>
  <si>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</si>
  <si>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</si>
  <si>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</si>
  <si>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</si>
  <si>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</si>
  <si>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</si>
  <si>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</si>
  <si>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</si>
  <si>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</si>
  <si>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</si>
  <si>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</si>
  <si>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</si>
  <si>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</si>
  <si>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</si>
  <si>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</si>
  <si>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</si>
  <si>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</si>
  <si>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</si>
  <si>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</si>
  <si>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</si>
  <si>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</si>
  <si>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</si>
  <si>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</si>
  <si>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</si>
  <si>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</si>
  <si>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</si>
  <si>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</si>
  <si>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</si>
  <si>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</si>
  <si>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</si>
  <si>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</si>
  <si>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</si>
  <si>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</si>
  <si>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</si>
  <si>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</si>
  <si>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</si>
  <si>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</si>
  <si>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</si>
  <si>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</si>
  <si>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</si>
  <si>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</si>
  <si>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</si>
  <si>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</si>
  <si>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</si>
  <si>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</si>
  <si>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</si>
  <si>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</si>
  <si>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</si>
  <si>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</si>
  <si>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</si>
  <si>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</si>
  <si>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</si>
  <si>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</si>
  <si>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</si>
  <si>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</si>
  <si>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</si>
  <si>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</si>
  <si>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</si>
  <si>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</si>
  <si>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</si>
  <si>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</si>
  <si>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</si>
  <si>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</si>
  <si>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</si>
  <si>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</si>
  <si>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</si>
  <si>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</si>
  <si>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</si>
  <si>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</si>
  <si>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</si>
  <si>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</si>
  <si>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</si>
  <si>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</si>
  <si>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</si>
  <si>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</si>
  <si>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</si>
  <si>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</si>
  <si>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</si>
  <si>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</si>
  <si>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</si>
  <si>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</si>
  <si>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</si>
  <si>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</si>
  <si>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</si>
  <si>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</si>
  <si>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</si>
  <si>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</si>
  <si>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</si>
  <si>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</si>
  <si>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</si>
  <si>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</si>
  <si>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</si>
  <si>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</si>
  <si>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</si>
  <si>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</si>
  <si>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</si>
  <si>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</si>
  <si>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</si>
  <si>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</si>
  <si>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</si>
  <si>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</si>
  <si>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</si>
  <si>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</si>
  <si>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</si>
  <si>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</si>
  <si>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</si>
  <si>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</si>
  <si>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</si>
  <si>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</si>
  <si>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</si>
  <si>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</si>
  <si>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</si>
  <si>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</si>
  <si>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</si>
  <si>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</si>
  <si>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</si>
  <si>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</si>
  <si>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</si>
  <si>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</si>
  <si>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</si>
  <si>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</si>
  <si>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</si>
  <si>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</si>
  <si>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</si>
  <si>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</si>
  <si>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</si>
  <si>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</si>
  <si>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</si>
  <si>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</si>
  <si>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</si>
  <si>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</si>
  <si>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</si>
  <si>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</si>
  <si>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</si>
  <si>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</si>
  <si>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</si>
  <si>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</si>
  <si>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</si>
  <si>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</si>
  <si>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</si>
  <si>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</si>
  <si>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</si>
  <si>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</si>
  <si>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</si>
  <si>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</si>
  <si>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</si>
  <si>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</si>
  <si>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</si>
  <si>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</si>
  <si>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</si>
  <si>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</si>
  <si>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</si>
  <si>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</si>
  <si>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</si>
  <si>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</si>
  <si>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</si>
  <si>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</si>
  <si>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</si>
  <si>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</si>
  <si>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</si>
  <si>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</si>
  <si>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</si>
  <si>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</si>
  <si>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</si>
  <si>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</si>
  <si>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</si>
  <si>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</si>
  <si>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</si>
  <si>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</si>
  <si>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</si>
  <si>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</si>
  <si>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</si>
  <si>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</si>
  <si>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</si>
  <si>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</si>
  <si>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</si>
  <si>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</si>
  <si>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</si>
  <si>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</si>
  <si>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</si>
  <si>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</si>
  <si>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</si>
  <si>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</si>
  <si>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</si>
  <si>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</si>
  <si>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</si>
  <si>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</si>
  <si>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</si>
  <si>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</si>
  <si>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</si>
  <si>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</si>
  <si>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</si>
  <si>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</si>
  <si>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</si>
  <si>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</si>
  <si>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</si>
  <si>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</si>
  <si>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</si>
  <si>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</si>
  <si>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</si>
  <si>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</si>
  <si>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</si>
  <si>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</si>
  <si>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</si>
  <si>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</si>
  <si>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</si>
  <si>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</si>
  <si>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</si>
  <si>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</si>
  <si>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</si>
  <si>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</si>
  <si>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</si>
  <si>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</si>
  <si>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</si>
  <si>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</si>
  <si>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</si>
  <si>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</si>
  <si>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</si>
  <si>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</si>
  <si>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</si>
  <si>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</si>
  <si>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</si>
  <si>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</si>
  <si>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</si>
  <si>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</si>
  <si>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</si>
  <si>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</si>
  <si>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</si>
  <si>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</si>
  <si>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</si>
  <si>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</si>
  <si>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</si>
  <si>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</si>
  <si>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</si>
  <si>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</si>
  <si>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</si>
  <si>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</si>
  <si>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</si>
  <si>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</si>
  <si>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</si>
  <si>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</si>
  <si>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</si>
  <si>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</si>
  <si>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</si>
  <si>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</si>
  <si>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</si>
  <si>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</si>
  <si>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</si>
  <si>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</si>
  <si>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</si>
  <si>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</si>
  <si>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</si>
  <si>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</si>
  <si>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</si>
  <si>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</si>
  <si>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</si>
  <si>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</si>
  <si>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</si>
  <si>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</si>
  <si>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</si>
  <si>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</si>
  <si>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</si>
  <si>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</si>
  <si>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</si>
  <si>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</si>
  <si>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</si>
  <si>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</si>
  <si>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</si>
  <si>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</si>
  <si>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</si>
  <si>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</si>
  <si>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</si>
  <si>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</si>
  <si>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</si>
  <si>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</si>
  <si>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</si>
  <si>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</si>
  <si>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</si>
  <si>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</si>
  <si>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</si>
  <si>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</si>
  <si>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</si>
  <si>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</si>
  <si>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</si>
  <si>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</si>
  <si>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</si>
  <si>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</si>
  <si>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</si>
  <si>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</si>
  <si>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</si>
  <si>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</si>
  <si>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</si>
  <si>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</si>
  <si>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</si>
  <si>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</si>
  <si>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</si>
  <si>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</si>
  <si>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</si>
  <si>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</si>
  <si>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</si>
  <si>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</si>
  <si>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</si>
  <si>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</si>
  <si>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</si>
  <si>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</si>
  <si>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</si>
  <si>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</si>
  <si>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</si>
  <si>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</si>
  <si>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</si>
  <si>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</si>
  <si>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</si>
  <si>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</si>
  <si>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</si>
  <si>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</si>
  <si>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</si>
  <si>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</si>
  <si>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</si>
  <si>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</si>
  <si>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</si>
  <si>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</si>
  <si>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</si>
  <si>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</si>
  <si>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</si>
  <si>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</si>
  <si>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</si>
  <si>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</si>
  <si>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</si>
  <si>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</si>
  <si>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</si>
  <si>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</si>
  <si>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</si>
  <si>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</si>
  <si>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</si>
  <si>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</si>
  <si>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</si>
  <si>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</si>
  <si>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</si>
  <si>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</si>
  <si>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</si>
  <si>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</si>
  <si>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</si>
  <si>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</si>
  <si>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</si>
  <si>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</si>
  <si>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</si>
  <si>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</si>
  <si>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</si>
  <si>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</si>
  <si>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</si>
  <si>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</si>
  <si>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</si>
  <si>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</si>
  <si>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</si>
  <si>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</si>
  <si>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</si>
  <si>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</si>
  <si>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</si>
  <si>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</si>
  <si>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</si>
  <si>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</si>
  <si>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</si>
  <si>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</si>
  <si>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</si>
  <si>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</si>
  <si>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</si>
  <si>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</si>
  <si>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</si>
  <si>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</si>
  <si>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</si>
  <si>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</si>
  <si>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</si>
  <si>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</si>
  <si>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</si>
  <si>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</si>
  <si>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</si>
  <si>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</si>
  <si>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</si>
  <si>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</si>
  <si>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</si>
  <si>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</si>
  <si>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</si>
  <si>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</si>
  <si>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</si>
  <si>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</si>
  <si>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</si>
  <si>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</si>
  <si>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</si>
  <si>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</si>
  <si>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</si>
  <si>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</si>
  <si>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</si>
  <si>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</si>
  <si>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</si>
  <si>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</si>
  <si>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</si>
  <si>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</si>
  <si>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</si>
  <si>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</si>
  <si>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</si>
  <si>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</si>
  <si>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</si>
  <si>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</si>
  <si>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</si>
  <si>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</si>
  <si>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</si>
  <si>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</si>
  <si>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</si>
  <si>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</si>
  <si>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</si>
  <si>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</si>
  <si>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</si>
  <si>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</si>
  <si>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</si>
  <si>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</si>
  <si>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</si>
  <si>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</si>
  <si>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</si>
  <si>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</si>
  <si>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</si>
  <si>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</si>
  <si>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</si>
  <si>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</si>
  <si>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</si>
  <si>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</si>
  <si>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</si>
  <si>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</si>
  <si>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</si>
  <si>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</si>
  <si>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</si>
  <si>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</si>
  <si>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</si>
  <si>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</si>
  <si>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</si>
  <si>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</si>
  <si>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</si>
  <si>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</si>
  <si>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</si>
  <si>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</si>
  <si>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</si>
  <si>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</si>
  <si>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</si>
  <si>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</si>
  <si>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</si>
  <si>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</si>
  <si>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</si>
  <si>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</si>
  <si>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</si>
  <si>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</si>
  <si>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</si>
  <si>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</si>
  <si>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</si>
  <si>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</si>
  <si>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</si>
  <si>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</si>
  <si>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</si>
  <si>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</si>
  <si>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</si>
  <si>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</si>
  <si>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</si>
  <si>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</si>
  <si>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</si>
  <si>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</si>
  <si>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</si>
  <si>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</si>
  <si>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</si>
  <si>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</si>
  <si>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</si>
  <si>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</si>
  <si>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</si>
  <si>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</si>
  <si>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</si>
  <si>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</si>
  <si>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</si>
  <si>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</si>
  <si>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</si>
  <si>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</si>
  <si>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</si>
  <si>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</si>
  <si>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</si>
  <si>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</si>
  <si>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</si>
  <si>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</si>
  <si>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</si>
  <si>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</si>
  <si>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</si>
  <si>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</si>
  <si>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</si>
  <si>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</si>
  <si>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</si>
  <si>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</si>
  <si>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</si>
  <si>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</si>
  <si>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</si>
  <si>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</si>
  <si>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</si>
  <si>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</si>
  <si>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</si>
  <si>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</si>
  <si>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</si>
  <si>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</si>
  <si>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</si>
  <si>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</si>
  <si>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</si>
  <si>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</si>
  <si>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</si>
  <si>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</si>
  <si>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</si>
  <si>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</si>
  <si>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</si>
  <si>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</si>
  <si>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</si>
  <si>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</si>
  <si>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</si>
  <si>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</si>
  <si>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</si>
  <si>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</si>
  <si>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</si>
  <si>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</si>
  <si>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</si>
  <si>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</si>
  <si>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</si>
  <si>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</si>
  <si>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</si>
  <si>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</si>
  <si>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</si>
  <si>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</si>
  <si>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</si>
  <si>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</si>
  <si>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</si>
  <si>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</si>
  <si>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</si>
  <si>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</si>
  <si>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</si>
  <si>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</si>
  <si>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</si>
  <si>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</si>
  <si>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</si>
  <si>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</si>
  <si>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</si>
  <si>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</si>
  <si>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</si>
  <si>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</si>
  <si>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</si>
  <si>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</si>
  <si>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</si>
  <si>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</si>
  <si>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</si>
  <si>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</si>
  <si>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</si>
  <si>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</si>
  <si>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</si>
  <si>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</si>
  <si>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</si>
  <si>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</si>
  <si>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</si>
  <si>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</si>
  <si>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</si>
  <si>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</si>
  <si>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</si>
  <si>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</si>
  <si>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</si>
  <si>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</si>
  <si>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</si>
  <si>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</si>
  <si>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</si>
  <si>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</si>
  <si>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</si>
  <si>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</si>
  <si>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</si>
  <si>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</si>
  <si>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</si>
  <si>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</si>
  <si>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</si>
  <si>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</si>
  <si>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</si>
  <si>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</si>
  <si>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</si>
  <si>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</si>
  <si>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</si>
  <si>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</si>
  <si>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</si>
  <si>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</si>
  <si>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</si>
  <si>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</si>
  <si>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</si>
  <si>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</si>
  <si>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</si>
  <si>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</si>
  <si>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</si>
  <si>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</si>
  <si>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</si>
  <si>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</si>
  <si>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</si>
  <si>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</si>
  <si>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</si>
  <si>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</si>
  <si>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</si>
  <si>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</si>
  <si>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</si>
  <si>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</si>
  <si>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</si>
  <si>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</si>
  <si>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</si>
  <si>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</si>
  <si>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</si>
  <si>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</si>
  <si>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</si>
  <si>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</si>
  <si>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</si>
  <si>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</si>
  <si>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</si>
  <si>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</si>
  <si>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</si>
  <si>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</si>
  <si>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</si>
  <si>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</si>
  <si>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</si>
  <si>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</si>
  <si>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</si>
  <si>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</si>
  <si>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</si>
  <si>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</si>
  <si>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</si>
  <si>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</si>
  <si>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</si>
  <si>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</si>
  <si>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</si>
  <si>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</si>
  <si>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</si>
  <si>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</si>
  <si>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</si>
  <si>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</si>
  <si>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</si>
  <si>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</si>
  <si>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</si>
  <si>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</si>
  <si>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</si>
  <si>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</si>
  <si>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</si>
  <si>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</si>
  <si>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</si>
  <si>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</si>
  <si>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</si>
  <si>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</si>
  <si>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</si>
  <si>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</si>
  <si>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</si>
  <si>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</si>
  <si>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</si>
  <si>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</si>
  <si>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</si>
  <si>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</si>
  <si>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</si>
  <si>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</si>
  <si>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</si>
  <si>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</si>
  <si>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</si>
  <si>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</si>
  <si>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</si>
  <si>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</si>
  <si>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</si>
  <si>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</si>
  <si>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</si>
  <si>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</si>
  <si>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</si>
  <si>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</si>
  <si>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</si>
  <si>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</si>
  <si>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</si>
  <si>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</si>
  <si>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</si>
  <si>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</si>
  <si>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</si>
  <si>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</si>
  <si>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</si>
  <si>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</si>
  <si>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</si>
  <si>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</si>
  <si>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</si>
  <si>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</si>
  <si>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</si>
  <si>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</si>
  <si>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</si>
  <si>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</si>
  <si>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</si>
  <si>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</si>
  <si>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</si>
  <si>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</si>
  <si>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</si>
  <si>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</si>
  <si>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</si>
  <si>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</si>
  <si>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</si>
  <si>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</si>
  <si>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</si>
  <si>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</si>
  <si>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</si>
  <si>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</si>
  <si>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</si>
  <si>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</si>
  <si>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</si>
  <si>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</si>
  <si>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</si>
  <si>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</si>
  <si>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</si>
  <si>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</si>
  <si>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</si>
  <si>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</si>
  <si>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</si>
  <si>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</si>
  <si>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</si>
  <si>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</si>
  <si>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</si>
  <si>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</si>
  <si>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</si>
  <si>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</si>
  <si>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</si>
  <si>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</si>
  <si>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</si>
  <si>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</si>
  <si>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</si>
  <si>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</si>
  <si>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</si>
  <si>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</si>
  <si>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</si>
  <si>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</si>
  <si>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</si>
  <si>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</si>
  <si>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</si>
  <si>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</si>
  <si>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</si>
  <si>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</si>
  <si>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</si>
  <si>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</si>
  <si>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</si>
  <si>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</si>
  <si>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</si>
  <si>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</si>
  <si>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</si>
  <si>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</si>
  <si>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</si>
  <si>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</si>
  <si>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</si>
  <si>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</si>
  <si>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</si>
  <si>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</si>
  <si>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</si>
  <si>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</si>
  <si>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</si>
  <si>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</si>
  <si>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</si>
  <si>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</si>
  <si>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</si>
  <si>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</si>
  <si>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</si>
  <si>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</si>
  <si>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</si>
  <si>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</si>
  <si>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</si>
  <si>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</si>
  <si>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</si>
  <si>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</si>
  <si>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</si>
  <si>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</si>
  <si>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</si>
  <si>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</si>
  <si>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</si>
  <si>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</si>
  <si>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</si>
  <si>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</si>
  <si>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</si>
  <si>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</si>
  <si>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</si>
  <si>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</si>
  <si>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</si>
  <si>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</si>
  <si>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</si>
  <si>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</si>
  <si>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</si>
  <si>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</si>
  <si>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</si>
  <si>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</si>
  <si>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</si>
  <si>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</si>
  <si>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</si>
  <si>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</si>
  <si>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</si>
  <si>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</si>
  <si>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</si>
  <si>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</si>
  <si>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</si>
  <si>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</si>
  <si>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</si>
  <si>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</si>
  <si>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</si>
  <si>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</si>
  <si>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</si>
  <si>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</si>
  <si>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</si>
  <si>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</si>
  <si>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</si>
  <si>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</si>
  <si>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</si>
  <si>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</si>
  <si>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</si>
  <si>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</si>
  <si>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</si>
  <si>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</si>
  <si>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</si>
  <si>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</si>
  <si>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</si>
  <si>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</si>
  <si>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</si>
  <si>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</si>
  <si>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</si>
  <si>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</si>
  <si>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</si>
  <si>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</si>
  <si>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</si>
  <si>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</si>
  <si>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</si>
  <si>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</si>
  <si>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</si>
  <si>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</si>
  <si>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</si>
  <si>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</si>
  <si>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</si>
  <si>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</si>
  <si>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</si>
  <si>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</si>
  <si>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</si>
  <si>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</si>
  <si>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</si>
  <si>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</si>
  <si>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</si>
  <si>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</si>
  <si>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</si>
  <si>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</si>
  <si>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</si>
  <si>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</si>
  <si>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</si>
  <si>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</si>
  <si>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</si>
  <si>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</si>
  <si>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</si>
  <si>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</si>
  <si>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</si>
  <si>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</si>
  <si>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</si>
  <si>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</si>
  <si>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</si>
  <si>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</si>
  <si>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</si>
  <si>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</si>
  <si>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</si>
  <si>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</si>
  <si>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</si>
  <si>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</si>
  <si>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</si>
  <si>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</si>
  <si>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</si>
  <si>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</si>
  <si>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</si>
  <si>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</si>
  <si>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</si>
  <si>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</si>
  <si>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</si>
  <si>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</si>
  <si>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</si>
  <si>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</si>
  <si>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</si>
  <si>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</si>
  <si>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</si>
  <si>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</si>
  <si>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</si>
  <si>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</si>
  <si>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</si>
  <si>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</si>
  <si>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</si>
  <si>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</si>
  <si>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</si>
  <si>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</si>
  <si>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</si>
  <si>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</si>
  <si>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</si>
  <si>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</si>
  <si>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</si>
  <si>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</si>
  <si>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</si>
  <si>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</si>
  <si>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</si>
  <si>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</si>
  <si>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</si>
  <si>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</si>
  <si>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</si>
  <si>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</si>
  <si>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</si>
  <si>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</si>
  <si>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</si>
  <si>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</si>
  <si>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</si>
  <si>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</si>
  <si>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</si>
  <si>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</si>
  <si>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</si>
  <si>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</si>
  <si>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</si>
  <si>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</si>
  <si>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</si>
  <si>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</si>
  <si>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</si>
  <si>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</si>
  <si>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</si>
  <si>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</si>
  <si>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</si>
  <si>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</si>
  <si>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</si>
  <si>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</si>
  <si>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</si>
  <si>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</si>
  <si>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</si>
  <si>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</si>
  <si>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</si>
  <si>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</si>
  <si>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</si>
  <si>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</si>
  <si>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</si>
  <si>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</si>
  <si>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</si>
  <si>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</si>
  <si>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</si>
  <si>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</si>
  <si>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</si>
  <si>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</si>
  <si>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</si>
  <si>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</si>
  <si>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</si>
  <si>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</si>
  <si>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</si>
  <si>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</si>
  <si>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</si>
  <si>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</si>
  <si>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</si>
  <si>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</si>
  <si>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</si>
  <si>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</si>
  <si>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</si>
  <si>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</si>
  <si>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</si>
  <si>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</si>
  <si>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</si>
  <si>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</si>
  <si>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</si>
  <si>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</si>
  <si>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</si>
  <si>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</si>
  <si>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</si>
  <si>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</si>
  <si>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</si>
  <si>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</si>
  <si>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</si>
  <si>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</si>
  <si>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</si>
  <si>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</si>
  <si>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</si>
  <si>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</si>
  <si>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</si>
  <si>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</si>
  <si>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</si>
  <si>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</si>
  <si>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</si>
  <si>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</si>
  <si>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</si>
  <si>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</si>
  <si>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</si>
  <si>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</si>
  <si>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</si>
  <si>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</si>
  <si>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</si>
  <si>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</si>
  <si>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</si>
  <si>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</si>
  <si>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</si>
  <si>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</si>
  <si>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</si>
  <si>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</si>
  <si>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</si>
  <si>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</si>
  <si>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</si>
  <si>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</si>
  <si>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</si>
  <si>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</si>
  <si>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</si>
  <si>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</si>
  <si>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</si>
  <si>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</si>
  <si>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</si>
  <si>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</si>
  <si>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</si>
  <si>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</si>
  <si>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</si>
  <si>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</si>
  <si>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</si>
  <si>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</si>
  <si>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</si>
  <si>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</si>
  <si>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</si>
  <si>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</si>
  <si>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</si>
  <si>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</si>
  <si>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</si>
  <si>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</si>
  <si>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</si>
  <si>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</si>
  <si>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</si>
  <si>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</si>
  <si>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</si>
  <si>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</si>
  <si>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</si>
  <si>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</si>
  <si>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</si>
  <si>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</si>
  <si>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</si>
  <si>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</si>
  <si>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</si>
  <si>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</si>
  <si>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</si>
  <si>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</si>
  <si>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</si>
  <si>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</si>
  <si>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</si>
  <si>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</si>
  <si>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</si>
  <si>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</si>
  <si>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</si>
  <si>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</si>
  <si>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</si>
  <si>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</si>
  <si>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</si>
  <si>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</si>
  <si>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</si>
  <si>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</si>
  <si>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</si>
  <si>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</si>
  <si>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</si>
  <si>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</si>
  <si>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</si>
  <si>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</si>
  <si>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</si>
  <si>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</si>
  <si>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</si>
  <si>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</si>
  <si>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</si>
  <si>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</si>
  <si>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</si>
  <si>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</si>
  <si>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</si>
  <si>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</si>
  <si>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</si>
  <si>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</si>
  <si>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</si>
  <si>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</si>
  <si>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</si>
  <si>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</si>
  <si>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</si>
  <si>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</si>
  <si>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</si>
  <si>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</si>
  <si>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</si>
  <si>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</si>
  <si>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</si>
  <si>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</si>
  <si>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</si>
  <si>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</si>
  <si>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</si>
  <si>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</si>
  <si>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</si>
  <si>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</si>
  <si>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</si>
  <si>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</si>
  <si>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</si>
  <si>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</si>
  <si>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</si>
  <si>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</si>
  <si>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</si>
  <si>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</si>
  <si>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</si>
  <si>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</si>
  <si>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</si>
  <si>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</si>
  <si>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</si>
  <si>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</si>
  <si>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</si>
  <si>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</si>
  <si>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</si>
  <si>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</si>
  <si>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</si>
  <si>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</si>
  <si>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</si>
  <si>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</si>
  <si>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</si>
  <si>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</si>
  <si>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</si>
  <si>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</si>
  <si>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</si>
  <si>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</si>
  <si>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</si>
  <si>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</si>
  <si>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</si>
  <si>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</si>
  <si>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</si>
  <si>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</si>
  <si>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</si>
  <si>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</si>
  <si>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</si>
  <si>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</si>
  <si>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</si>
  <si>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</si>
  <si>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</si>
  <si>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</si>
  <si>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</si>
  <si>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</si>
  <si>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</si>
  <si>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</si>
  <si>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</si>
  <si>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</si>
  <si>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</si>
  <si>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</si>
  <si>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</si>
  <si>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</si>
  <si>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</si>
  <si>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</si>
  <si>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</si>
  <si>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</si>
  <si>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</si>
  <si>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</si>
  <si>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</si>
  <si>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</si>
  <si>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</si>
  <si>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</si>
  <si>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</si>
  <si>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</si>
  <si>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</si>
  <si>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</si>
  <si>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</si>
  <si>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</si>
  <si>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</si>
  <si>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</si>
  <si>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</si>
  <si>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</si>
  <si>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</si>
  <si>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</si>
  <si>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</si>
  <si>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</si>
  <si>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</si>
  <si>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</si>
  <si>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</si>
  <si>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</si>
  <si>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</si>
  <si>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</si>
  <si>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</si>
  <si>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</si>
  <si>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</si>
  <si>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</si>
  <si>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</si>
  <si>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</si>
  <si>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</si>
  <si>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</si>
  <si>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</si>
  <si>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</si>
  <si>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</si>
  <si>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</si>
  <si>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</si>
  <si>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</si>
  <si>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</si>
  <si>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</si>
  <si>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</si>
  <si>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</si>
  <si>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</si>
  <si>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</si>
  <si>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</si>
  <si>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</si>
  <si>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</si>
  <si>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</si>
  <si>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</si>
  <si>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</si>
  <si>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</si>
  <si>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</si>
  <si>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</si>
  <si>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</si>
  <si>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</si>
  <si>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</si>
  <si>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</si>
  <si>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</si>
  <si>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</si>
  <si>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</si>
  <si>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</si>
  <si>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</si>
  <si>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</si>
  <si>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</si>
  <si>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</si>
  <si>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</si>
  <si>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</si>
  <si>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</si>
  <si>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</si>
  <si>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</si>
  <si>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</si>
  <si>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</si>
  <si>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</si>
  <si>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</si>
  <si>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</si>
  <si>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</si>
  <si>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</si>
  <si>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</si>
  <si>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</si>
  <si>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</si>
  <si>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</si>
  <si>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</si>
  <si>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</si>
  <si>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</si>
  <si>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</si>
  <si>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</si>
  <si>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</si>
  <si>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</si>
  <si>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</si>
  <si>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</si>
  <si>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</si>
  <si>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</si>
  <si>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</si>
  <si>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</si>
  <si>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</si>
  <si>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</si>
  <si>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</si>
  <si>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</si>
  <si>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</si>
  <si>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</si>
  <si>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</si>
  <si>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</si>
  <si>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</si>
  <si>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</si>
  <si>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</si>
  <si>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</si>
  <si>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</si>
  <si>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</si>
  <si>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</si>
  <si>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</si>
  <si>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</si>
  <si>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</si>
  <si>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</si>
  <si>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</si>
  <si>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</si>
  <si>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</si>
  <si>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</si>
  <si>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</si>
  <si>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</si>
  <si>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</si>
  <si>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</si>
  <si>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</si>
  <si>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</si>
  <si>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</si>
  <si>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</si>
  <si>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</si>
  <si>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</si>
  <si>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</si>
  <si>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</si>
  <si>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</si>
  <si>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</si>
  <si>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</si>
  <si>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</si>
  <si>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</si>
  <si>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</si>
  <si>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</si>
  <si>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</si>
  <si>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</si>
  <si>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</si>
  <si>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</si>
  <si>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</si>
  <si>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</si>
  <si>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</si>
  <si>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</si>
  <si>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</si>
  <si>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</si>
  <si>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</si>
  <si>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</si>
  <si>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</si>
  <si>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</si>
  <si>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</si>
  <si>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</si>
  <si>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</si>
  <si>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</si>
  <si>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</si>
  <si>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</si>
  <si>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</si>
  <si>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</si>
  <si>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</si>
  <si>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</si>
  <si>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</si>
  <si>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</si>
  <si>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</si>
  <si>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</si>
  <si>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</si>
  <si>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</si>
  <si>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</si>
  <si>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</si>
  <si>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</si>
  <si>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</si>
  <si>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</si>
  <si>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</si>
  <si>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</si>
  <si>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</si>
  <si>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</si>
  <si>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</si>
  <si>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</si>
  <si>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</si>
  <si>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</si>
  <si>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</si>
  <si>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</si>
  <si>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</si>
  <si>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</si>
  <si>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</si>
  <si>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</si>
  <si>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</si>
  <si>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</si>
  <si>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</si>
  <si>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</si>
  <si>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</si>
  <si>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</si>
  <si>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</si>
  <si>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</si>
  <si>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</si>
  <si>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</si>
  <si>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</si>
  <si>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</si>
  <si>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</si>
  <si>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</si>
  <si>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</si>
  <si>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</si>
  <si>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</si>
  <si>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</si>
  <si>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</si>
  <si>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</si>
  <si>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</si>
  <si>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</si>
  <si>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</si>
  <si>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</si>
  <si>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</si>
  <si>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</si>
  <si>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</si>
  <si>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</si>
  <si>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</si>
  <si>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</si>
  <si>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</si>
  <si>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</si>
  <si>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</si>
  <si>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</si>
  <si>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</si>
  <si>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</si>
  <si>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</si>
  <si>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</si>
  <si>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</si>
  <si>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</si>
  <si>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</si>
  <si>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</si>
  <si>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</si>
  <si>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</si>
  <si>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</si>
  <si>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</si>
  <si>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</si>
  <si>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</si>
  <si>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</si>
  <si>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</si>
  <si>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</si>
  <si>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</si>
  <si>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</si>
  <si>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</si>
  <si>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</si>
  <si>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</si>
  <si>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</si>
  <si>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</si>
  <si>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</si>
  <si>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</si>
  <si>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</si>
  <si>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</si>
  <si>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</si>
  <si>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</si>
  <si>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</si>
  <si>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</si>
  <si>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</si>
  <si>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</si>
  <si>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</si>
  <si>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</si>
  <si>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</si>
  <si>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</si>
  <si>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</si>
  <si>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</si>
  <si>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</si>
  <si>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</si>
  <si>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</si>
  <si>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</si>
  <si>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</si>
  <si>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</si>
  <si>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</si>
  <si>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</si>
  <si>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</si>
  <si>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</si>
  <si>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</si>
  <si>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</si>
  <si>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</si>
  <si>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</si>
  <si>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</si>
  <si>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</si>
  <si>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</si>
  <si>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</si>
  <si>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</si>
  <si>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</si>
  <si>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</si>
  <si>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</si>
  <si>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</si>
  <si>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</si>
  <si>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</si>
  <si>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</si>
  <si>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</si>
  <si>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</si>
  <si>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</si>
  <si>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</si>
  <si>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</si>
  <si>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</si>
  <si>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</si>
  <si>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</si>
  <si>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</si>
  <si>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</si>
  <si>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</si>
  <si>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</si>
  <si>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</si>
  <si>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</si>
  <si>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</si>
  <si>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</si>
  <si>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</si>
  <si>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</si>
  <si>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</si>
  <si>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</si>
  <si>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</si>
  <si>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</si>
  <si>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</si>
  <si>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</si>
  <si>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</si>
  <si>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</si>
  <si>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</si>
  <si>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</si>
  <si>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</si>
  <si>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</si>
  <si>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</si>
  <si>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</si>
  <si>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</si>
  <si>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</si>
  <si>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</si>
  <si>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</si>
  <si>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</si>
  <si>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</si>
  <si>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</si>
  <si>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</si>
  <si>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</si>
  <si>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</si>
  <si>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</si>
  <si>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</si>
  <si>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</si>
  <si>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</si>
  <si>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</si>
  <si>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</si>
  <si>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</si>
  <si>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</si>
  <si>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</si>
  <si>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</si>
  <si>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</si>
  <si>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</si>
  <si>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</si>
  <si>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</si>
  <si>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</si>
  <si>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</si>
  <si>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</si>
  <si>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</si>
  <si>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</si>
  <si>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</si>
  <si>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</si>
  <si>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</si>
  <si>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</si>
  <si>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</si>
  <si>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</si>
  <si>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</si>
  <si>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</si>
  <si>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</si>
  <si>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</si>
  <si>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</si>
  <si>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</si>
  <si>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</si>
  <si>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</si>
  <si>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</si>
  <si>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</si>
  <si>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</si>
  <si>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</si>
  <si>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</si>
  <si>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</si>
  <si>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</si>
  <si>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</si>
  <si>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</si>
  <si>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</si>
  <si>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</si>
  <si>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</si>
  <si>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</si>
  <si>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</si>
  <si>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</si>
  <si>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</si>
  <si>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</si>
  <si>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</si>
  <si>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</si>
  <si>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</si>
  <si>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</si>
  <si>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</si>
  <si>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</si>
  <si>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</si>
  <si>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</si>
  <si>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</si>
  <si>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</si>
  <si>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</si>
  <si>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</si>
  <si>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</si>
  <si>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</si>
  <si>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</si>
  <si>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</si>
  <si>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</si>
  <si>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</si>
  <si>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</si>
  <si>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</si>
  <si>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</si>
  <si>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</si>
  <si>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</si>
  <si>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</si>
  <si>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</si>
  <si>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</si>
  <si>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</si>
  <si>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</si>
  <si>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</si>
  <si>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</si>
  <si>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</si>
  <si>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</si>
  <si>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</si>
  <si>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</si>
  <si>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</si>
  <si>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</si>
  <si>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</si>
  <si>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</si>
  <si>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</si>
  <si>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</si>
  <si>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</si>
  <si>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</si>
  <si>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</si>
  <si>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</si>
  <si>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</si>
  <si>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</si>
  <si>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</si>
  <si>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</si>
  <si>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</si>
  <si>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</si>
  <si>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</si>
  <si>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</si>
  <si>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</si>
  <si>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</si>
  <si>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</si>
  <si>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</si>
  <si>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</si>
  <si>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</si>
  <si>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</si>
  <si>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</si>
  <si>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</si>
  <si>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</si>
  <si>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</si>
  <si>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</si>
  <si>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</si>
  <si>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</si>
  <si>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</si>
  <si>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</si>
  <si>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</si>
  <si>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</si>
  <si>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</si>
  <si>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</si>
  <si>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</si>
  <si>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</si>
  <si>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</si>
  <si>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</si>
  <si>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</si>
  <si>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</si>
  <si>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</si>
  <si>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</si>
  <si>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</si>
  <si>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</si>
  <si>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</si>
  <si>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</si>
  <si>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</si>
  <si>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</si>
  <si>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</si>
  <si>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</si>
  <si>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</si>
  <si>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</si>
  <si>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</si>
  <si>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</si>
  <si>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</si>
  <si>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</si>
  <si>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</si>
  <si>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</si>
  <si>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</si>
  <si>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</si>
  <si>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</si>
  <si>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</si>
  <si>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</si>
  <si>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</si>
  <si>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</si>
  <si>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</si>
  <si>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</si>
  <si>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</si>
  <si>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</si>
  <si>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</si>
  <si>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</si>
  <si>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</si>
  <si>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</si>
  <si>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</si>
  <si>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</si>
  <si>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</si>
  <si>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</si>
  <si>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</si>
  <si>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</si>
  <si>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</si>
  <si>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</si>
  <si>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</si>
  <si>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</si>
  <si>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</si>
  <si>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</si>
  <si>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</si>
  <si>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</si>
  <si>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</si>
  <si>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</si>
  <si>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</si>
  <si>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</si>
  <si>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</si>
  <si>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</si>
  <si>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</si>
  <si>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</si>
  <si>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</si>
  <si>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</si>
  <si>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</si>
  <si>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</si>
  <si>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</si>
  <si>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</si>
  <si>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</si>
  <si>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</si>
  <si>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</si>
  <si>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</si>
  <si>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</si>
  <si>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</si>
  <si>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</si>
  <si>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</si>
  <si>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</si>
  <si>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</si>
  <si>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</si>
  <si>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</si>
  <si>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</si>
  <si>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</si>
  <si>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</si>
  <si>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</si>
  <si>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</si>
  <si>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</si>
  <si>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</si>
  <si>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</si>
  <si>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</si>
  <si>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</si>
  <si>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</si>
  <si>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</si>
  <si>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</si>
  <si>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</si>
  <si>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</si>
  <si>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</si>
  <si>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</si>
  <si>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</si>
  <si>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</si>
  <si>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</si>
  <si>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</si>
  <si>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</si>
  <si>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</si>
  <si>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</si>
  <si>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</si>
  <si>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</si>
  <si>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</si>
  <si>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</si>
  <si>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</si>
  <si>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</si>
  <si>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</si>
  <si>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</si>
  <si>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</si>
  <si>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</si>
  <si>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</si>
  <si>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</si>
  <si>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</si>
  <si>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</si>
  <si>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</si>
  <si>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</si>
  <si>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</si>
  <si>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</si>
  <si>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</si>
  <si>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</si>
  <si>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</si>
  <si>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</si>
  <si>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</si>
  <si>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</si>
  <si>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</si>
  <si>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</si>
  <si>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</si>
  <si>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</si>
  <si>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</si>
  <si>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</si>
  <si>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</si>
  <si>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</si>
  <si>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</si>
  <si>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</si>
  <si>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</si>
  <si>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</si>
  <si>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</si>
  <si>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</si>
  <si>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</si>
  <si>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</si>
  <si>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</si>
  <si>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</si>
  <si>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</si>
  <si>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</si>
  <si>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</si>
  <si>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</si>
  <si>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</si>
  <si>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</si>
  <si>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</si>
  <si>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</si>
  <si>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</si>
  <si>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</si>
  <si>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</si>
  <si>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</si>
  <si>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</si>
  <si>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</si>
  <si>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</si>
  <si>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</si>
  <si>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</si>
  <si>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</si>
  <si>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</si>
  <si>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</si>
  <si>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</si>
  <si>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</si>
  <si>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</si>
  <si>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</si>
  <si>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</si>
  <si>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</si>
  <si>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</si>
  <si>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</si>
  <si>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</si>
  <si>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</si>
  <si>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</si>
  <si>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</si>
  <si>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</si>
  <si>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</si>
  <si>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</si>
  <si>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</si>
  <si>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</si>
  <si>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</si>
  <si>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</si>
  <si>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</si>
  <si>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</si>
  <si>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</si>
  <si>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</si>
  <si>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</si>
  <si>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</si>
  <si>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</si>
  <si>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</si>
  <si>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</si>
  <si>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</si>
  <si>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</si>
  <si>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</si>
  <si>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</si>
  <si>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</si>
  <si>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</si>
  <si>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</si>
  <si>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</si>
  <si>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</si>
  <si>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</si>
  <si>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</si>
  <si>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</si>
  <si>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</si>
  <si>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</si>
  <si>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</si>
  <si>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</si>
  <si>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</si>
  <si>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</si>
  <si>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</si>
  <si>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</si>
  <si>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</si>
  <si>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</si>
  <si>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</si>
  <si>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</si>
  <si>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</si>
  <si>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</si>
  <si>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</si>
  <si>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</si>
  <si>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</si>
  <si>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</si>
  <si>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</si>
  <si>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</si>
  <si>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</si>
  <si>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</si>
  <si>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</si>
  <si>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</si>
  <si>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</si>
  <si>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</si>
  <si>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</si>
  <si>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</si>
  <si>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</si>
  <si>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</si>
  <si>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</si>
  <si>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</si>
  <si>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</si>
  <si>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</si>
  <si>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</si>
  <si>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</si>
  <si>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</si>
  <si>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</si>
  <si>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</si>
  <si>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</si>
  <si>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</si>
  <si>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</si>
  <si>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</si>
  <si>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</si>
  <si>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</si>
  <si>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</si>
  <si>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</si>
  <si>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</si>
  <si>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</si>
  <si>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</si>
  <si>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</si>
  <si>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</si>
  <si>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</si>
  <si>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</si>
  <si>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</si>
  <si>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</si>
  <si>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</si>
  <si>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</si>
  <si>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</si>
  <si>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</si>
  <si>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</si>
  <si>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</si>
  <si>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</si>
  <si>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</si>
  <si>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</si>
  <si>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</si>
  <si>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</si>
  <si>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</si>
  <si>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</si>
  <si>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</si>
  <si>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</si>
  <si>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</si>
  <si>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</si>
  <si>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</si>
  <si>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</si>
  <si>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</si>
  <si>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</si>
  <si>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</si>
  <si>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</si>
  <si>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</si>
  <si>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</si>
  <si>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</si>
  <si>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</si>
  <si>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</si>
  <si>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</si>
  <si>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</si>
  <si>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</si>
  <si>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</si>
  <si>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</si>
  <si>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</si>
  <si>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</si>
  <si>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</si>
  <si>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</si>
  <si>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</si>
  <si>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</si>
  <si>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</si>
  <si>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</si>
  <si>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</si>
  <si>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</si>
  <si>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</si>
  <si>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</si>
  <si>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</si>
  <si>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</si>
  <si>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</si>
  <si>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</si>
  <si>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</si>
  <si>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</si>
  <si>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</si>
  <si>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</si>
  <si>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</si>
  <si>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</si>
  <si>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</si>
  <si>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</si>
  <si>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</si>
  <si>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</si>
  <si>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</si>
  <si>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</si>
  <si>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</si>
  <si>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</si>
  <si>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</si>
  <si>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</si>
  <si>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</si>
  <si>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</si>
  <si>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</si>
  <si>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</si>
  <si>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</si>
  <si>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</si>
  <si>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</si>
  <si>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</si>
  <si>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</si>
  <si>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</si>
  <si>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</si>
  <si>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</si>
  <si>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</si>
  <si>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</si>
  <si>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</si>
  <si>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</si>
  <si>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</si>
  <si>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</si>
  <si>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</si>
  <si>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</si>
  <si>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</si>
  <si>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</si>
  <si>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</si>
  <si>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</si>
  <si>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</si>
  <si>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</si>
  <si>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</si>
  <si>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</si>
  <si>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</si>
  <si>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</si>
  <si>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</si>
  <si>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</si>
  <si>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</si>
  <si>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</si>
  <si>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</si>
  <si>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</si>
  <si>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</si>
  <si>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</si>
  <si>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</si>
  <si>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</si>
  <si>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</si>
  <si>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</si>
  <si>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</si>
  <si>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</si>
  <si>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</si>
  <si>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</si>
  <si>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</si>
  <si>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</si>
  <si>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</si>
  <si>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</si>
  <si>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</si>
  <si>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</si>
  <si>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</si>
  <si>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</si>
  <si>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</si>
  <si>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</si>
  <si>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</si>
  <si>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</si>
  <si>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</si>
  <si>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</si>
  <si>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</si>
  <si>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</si>
  <si>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</si>
  <si>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</si>
  <si>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</si>
  <si>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</si>
  <si>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</si>
  <si>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</si>
  <si>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</si>
  <si>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</si>
  <si>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</si>
  <si>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</si>
  <si>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</si>
  <si>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</si>
  <si>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</si>
  <si>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</si>
  <si>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</si>
  <si>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</si>
  <si>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</si>
  <si>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</si>
  <si>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</si>
  <si>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</si>
  <si>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</si>
  <si>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</si>
  <si>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</si>
  <si>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</si>
  <si>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</si>
  <si>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</si>
  <si>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</si>
  <si>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</si>
  <si>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</si>
  <si>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</si>
  <si>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</si>
  <si>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</si>
  <si>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</si>
  <si>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</si>
  <si>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</si>
  <si>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</si>
  <si>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</si>
  <si>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</si>
  <si>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</si>
  <si>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</si>
  <si>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</si>
  <si>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</si>
  <si>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</si>
  <si>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</si>
  <si>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</si>
  <si>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</si>
  <si>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</si>
  <si>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</si>
  <si>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</si>
  <si>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</si>
  <si>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</si>
  <si>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</si>
  <si>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</si>
  <si>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</si>
  <si>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</si>
  <si>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</si>
  <si>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</si>
  <si>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</si>
  <si>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</si>
  <si>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</si>
  <si>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</si>
  <si>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</si>
  <si>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</si>
  <si>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</si>
  <si>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</si>
  <si>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</si>
  <si>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</si>
  <si>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</si>
  <si>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</si>
  <si>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</si>
  <si>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</si>
  <si>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</si>
  <si>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</si>
  <si>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</si>
  <si>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</si>
  <si>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</si>
  <si>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</si>
  <si>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</si>
  <si>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</si>
  <si>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</si>
  <si>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</si>
  <si>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</si>
  <si>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</si>
  <si>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</si>
  <si>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</si>
  <si>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</si>
  <si>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</si>
  <si>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</si>
  <si>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</si>
  <si>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</si>
  <si>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</si>
  <si>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</si>
  <si>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</si>
  <si>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</si>
  <si>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</si>
  <si>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</si>
  <si>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</si>
  <si>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</si>
  <si>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</si>
  <si>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</si>
  <si>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</si>
  <si>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</si>
  <si>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</si>
  <si>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</si>
  <si>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</si>
  <si>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</si>
  <si>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</si>
  <si>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</si>
  <si>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</si>
  <si>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</si>
  <si>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</si>
  <si>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</si>
  <si>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</si>
  <si>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</si>
  <si>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</si>
  <si>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</si>
  <si>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</si>
  <si>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</si>
  <si>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</si>
  <si>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</si>
  <si>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</si>
  <si>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</si>
  <si>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</si>
  <si>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</si>
  <si>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</si>
  <si>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</si>
  <si>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</si>
  <si>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</si>
  <si>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</si>
  <si>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</si>
  <si>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</si>
  <si>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</si>
  <si>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</si>
  <si>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</si>
  <si>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</si>
  <si>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</si>
  <si>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</si>
  <si>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</si>
  <si>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</si>
  <si>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</si>
  <si>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</si>
  <si>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</si>
  <si>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</si>
  <si>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</si>
  <si>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</si>
  <si>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</si>
  <si>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</si>
  <si>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</si>
  <si>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</si>
  <si>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</si>
  <si>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</si>
  <si>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</si>
  <si>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</si>
  <si>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</si>
  <si>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</si>
  <si>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</si>
  <si>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</si>
  <si>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</si>
  <si>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</si>
  <si>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</si>
  <si>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</si>
  <si>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</si>
  <si>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</si>
  <si>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</si>
  <si>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</si>
  <si>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</si>
  <si>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</si>
  <si>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</si>
  <si>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</si>
  <si>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</si>
  <si>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</si>
  <si>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</si>
  <si>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</si>
  <si>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</si>
  <si>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</si>
  <si>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</si>
  <si>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</si>
  <si>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</si>
  <si>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</si>
  <si>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</si>
  <si>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</si>
  <si>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</si>
  <si>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</si>
  <si>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</si>
  <si>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</si>
  <si>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</si>
  <si>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</si>
  <si>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</si>
  <si>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</si>
  <si>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</si>
  <si>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</si>
  <si>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</si>
  <si>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</si>
  <si>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</si>
  <si>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</si>
  <si>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</si>
  <si>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</si>
  <si>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</si>
  <si>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</si>
  <si>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</si>
  <si>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</si>
  <si>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</si>
  <si>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</si>
  <si>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</si>
  <si>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</si>
  <si>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</si>
  <si>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</si>
  <si>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</si>
  <si>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</si>
  <si>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</si>
  <si>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</si>
  <si>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</si>
  <si>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</si>
  <si>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</si>
  <si>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</si>
  <si>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</si>
  <si>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</si>
  <si>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</si>
  <si>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</si>
  <si>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</si>
  <si>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</si>
  <si>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</si>
  <si>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</si>
  <si>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</si>
  <si>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</si>
  <si>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</si>
  <si>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</si>
  <si>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</si>
  <si>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</si>
  <si>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</si>
  <si>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</si>
  <si>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</si>
  <si>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</si>
  <si>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</si>
  <si>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</si>
  <si>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</si>
  <si>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</si>
  <si>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</si>
  <si>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</si>
  <si>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</si>
  <si>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</si>
  <si>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</si>
  <si>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</si>
  <si>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</si>
  <si>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</si>
  <si>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</si>
  <si>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</si>
  <si>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</si>
  <si>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</si>
  <si>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</si>
  <si>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</si>
  <si>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</si>
  <si>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</si>
  <si>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</si>
  <si>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</si>
  <si>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</si>
  <si>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</si>
  <si>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</si>
  <si>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</si>
  <si>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</si>
  <si>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</si>
  <si>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</si>
  <si>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</si>
  <si>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</si>
  <si>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</si>
  <si>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</si>
  <si>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</si>
  <si>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</si>
  <si>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</si>
  <si>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</si>
  <si>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</si>
  <si>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</si>
  <si>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</si>
  <si>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</si>
  <si>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</si>
  <si>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</si>
  <si>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</si>
  <si>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</si>
  <si>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</si>
  <si>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</si>
  <si>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</si>
  <si>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</si>
  <si>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</si>
  <si>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</si>
  <si>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</si>
  <si>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</si>
  <si>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</si>
  <si>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</si>
  <si>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</si>
  <si>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</si>
  <si>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</si>
  <si>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</si>
  <si>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</si>
  <si>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</si>
  <si>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</si>
  <si>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</si>
  <si>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</si>
  <si>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</si>
  <si>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</si>
  <si>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</si>
  <si>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</si>
  <si>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</si>
  <si>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</si>
  <si>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</si>
  <si>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</si>
  <si>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</si>
  <si>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</si>
  <si>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</si>
  <si>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</si>
  <si>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</si>
  <si>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</si>
  <si>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</si>
  <si>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</si>
  <si>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</si>
  <si>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</si>
  <si>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</si>
  <si>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</si>
  <si>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</si>
  <si>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</si>
  <si>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</si>
  <si>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</si>
  <si>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</si>
  <si>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</si>
  <si>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</si>
  <si>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</si>
  <si>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</si>
  <si>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</si>
  <si>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</si>
  <si>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</si>
  <si>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</si>
  <si>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</si>
  <si>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</si>
  <si>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</si>
  <si>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</si>
  <si>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</si>
  <si>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</si>
  <si>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</si>
  <si>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</si>
  <si>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</si>
  <si>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</si>
  <si>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</si>
  <si>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</si>
  <si>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</si>
  <si>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</si>
  <si>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</si>
  <si>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</si>
  <si>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</si>
  <si>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</si>
  <si>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</si>
  <si>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</si>
  <si>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</si>
  <si>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</si>
  <si>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</si>
  <si>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</si>
  <si>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</si>
  <si>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</si>
  <si>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</si>
  <si>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</si>
  <si>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</si>
  <si>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</si>
  <si>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</si>
  <si>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</si>
  <si>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</si>
  <si>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</si>
  <si>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</si>
  <si>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</si>
  <si>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</si>
  <si>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</si>
  <si>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</si>
  <si>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</si>
  <si>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</si>
  <si>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</si>
  <si>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</si>
  <si>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</si>
  <si>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</si>
  <si>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</si>
  <si>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</si>
  <si>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</si>
  <si>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</si>
  <si>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</si>
  <si>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</si>
  <si>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</si>
  <si>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</si>
  <si>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</si>
  <si>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</si>
  <si>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</si>
  <si>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</si>
  <si>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</si>
  <si>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</si>
  <si>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</si>
  <si>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</si>
  <si>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</si>
  <si>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</si>
  <si>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</si>
  <si>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</si>
  <si>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</si>
  <si>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</si>
  <si>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</si>
  <si>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</si>
  <si>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</si>
  <si>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</si>
  <si>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</si>
  <si>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</si>
  <si>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</si>
  <si>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</si>
  <si>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</si>
  <si>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</si>
  <si>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</si>
  <si>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</si>
  <si>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</si>
  <si>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</si>
  <si>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</si>
  <si>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</si>
  <si>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</si>
  <si>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</si>
  <si>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</si>
  <si>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</si>
  <si>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</si>
  <si>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</si>
  <si>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</si>
  <si>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</si>
  <si>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</si>
  <si>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</si>
  <si>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</si>
  <si>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</si>
  <si>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</si>
  <si>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</si>
  <si>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</si>
  <si>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</si>
  <si>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</si>
  <si>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</si>
  <si>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</si>
  <si>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</si>
  <si>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</si>
  <si>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</si>
  <si>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</si>
  <si>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</si>
  <si>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</si>
  <si>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</si>
  <si>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</si>
  <si>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</si>
  <si>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</si>
  <si>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</si>
  <si>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</si>
  <si>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</si>
  <si>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</si>
  <si>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</si>
  <si>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</si>
  <si>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</si>
  <si>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</si>
  <si>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</si>
  <si>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</si>
  <si>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</si>
  <si>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</si>
  <si>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</si>
  <si>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</si>
  <si>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</si>
  <si>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</si>
  <si>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</si>
  <si>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</si>
  <si>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</si>
  <si>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</si>
  <si>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</si>
  <si>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</si>
  <si>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</si>
  <si>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</si>
  <si>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</si>
  <si>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</si>
  <si>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</si>
  <si>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</si>
  <si>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</si>
  <si>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</si>
  <si>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</si>
  <si>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</si>
  <si>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</si>
  <si>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</si>
  <si>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</si>
  <si>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</si>
  <si>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</si>
  <si>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</si>
  <si>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</si>
  <si>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</si>
  <si>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</si>
  <si>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</si>
  <si>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</si>
  <si>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</si>
  <si>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</si>
  <si>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</si>
  <si>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</si>
  <si>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</si>
  <si>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</si>
  <si>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</si>
  <si>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</si>
  <si>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</si>
  <si>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</si>
  <si>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</si>
  <si>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</si>
  <si>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</si>
  <si>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</si>
  <si>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</si>
  <si>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</si>
  <si>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</si>
  <si>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</si>
  <si>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</si>
  <si>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</si>
  <si>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</si>
  <si>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</si>
  <si>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</si>
  <si>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</si>
  <si>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</si>
  <si>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</si>
  <si>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</si>
  <si>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</si>
  <si>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</si>
  <si>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</si>
  <si>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</si>
  <si>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</si>
  <si>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</si>
  <si>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</si>
  <si>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</si>
  <si>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</si>
  <si>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</si>
  <si>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</si>
  <si>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</si>
  <si>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</si>
  <si>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</si>
  <si>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</si>
  <si>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</si>
  <si>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</si>
  <si>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</si>
  <si>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</si>
  <si>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</si>
  <si>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</si>
  <si>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</si>
  <si>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</si>
  <si>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</si>
  <si>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</si>
  <si>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</si>
  <si>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</si>
  <si>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</si>
  <si>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</si>
  <si>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</si>
  <si>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</si>
  <si>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</si>
  <si>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</si>
  <si>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</si>
  <si>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</si>
  <si>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</si>
  <si>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</si>
  <si>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</si>
  <si>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</si>
  <si>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</si>
  <si>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</si>
  <si>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</si>
  <si>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</si>
  <si>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</si>
  <si>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</si>
  <si>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</si>
  <si>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</si>
  <si>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</si>
  <si>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</si>
  <si>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</si>
  <si>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</si>
  <si>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</si>
  <si>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</si>
  <si>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</si>
  <si>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</si>
  <si>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</si>
  <si>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</si>
  <si>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</si>
  <si>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</si>
  <si>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</si>
  <si>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</si>
  <si>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</si>
  <si>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</si>
  <si>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</si>
  <si>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</si>
  <si>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</si>
  <si>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</si>
  <si>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</si>
  <si>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</si>
  <si>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</si>
  <si>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</si>
  <si>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</si>
  <si>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</si>
  <si>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</si>
  <si>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</si>
  <si>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</si>
  <si>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</si>
  <si>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</si>
  <si>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</si>
  <si>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</si>
  <si>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</si>
  <si>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</si>
  <si>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</si>
  <si>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</si>
  <si>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</si>
  <si>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</si>
  <si>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</si>
  <si>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</si>
  <si>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</si>
  <si>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</si>
  <si>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</si>
  <si>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</si>
  <si>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</si>
  <si>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</si>
  <si>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</si>
  <si>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</si>
  <si>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</si>
  <si>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</si>
  <si>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</si>
  <si>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</si>
  <si>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</si>
  <si>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</si>
  <si>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</si>
  <si>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</si>
  <si>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</si>
  <si>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</si>
  <si>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</si>
  <si>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</si>
  <si>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</si>
  <si>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</si>
  <si>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</si>
  <si>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</si>
  <si>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</si>
  <si>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</si>
  <si>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</si>
  <si>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</si>
  <si>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</si>
  <si>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</si>
  <si>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</si>
  <si>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</si>
  <si>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</si>
  <si>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</si>
  <si>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</si>
  <si>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</si>
  <si>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</si>
  <si>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</si>
  <si>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</si>
  <si>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</si>
  <si>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</si>
  <si>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</si>
  <si>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</si>
  <si>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</si>
  <si>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</si>
  <si>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</si>
  <si>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</si>
  <si>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</si>
  <si>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</si>
  <si>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</si>
  <si>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</si>
  <si>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</si>
  <si>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</si>
  <si>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</si>
  <si>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</si>
  <si>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</si>
  <si>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</si>
  <si>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</si>
  <si>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</si>
  <si>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</si>
  <si>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</si>
  <si>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</si>
  <si>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</si>
  <si>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</si>
  <si>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</si>
  <si>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</si>
  <si>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</si>
  <si>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</si>
  <si>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</si>
  <si>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</si>
  <si>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</si>
  <si>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</si>
  <si>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</si>
  <si>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</si>
  <si>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</si>
  <si>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</si>
  <si>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</si>
  <si>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</si>
  <si>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</si>
  <si>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</si>
  <si>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</si>
  <si>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</si>
  <si>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</si>
  <si>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</si>
  <si>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</si>
  <si>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</si>
  <si>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</si>
  <si>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</si>
  <si>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</si>
  <si>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</si>
  <si>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</si>
  <si>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</si>
  <si>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</si>
  <si>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</si>
  <si>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</si>
  <si>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</si>
  <si>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</si>
  <si>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</si>
  <si>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</si>
  <si>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</si>
  <si>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</si>
  <si>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</si>
  <si>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</si>
  <si>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</si>
  <si>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</si>
  <si>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</si>
  <si>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</si>
  <si>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</si>
  <si>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</si>
  <si>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</si>
  <si>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</si>
  <si>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</si>
  <si>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</si>
  <si>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</si>
  <si>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</si>
  <si>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</si>
  <si>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</si>
  <si>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</si>
  <si>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</si>
  <si>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</si>
  <si>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</si>
  <si>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</si>
  <si>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</si>
  <si>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</si>
  <si>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</si>
  <si>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</si>
  <si>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</si>
  <si>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</si>
  <si>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</si>
  <si>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</si>
  <si>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</si>
  <si>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</si>
  <si>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</si>
  <si>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</si>
  <si>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</si>
  <si>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</si>
  <si>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</si>
  <si>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</si>
  <si>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</si>
  <si>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</si>
  <si>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</si>
  <si>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</si>
  <si>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</si>
  <si>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</si>
  <si>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</si>
  <si>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</si>
  <si>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</si>
  <si>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</si>
  <si>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</si>
  <si>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</si>
  <si>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</si>
  <si>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</si>
  <si>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</si>
  <si>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</si>
  <si>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</si>
  <si>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</si>
  <si>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</si>
  <si>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</si>
  <si>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</si>
  <si>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</si>
  <si>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</si>
  <si>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</si>
  <si>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</si>
  <si>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</si>
  <si>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</si>
  <si>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</si>
  <si>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</si>
  <si>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</si>
  <si>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</si>
  <si>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</si>
  <si>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</si>
  <si>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</si>
  <si>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</si>
  <si>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</si>
  <si>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</si>
  <si>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</si>
  <si>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</si>
  <si>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</si>
  <si>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</si>
  <si>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</si>
  <si>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</si>
  <si>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</si>
  <si>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</si>
  <si>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</si>
  <si>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</si>
  <si>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</si>
  <si>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</si>
  <si>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</si>
  <si>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</si>
  <si>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</si>
  <si>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</si>
  <si>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</si>
  <si>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</si>
  <si>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</si>
  <si>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</si>
  <si>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</si>
  <si>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</si>
  <si>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</si>
  <si>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</si>
  <si>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</si>
  <si>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</si>
  <si>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</si>
  <si>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</si>
  <si>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</si>
  <si>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</si>
  <si>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</si>
  <si>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</si>
  <si>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</si>
  <si>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</si>
  <si>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</si>
  <si>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</si>
  <si>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</si>
  <si>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</si>
  <si>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</si>
  <si>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</si>
  <si>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</si>
  <si>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</si>
  <si>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</si>
  <si>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</si>
  <si>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</si>
  <si>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</si>
  <si>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</si>
  <si>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</si>
  <si>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</si>
  <si>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</si>
  <si>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</si>
  <si>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</si>
  <si>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</si>
  <si>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</si>
  <si>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</si>
  <si>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</si>
  <si>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</si>
  <si>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</si>
  <si>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</si>
  <si>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</si>
  <si>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</si>
  <si>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</si>
  <si>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</si>
  <si>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</si>
  <si>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</si>
  <si>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</si>
  <si>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</si>
  <si>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</si>
  <si>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</si>
  <si>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</si>
  <si>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</si>
  <si>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</si>
  <si>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</si>
  <si>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</si>
  <si>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</si>
  <si>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</si>
  <si>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</si>
  <si>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</si>
  <si>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</si>
  <si>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</si>
  <si>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</si>
  <si>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</si>
  <si>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</si>
  <si>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</si>
  <si>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</si>
  <si>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</si>
  <si>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</si>
  <si>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</si>
  <si>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</si>
  <si>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</si>
  <si>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</si>
  <si>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</si>
  <si>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</si>
  <si>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</si>
  <si>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</si>
  <si>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</si>
  <si>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</si>
  <si>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</si>
  <si>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</si>
  <si>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</si>
  <si>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</si>
  <si>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</si>
  <si>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</si>
  <si>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</si>
  <si>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</si>
  <si>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</si>
  <si>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</si>
  <si>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</si>
  <si>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</si>
  <si>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</si>
  <si>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</si>
  <si>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</si>
  <si>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</si>
  <si>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</si>
  <si>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</si>
  <si>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</si>
  <si>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</si>
  <si>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</si>
  <si>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</si>
  <si>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</si>
  <si>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</si>
  <si>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</si>
  <si>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</si>
  <si>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</si>
  <si>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</si>
  <si>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</si>
  <si>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</si>
  <si>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</si>
  <si>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</si>
  <si>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</si>
  <si>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</si>
  <si>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</si>
  <si>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</si>
  <si>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</si>
  <si>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</si>
  <si>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</si>
  <si>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</si>
  <si>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</si>
  <si>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</si>
  <si>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</si>
  <si>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</si>
  <si>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</si>
  <si>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</si>
  <si>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</si>
  <si>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</si>
  <si>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</si>
  <si>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</si>
  <si>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</si>
  <si>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</si>
  <si>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</si>
  <si>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</si>
  <si>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</si>
  <si>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</si>
  <si>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</si>
  <si>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</si>
  <si>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</si>
  <si>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</si>
  <si>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</si>
  <si>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</si>
  <si>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</si>
  <si>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</si>
  <si>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</si>
  <si>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</si>
  <si>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</si>
  <si>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</si>
  <si>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</si>
  <si>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</si>
  <si>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</si>
  <si>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</si>
  <si>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</si>
  <si>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</si>
  <si>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</si>
  <si>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</si>
  <si>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</si>
  <si>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</si>
  <si>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</si>
  <si>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</si>
  <si>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</si>
  <si>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</si>
  <si>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</si>
  <si>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</si>
  <si>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</si>
  <si>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</si>
  <si>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</si>
  <si>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</si>
  <si>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</si>
  <si>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</si>
  <si>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</si>
  <si>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</si>
  <si>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</si>
  <si>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</si>
  <si>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</si>
  <si>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</si>
  <si>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</si>
  <si>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</si>
  <si>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</si>
  <si>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</si>
  <si>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</si>
  <si>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</si>
  <si>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</si>
  <si>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</si>
  <si>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</si>
  <si>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</si>
  <si>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</si>
  <si>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</si>
  <si>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</si>
  <si>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</si>
  <si>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</si>
  <si>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</si>
  <si>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</si>
  <si>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</si>
  <si>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</si>
  <si>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</si>
  <si>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</si>
  <si>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</si>
  <si>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</si>
  <si>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</si>
  <si>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</si>
  <si>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</si>
  <si>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</si>
  <si>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</si>
  <si>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</si>
  <si>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</si>
  <si>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</si>
  <si>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</si>
  <si>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</si>
  <si>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</si>
  <si>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</si>
  <si>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</si>
  <si>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</si>
  <si>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</si>
  <si>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</si>
  <si>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</si>
  <si>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</si>
  <si>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</si>
  <si>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</si>
  <si>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</si>
  <si>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</si>
  <si>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</si>
  <si>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</si>
  <si>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</si>
  <si>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</si>
  <si>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</si>
  <si>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</si>
  <si>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</si>
  <si>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</si>
  <si>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</si>
  <si>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</si>
  <si>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</si>
  <si>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</si>
  <si>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</si>
  <si>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</si>
  <si>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</si>
  <si>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</si>
  <si>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</si>
  <si>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</si>
  <si>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</si>
  <si>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</si>
  <si>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</si>
  <si>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</si>
  <si>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</si>
  <si>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</si>
  <si>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</si>
  <si>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</si>
  <si>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</si>
  <si>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</si>
  <si>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</si>
  <si>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</si>
  <si>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</si>
  <si>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</si>
  <si>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</si>
  <si>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</si>
  <si>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</si>
  <si>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</si>
  <si>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</si>
  <si>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</si>
  <si>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</si>
  <si>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</si>
  <si>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</si>
  <si>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</si>
  <si>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</si>
  <si>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</si>
  <si>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</si>
  <si>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</si>
  <si>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</si>
  <si>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</si>
  <si>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</si>
  <si>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</si>
  <si>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</si>
  <si>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</si>
  <si>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</si>
  <si>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</si>
  <si>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</si>
  <si>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</si>
  <si>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</si>
  <si>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</si>
  <si>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</si>
  <si>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</si>
  <si>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</si>
  <si>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</si>
  <si>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</si>
  <si>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</si>
  <si>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</si>
  <si>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</si>
  <si>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</si>
  <si>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</si>
  <si>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</si>
  <si>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</si>
  <si>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</si>
  <si>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</si>
  <si>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</si>
  <si>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</si>
  <si>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</si>
  <si>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</si>
  <si>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</si>
  <si>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</si>
  <si>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</si>
  <si>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</si>
  <si>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</si>
  <si>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</si>
  <si>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</si>
  <si>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</si>
  <si>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</si>
  <si>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</si>
  <si>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</si>
  <si>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</si>
  <si>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</si>
  <si>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</si>
  <si>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</si>
  <si>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</si>
  <si>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</si>
  <si>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</si>
  <si>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</si>
  <si>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</si>
  <si>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</si>
  <si>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</si>
  <si>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</si>
  <si>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</si>
  <si>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</si>
  <si>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</si>
  <si>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</si>
  <si>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</si>
  <si>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</si>
  <si>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</si>
  <si>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</si>
  <si>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</si>
  <si>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</si>
  <si>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</si>
  <si>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</si>
  <si>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</si>
  <si>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</si>
  <si>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</si>
  <si>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</si>
  <si>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</si>
  <si>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</si>
  <si>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</si>
  <si>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</si>
  <si>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</si>
  <si>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</si>
  <si>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</si>
  <si>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</si>
  <si>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</si>
  <si>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</si>
  <si>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</si>
  <si>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</si>
  <si>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</si>
  <si>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</si>
  <si>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</si>
  <si>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</si>
  <si>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</si>
  <si>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</si>
  <si>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</si>
  <si>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</si>
  <si>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</si>
  <si>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</si>
  <si>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</si>
  <si>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</si>
  <si>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</si>
  <si>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</si>
  <si>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</si>
  <si>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</si>
  <si>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</si>
  <si>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</si>
  <si>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</si>
  <si>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</si>
  <si>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</si>
  <si>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</si>
  <si>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</si>
  <si>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</si>
  <si>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</si>
  <si>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</si>
  <si>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</si>
  <si>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</si>
  <si>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</si>
  <si>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</si>
  <si>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</si>
  <si>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</si>
  <si>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</si>
  <si>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</si>
  <si>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</si>
  <si>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</si>
  <si>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</si>
  <si>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</si>
  <si>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</si>
  <si>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</si>
  <si>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</si>
  <si>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</si>
  <si>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</si>
  <si>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</si>
  <si>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</si>
  <si>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</si>
  <si>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</si>
  <si>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</si>
  <si>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</si>
  <si>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</si>
  <si>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</si>
  <si>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</si>
  <si>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</si>
  <si>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</si>
  <si>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</si>
  <si>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</si>
  <si>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</si>
  <si>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</si>
  <si>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</si>
  <si>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</si>
  <si>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</si>
  <si>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</si>
  <si>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</si>
  <si>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</si>
  <si>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</si>
  <si>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</si>
  <si>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</si>
  <si>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</si>
  <si>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</si>
  <si>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</si>
  <si>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</si>
  <si>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</si>
  <si>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</si>
  <si>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</si>
  <si>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</si>
  <si>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</si>
  <si>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</si>
  <si>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</si>
  <si>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</si>
  <si>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</si>
  <si>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</si>
  <si>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</si>
  <si>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</si>
  <si>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</si>
  <si>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</si>
  <si>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</si>
  <si>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</si>
  <si>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</si>
  <si>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</si>
  <si>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</si>
  <si>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</si>
  <si>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</si>
  <si>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</si>
  <si>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</si>
  <si>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</si>
  <si>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</si>
  <si>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</si>
  <si>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</si>
  <si>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</si>
  <si>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</si>
  <si>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</si>
  <si>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</si>
  <si>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</si>
  <si>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</si>
  <si>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</si>
  <si>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</si>
  <si>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</si>
  <si>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</si>
  <si>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</si>
  <si>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</si>
  <si>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</si>
  <si>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</si>
  <si>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</si>
  <si>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</si>
  <si>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</si>
  <si>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</si>
  <si>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</si>
  <si>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</si>
  <si>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</si>
  <si>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</si>
  <si>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</si>
  <si>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</si>
  <si>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</si>
  <si>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</si>
  <si>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</si>
  <si>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</si>
  <si>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</si>
  <si>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</si>
  <si>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</si>
  <si>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</si>
  <si>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</si>
  <si>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</si>
  <si>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</si>
  <si>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</si>
  <si>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</si>
  <si>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</si>
  <si>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</si>
  <si>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</si>
  <si>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</si>
  <si>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</si>
  <si>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</si>
  <si>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</si>
  <si>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</si>
  <si>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</si>
  <si>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</si>
  <si>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</si>
  <si>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</si>
  <si>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</si>
  <si>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</si>
  <si>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</si>
  <si>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</si>
  <si>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</si>
  <si>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</si>
  <si>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</si>
  <si>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</si>
  <si>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</si>
  <si>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</si>
  <si>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</si>
  <si>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</si>
  <si>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</si>
  <si>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</si>
  <si>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</si>
  <si>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</si>
  <si>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</si>
  <si>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</si>
  <si>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</si>
  <si>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</si>
  <si>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</si>
  <si>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</si>
  <si>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</si>
  <si>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</si>
  <si>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</si>
  <si>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</si>
  <si>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</si>
  <si>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</si>
  <si>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</si>
  <si>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</si>
  <si>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</si>
  <si>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</si>
  <si>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</si>
  <si>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</si>
  <si>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</si>
  <si>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</si>
  <si>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</si>
  <si>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</si>
  <si>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</si>
  <si>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</si>
  <si>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</si>
  <si>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</si>
  <si>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</si>
  <si>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</si>
  <si>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</si>
  <si>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</si>
  <si>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</si>
  <si>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</si>
  <si>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</si>
  <si>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</si>
  <si>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</si>
  <si>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</si>
  <si>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</si>
  <si>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</si>
  <si>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</si>
  <si>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</si>
  <si>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</si>
  <si>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</si>
  <si>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</si>
  <si>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</si>
  <si>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</si>
  <si>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</si>
  <si>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</si>
  <si>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</si>
  <si>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</si>
  <si>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</si>
  <si>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</si>
  <si>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</si>
  <si>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</si>
  <si>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</si>
  <si>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</si>
  <si>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</si>
  <si>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</si>
  <si>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</si>
  <si>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</si>
  <si>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</si>
  <si>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</si>
  <si>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</si>
  <si>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</si>
  <si>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</si>
  <si>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</si>
  <si>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</si>
  <si>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</si>
  <si>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</si>
  <si>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</si>
  <si>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</si>
  <si>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</si>
  <si>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</si>
  <si>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</si>
  <si>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</si>
  <si>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</si>
  <si>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</si>
  <si>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</si>
  <si>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</si>
  <si>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</si>
  <si>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</si>
  <si>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</si>
  <si>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</si>
  <si>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</si>
  <si>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</si>
  <si>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</si>
  <si>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</si>
  <si>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</si>
  <si>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</si>
  <si>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</si>
  <si>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</si>
  <si>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</si>
  <si>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</si>
  <si>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</si>
  <si>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</si>
  <si>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</si>
  <si>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</si>
  <si>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</si>
  <si>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</si>
  <si>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</si>
  <si>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</si>
  <si>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</si>
  <si>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</si>
  <si>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</si>
  <si>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</si>
  <si>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</si>
  <si>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</si>
  <si>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</si>
  <si>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</si>
  <si>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</si>
  <si>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</si>
  <si>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</si>
  <si>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</si>
  <si>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</si>
  <si>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</si>
  <si>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</si>
  <si>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</si>
  <si>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</si>
  <si>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</si>
  <si>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</si>
  <si>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</si>
  <si>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</si>
  <si>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</si>
  <si>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</si>
  <si>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</si>
  <si>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</si>
  <si>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</si>
  <si>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</si>
  <si>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</si>
  <si>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</si>
  <si>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</si>
  <si>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</si>
  <si>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</si>
  <si>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</si>
  <si>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</si>
  <si>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</si>
  <si>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</si>
  <si>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</si>
  <si>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</si>
  <si>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</si>
  <si>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</si>
  <si>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</si>
  <si>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</si>
  <si>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</si>
  <si>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</si>
  <si>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</si>
  <si>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</si>
  <si>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</si>
  <si>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</si>
  <si>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</si>
  <si>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</si>
  <si>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</si>
  <si>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</si>
  <si>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</si>
  <si>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</si>
  <si>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</si>
  <si>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</si>
  <si>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</si>
  <si>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</si>
  <si>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</si>
  <si>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</si>
  <si>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</si>
  <si>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</si>
  <si>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</si>
  <si>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</si>
  <si>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</si>
  <si>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</si>
  <si>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</si>
  <si>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</si>
  <si>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</si>
  <si>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</si>
  <si>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</si>
  <si>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</si>
  <si>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</si>
  <si>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</si>
  <si>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</si>
  <si>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</si>
  <si>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</si>
  <si>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</si>
  <si>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</si>
  <si>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</si>
  <si>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</si>
  <si>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</si>
  <si>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</si>
  <si>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</si>
  <si>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</si>
  <si>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</si>
  <si>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</si>
  <si>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</si>
  <si>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</si>
  <si>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</si>
  <si>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</si>
  <si>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</si>
  <si>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</si>
  <si>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</si>
  <si>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</si>
  <si>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</si>
  <si>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</si>
  <si>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</si>
  <si>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</si>
  <si>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</si>
  <si>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</si>
  <si>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</si>
  <si>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</si>
  <si>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</si>
  <si>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</si>
  <si>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</si>
  <si>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</si>
  <si>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</si>
  <si>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</si>
  <si>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</si>
  <si>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</si>
  <si>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</si>
  <si>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</si>
  <si>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</si>
  <si>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</si>
  <si>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</si>
  <si>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</si>
  <si>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</si>
  <si>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</si>
  <si>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</si>
  <si>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</si>
  <si>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</si>
  <si>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</si>
  <si>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</si>
  <si>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</si>
  <si>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</si>
  <si>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</si>
  <si>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</si>
  <si>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</si>
  <si>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</si>
  <si>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</si>
  <si>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</si>
  <si>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</si>
  <si>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</si>
  <si>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</si>
  <si>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</si>
  <si>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</si>
  <si>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</si>
  <si>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</si>
  <si>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</si>
  <si>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</si>
  <si>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</si>
  <si>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</si>
  <si>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</si>
  <si>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</si>
  <si>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</si>
  <si>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</si>
  <si>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</si>
  <si>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</si>
  <si>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</si>
  <si>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</si>
  <si>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</si>
  <si>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</si>
  <si>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</si>
  <si>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</si>
  <si>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</si>
  <si>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</si>
  <si>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</si>
  <si>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</si>
  <si>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</si>
  <si>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</si>
  <si>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</si>
  <si>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</si>
  <si>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</si>
  <si>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</si>
  <si>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</si>
  <si>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</si>
  <si>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</si>
  <si>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</si>
  <si>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</si>
  <si>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</si>
  <si>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</si>
  <si>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</si>
  <si>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</si>
  <si>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</si>
  <si>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</si>
  <si>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</si>
  <si>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</si>
  <si>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</si>
  <si>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</si>
  <si>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</si>
  <si>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</si>
  <si>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</si>
  <si>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</si>
  <si>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</si>
  <si>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</si>
  <si>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</si>
  <si>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</si>
  <si>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</si>
  <si>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</si>
  <si>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</si>
  <si>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</si>
  <si>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</si>
  <si>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</si>
  <si>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</si>
  <si>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</si>
  <si>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</si>
  <si>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</si>
  <si>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</si>
  <si>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</si>
  <si>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</si>
  <si>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</si>
  <si>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</si>
  <si>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</si>
  <si>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</si>
  <si>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</si>
  <si>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</si>
  <si>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</si>
  <si>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</si>
  <si>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</si>
  <si>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</si>
  <si>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</si>
  <si>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</si>
  <si>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</si>
  <si>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</si>
  <si>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</si>
  <si>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</si>
  <si>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</si>
  <si>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</si>
  <si>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</si>
  <si>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</si>
  <si>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</si>
  <si>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</si>
  <si>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</si>
  <si>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</si>
  <si>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</si>
  <si>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</si>
  <si>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</si>
  <si>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</si>
  <si>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</si>
  <si>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</si>
  <si>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</si>
  <si>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</si>
  <si>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</si>
  <si>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</si>
  <si>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</si>
  <si>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</si>
  <si>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</si>
  <si>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</si>
  <si>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</si>
  <si>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</si>
  <si>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</si>
  <si>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</si>
  <si>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</si>
  <si>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</si>
  <si>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</si>
  <si>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</si>
  <si>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</si>
  <si>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</si>
  <si>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</si>
  <si>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</si>
  <si>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</si>
  <si>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</si>
  <si>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</si>
  <si>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</si>
  <si>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</si>
  <si>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</si>
  <si>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</si>
  <si>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</si>
  <si>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</si>
  <si>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</si>
  <si>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</si>
  <si>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</si>
  <si>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</si>
  <si>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</si>
  <si>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</si>
  <si>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</si>
  <si>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</si>
  <si>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</si>
  <si>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</si>
  <si>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</si>
  <si>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</si>
  <si>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</si>
  <si>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</si>
  <si>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</si>
  <si>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</si>
  <si>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</si>
  <si>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</si>
  <si>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</si>
  <si>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</si>
  <si>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</si>
  <si>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</si>
  <si>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</si>
  <si>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</si>
  <si>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</si>
  <si>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</si>
  <si>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</si>
  <si>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</si>
  <si>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</si>
  <si>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</si>
  <si>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</si>
  <si>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</si>
  <si>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</si>
  <si>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</si>
  <si>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</si>
  <si>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</si>
  <si>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</si>
  <si>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</si>
  <si>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</si>
  <si>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</si>
  <si>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</si>
  <si>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</si>
  <si>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</si>
  <si>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</si>
  <si>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</si>
  <si>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</si>
  <si>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</si>
  <si>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</si>
  <si>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</si>
  <si>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</si>
  <si>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</si>
  <si>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</si>
  <si>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</si>
  <si>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</si>
  <si>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</si>
  <si>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</si>
  <si>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</si>
  <si>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</si>
  <si>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</si>
  <si>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</si>
  <si>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</si>
  <si>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</si>
  <si>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</si>
  <si>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</si>
  <si>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</si>
  <si>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</si>
  <si>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</si>
  <si>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</si>
  <si>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</si>
  <si>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</si>
  <si>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</si>
  <si>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</si>
  <si>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</si>
  <si>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</si>
  <si>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</si>
  <si>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</si>
  <si>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</si>
  <si>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</si>
  <si>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</si>
  <si>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</si>
  <si>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</si>
  <si>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</si>
  <si>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</si>
  <si>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</si>
  <si>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</si>
  <si>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</si>
  <si>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</si>
  <si>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</si>
  <si>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</si>
  <si>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</si>
  <si>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</si>
  <si>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</si>
  <si>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</si>
  <si>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</si>
  <si>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</si>
  <si>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</si>
  <si>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</si>
  <si>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</si>
  <si>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</si>
  <si>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</si>
  <si>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</si>
  <si>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</si>
  <si>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</si>
  <si>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</si>
  <si>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</si>
  <si>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</si>
  <si>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</si>
  <si>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</si>
  <si>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</si>
  <si>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</si>
  <si>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</si>
  <si>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</si>
  <si>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</si>
  <si>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</si>
  <si>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</si>
  <si>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</si>
  <si>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</si>
  <si>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</si>
  <si>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</si>
  <si>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</si>
  <si>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</si>
  <si>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</si>
  <si>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</si>
  <si>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</si>
  <si>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</si>
  <si>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</si>
  <si>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</si>
  <si>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</si>
  <si>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</si>
  <si>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</si>
  <si>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</si>
  <si>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</si>
  <si>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</si>
  <si>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</si>
  <si>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</si>
  <si>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</si>
  <si>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</si>
  <si>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</si>
  <si>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</si>
  <si>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</si>
  <si>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</si>
  <si>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</si>
  <si>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</si>
  <si>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</si>
  <si>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</si>
  <si>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</si>
  <si>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</si>
  <si>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</si>
  <si>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</si>
  <si>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</si>
  <si>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</si>
  <si>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</si>
  <si>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</si>
  <si>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</si>
  <si>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</si>
  <si>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</si>
  <si>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</si>
  <si>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</si>
  <si>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</si>
  <si>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</si>
  <si>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</si>
  <si>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</si>
  <si>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</si>
  <si>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</si>
  <si>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</si>
  <si>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</si>
  <si>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</si>
  <si>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</si>
  <si>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</si>
  <si>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</si>
  <si>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</si>
  <si>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</si>
  <si>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</si>
  <si>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</si>
  <si>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</si>
  <si>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</si>
  <si>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</si>
  <si>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</si>
  <si>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</si>
  <si>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</si>
  <si>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</si>
  <si>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</si>
  <si>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</si>
  <si>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</si>
  <si>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</si>
  <si>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</si>
  <si>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</si>
  <si>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</si>
  <si>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</si>
  <si>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</si>
  <si>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</si>
  <si>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</si>
  <si>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</si>
  <si>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</si>
  <si>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</si>
  <si>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</si>
  <si>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</si>
  <si>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</si>
  <si>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</si>
  <si>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</si>
  <si>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</si>
  <si>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</si>
  <si>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</si>
  <si>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</si>
  <si>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</si>
  <si>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</si>
  <si>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</si>
  <si>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</si>
  <si>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</si>
  <si>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</si>
  <si>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</si>
  <si>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</si>
  <si>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</si>
  <si>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</si>
  <si>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</si>
  <si>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</si>
  <si>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</si>
  <si>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</si>
  <si>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</si>
  <si>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</si>
  <si>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</si>
  <si>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</si>
  <si>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</si>
  <si>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</si>
  <si>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</si>
  <si>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</si>
  <si>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</si>
  <si>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</si>
  <si>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</si>
  <si>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</si>
  <si>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</si>
  <si>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</si>
  <si>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</si>
  <si>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</si>
  <si>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</si>
  <si>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</si>
  <si>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</si>
  <si>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</si>
  <si>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</si>
  <si>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</si>
  <si>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</si>
  <si>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</si>
  <si>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</si>
  <si>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</si>
  <si>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</si>
  <si>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</si>
  <si>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</si>
  <si>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</si>
  <si>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</si>
  <si>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</si>
  <si>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</si>
  <si>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</si>
  <si>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</si>
  <si>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</si>
  <si>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</si>
  <si>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</si>
  <si>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</si>
  <si>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</si>
  <si>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</si>
  <si>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</si>
  <si>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</si>
  <si>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</si>
  <si>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</si>
  <si>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</si>
  <si>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</si>
  <si>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</si>
  <si>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</si>
  <si>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</si>
  <si>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</si>
  <si>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</si>
  <si>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</si>
  <si>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</si>
  <si>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</si>
  <si>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</si>
  <si>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</si>
  <si>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</si>
  <si>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</si>
  <si>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</si>
  <si>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</si>
  <si>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</si>
  <si>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</si>
  <si>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</si>
  <si>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</si>
  <si>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</si>
  <si>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</si>
  <si>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</si>
  <si>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</si>
  <si>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</si>
  <si>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</si>
  <si>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</si>
  <si>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</si>
  <si>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</si>
  <si>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</si>
  <si>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</si>
  <si>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</si>
  <si>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</si>
  <si>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</si>
  <si>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</si>
  <si>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</si>
  <si>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</si>
  <si>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</si>
  <si>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</si>
  <si>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</si>
  <si>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</si>
  <si>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</si>
  <si>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</si>
  <si>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</si>
  <si>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</si>
  <si>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</si>
  <si>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</si>
  <si>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</si>
  <si>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</si>
  <si>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</si>
  <si>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</si>
  <si>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</si>
  <si>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</si>
  <si>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</si>
  <si>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</si>
  <si>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</si>
  <si>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</si>
  <si>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</si>
  <si>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</si>
  <si>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</si>
  <si>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</si>
  <si>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</si>
  <si>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</si>
  <si>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</si>
  <si>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</si>
  <si>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</si>
  <si>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</si>
  <si>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</si>
  <si>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</si>
  <si>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</si>
  <si>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</si>
  <si>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</si>
  <si>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</si>
  <si>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</si>
  <si>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</si>
  <si>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</si>
  <si>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</si>
  <si>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</si>
  <si>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</si>
  <si>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</si>
  <si>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</si>
  <si>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</si>
  <si>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</si>
  <si>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</si>
  <si>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</si>
  <si>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</si>
  <si>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</si>
  <si>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</si>
  <si>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</si>
  <si>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</si>
  <si>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</si>
  <si>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</si>
  <si>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</si>
  <si>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</si>
  <si>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</si>
  <si>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</si>
  <si>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</si>
  <si>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</si>
  <si>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</si>
  <si>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</si>
  <si>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</si>
  <si>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</si>
  <si>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</si>
  <si>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</si>
  <si>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</si>
  <si>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</si>
  <si>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</si>
  <si>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</si>
  <si>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</si>
  <si>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</si>
  <si>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</si>
  <si>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</si>
  <si>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</si>
  <si>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</si>
  <si>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</si>
  <si>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</si>
  <si>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</si>
  <si>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</si>
  <si>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</si>
  <si>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</si>
  <si>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</si>
  <si>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</si>
  <si>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</si>
  <si>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</si>
  <si>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</si>
  <si>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</si>
  <si>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</si>
  <si>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</si>
  <si>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</si>
  <si>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</si>
  <si>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</si>
  <si>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</si>
  <si>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</si>
  <si>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</si>
  <si>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</si>
  <si>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</si>
  <si>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</si>
  <si>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</si>
  <si>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</si>
  <si>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</si>
  <si>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</si>
  <si>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</si>
  <si>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</si>
  <si>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</si>
  <si>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</si>
  <si>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</si>
  <si>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</si>
  <si>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</si>
  <si>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</si>
  <si>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</si>
  <si>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</si>
  <si>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</si>
  <si>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</si>
  <si>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</si>
  <si>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</si>
  <si>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</si>
  <si>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</si>
  <si>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</si>
  <si>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</si>
  <si>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</si>
  <si>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</si>
  <si>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</si>
  <si>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</si>
  <si>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</si>
  <si>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</si>
  <si>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</si>
  <si>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</si>
  <si>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</si>
  <si>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</si>
  <si>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</si>
  <si>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</si>
  <si>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</si>
  <si>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</si>
  <si>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</si>
  <si>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</si>
  <si>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</si>
  <si>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</si>
  <si>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</si>
  <si>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</si>
  <si>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</si>
  <si>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</si>
  <si>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</si>
  <si>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</si>
  <si>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</si>
  <si>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</si>
  <si>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</si>
  <si>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</si>
  <si>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</si>
  <si>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</si>
  <si>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</si>
  <si>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</si>
  <si>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</si>
  <si>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</si>
  <si>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</si>
  <si>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</si>
  <si>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</si>
  <si>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</si>
  <si>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</si>
  <si>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</si>
  <si>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</si>
  <si>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</si>
  <si>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</si>
  <si>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</si>
  <si>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</si>
  <si>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</si>
  <si>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</si>
  <si>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</si>
  <si>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</si>
  <si>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</si>
  <si>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</si>
  <si>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</si>
  <si>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</si>
  <si>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</si>
  <si>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</si>
  <si>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</si>
  <si>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</si>
  <si>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</si>
  <si>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</si>
  <si>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</si>
  <si>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</si>
  <si>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</si>
  <si>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</si>
  <si>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</si>
  <si>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</si>
  <si>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</si>
  <si>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</si>
  <si>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</si>
  <si>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</si>
  <si>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</si>
  <si>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</si>
  <si>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</si>
  <si>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</si>
  <si>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</si>
  <si>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</si>
  <si>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</si>
  <si>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</si>
  <si>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</si>
  <si>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</si>
  <si>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</si>
  <si>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</si>
  <si>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</si>
  <si>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</si>
  <si>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</si>
  <si>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</si>
  <si>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</si>
  <si>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</si>
  <si>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</si>
  <si>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</si>
  <si>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</si>
  <si>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</si>
  <si>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</si>
  <si>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</si>
  <si>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</si>
  <si>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</si>
  <si>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</si>
  <si>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</si>
  <si>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</si>
  <si>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</si>
  <si>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</si>
  <si>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</si>
  <si>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</si>
  <si>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</si>
  <si>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</si>
  <si>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</si>
  <si>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</si>
  <si>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</si>
  <si>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</si>
  <si>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</si>
  <si>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</si>
  <si>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</si>
  <si>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</si>
  <si>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</si>
  <si>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</si>
  <si>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</si>
  <si>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</si>
  <si>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</si>
  <si>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</si>
  <si>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</si>
  <si>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</si>
  <si>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</si>
  <si>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</si>
  <si>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</si>
  <si>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</si>
  <si>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</si>
  <si>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</si>
  <si>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</si>
  <si>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</si>
  <si>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</si>
  <si>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</si>
  <si>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</si>
  <si>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</si>
  <si>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</si>
  <si>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</si>
  <si>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</si>
  <si>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</si>
  <si>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</si>
  <si>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</si>
  <si>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</si>
  <si>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</si>
  <si>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</si>
  <si>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</si>
  <si>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</si>
  <si>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</si>
  <si>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</si>
  <si>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</si>
  <si>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</si>
  <si>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</si>
  <si>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</si>
  <si>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</si>
  <si>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</si>
  <si>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</si>
  <si>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</si>
  <si>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</si>
  <si>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</si>
  <si>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</si>
  <si>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</si>
  <si>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</si>
  <si>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</si>
  <si>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</si>
  <si>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</si>
  <si>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</si>
  <si>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</si>
  <si>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</si>
  <si>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</si>
  <si>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</si>
  <si>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</si>
  <si>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</si>
  <si>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</si>
  <si>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</si>
  <si>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</si>
  <si>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</si>
  <si>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</si>
  <si>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</si>
  <si>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</si>
  <si>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</si>
  <si>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</si>
  <si>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</si>
  <si>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</si>
  <si>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</si>
  <si>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</si>
  <si>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</si>
  <si>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</si>
  <si>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</si>
  <si>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</si>
  <si>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</si>
  <si>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</si>
  <si>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</si>
  <si>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</si>
  <si>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</si>
  <si>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</si>
  <si>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</si>
  <si>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</si>
  <si>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</si>
  <si>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</si>
  <si>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</si>
  <si>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</si>
  <si>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</si>
  <si>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</si>
  <si>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</si>
  <si>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</si>
  <si>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</si>
  <si>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</si>
  <si>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</si>
  <si>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</si>
  <si>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</si>
  <si>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</si>
  <si>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</si>
  <si>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</si>
  <si>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</si>
  <si>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</si>
  <si>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</si>
  <si>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</si>
  <si>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</si>
  <si>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</si>
  <si>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</si>
  <si>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</si>
  <si>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</si>
  <si>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</si>
  <si>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</si>
  <si>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</si>
  <si>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</si>
  <si>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</si>
  <si>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</si>
  <si>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</si>
  <si>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</si>
  <si>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</si>
  <si>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</si>
  <si>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</si>
  <si>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</si>
  <si>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</si>
  <si>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</si>
  <si>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</si>
  <si>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</si>
  <si>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</si>
  <si>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</si>
  <si>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</si>
  <si>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</si>
  <si>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</si>
  <si>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</si>
  <si>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</si>
  <si>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</si>
  <si>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</si>
  <si>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</si>
  <si>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</si>
  <si>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</si>
  <si>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</si>
  <si>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</si>
  <si>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</si>
  <si>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</si>
  <si>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</si>
  <si>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</si>
  <si>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</si>
  <si>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</si>
  <si>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</si>
  <si>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</si>
  <si>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</si>
  <si>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</si>
  <si>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</si>
  <si>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</si>
  <si>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</si>
  <si>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</si>
  <si>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</si>
  <si>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</si>
  <si>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</si>
  <si>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</si>
  <si>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</si>
  <si>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</si>
  <si>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</si>
  <si>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</si>
  <si>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</si>
  <si>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</si>
  <si>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</si>
  <si>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</si>
  <si>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</si>
  <si>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</si>
  <si>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</si>
  <si>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</si>
  <si>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</si>
  <si>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</si>
  <si>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</si>
  <si>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</si>
  <si>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</si>
  <si>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</si>
  <si>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</si>
  <si>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</si>
  <si>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</si>
  <si>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</si>
  <si>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</si>
  <si>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</si>
  <si>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</si>
  <si>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</si>
  <si>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</si>
  <si>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</si>
  <si>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</si>
  <si>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</si>
  <si>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</si>
  <si>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</si>
  <si>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</si>
  <si>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</si>
  <si>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</si>
  <si>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</si>
  <si>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</si>
  <si>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</si>
  <si>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</si>
  <si>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</si>
  <si>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</si>
  <si>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</si>
  <si>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</si>
  <si>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</si>
  <si>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</si>
  <si>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</si>
  <si>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</si>
  <si>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</si>
  <si>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</si>
  <si>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</si>
  <si>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</si>
  <si>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</si>
  <si>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</si>
  <si>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</si>
  <si>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</si>
  <si>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</si>
  <si>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</si>
  <si>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</si>
  <si>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</si>
  <si>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</si>
  <si>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</si>
  <si>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</si>
  <si>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</si>
  <si>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</si>
  <si>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</si>
  <si>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</si>
  <si>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</si>
  <si>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</si>
  <si>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</si>
  <si>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</si>
  <si>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</si>
  <si>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</si>
  <si>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</si>
  <si>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</si>
  <si>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</si>
  <si>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</si>
  <si>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</si>
  <si>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</si>
  <si>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</si>
  <si>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</si>
  <si>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</si>
  <si>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</si>
  <si>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</si>
  <si>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</si>
  <si>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</si>
  <si>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</si>
  <si>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</si>
  <si>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</si>
  <si>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</si>
  <si>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</si>
  <si>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</si>
  <si>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</si>
  <si>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</si>
  <si>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</si>
  <si>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</si>
  <si>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</si>
  <si>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</si>
  <si>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</si>
  <si>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</si>
  <si>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</si>
  <si>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</si>
  <si>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</si>
  <si>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</si>
  <si>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</si>
  <si>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</si>
  <si>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</si>
  <si>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</si>
  <si>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</si>
  <si>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</si>
  <si>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</si>
  <si>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</si>
  <si>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</si>
  <si>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</si>
  <si>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</si>
  <si>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</si>
  <si>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</si>
  <si>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</si>
  <si>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</si>
  <si>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</si>
  <si>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</si>
  <si>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</si>
  <si>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</si>
  <si>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</si>
  <si>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</si>
  <si>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</si>
  <si>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</si>
  <si>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</si>
  <si>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</si>
  <si>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</si>
  <si>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</si>
  <si>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</si>
  <si>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</si>
  <si>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</si>
  <si>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</si>
  <si>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</si>
  <si>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</si>
  <si>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</si>
  <si>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</si>
  <si>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</si>
  <si>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</si>
  <si>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</si>
  <si>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</si>
  <si>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</si>
  <si>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</si>
  <si>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</si>
  <si>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</si>
  <si>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</si>
  <si>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</si>
  <si>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</si>
  <si>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</si>
  <si>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</si>
  <si>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</si>
  <si>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</si>
  <si>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</si>
  <si>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</si>
  <si>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</si>
  <si>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</si>
  <si>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</si>
  <si>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</si>
  <si>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</si>
  <si>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</si>
  <si>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</si>
  <si>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</si>
  <si>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</si>
  <si>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</si>
  <si>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</si>
  <si>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</si>
  <si>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</si>
  <si>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</si>
  <si>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</si>
  <si>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</si>
  <si>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</si>
  <si>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</si>
  <si>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</si>
  <si>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</si>
  <si>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</si>
  <si>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</si>
  <si>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</si>
  <si>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</si>
  <si>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</si>
  <si>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</si>
  <si>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</si>
  <si>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</si>
  <si>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</si>
  <si>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</si>
  <si>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</si>
  <si>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</si>
  <si>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</si>
  <si>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</si>
  <si>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</si>
  <si>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</si>
  <si>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</si>
  <si>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</si>
  <si>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</si>
  <si>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</si>
  <si>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</si>
  <si>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</si>
  <si>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</si>
  <si>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</si>
  <si>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</si>
  <si>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</si>
  <si>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</si>
  <si>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</si>
  <si>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</si>
  <si>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</si>
  <si>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</si>
  <si>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</si>
  <si>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</si>
  <si>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</si>
  <si>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</si>
  <si>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</si>
  <si>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</si>
  <si>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</si>
  <si>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</si>
  <si>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</si>
  <si>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</si>
  <si>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</si>
  <si>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</si>
  <si>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</si>
  <si>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</si>
  <si>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</si>
  <si>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</si>
  <si>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</si>
  <si>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</si>
  <si>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</si>
  <si>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</si>
  <si>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</si>
  <si>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</si>
  <si>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</si>
  <si>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</si>
  <si>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</si>
  <si>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</si>
  <si>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</si>
  <si>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</si>
  <si>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</si>
  <si>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</si>
  <si>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</si>
  <si>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</si>
  <si>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</si>
  <si>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</si>
  <si>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</si>
  <si>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</si>
  <si>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</si>
  <si>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</si>
  <si>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</si>
  <si>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</si>
  <si>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</si>
  <si>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</si>
  <si>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</si>
  <si>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</si>
  <si>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</si>
  <si>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</si>
  <si>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</si>
  <si>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</si>
  <si>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</si>
  <si>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</si>
  <si>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</si>
  <si>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</si>
  <si>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</si>
  <si>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</si>
  <si>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</si>
  <si>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</si>
  <si>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</si>
  <si>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</si>
  <si>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</si>
  <si>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</si>
  <si>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</si>
  <si>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</si>
  <si>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</si>
  <si>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</si>
  <si>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</si>
  <si>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</si>
  <si>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</si>
  <si>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</si>
  <si>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</si>
  <si>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</si>
  <si>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</si>
  <si>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</si>
  <si>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</si>
  <si>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</si>
  <si>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</si>
  <si>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</si>
  <si>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</si>
  <si>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</si>
  <si>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</si>
  <si>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</si>
  <si>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</si>
  <si>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</si>
  <si>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</si>
  <si>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</si>
  <si>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</si>
  <si>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</si>
  <si>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</si>
  <si>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</si>
  <si>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</si>
  <si>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</si>
  <si>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</si>
  <si>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</si>
  <si>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</si>
  <si>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</si>
  <si>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</si>
  <si>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</si>
  <si>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</si>
  <si>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</si>
  <si>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</si>
  <si>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</si>
  <si>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</si>
  <si>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</si>
  <si>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</si>
  <si>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</si>
  <si>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</si>
  <si>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</si>
  <si>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</si>
  <si>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</si>
  <si>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</si>
  <si>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</si>
  <si>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</si>
  <si>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</si>
  <si>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</si>
  <si>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</si>
  <si>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</si>
  <si>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</si>
  <si>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</si>
  <si>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</si>
  <si>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</si>
  <si>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</si>
  <si>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</si>
  <si>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</si>
  <si>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</si>
  <si>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</si>
  <si>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</si>
  <si>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</si>
  <si>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</si>
  <si>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</si>
  <si>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</si>
  <si>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</si>
  <si>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</si>
  <si>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</si>
  <si>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</si>
  <si>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</si>
  <si>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</si>
  <si>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</si>
  <si>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</si>
  <si>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</si>
  <si>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</si>
  <si>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</si>
  <si>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</si>
  <si>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</si>
  <si>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</si>
  <si>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</si>
  <si>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</si>
  <si>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</si>
  <si>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</si>
  <si>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</si>
  <si>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</si>
  <si>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</si>
  <si>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</si>
  <si>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</si>
  <si>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</si>
  <si>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</si>
  <si>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</si>
  <si>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</si>
  <si>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</si>
  <si>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</si>
  <si>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</si>
  <si>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</si>
  <si>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</si>
  <si>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</si>
  <si>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</si>
  <si>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</si>
  <si>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</si>
  <si>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</si>
  <si>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</si>
  <si>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</si>
  <si>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</si>
  <si>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</si>
  <si>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</si>
  <si>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</si>
  <si>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</si>
  <si>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</si>
  <si>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</si>
  <si>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</si>
  <si>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</si>
  <si>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</si>
  <si>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</si>
  <si>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</si>
  <si>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</si>
  <si>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</si>
  <si>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</si>
  <si>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</si>
  <si>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</si>
  <si>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</si>
  <si>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</si>
  <si>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</si>
  <si>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</si>
  <si>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</si>
  <si>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</si>
  <si>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</si>
  <si>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</si>
  <si>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</si>
  <si>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</si>
  <si>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</si>
  <si>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</si>
  <si>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</si>
  <si>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</si>
  <si>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</si>
  <si>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</si>
  <si>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</si>
  <si>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</si>
  <si>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</si>
  <si>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</si>
  <si>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</si>
  <si>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</si>
  <si>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</si>
  <si>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</si>
  <si>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</si>
  <si>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</si>
  <si>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</si>
  <si>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</si>
  <si>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</si>
  <si>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</si>
  <si>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</si>
  <si>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</si>
  <si>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</si>
  <si>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</si>
  <si>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</si>
  <si>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</si>
  <si>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</si>
  <si>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</si>
  <si>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</si>
  <si>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</si>
  <si>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</si>
  <si>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</si>
  <si>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</si>
  <si>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</si>
  <si>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</si>
  <si>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</si>
  <si>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</si>
  <si>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</si>
  <si>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</si>
  <si>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</si>
  <si>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</si>
  <si>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</si>
  <si>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</si>
  <si>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</si>
  <si>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</si>
  <si>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</si>
  <si>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</si>
  <si>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</si>
  <si>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</si>
  <si>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</si>
  <si>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</si>
  <si>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</si>
  <si>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</si>
  <si>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</si>
  <si>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</si>
  <si>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</si>
  <si>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</si>
  <si>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</si>
  <si>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</si>
  <si>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</si>
  <si>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</si>
  <si>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</si>
  <si>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</si>
  <si>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</si>
  <si>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</si>
  <si>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</si>
  <si>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</si>
  <si>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</si>
  <si>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</si>
  <si>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</si>
  <si>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</si>
  <si>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</si>
  <si>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</si>
  <si>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</si>
  <si>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</si>
  <si>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</si>
  <si>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</si>
  <si>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</si>
  <si>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</si>
  <si>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</si>
  <si>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</si>
  <si>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</si>
  <si>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</si>
  <si>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</si>
  <si>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</si>
  <si>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</si>
  <si>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</si>
  <si>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</si>
  <si>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</si>
  <si>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</si>
  <si>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</si>
  <si>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</si>
  <si>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</si>
  <si>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</si>
  <si>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</si>
  <si>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</si>
  <si>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</si>
  <si>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</si>
  <si>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</si>
  <si>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</si>
  <si>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</si>
  <si>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</si>
  <si>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</si>
  <si>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</si>
  <si>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</si>
  <si>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</si>
  <si>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</si>
  <si>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</si>
  <si>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</si>
  <si>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</si>
  <si>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</si>
  <si>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</si>
  <si>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</si>
  <si>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</si>
  <si>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</si>
  <si>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</si>
  <si>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</si>
  <si>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</si>
  <si>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</si>
  <si>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</si>
  <si>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</si>
  <si>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</si>
  <si>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</si>
  <si>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</si>
  <si>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</si>
  <si>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</si>
  <si>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</si>
  <si>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</si>
  <si>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</si>
  <si>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</si>
  <si>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</si>
  <si>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</si>
  <si>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</si>
  <si>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</si>
  <si>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</si>
  <si>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</si>
  <si>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</si>
  <si>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</si>
  <si>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</si>
  <si>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</si>
  <si>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</si>
  <si>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</si>
  <si>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</si>
  <si>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</si>
  <si>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</si>
  <si>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</si>
  <si>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</si>
  <si>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</si>
  <si>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</si>
  <si>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</si>
  <si>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</si>
  <si>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</si>
  <si>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</si>
  <si>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</si>
  <si>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</si>
  <si>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</si>
  <si>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</si>
  <si>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</si>
  <si>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</si>
  <si>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</si>
  <si>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</si>
  <si>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</si>
  <si>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</si>
  <si>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</si>
  <si>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</si>
  <si>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</si>
  <si>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</si>
  <si>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</si>
  <si>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</si>
  <si>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</si>
  <si>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</si>
  <si>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</si>
  <si>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</si>
  <si>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</si>
  <si>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</si>
  <si>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</si>
  <si>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</si>
  <si>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</si>
  <si>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</si>
  <si>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</si>
  <si>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</si>
  <si>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</si>
  <si>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</si>
  <si>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</si>
  <si>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</si>
  <si>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</si>
  <si>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</si>
  <si>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</si>
  <si>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</si>
  <si>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</si>
  <si>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</si>
  <si>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</si>
  <si>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</si>
  <si>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</si>
  <si>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</si>
  <si>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</si>
  <si>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</si>
  <si>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</si>
  <si>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</si>
  <si>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</si>
  <si>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</si>
  <si>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</si>
  <si>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</si>
  <si>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</si>
  <si>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</si>
  <si>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</si>
  <si>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</si>
  <si>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</si>
  <si>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</si>
  <si>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</si>
  <si>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</si>
  <si>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</si>
  <si>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</si>
  <si>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</si>
  <si>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</si>
  <si>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</si>
  <si>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</si>
  <si>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</si>
  <si>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</si>
  <si>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</si>
  <si>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</si>
  <si>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</si>
  <si>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</si>
  <si>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</si>
  <si>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</si>
  <si>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</si>
  <si>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</si>
  <si>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</si>
  <si>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</si>
  <si>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</si>
  <si>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</si>
  <si>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</si>
  <si>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</si>
  <si>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</si>
  <si>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</si>
  <si>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</si>
  <si>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</si>
  <si>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</si>
  <si>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</si>
  <si>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</si>
  <si>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</si>
  <si>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</si>
  <si>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</si>
  <si>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</si>
  <si>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</si>
  <si>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</si>
  <si>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</si>
  <si>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</si>
  <si>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</si>
  <si>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</si>
  <si>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</si>
  <si>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</si>
  <si>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</si>
  <si>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</si>
  <si>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</si>
  <si>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</si>
  <si>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</si>
  <si>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</si>
  <si>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</si>
  <si>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</si>
  <si>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</si>
  <si>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</si>
  <si>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</si>
  <si>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</si>
  <si>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</si>
  <si>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</si>
  <si>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</si>
  <si>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</si>
  <si>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</si>
  <si>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</si>
  <si>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</si>
  <si>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</si>
  <si>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</si>
  <si>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</si>
  <si>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</si>
  <si>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</si>
  <si>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</si>
  <si>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</si>
  <si>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</si>
  <si>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</si>
  <si>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</si>
  <si>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</si>
  <si>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</si>
  <si>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</si>
  <si>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</si>
  <si>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</si>
  <si>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</si>
  <si>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</si>
  <si>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</si>
  <si>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</si>
  <si>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</si>
  <si>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</si>
  <si>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</si>
  <si>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</si>
  <si>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</si>
  <si>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</si>
  <si>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</si>
  <si>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</si>
  <si>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</si>
  <si>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</si>
  <si>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</si>
  <si>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</si>
  <si>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</si>
  <si>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</si>
  <si>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</si>
  <si>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</si>
  <si>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</si>
  <si>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</si>
  <si>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</si>
  <si>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</si>
  <si>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</si>
  <si>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</si>
  <si>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</si>
  <si>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</si>
  <si>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</si>
  <si>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</si>
  <si>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</si>
  <si>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</si>
  <si>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</si>
  <si>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</si>
  <si>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</si>
  <si>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</si>
  <si>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</si>
  <si>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</si>
  <si>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</si>
  <si>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</si>
  <si>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</si>
  <si>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</si>
  <si>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</si>
  <si>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</si>
  <si>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</si>
  <si>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</si>
  <si>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</si>
  <si>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</si>
  <si>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</si>
  <si>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</si>
  <si>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</si>
  <si>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</si>
  <si>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</si>
  <si>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</si>
  <si>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</si>
  <si>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</si>
  <si>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</si>
  <si>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</si>
  <si>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</si>
  <si>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</si>
  <si>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</si>
  <si>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</si>
  <si>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</si>
  <si>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</si>
  <si>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</si>
  <si>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</si>
  <si>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</si>
  <si>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</si>
  <si>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</si>
  <si>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</si>
  <si>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</si>
  <si>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</si>
  <si>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</si>
  <si>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</si>
  <si>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</si>
  <si>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</si>
  <si>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</si>
  <si>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</si>
  <si>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</si>
  <si>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</si>
  <si>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</si>
  <si>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</si>
  <si>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</si>
  <si>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</si>
  <si>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</si>
  <si>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</si>
  <si>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</si>
  <si>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</si>
  <si>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</si>
  <si>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</si>
  <si>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</si>
  <si>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</si>
  <si>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</si>
  <si>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</si>
  <si>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</si>
  <si>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</si>
  <si>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</si>
  <si>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</si>
  <si>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</si>
  <si>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</si>
  <si>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</si>
  <si>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</si>
  <si>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</si>
  <si>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</si>
  <si>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</si>
  <si>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</si>
  <si>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</si>
  <si>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</si>
  <si>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</si>
  <si>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</si>
  <si>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</si>
  <si>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</si>
  <si>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</si>
  <si>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</si>
  <si>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</si>
  <si>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</si>
  <si>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</si>
  <si>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</si>
  <si>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</si>
  <si>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</si>
  <si>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</si>
  <si>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</si>
  <si>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</si>
  <si>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</si>
  <si>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</si>
  <si>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</si>
  <si>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</si>
  <si>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</si>
  <si>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</si>
  <si>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</si>
  <si>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</si>
  <si>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</si>
  <si>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</si>
  <si>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</si>
  <si>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</si>
  <si>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</si>
  <si>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</si>
  <si>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</si>
  <si>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</si>
  <si>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</si>
  <si>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</si>
  <si>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</si>
  <si>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</si>
  <si>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</si>
  <si>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</si>
  <si>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</si>
  <si>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</si>
  <si>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</si>
  <si>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</si>
  <si>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</si>
  <si>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</si>
  <si>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</si>
  <si>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</si>
  <si>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</si>
  <si>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</si>
  <si>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</si>
  <si>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</si>
  <si>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</si>
  <si>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</si>
  <si>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</si>
  <si>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</si>
  <si>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</si>
  <si>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</si>
  <si>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</si>
  <si>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</si>
  <si>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</si>
  <si>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</si>
  <si>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</si>
  <si>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</si>
  <si>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</si>
  <si>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</si>
  <si>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</si>
  <si>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</si>
  <si>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</si>
  <si>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</si>
  <si>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</si>
  <si>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</si>
  <si>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</si>
  <si>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</si>
  <si>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</si>
  <si>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</si>
  <si>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</si>
  <si>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</si>
  <si>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</si>
  <si>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</si>
  <si>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</si>
  <si>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</si>
  <si>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</si>
  <si>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</si>
  <si>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</si>
  <si>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</si>
  <si>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</si>
  <si>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</si>
  <si>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</si>
  <si>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</si>
  <si>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</si>
  <si>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</si>
  <si>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</si>
  <si>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</si>
  <si>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</si>
  <si>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</si>
  <si>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</si>
  <si>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</si>
  <si>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</si>
  <si>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</si>
  <si>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</si>
  <si>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</si>
  <si>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</si>
  <si>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</si>
  <si>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</si>
  <si>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</si>
  <si>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</si>
  <si>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</si>
  <si>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</si>
  <si>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</si>
  <si>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</si>
  <si>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</si>
  <si>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</si>
  <si>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</si>
  <si>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</si>
  <si>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</si>
  <si>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</si>
  <si>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</si>
  <si>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</si>
  <si>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</si>
  <si>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</si>
  <si>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</si>
  <si>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</si>
  <si>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</si>
  <si>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</si>
  <si>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</si>
  <si>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</si>
  <si>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</si>
  <si>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</si>
  <si>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</si>
  <si>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</si>
  <si>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</si>
  <si>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</si>
  <si>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</si>
  <si>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</si>
  <si>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</si>
  <si>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</si>
  <si>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</si>
  <si>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</si>
  <si>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</si>
  <si>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</si>
  <si>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</si>
  <si>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</si>
  <si>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</si>
  <si>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</si>
  <si>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</si>
  <si>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</si>
  <si>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</si>
  <si>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</si>
  <si>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</si>
  <si>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</si>
  <si>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</si>
  <si>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</si>
  <si>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</si>
  <si>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</si>
  <si>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</si>
  <si>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</si>
  <si>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</si>
  <si>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</si>
  <si>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</si>
  <si>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</si>
  <si>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</si>
  <si>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</si>
  <si>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</si>
  <si>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</si>
  <si>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</si>
  <si>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</si>
  <si>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</si>
  <si>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</si>
  <si>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</si>
  <si>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</si>
  <si>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</si>
  <si>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</si>
  <si>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</si>
  <si>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</si>
  <si>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</si>
  <si>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</si>
  <si>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</si>
  <si>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</si>
  <si>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</si>
  <si>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</si>
  <si>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</si>
  <si>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</si>
  <si>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</si>
  <si>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</si>
  <si>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</si>
  <si>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</si>
  <si>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</si>
  <si>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</si>
  <si>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</si>
  <si>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</si>
  <si>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</si>
  <si>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</si>
  <si>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</si>
  <si>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</si>
  <si>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</si>
  <si>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</si>
  <si>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</si>
  <si>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</si>
  <si>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</si>
  <si>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</si>
  <si>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</si>
  <si>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</si>
  <si>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</si>
  <si>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</si>
  <si>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</si>
  <si>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</si>
  <si>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</si>
  <si>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</si>
  <si>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</si>
  <si>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</si>
  <si>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</si>
  <si>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</si>
  <si>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</si>
  <si>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</si>
  <si>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</si>
  <si>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</si>
  <si>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</si>
  <si>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</si>
  <si>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</si>
  <si>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</si>
  <si>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</si>
  <si>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</si>
  <si>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</si>
  <si>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</si>
  <si>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</si>
  <si>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</si>
  <si>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</si>
  <si>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</si>
  <si>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</si>
  <si>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</si>
  <si>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</si>
  <si>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</si>
  <si>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</si>
  <si>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</si>
  <si>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</si>
  <si>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</si>
  <si>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</si>
  <si>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</si>
  <si>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</si>
  <si>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</si>
  <si>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</si>
  <si>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</si>
  <si>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</si>
  <si>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</si>
  <si>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</si>
  <si>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</si>
  <si>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</si>
  <si>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</si>
  <si>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</si>
  <si>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</si>
  <si>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</si>
  <si>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</si>
  <si>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</si>
  <si>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</si>
  <si>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</si>
  <si>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</si>
  <si>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</si>
  <si>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</si>
  <si>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</si>
  <si>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</si>
  <si>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</si>
  <si>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</si>
  <si>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</si>
  <si>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</si>
  <si>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</si>
  <si>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</si>
  <si>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</si>
  <si>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</si>
  <si>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</si>
  <si>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</si>
  <si>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</si>
  <si>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</si>
  <si>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</si>
  <si>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</si>
  <si>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</si>
  <si>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</si>
  <si>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</si>
  <si>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</si>
  <si>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</si>
  <si>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</si>
  <si>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</si>
  <si>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</si>
  <si>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</si>
  <si>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</si>
  <si>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</si>
  <si>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</si>
  <si>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</si>
  <si>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</si>
  <si>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</si>
  <si>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</si>
  <si>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</si>
  <si>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</si>
  <si>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</si>
  <si>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</si>
  <si>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</si>
  <si>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</si>
  <si>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</si>
  <si>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</si>
  <si>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</si>
  <si>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</si>
  <si>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</si>
  <si>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</si>
  <si>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</si>
  <si>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</si>
  <si>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</si>
  <si>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</si>
  <si>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</si>
  <si>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</si>
  <si>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</si>
  <si>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</si>
  <si>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</si>
  <si>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</si>
  <si>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</si>
  <si>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</si>
  <si>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</si>
  <si>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</si>
  <si>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</si>
  <si>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</si>
  <si>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</si>
  <si>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</si>
  <si>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</si>
  <si>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</si>
  <si>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</si>
  <si>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</si>
  <si>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</si>
  <si>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</si>
  <si>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</si>
  <si>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</si>
  <si>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</si>
  <si>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</si>
  <si>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</si>
  <si>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</si>
  <si>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</si>
  <si>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</si>
  <si>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</si>
  <si>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</si>
  <si>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</si>
  <si>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</si>
  <si>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</si>
  <si>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</si>
  <si>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</si>
  <si>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</si>
  <si>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</si>
  <si>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</si>
  <si>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</si>
  <si>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</si>
  <si>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</si>
  <si>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</si>
  <si>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</si>
  <si>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</si>
  <si>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</si>
  <si>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</si>
  <si>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</si>
  <si>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</si>
  <si>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</si>
  <si>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</si>
  <si>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</si>
  <si>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</si>
  <si>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</si>
  <si>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</si>
  <si>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</si>
  <si>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</si>
  <si>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</si>
  <si>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</si>
  <si>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</si>
  <si>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</si>
  <si>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</si>
  <si>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</si>
  <si>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</si>
  <si>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</si>
  <si>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</si>
  <si>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</si>
  <si>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</si>
  <si>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</si>
  <si>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</si>
  <si>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</si>
  <si>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</si>
  <si>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</si>
  <si>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</si>
  <si>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</si>
  <si>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</si>
  <si>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</si>
  <si>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</si>
  <si>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</si>
  <si>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</si>
  <si>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</si>
  <si>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</si>
  <si>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</si>
  <si>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</si>
  <si>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</si>
  <si>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</si>
  <si>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</si>
  <si>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</si>
  <si>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</si>
  <si>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</si>
  <si>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</si>
  <si>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</si>
  <si>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</si>
  <si>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</si>
  <si>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</si>
  <si>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</si>
  <si>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</si>
  <si>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</si>
  <si>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</si>
  <si>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</si>
  <si>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</si>
  <si>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</si>
  <si>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</si>
  <si>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</si>
  <si>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</si>
  <si>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</si>
  <si>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</si>
  <si>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</si>
  <si>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</si>
  <si>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</si>
  <si>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</si>
  <si>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</si>
  <si>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</si>
  <si>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</si>
  <si>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</si>
  <si>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</si>
  <si>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</si>
  <si>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</si>
  <si>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</si>
  <si>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</si>
  <si>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</si>
  <si>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</si>
  <si>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</si>
  <si>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</si>
  <si>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</si>
  <si>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</si>
  <si>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</si>
  <si>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</si>
  <si>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</si>
  <si>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</si>
  <si>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</si>
  <si>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</si>
  <si>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</si>
  <si>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</si>
  <si>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</si>
  <si>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</si>
  <si>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</si>
  <si>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</si>
  <si>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</si>
  <si>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</si>
  <si>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</si>
  <si>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</si>
  <si>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</si>
  <si>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</si>
  <si>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</si>
  <si>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</si>
  <si>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</si>
  <si>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</si>
  <si>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</si>
  <si>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</si>
  <si>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</si>
  <si>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</si>
  <si>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</si>
  <si>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</si>
  <si>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</si>
  <si>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</si>
  <si>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</si>
  <si>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</si>
  <si>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</si>
  <si>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</si>
  <si>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</si>
  <si>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</si>
  <si>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</si>
  <si>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</si>
  <si>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</si>
  <si>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</si>
  <si>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</si>
  <si>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</si>
  <si>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</si>
  <si>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</si>
  <si>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</si>
  <si>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</si>
  <si>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</si>
  <si>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</si>
  <si>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</si>
  <si>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</si>
  <si>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</si>
  <si>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</si>
  <si>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</si>
  <si>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</si>
  <si>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</si>
  <si>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</si>
  <si>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</si>
  <si>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</si>
  <si>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</si>
  <si>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</si>
  <si>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</si>
  <si>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</si>
  <si>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</si>
  <si>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</si>
  <si>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</si>
  <si>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</si>
  <si>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</si>
  <si>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</si>
  <si>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</si>
  <si>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</si>
  <si>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</si>
  <si>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</si>
  <si>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</si>
  <si>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</si>
  <si>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</si>
  <si>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</si>
  <si>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</si>
  <si>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</si>
  <si>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</si>
  <si>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</si>
  <si>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</si>
  <si>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</si>
  <si>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</si>
  <si>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</si>
  <si>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</si>
  <si>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</si>
  <si>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</si>
  <si>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</si>
  <si>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</si>
  <si>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</si>
  <si>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</si>
  <si>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</si>
  <si>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</si>
  <si>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</si>
  <si>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</si>
  <si>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</si>
  <si>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</si>
  <si>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</si>
  <si>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</si>
  <si>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</si>
  <si>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</si>
  <si>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</si>
  <si>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</si>
  <si>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</si>
  <si>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</si>
  <si>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</si>
  <si>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</si>
  <si>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</si>
  <si>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</si>
  <si>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</si>
  <si>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</si>
  <si>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</si>
  <si>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</si>
  <si>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</si>
  <si>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</si>
  <si>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</si>
  <si>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</si>
  <si>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</si>
  <si>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</si>
  <si>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</si>
  <si>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</si>
  <si>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</si>
  <si>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</si>
  <si>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</si>
  <si>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</si>
  <si>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</si>
  <si>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</si>
  <si>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</si>
  <si>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</si>
  <si>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</si>
  <si>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</si>
  <si>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</si>
  <si>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</si>
  <si>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</si>
  <si>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</si>
  <si>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</si>
  <si>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</si>
  <si>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</si>
  <si>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</si>
  <si>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</si>
  <si>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</si>
  <si>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</si>
  <si>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</si>
  <si>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</si>
  <si>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</si>
  <si>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</si>
  <si>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</si>
  <si>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</si>
  <si>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</si>
  <si>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</si>
  <si>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</si>
  <si>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</si>
  <si>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</si>
  <si>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</si>
  <si>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</si>
  <si>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</si>
  <si>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</si>
  <si>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</si>
  <si>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</si>
  <si>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</si>
  <si>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</si>
  <si>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</si>
  <si>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</si>
  <si>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</si>
  <si>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</si>
  <si>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</si>
  <si>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</si>
  <si>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</si>
  <si>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</si>
  <si>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</si>
  <si>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</si>
  <si>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</si>
  <si>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</si>
  <si>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</si>
  <si>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</si>
  <si>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</si>
  <si>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</si>
  <si>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</si>
  <si>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</si>
  <si>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</si>
  <si>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</si>
  <si>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</si>
  <si>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</si>
  <si>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</si>
  <si>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</si>
  <si>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</si>
  <si>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</si>
  <si>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</si>
  <si>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</si>
  <si>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</si>
  <si>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</si>
  <si>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</si>
  <si>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</si>
  <si>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</si>
  <si>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</si>
  <si>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</si>
  <si>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</si>
  <si>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</si>
  <si>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</si>
  <si>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</si>
  <si>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</si>
  <si>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</si>
  <si>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</si>
  <si>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</si>
  <si>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</si>
  <si>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</si>
  <si>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</si>
  <si>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</si>
  <si>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</si>
  <si>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</si>
  <si>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</si>
  <si>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</si>
  <si>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</si>
  <si>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</si>
  <si>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</si>
  <si>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</si>
  <si>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</si>
  <si>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</si>
  <si>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</si>
  <si>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</si>
  <si>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</si>
  <si>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</si>
  <si>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</si>
  <si>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</si>
  <si>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</si>
  <si>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</si>
  <si>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</si>
  <si>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</si>
  <si>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</si>
  <si>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</si>
  <si>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</si>
  <si>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</si>
  <si>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</si>
  <si>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</si>
  <si>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</si>
  <si>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</si>
  <si>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</si>
  <si>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</si>
  <si>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</si>
  <si>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</si>
  <si>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</si>
  <si>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</si>
  <si>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</si>
  <si>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</si>
  <si>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</si>
  <si>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</si>
  <si>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</si>
  <si>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</si>
  <si>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</si>
  <si>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</si>
  <si>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</si>
  <si>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</si>
  <si>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</si>
  <si>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</si>
  <si>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</si>
  <si>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</si>
  <si>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</si>
  <si>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</si>
  <si>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</si>
  <si>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</si>
  <si>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</si>
  <si>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</si>
  <si>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</si>
  <si>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</si>
  <si>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</si>
  <si>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</si>
  <si>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</si>
  <si>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</si>
  <si>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</si>
  <si>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</si>
  <si>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</si>
  <si>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</si>
  <si>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</si>
  <si>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</si>
  <si>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</si>
  <si>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</si>
  <si>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</si>
  <si>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</si>
  <si>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</si>
  <si>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</si>
  <si>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</si>
  <si>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</si>
  <si>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</si>
  <si>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</si>
  <si>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</si>
  <si>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</si>
  <si>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</si>
  <si>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</si>
  <si>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</si>
  <si>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</si>
  <si>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</si>
  <si>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</si>
  <si>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</si>
  <si>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</si>
  <si>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</si>
  <si>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</si>
  <si>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</si>
  <si>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</si>
  <si>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</si>
  <si>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</si>
  <si>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</si>
  <si>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</si>
  <si>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</si>
  <si>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</si>
  <si>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</si>
  <si>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</si>
  <si>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</si>
  <si>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</si>
  <si>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</si>
  <si>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</si>
  <si>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</si>
  <si>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</si>
  <si>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</si>
  <si>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</si>
  <si>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</si>
  <si>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</si>
  <si>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</si>
  <si>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</si>
  <si>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</si>
  <si>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</si>
  <si>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</si>
  <si>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</si>
  <si>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</si>
  <si>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</si>
  <si>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</si>
  <si>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</si>
  <si>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</si>
  <si>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</si>
  <si>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</si>
  <si>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</si>
  <si>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</si>
  <si>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</si>
  <si>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</si>
  <si>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</si>
  <si>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</si>
  <si>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</si>
  <si>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</si>
  <si>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</si>
  <si>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</si>
  <si>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</si>
  <si>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</si>
  <si>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</si>
  <si>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</si>
  <si>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</si>
  <si>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</si>
  <si>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</si>
  <si>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</si>
  <si>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</si>
  <si>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</si>
  <si>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</si>
  <si>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</si>
  <si>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</si>
  <si>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</si>
  <si>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</si>
  <si>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</si>
  <si>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</si>
  <si>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</si>
  <si>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</si>
  <si>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</si>
  <si>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</si>
  <si>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</si>
  <si>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</si>
  <si>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</si>
  <si>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</si>
  <si>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</si>
  <si>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</si>
  <si>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</si>
  <si>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</si>
  <si>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</si>
  <si>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</si>
  <si>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</si>
  <si>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</si>
  <si>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</si>
  <si>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</si>
  <si>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</si>
  <si>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</si>
  <si>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</si>
  <si>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</si>
  <si>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</si>
  <si>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</si>
  <si>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</si>
  <si>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</si>
  <si>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</si>
  <si>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</si>
  <si>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</si>
  <si>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</si>
  <si>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</si>
  <si>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</si>
  <si>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</si>
  <si>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</si>
  <si>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</si>
  <si>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</si>
  <si>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</si>
  <si>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</si>
  <si>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</si>
  <si>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</si>
  <si>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</si>
  <si>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</si>
  <si>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</si>
  <si>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</si>
  <si>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</si>
  <si>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</si>
  <si>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</si>
  <si>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</si>
  <si>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</si>
  <si>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</si>
  <si>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</si>
  <si>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</si>
  <si>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</si>
  <si>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</si>
  <si>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</si>
  <si>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</si>
  <si>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</si>
  <si>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</si>
  <si>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</si>
  <si>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</si>
  <si>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</si>
  <si>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</si>
  <si>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</si>
  <si>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</si>
  <si>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</si>
  <si>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</si>
  <si>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</si>
  <si>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</si>
  <si>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</si>
  <si>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</si>
  <si>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</si>
  <si>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</si>
  <si>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</si>
  <si>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</si>
  <si>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</si>
  <si>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</si>
  <si>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</si>
  <si>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</si>
  <si>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</si>
  <si>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</si>
  <si>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</si>
  <si>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</si>
  <si>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</si>
  <si>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</si>
  <si>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</si>
  <si>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</si>
  <si>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</si>
  <si>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</si>
  <si>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</si>
  <si>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</si>
  <si>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</si>
  <si>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</si>
  <si>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</si>
  <si>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</si>
  <si>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</si>
  <si>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</si>
  <si>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</si>
  <si>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</si>
  <si>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</si>
  <si>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</si>
  <si>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</si>
  <si>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</si>
  <si>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</si>
  <si>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</si>
  <si>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</si>
  <si>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</si>
  <si>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</si>
  <si>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</si>
  <si>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</si>
  <si>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</si>
  <si>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</si>
  <si>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</si>
  <si>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</si>
  <si>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</si>
  <si>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</si>
  <si>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</si>
  <si>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</si>
  <si>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</si>
  <si>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</si>
  <si>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</si>
  <si>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</si>
  <si>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</si>
  <si>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</si>
  <si>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</si>
  <si>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</si>
  <si>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</si>
  <si>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</si>
  <si>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</si>
  <si>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</si>
  <si>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</si>
  <si>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</si>
  <si>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</si>
  <si>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</si>
  <si>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</si>
  <si>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</si>
  <si>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</si>
  <si>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</si>
  <si>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</si>
  <si>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</si>
  <si>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</si>
  <si>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</si>
  <si>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</si>
  <si>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</si>
  <si>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</si>
  <si>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</si>
  <si>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</si>
  <si>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</si>
  <si>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</si>
  <si>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</si>
  <si>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</si>
  <si>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</si>
  <si>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</si>
  <si>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</si>
  <si>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</si>
  <si>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</si>
  <si>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</si>
  <si>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</si>
  <si>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</si>
  <si>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</si>
  <si>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</si>
  <si>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</si>
  <si>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</si>
  <si>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</si>
  <si>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</si>
  <si>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</si>
  <si>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</si>
  <si>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</si>
  <si>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</si>
  <si>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</si>
  <si>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</si>
  <si>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</si>
  <si>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</si>
  <si>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</si>
  <si>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</si>
  <si>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</si>
  <si>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</si>
  <si>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</si>
  <si>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</si>
  <si>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</si>
  <si>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</si>
  <si>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</si>
  <si>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</si>
  <si>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</si>
  <si>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</si>
  <si>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</si>
  <si>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</si>
  <si>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</si>
  <si>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</si>
  <si>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</si>
  <si>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</si>
  <si>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</si>
  <si>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</si>
  <si>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</si>
  <si>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</si>
  <si>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</si>
  <si>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</si>
  <si>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</si>
  <si>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</si>
  <si>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</si>
  <si>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</si>
  <si>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</si>
  <si>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</si>
  <si>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</si>
  <si>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</si>
  <si>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</si>
  <si>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</si>
  <si>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</si>
  <si>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</si>
  <si>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</si>
  <si>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</si>
  <si>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</si>
  <si>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</si>
  <si>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</si>
  <si>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</si>
  <si>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</si>
  <si>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</si>
  <si>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</si>
  <si>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</si>
  <si>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</si>
  <si>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</si>
  <si>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</si>
  <si>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</si>
  <si>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</si>
  <si>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</si>
  <si>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</si>
  <si>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</si>
  <si>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</si>
  <si>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</si>
  <si>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</si>
  <si>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</si>
  <si>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</si>
  <si>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</si>
  <si>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</si>
  <si>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</si>
  <si>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</si>
  <si>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</si>
  <si>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</si>
  <si>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</si>
  <si>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</si>
  <si>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</si>
  <si>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</si>
  <si>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</si>
  <si>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</si>
  <si>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</si>
  <si>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</si>
  <si>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</si>
  <si>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</si>
  <si>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</si>
  <si>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</si>
  <si>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</si>
  <si>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</si>
  <si>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</si>
  <si>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</si>
  <si>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</si>
  <si>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</si>
  <si>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</si>
  <si>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</si>
  <si>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</si>
  <si>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</si>
  <si>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</si>
  <si>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</si>
  <si>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</si>
  <si>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</si>
  <si>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</si>
  <si>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</si>
  <si>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</si>
  <si>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</si>
  <si>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</si>
  <si>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</si>
  <si>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</si>
  <si>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</si>
  <si>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</si>
  <si>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</si>
  <si>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</si>
  <si>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</si>
  <si>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</si>
  <si>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</si>
  <si>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</si>
  <si>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</si>
  <si>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</si>
  <si>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</si>
  <si>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</si>
  <si>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</si>
  <si>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</si>
  <si>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</si>
  <si>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</si>
  <si>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</si>
  <si>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</si>
  <si>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</si>
  <si>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</si>
  <si>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</si>
  <si>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</si>
  <si>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</si>
  <si>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</si>
  <si>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</si>
  <si>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</si>
  <si>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</si>
  <si>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</si>
  <si>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</si>
  <si>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</si>
  <si>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</si>
  <si>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</si>
  <si>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</si>
  <si>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</si>
  <si>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</si>
  <si>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</si>
  <si>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</si>
  <si>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</si>
  <si>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</si>
  <si>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</si>
  <si>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</si>
  <si>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</si>
  <si>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</si>
  <si>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</si>
  <si>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</si>
  <si>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</si>
  <si>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</si>
  <si>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</si>
  <si>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</si>
  <si>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</si>
  <si>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</si>
  <si>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</si>
  <si>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</si>
  <si>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</si>
  <si>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</si>
  <si>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</si>
  <si>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</si>
  <si>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</si>
  <si>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</si>
  <si>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</si>
  <si>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</si>
  <si>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</si>
  <si>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</si>
  <si>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</si>
  <si>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</si>
  <si>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</si>
  <si>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</si>
  <si>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</si>
  <si>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</si>
  <si>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</si>
  <si>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</si>
  <si>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</si>
  <si>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</si>
  <si>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</si>
  <si>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</si>
  <si>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</si>
  <si>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</si>
  <si>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</si>
  <si>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</si>
  <si>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</si>
  <si>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</si>
  <si>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</si>
  <si>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</si>
  <si>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</si>
  <si>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</si>
  <si>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</si>
  <si>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</si>
  <si>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</si>
  <si>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</si>
  <si>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</si>
  <si>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</si>
  <si>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</si>
  <si>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</si>
  <si>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</si>
  <si>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</si>
  <si>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</si>
  <si>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</si>
  <si>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</si>
  <si>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</si>
  <si>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</si>
  <si>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</si>
  <si>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</si>
  <si>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</si>
  <si>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</si>
  <si>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</si>
  <si>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</si>
  <si>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</si>
  <si>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</si>
  <si>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</si>
  <si>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</si>
  <si>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</si>
  <si>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</si>
  <si>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</si>
  <si>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</si>
  <si>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</si>
  <si>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</si>
  <si>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</si>
  <si>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</si>
  <si>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</si>
  <si>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</si>
  <si>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</si>
  <si>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</si>
  <si>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</si>
  <si>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</si>
  <si>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</si>
  <si>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</si>
  <si>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</si>
  <si>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</si>
  <si>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</si>
  <si>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</si>
  <si>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</si>
  <si>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</si>
  <si>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</si>
  <si>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</si>
  <si>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</si>
  <si>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</si>
  <si>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</si>
  <si>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</si>
  <si>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</si>
  <si>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</si>
  <si>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</si>
  <si>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</si>
  <si>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</si>
  <si>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</si>
  <si>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</si>
  <si>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</si>
  <si>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</si>
  <si>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</si>
  <si>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</si>
  <si>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</si>
  <si>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</si>
  <si>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</si>
  <si>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</si>
  <si>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</si>
  <si>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</si>
  <si>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</si>
  <si>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</si>
  <si>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</si>
  <si>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</si>
  <si>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</si>
  <si>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</si>
  <si>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</si>
  <si>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</si>
  <si>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</si>
  <si>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</si>
  <si>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</si>
  <si>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</si>
  <si>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</si>
  <si>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</si>
  <si>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</si>
  <si>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</si>
  <si>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</si>
  <si>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</si>
  <si>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</si>
  <si>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</si>
  <si>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</si>
  <si>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</si>
  <si>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</si>
  <si>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</si>
  <si>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</si>
  <si>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</si>
  <si>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</si>
  <si>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</si>
  <si>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</si>
  <si>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</si>
  <si>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</si>
  <si>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</si>
  <si>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</si>
  <si>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</si>
  <si>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</si>
  <si>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</si>
  <si>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</si>
  <si>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</si>
  <si>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</si>
  <si>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</si>
  <si>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</si>
  <si>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</si>
  <si>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</si>
  <si>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</si>
  <si>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</si>
  <si>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</si>
  <si>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</si>
  <si>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</si>
  <si>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</si>
  <si>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</si>
  <si>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</si>
  <si>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</si>
  <si>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</si>
  <si>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</si>
  <si>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</si>
  <si>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</si>
  <si>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</si>
  <si>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</si>
  <si>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</si>
  <si>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</si>
  <si>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</si>
  <si>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</si>
  <si>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</si>
  <si>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</si>
  <si>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</si>
  <si>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</si>
  <si>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</si>
  <si>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</si>
  <si>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</si>
  <si>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</si>
  <si>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</si>
  <si>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</si>
  <si>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</si>
  <si>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</si>
  <si>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</si>
  <si>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</si>
  <si>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</si>
  <si>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</si>
  <si>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</si>
  <si>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</si>
  <si>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</si>
  <si>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</si>
  <si>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</si>
  <si>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</si>
  <si>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</si>
  <si>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</si>
  <si>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</si>
  <si>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</si>
  <si>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</si>
  <si>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</si>
  <si>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</si>
  <si>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</si>
  <si>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</si>
  <si>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</si>
  <si>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</si>
  <si>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</si>
  <si>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</si>
  <si>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</si>
  <si>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</si>
  <si>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</si>
  <si>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</si>
  <si>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</si>
  <si>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</si>
  <si>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</si>
  <si>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</si>
  <si>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</si>
  <si>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</si>
  <si>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</si>
  <si>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</si>
  <si>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</si>
  <si>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</si>
  <si>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</si>
  <si>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</si>
  <si>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</si>
  <si>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</si>
  <si>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</si>
  <si>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</si>
  <si>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</si>
  <si>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</si>
  <si>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</si>
  <si>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</si>
  <si>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</si>
  <si>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</si>
  <si>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</si>
  <si>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</si>
  <si>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</si>
  <si>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</si>
  <si>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</si>
  <si>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</si>
  <si>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</si>
  <si>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</si>
  <si>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</si>
  <si>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</si>
  <si>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</si>
  <si>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</si>
  <si>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</si>
  <si>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</si>
  <si>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</si>
  <si>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</si>
  <si>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</si>
  <si>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</si>
  <si>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</si>
  <si>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</si>
  <si>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</si>
  <si>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</si>
  <si>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</si>
  <si>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</si>
  <si>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</si>
  <si>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</si>
  <si>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</si>
  <si>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</si>
  <si>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</si>
  <si>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</si>
  <si>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</si>
  <si>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</si>
  <si>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</si>
  <si>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</si>
  <si>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</si>
  <si>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</si>
  <si>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</si>
  <si>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</si>
  <si>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</si>
  <si>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</si>
  <si>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</si>
  <si>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</si>
  <si>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</si>
  <si>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</si>
  <si>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</si>
  <si>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</si>
  <si>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</si>
  <si>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</si>
  <si>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</si>
  <si>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</si>
  <si>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</si>
  <si>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</si>
  <si>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</si>
  <si>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</si>
  <si>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</si>
  <si>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</si>
  <si>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</si>
  <si>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</si>
  <si>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</si>
  <si>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</si>
  <si>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</si>
  <si>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</si>
  <si>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</si>
  <si>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</si>
  <si>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</si>
  <si>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</si>
  <si>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</si>
  <si>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</si>
  <si>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</si>
  <si>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</si>
  <si>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</si>
  <si>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</si>
  <si>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</si>
  <si>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</si>
  <si>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</si>
  <si>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</si>
  <si>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</si>
  <si>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</si>
  <si>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</si>
  <si>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</si>
  <si>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</si>
  <si>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</si>
  <si>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</si>
  <si>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</si>
  <si>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</si>
  <si>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</si>
  <si>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</si>
  <si>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</si>
  <si>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</si>
  <si>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</si>
  <si>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</si>
  <si>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</si>
  <si>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</si>
  <si>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</si>
  <si>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</si>
  <si>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</si>
  <si>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</si>
  <si>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</si>
  <si>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</si>
  <si>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</si>
  <si>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</si>
  <si>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</si>
  <si>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</si>
  <si>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</si>
  <si>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</si>
  <si>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</si>
  <si>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</si>
  <si>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</si>
  <si>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</si>
  <si>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</si>
  <si>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</si>
  <si>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</si>
  <si>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</si>
  <si>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</si>
  <si>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</si>
  <si>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</si>
  <si>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</si>
  <si>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</si>
  <si>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</si>
  <si>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</si>
  <si>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</si>
  <si>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</si>
  <si>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</si>
  <si>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</si>
  <si>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</si>
  <si>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</si>
  <si>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</si>
  <si>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</si>
  <si>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</si>
  <si>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</si>
  <si>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</si>
  <si>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</si>
  <si>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</si>
  <si>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</si>
  <si>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</si>
  <si>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</si>
  <si>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</si>
  <si>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</si>
  <si>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</si>
  <si>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</si>
  <si>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</si>
  <si>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</si>
  <si>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</si>
  <si>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</si>
  <si>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</si>
  <si>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</si>
  <si>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</si>
  <si>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</si>
  <si>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</si>
  <si>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</si>
  <si>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</si>
  <si>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</si>
  <si>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</si>
  <si>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</si>
  <si>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</si>
  <si>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</si>
  <si>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</si>
  <si>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</si>
  <si>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</si>
  <si>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</si>
  <si>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</si>
  <si>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</si>
  <si>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</si>
  <si>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</si>
  <si>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</si>
  <si>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</si>
  <si>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</si>
  <si>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</si>
  <si>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</si>
  <si>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</si>
  <si>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</si>
  <si>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</si>
  <si>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</si>
  <si>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</si>
  <si>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</si>
  <si>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</si>
  <si>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</si>
  <si>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</si>
  <si>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</si>
  <si>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</si>
  <si>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</si>
  <si>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</si>
  <si>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</si>
  <si>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</si>
  <si>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</si>
  <si>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</si>
  <si>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</si>
  <si>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</si>
  <si>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</si>
  <si>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</si>
  <si>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</si>
  <si>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</si>
  <si>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</si>
  <si>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</si>
  <si>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</si>
  <si>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</si>
  <si>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</si>
  <si>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</si>
  <si>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</si>
  <si>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</si>
  <si>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</si>
  <si>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</si>
  <si>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</si>
  <si>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</si>
  <si>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</si>
  <si>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</si>
  <si>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</si>
  <si>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</si>
  <si>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</si>
  <si>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</si>
  <si>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</si>
  <si>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</si>
  <si>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</si>
  <si>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</si>
  <si>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</si>
  <si>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</si>
  <si>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</si>
  <si>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</si>
  <si>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</si>
  <si>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</si>
  <si>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</si>
  <si>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</si>
  <si>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</si>
  <si>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</si>
  <si>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</si>
  <si>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</si>
  <si>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</si>
  <si>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</si>
  <si>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</si>
  <si>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</si>
  <si>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</si>
  <si>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</si>
  <si>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</si>
  <si>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</si>
  <si>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</si>
  <si>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</si>
  <si>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</si>
  <si>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</si>
  <si>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</si>
  <si>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</si>
  <si>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</si>
  <si>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</si>
  <si>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</si>
  <si>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</si>
  <si>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</si>
  <si>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</si>
  <si>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</si>
  <si>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</si>
  <si>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</si>
  <si>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</si>
  <si>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</si>
  <si>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</si>
  <si>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</si>
  <si>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</si>
  <si>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</si>
  <si>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</si>
  <si>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</si>
  <si>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</si>
  <si>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</si>
  <si>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</si>
  <si>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</si>
  <si>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</si>
  <si>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</si>
  <si>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</si>
  <si>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</si>
  <si>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</si>
  <si>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</si>
  <si>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</si>
  <si>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</si>
  <si>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</si>
  <si>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</si>
  <si>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</si>
  <si>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</si>
  <si>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</si>
  <si>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</si>
  <si>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</si>
  <si>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</si>
  <si>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</si>
  <si>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</si>
  <si>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</si>
  <si>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</si>
  <si>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</si>
  <si>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</si>
  <si>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</si>
  <si>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</si>
  <si>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</si>
  <si>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</si>
  <si>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</si>
  <si>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</si>
  <si>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</si>
  <si>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</si>
  <si>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</si>
  <si>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</si>
  <si>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</si>
  <si>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</si>
  <si>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</si>
  <si>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</si>
  <si>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</si>
  <si>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</si>
  <si>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</si>
  <si>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</si>
  <si>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</si>
  <si>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</si>
  <si>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</si>
  <si>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</si>
  <si>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</si>
  <si>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</si>
  <si>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</si>
  <si>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</si>
  <si>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</si>
  <si>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</si>
  <si>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</si>
  <si>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</si>
  <si>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</si>
  <si>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</si>
  <si>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</si>
  <si>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</si>
  <si>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</si>
  <si>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</si>
  <si>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</si>
  <si>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</si>
  <si>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</si>
  <si>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</si>
  <si>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</si>
  <si>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</si>
  <si>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</si>
  <si>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</si>
  <si>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</si>
  <si>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</si>
  <si>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</si>
  <si>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</si>
  <si>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</si>
  <si>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</si>
  <si>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</si>
  <si>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</si>
  <si>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</si>
  <si>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</si>
  <si>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</si>
  <si>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</si>
  <si>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</si>
  <si>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</si>
  <si>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</si>
  <si>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</si>
  <si>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</si>
  <si>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</si>
  <si>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</si>
  <si>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</si>
  <si>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</si>
  <si>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</si>
  <si>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</si>
  <si>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</si>
  <si>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</si>
  <si>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</si>
  <si>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</si>
  <si>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</si>
  <si>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</si>
  <si>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</si>
  <si>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</si>
  <si>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</si>
  <si>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</si>
  <si>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</si>
  <si>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</si>
  <si>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</si>
  <si>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</si>
  <si>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</si>
  <si>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</si>
  <si>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</si>
  <si>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</si>
  <si>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</si>
  <si>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</si>
  <si>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</si>
  <si>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</si>
  <si>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</si>
  <si>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</si>
  <si>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</si>
  <si>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</si>
  <si>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</si>
  <si>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</si>
  <si>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</si>
  <si>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</si>
  <si>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</si>
  <si>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</si>
  <si>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</si>
  <si>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</si>
  <si>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</si>
  <si>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</si>
  <si>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</si>
  <si>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</si>
  <si>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</si>
  <si>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</si>
  <si>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</si>
  <si>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</si>
  <si>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</si>
  <si>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</si>
  <si>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</si>
  <si>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</si>
  <si>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</si>
  <si>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</si>
  <si>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</si>
  <si>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</si>
  <si>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</si>
  <si>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</si>
  <si>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</si>
  <si>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</si>
  <si>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</si>
  <si>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</si>
  <si>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</si>
  <si>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</si>
  <si>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</si>
  <si>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</si>
  <si>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</si>
  <si>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</si>
  <si>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</si>
  <si>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</si>
  <si>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</si>
  <si>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</si>
  <si>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</si>
  <si>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</si>
  <si>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</si>
  <si>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</si>
  <si>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</si>
  <si>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</si>
  <si>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</si>
  <si>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</si>
  <si>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</si>
  <si>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</si>
  <si>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</si>
  <si>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</si>
  <si>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</si>
  <si>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</si>
  <si>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</si>
  <si>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</si>
  <si>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</si>
  <si>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</si>
  <si>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</si>
  <si>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</si>
  <si>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</si>
  <si>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</si>
  <si>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</si>
  <si>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</si>
  <si>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</si>
  <si>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</si>
  <si>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</si>
  <si>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</si>
  <si>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</si>
  <si>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</si>
  <si>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</si>
  <si>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</si>
  <si>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</si>
  <si>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</si>
  <si>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</si>
  <si>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</si>
  <si>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</si>
  <si>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</si>
  <si>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</si>
  <si>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</si>
  <si>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</si>
  <si>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</si>
  <si>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</si>
  <si>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</si>
  <si>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</si>
  <si>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</si>
  <si>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</si>
  <si>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</si>
  <si>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</si>
  <si>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</si>
  <si>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</si>
  <si>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</si>
  <si>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</si>
  <si>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</si>
  <si>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</si>
  <si>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</si>
  <si>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</si>
  <si>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</si>
  <si>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</si>
  <si>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</si>
  <si>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</si>
  <si>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</si>
  <si>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</si>
  <si>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</si>
  <si>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</si>
  <si>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</si>
  <si>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</si>
  <si>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</si>
  <si>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</si>
  <si>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</si>
  <si>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</si>
  <si>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</si>
  <si>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</si>
  <si>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</si>
  <si>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</si>
  <si>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</si>
  <si>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</si>
  <si>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</si>
  <si>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</si>
  <si>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</si>
  <si>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</si>
  <si>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</si>
  <si>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</si>
  <si>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</si>
  <si>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</si>
  <si>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</si>
  <si>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</si>
  <si>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</si>
  <si>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</si>
  <si>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</si>
  <si>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</si>
  <si>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</si>
  <si>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</si>
  <si>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</si>
  <si>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</si>
  <si>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</si>
  <si>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</si>
  <si>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</si>
  <si>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</si>
  <si>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</si>
  <si>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</si>
  <si>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</si>
  <si>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</si>
  <si>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</si>
  <si>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</si>
  <si>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</si>
  <si>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</si>
  <si>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</si>
  <si>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</si>
  <si>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</si>
  <si>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</si>
  <si>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</si>
  <si>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</si>
  <si>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</si>
  <si>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</si>
  <si>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</si>
  <si>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</si>
  <si>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</si>
  <si>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</si>
  <si>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</si>
  <si>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</si>
  <si>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</si>
  <si>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</si>
  <si>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</si>
  <si>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</si>
  <si>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</si>
  <si>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</si>
  <si>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</si>
  <si>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</si>
  <si>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</si>
  <si>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</si>
  <si>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</si>
  <si>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</si>
  <si>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</si>
  <si>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</si>
  <si>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</si>
  <si>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</si>
  <si>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</si>
  <si>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</si>
  <si>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</si>
  <si>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</si>
  <si>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</si>
  <si>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</si>
  <si>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</si>
  <si>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</si>
  <si>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</si>
  <si>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</si>
  <si>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</si>
  <si>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</si>
  <si>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</si>
  <si>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</si>
  <si>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</si>
  <si>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</si>
  <si>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</si>
  <si>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</si>
  <si>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</si>
  <si>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</si>
  <si>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</si>
  <si>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</si>
  <si>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</si>
  <si>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</si>
  <si>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</si>
  <si>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</si>
  <si>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</si>
  <si>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</si>
  <si>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</si>
  <si>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</si>
  <si>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</si>
  <si>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</si>
  <si>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</si>
  <si>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</si>
  <si>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</si>
  <si>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</si>
  <si>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</si>
  <si>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</si>
  <si>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</si>
  <si>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</si>
  <si>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</si>
  <si>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</si>
  <si>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</si>
  <si>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</si>
  <si>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</si>
  <si>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</si>
  <si>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</si>
  <si>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</si>
  <si>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</si>
  <si>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</si>
  <si>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</si>
  <si>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</si>
  <si>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</si>
  <si>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</si>
  <si>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</si>
  <si>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</si>
  <si>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</si>
  <si>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</si>
  <si>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</si>
  <si>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</si>
  <si>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</si>
  <si>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</si>
  <si>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</si>
  <si>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</si>
  <si>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</si>
  <si>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</si>
  <si>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</si>
  <si>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</si>
  <si>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</si>
  <si>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</si>
  <si>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</si>
  <si>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</si>
  <si>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</si>
  <si>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</si>
  <si>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</si>
  <si>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</si>
  <si>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</si>
  <si>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</si>
  <si>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</si>
  <si>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</si>
  <si>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</si>
  <si>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</si>
  <si>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</si>
  <si>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</si>
  <si>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</si>
  <si>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</si>
  <si>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</si>
  <si>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</si>
  <si>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</si>
  <si>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</si>
  <si>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</si>
  <si>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</si>
  <si>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</si>
  <si>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</si>
  <si>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</si>
  <si>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</si>
  <si>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</si>
  <si>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</si>
  <si>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</si>
  <si>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</si>
  <si>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</si>
  <si>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</si>
  <si>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</si>
  <si>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</si>
  <si>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</si>
  <si>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</si>
  <si>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</si>
  <si>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</si>
  <si>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</si>
  <si>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</si>
  <si>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</si>
  <si>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</si>
  <si>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</si>
  <si>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</si>
  <si>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</si>
  <si>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</si>
  <si>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</si>
  <si>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</si>
  <si>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</si>
  <si>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</si>
  <si>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</si>
  <si>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</si>
  <si>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</si>
  <si>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</si>
  <si>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</si>
  <si>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</si>
  <si>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</si>
  <si>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</si>
  <si>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</si>
  <si>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</si>
  <si>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</si>
  <si>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</si>
  <si>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</si>
  <si>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</si>
  <si>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</si>
  <si>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</si>
  <si>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</si>
  <si>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</si>
  <si>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</si>
  <si>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</si>
  <si>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</si>
  <si>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</si>
  <si>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</si>
  <si>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</si>
  <si>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</si>
  <si>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</si>
  <si>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</si>
  <si>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</si>
  <si>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</si>
  <si>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</si>
  <si>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</si>
  <si>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</si>
  <si>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</si>
  <si>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</si>
  <si>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</si>
  <si>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</si>
  <si>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</si>
  <si>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</si>
  <si>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</si>
  <si>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</si>
  <si>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</si>
  <si>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</si>
  <si>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</si>
  <si>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</si>
  <si>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</si>
  <si>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</si>
  <si>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</si>
  <si>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</si>
  <si>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</si>
  <si>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</si>
  <si>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</si>
  <si>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</si>
  <si>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</si>
  <si>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</si>
  <si>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</si>
  <si>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</si>
  <si>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</si>
  <si>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</si>
  <si>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</si>
  <si>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</si>
  <si>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</si>
  <si>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</si>
  <si>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</si>
  <si>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</si>
  <si>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</si>
  <si>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</si>
  <si>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</si>
  <si>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</si>
  <si>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</si>
  <si>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</si>
  <si>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</si>
  <si>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</si>
  <si>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</si>
  <si>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</si>
  <si>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</si>
  <si>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</si>
  <si>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</si>
  <si>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</si>
  <si>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</si>
  <si>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</si>
  <si>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</si>
  <si>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</si>
  <si>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</si>
  <si>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</si>
  <si>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</si>
  <si>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</si>
  <si>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</si>
  <si>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</si>
  <si>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</si>
  <si>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</si>
  <si>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</si>
  <si>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</si>
  <si>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</si>
  <si>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</si>
  <si>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</si>
  <si>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</si>
  <si>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</si>
  <si>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</si>
  <si>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</si>
  <si>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</si>
  <si>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</si>
  <si>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</si>
  <si>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</si>
  <si>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</si>
  <si>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</si>
  <si>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</si>
  <si>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</si>
  <si>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</si>
  <si>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</si>
  <si>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</si>
  <si>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</si>
  <si>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</si>
  <si>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</si>
  <si>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</si>
  <si>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</si>
  <si>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</si>
  <si>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</si>
  <si>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</si>
  <si>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</si>
  <si>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</si>
  <si>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</si>
  <si>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</si>
  <si>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</si>
  <si>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</si>
  <si>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</si>
  <si>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</si>
  <si>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</si>
  <si>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</si>
  <si>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</si>
  <si>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</si>
  <si>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</si>
  <si>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</si>
  <si>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</si>
  <si>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</si>
  <si>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</si>
  <si>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</si>
  <si>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</si>
  <si>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</si>
  <si>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</si>
  <si>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</si>
  <si>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</si>
  <si>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</si>
  <si>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</si>
  <si>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</si>
  <si>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</si>
  <si>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</si>
  <si>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</si>
  <si>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</si>
  <si>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</si>
  <si>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</si>
  <si>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</si>
  <si>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</si>
  <si>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</si>
  <si>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</si>
  <si>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</si>
  <si>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</si>
  <si>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</si>
  <si>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</si>
  <si>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</si>
  <si>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</si>
  <si>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</si>
  <si>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</si>
  <si>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</si>
  <si>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</si>
  <si>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</si>
  <si>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</si>
  <si>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</si>
  <si>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</si>
  <si>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</si>
  <si>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</si>
  <si>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</si>
  <si>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</si>
  <si>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</si>
  <si>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</si>
  <si>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</si>
  <si>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</si>
  <si>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</si>
  <si>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</si>
  <si>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</si>
  <si>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</si>
  <si>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</si>
  <si>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</si>
  <si>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</si>
  <si>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</si>
  <si>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</si>
  <si>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</si>
  <si>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</si>
  <si>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</si>
  <si>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</si>
  <si>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</si>
  <si>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</si>
  <si>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</si>
  <si>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</si>
  <si>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</si>
  <si>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</si>
  <si>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</si>
  <si>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</si>
  <si>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</si>
  <si>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</si>
  <si>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</si>
  <si>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</si>
  <si>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</si>
  <si>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</si>
  <si>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</si>
  <si>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</si>
  <si>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</si>
  <si>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</si>
  <si>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</si>
  <si>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</si>
  <si>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</si>
  <si>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</si>
  <si>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</si>
  <si>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</si>
  <si>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</si>
  <si>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</si>
  <si>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</si>
  <si>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</si>
  <si>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</si>
  <si>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</si>
  <si>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</si>
  <si>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</si>
  <si>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</si>
  <si>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</si>
  <si>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</si>
  <si>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</si>
  <si>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</si>
  <si>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</si>
  <si>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</si>
  <si>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</si>
  <si>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</si>
  <si>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</si>
  <si>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</si>
  <si>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</si>
  <si>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</si>
  <si>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</si>
  <si>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</si>
  <si>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</si>
  <si>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</si>
  <si>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</si>
  <si>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</si>
  <si>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</si>
  <si>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</si>
  <si>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</si>
  <si>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</si>
  <si>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</si>
  <si>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</si>
  <si>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</si>
  <si>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</si>
  <si>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</si>
  <si>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</si>
  <si>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</si>
  <si>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</si>
  <si>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</si>
  <si>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</si>
  <si>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</si>
  <si>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</si>
  <si>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</si>
  <si>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</si>
  <si>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</si>
  <si>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</si>
  <si>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</si>
  <si>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</si>
  <si>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</si>
  <si>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</si>
  <si>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</si>
  <si>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</si>
  <si>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</si>
  <si>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</si>
  <si>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</si>
  <si>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</si>
  <si>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</si>
  <si>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</si>
  <si>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</si>
  <si>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</si>
  <si>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</si>
  <si>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</si>
  <si>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</si>
  <si>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</si>
  <si>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</si>
  <si>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</si>
  <si>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</si>
  <si>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</si>
  <si>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</si>
  <si>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</si>
  <si>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</si>
  <si>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</si>
  <si>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</si>
  <si>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</si>
  <si>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</si>
  <si>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</si>
  <si>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</si>
  <si>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</si>
  <si>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</si>
  <si>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</si>
  <si>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</si>
  <si>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</si>
  <si>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</si>
  <si>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</si>
  <si>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</si>
  <si>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</si>
  <si>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</si>
  <si>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</si>
  <si>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</si>
  <si>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</si>
  <si>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</si>
  <si>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</si>
  <si>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</si>
  <si>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</si>
  <si>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</si>
  <si>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</si>
  <si>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</si>
  <si>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</si>
  <si>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</si>
  <si>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</si>
  <si>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</si>
  <si>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</si>
  <si>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</si>
  <si>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</si>
  <si>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</si>
  <si>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</si>
  <si>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</si>
  <si>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</si>
  <si>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</si>
  <si>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</si>
  <si>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</si>
  <si>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</si>
  <si>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</si>
  <si>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</si>
  <si>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</si>
  <si>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</si>
  <si>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</si>
  <si>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</si>
  <si>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</si>
  <si>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</si>
  <si>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</si>
  <si>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</si>
  <si>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</si>
  <si>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</si>
  <si>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</si>
  <si>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</si>
  <si>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</si>
  <si>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</si>
  <si>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</si>
  <si>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</si>
  <si>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</si>
  <si>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</si>
  <si>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</si>
  <si>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</si>
  <si>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</si>
  <si>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</si>
  <si>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</si>
  <si>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</si>
  <si>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</si>
  <si>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</si>
  <si>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</si>
  <si>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</si>
  <si>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</si>
  <si>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</si>
  <si>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</si>
  <si>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</si>
  <si>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</si>
  <si>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</si>
  <si>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</si>
  <si>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</si>
  <si>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</si>
  <si>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</si>
  <si>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</si>
  <si>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</si>
  <si>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</si>
  <si>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</si>
  <si>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</si>
  <si>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</si>
  <si>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</si>
  <si>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</si>
  <si>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</si>
  <si>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</si>
  <si>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</si>
  <si>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</si>
  <si>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</si>
  <si>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</si>
  <si>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</si>
  <si>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</si>
  <si>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</si>
  <si>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</si>
  <si>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</si>
  <si>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</si>
  <si>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</si>
  <si>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</si>
  <si>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</si>
  <si>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</si>
  <si>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</si>
  <si>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</si>
  <si>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</si>
  <si>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</si>
  <si>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</si>
  <si>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</si>
  <si>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</si>
  <si>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</si>
  <si>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</si>
  <si>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</si>
  <si>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</si>
  <si>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</si>
  <si>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</si>
  <si>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</si>
  <si>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</si>
  <si>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</si>
  <si>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</si>
  <si>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</si>
  <si>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</si>
  <si>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</si>
  <si>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</si>
  <si>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</si>
  <si>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</si>
  <si>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</si>
  <si>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</si>
  <si>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</si>
  <si>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</si>
  <si>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</si>
  <si>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</si>
  <si>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</si>
  <si>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</si>
  <si>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</si>
  <si>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</si>
  <si>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</si>
  <si>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</si>
  <si>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</si>
  <si>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</si>
  <si>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</si>
  <si>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</si>
  <si>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</si>
  <si>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</si>
  <si>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</si>
  <si>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</si>
  <si>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</si>
  <si>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</si>
  <si>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</si>
  <si>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</si>
  <si>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</si>
  <si>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</si>
  <si>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</si>
  <si>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</si>
  <si>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</si>
  <si>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</si>
  <si>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</si>
  <si>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</si>
  <si>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</si>
  <si>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</si>
  <si>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</si>
  <si>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</si>
  <si>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</si>
  <si>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</si>
  <si>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</si>
  <si>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</si>
  <si>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</si>
  <si>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</si>
  <si>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</si>
  <si>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</si>
  <si>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</si>
  <si>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</si>
  <si>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</si>
  <si>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</si>
  <si>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</si>
  <si>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</si>
  <si>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</si>
  <si>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</si>
  <si>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</si>
  <si>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</si>
  <si>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</si>
  <si>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</si>
  <si>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</si>
  <si>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</si>
  <si>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</si>
  <si>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</si>
  <si>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</si>
  <si>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</si>
  <si>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</si>
  <si>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</si>
  <si>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</si>
  <si>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</si>
  <si>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</si>
  <si>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</si>
  <si>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</si>
  <si>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</si>
  <si>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</si>
  <si>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</si>
  <si>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</si>
  <si>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</si>
  <si>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</si>
  <si>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</si>
  <si>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</si>
  <si>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</si>
  <si>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</si>
  <si>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</si>
  <si>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</si>
  <si>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</si>
  <si>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</si>
  <si>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</si>
  <si>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</si>
  <si>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</si>
  <si>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</si>
  <si>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</si>
  <si>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</si>
  <si>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</si>
  <si>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</si>
  <si>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</si>
  <si>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</si>
  <si>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</si>
  <si>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</si>
  <si>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</si>
  <si>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</si>
  <si>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</si>
  <si>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</si>
  <si>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</si>
  <si>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</si>
  <si>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</si>
  <si>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</si>
  <si>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</si>
  <si>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</si>
  <si>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</si>
  <si>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</si>
  <si>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</si>
  <si>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</si>
  <si>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</si>
  <si>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</si>
  <si>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</si>
  <si>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</si>
  <si>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</si>
  <si>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</si>
  <si>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</si>
  <si>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</si>
  <si>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</si>
  <si>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</si>
  <si>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</si>
  <si>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</si>
  <si>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</si>
  <si>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</si>
  <si>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</si>
  <si>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</si>
  <si>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</si>
  <si>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</si>
  <si>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</si>
  <si>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</si>
  <si>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</si>
  <si>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</si>
  <si>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</si>
  <si>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</si>
  <si>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</si>
  <si>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</si>
  <si>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</si>
  <si>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</si>
  <si>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</si>
  <si>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</si>
  <si>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</si>
  <si>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</si>
  <si>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</si>
  <si>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</si>
  <si>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</si>
  <si>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</si>
  <si>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</si>
  <si>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</si>
  <si>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</si>
  <si>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</si>
  <si>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</si>
  <si>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</si>
  <si>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</si>
  <si>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</si>
  <si>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</si>
  <si>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</si>
  <si>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</si>
  <si>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</si>
  <si>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</si>
  <si>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</si>
  <si>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</si>
  <si>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</si>
  <si>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</si>
  <si>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</si>
  <si>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</si>
  <si>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</si>
  <si>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</si>
  <si>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</si>
  <si>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</si>
  <si>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</si>
  <si>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</si>
  <si>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</si>
  <si>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</si>
  <si>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</si>
  <si>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</si>
  <si>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</si>
  <si>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</si>
  <si>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</si>
  <si>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</si>
  <si>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</si>
  <si>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</si>
  <si>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</si>
  <si>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</si>
  <si>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</si>
  <si>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</si>
  <si>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</si>
  <si>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</si>
  <si>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</si>
  <si>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</si>
  <si>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</si>
  <si>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</si>
  <si>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</si>
  <si>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</si>
  <si>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</si>
  <si>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</si>
  <si>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</si>
  <si>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</si>
  <si>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</si>
  <si>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</si>
  <si>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</si>
  <si>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</si>
  <si>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</si>
  <si>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</si>
  <si>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</si>
  <si>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</si>
  <si>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</si>
  <si>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</si>
  <si>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</si>
  <si>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</si>
  <si>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</si>
  <si>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</si>
  <si>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</si>
  <si>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</si>
  <si>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</si>
  <si>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</si>
  <si>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</si>
  <si>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</si>
  <si>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</si>
  <si>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</si>
  <si>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</si>
  <si>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</si>
  <si>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</si>
  <si>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</si>
  <si>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</si>
  <si>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</si>
  <si>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</si>
  <si>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</si>
  <si>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</si>
  <si>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</si>
  <si>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</si>
  <si>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</si>
  <si>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</si>
  <si>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</si>
  <si>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</si>
  <si>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</si>
  <si>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</si>
  <si>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</si>
  <si>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</si>
  <si>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</si>
  <si>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</si>
  <si>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</si>
  <si>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</si>
  <si>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</si>
  <si>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</si>
  <si>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</si>
  <si>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</si>
  <si>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</si>
  <si>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</si>
  <si>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</si>
  <si>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</si>
  <si>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</si>
  <si>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</si>
  <si>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</si>
  <si>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</si>
  <si>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</si>
  <si>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</si>
  <si>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</si>
  <si>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</si>
  <si>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</si>
  <si>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</si>
  <si>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</si>
  <si>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</si>
  <si>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</si>
  <si>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</si>
  <si>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</si>
  <si>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</si>
  <si>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</si>
  <si>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</si>
  <si>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</si>
  <si>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</si>
  <si>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</si>
  <si>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</si>
  <si>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</si>
  <si>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</si>
  <si>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</si>
  <si>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</si>
  <si>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</si>
  <si>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</si>
  <si>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</si>
  <si>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</si>
  <si>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</si>
  <si>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</si>
  <si>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</si>
  <si>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</si>
  <si>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</si>
  <si>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</si>
  <si>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</si>
  <si>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</si>
  <si>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</si>
  <si>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</si>
  <si>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</si>
  <si>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</si>
  <si>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</si>
  <si>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</si>
  <si>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</si>
  <si>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</si>
  <si>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</si>
  <si>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</si>
  <si>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</si>
  <si>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</si>
  <si>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</si>
  <si>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</si>
  <si>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</si>
  <si>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</si>
  <si>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</si>
  <si>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</si>
  <si>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</si>
  <si>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</si>
  <si>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</si>
  <si>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</si>
  <si>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</si>
  <si>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</si>
  <si>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</si>
  <si>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</si>
  <si>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</si>
  <si>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</si>
  <si>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</si>
  <si>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</si>
  <si>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</si>
  <si>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</si>
  <si>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</si>
  <si>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</si>
  <si>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</si>
  <si>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</si>
  <si>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</si>
  <si>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</si>
  <si>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</si>
  <si>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</si>
  <si>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</si>
  <si>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</si>
  <si>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</si>
  <si>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</si>
  <si>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</si>
  <si>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</si>
  <si>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</si>
  <si>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</si>
  <si>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</si>
  <si>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</si>
  <si>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</si>
  <si>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</si>
  <si>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</si>
  <si>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</si>
  <si>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</si>
  <si>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</si>
  <si>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</si>
  <si>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</si>
  <si>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</si>
  <si>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</si>
  <si>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</si>
  <si>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</si>
  <si>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</si>
  <si>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</si>
  <si>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</si>
  <si>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</si>
  <si>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</si>
  <si>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</si>
  <si>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</si>
  <si>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</si>
  <si>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</si>
  <si>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</si>
  <si>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</si>
  <si>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</si>
  <si>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</si>
  <si>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</si>
  <si>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</si>
  <si>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</si>
  <si>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</si>
  <si>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</si>
  <si>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</si>
  <si>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</si>
  <si>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</si>
  <si>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</si>
  <si>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</si>
  <si>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</si>
  <si>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</si>
  <si>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</si>
  <si>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</si>
  <si>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</si>
  <si>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</si>
  <si>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</si>
  <si>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</si>
  <si>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</si>
  <si>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</si>
  <si>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</si>
  <si>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</si>
  <si>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</si>
  <si>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</si>
  <si>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</si>
  <si>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</si>
  <si>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</si>
  <si>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</si>
  <si>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</si>
  <si>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</si>
  <si>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</si>
  <si>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</si>
  <si>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</si>
  <si>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</si>
  <si>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</si>
  <si>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</si>
  <si>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</si>
  <si>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</si>
  <si>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</si>
  <si>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</si>
  <si>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</si>
  <si>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</si>
  <si>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</si>
  <si>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</si>
  <si>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</si>
  <si>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</si>
  <si>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</si>
  <si>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</si>
  <si>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</si>
  <si>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</si>
  <si>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</si>
  <si>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</si>
  <si>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</si>
  <si>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</si>
  <si>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</si>
  <si>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</si>
  <si>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</si>
  <si>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</si>
  <si>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</si>
  <si>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</si>
  <si>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</si>
  <si>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</si>
  <si>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</si>
  <si>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</si>
  <si>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</si>
  <si>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</si>
  <si>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</si>
  <si>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</si>
  <si>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</si>
  <si>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</si>
  <si>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</si>
  <si>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</si>
  <si>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</si>
  <si>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</si>
  <si>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</si>
  <si>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</si>
  <si>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</si>
  <si>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</si>
  <si>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</si>
  <si>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</si>
  <si>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</si>
  <si>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</si>
  <si>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</si>
  <si>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</si>
  <si>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</si>
  <si>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</si>
  <si>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</si>
  <si>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</si>
  <si>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</si>
  <si>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</si>
  <si>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</si>
  <si>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</si>
  <si>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</si>
  <si>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</si>
  <si>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</si>
  <si>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</si>
  <si>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</si>
  <si>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</si>
  <si>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</si>
  <si>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</si>
  <si>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</si>
  <si>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</si>
  <si>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</si>
  <si>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</si>
  <si>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</si>
  <si>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</si>
  <si>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</si>
  <si>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</si>
  <si>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</si>
  <si>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</si>
  <si>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</si>
  <si>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</si>
  <si>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</si>
  <si>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</si>
  <si>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</si>
  <si>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</si>
  <si>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</si>
  <si>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</si>
  <si>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</si>
  <si>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</si>
  <si>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</si>
  <si>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</si>
  <si>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</si>
  <si>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</si>
  <si>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</si>
  <si>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</si>
  <si>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</si>
  <si>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</si>
  <si>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</si>
  <si>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</si>
  <si>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</si>
  <si>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</si>
  <si>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</si>
  <si>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</si>
  <si>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</si>
  <si>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</si>
  <si>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</si>
  <si>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</si>
  <si>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</si>
  <si>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</si>
  <si>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</si>
  <si>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</si>
  <si>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</si>
  <si>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</si>
  <si>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</si>
  <si>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</si>
  <si>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</si>
  <si>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</si>
  <si>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</si>
  <si>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</si>
  <si>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</si>
  <si>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</si>
  <si>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</si>
  <si>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</si>
  <si>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</si>
  <si>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</si>
  <si>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</si>
  <si>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</si>
  <si>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</si>
  <si>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</si>
  <si>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</si>
  <si>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</si>
  <si>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</si>
  <si>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</si>
  <si>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</si>
  <si>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</si>
  <si>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</si>
  <si>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</si>
  <si>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</si>
  <si>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</si>
  <si>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</si>
  <si>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</si>
  <si>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</si>
  <si>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</si>
  <si>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</si>
  <si>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</si>
  <si>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</si>
  <si>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</si>
  <si>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</si>
  <si>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</si>
  <si>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</si>
  <si>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</si>
  <si>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</si>
  <si>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</si>
  <si>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</si>
  <si>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</si>
  <si>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</si>
  <si>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</si>
  <si>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</si>
  <si>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</si>
  <si>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</si>
  <si>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</si>
  <si>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</si>
  <si>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</si>
  <si>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</si>
  <si>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</si>
  <si>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</si>
  <si>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</si>
  <si>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</si>
  <si>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</si>
  <si>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</si>
  <si>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</si>
  <si>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</si>
  <si>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</si>
  <si>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</si>
  <si>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</si>
  <si>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</si>
  <si>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</si>
  <si>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</si>
  <si>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</si>
  <si>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</si>
  <si>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</si>
  <si>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</si>
  <si>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</si>
  <si>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</si>
  <si>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</si>
  <si>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</si>
  <si>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</si>
  <si>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</si>
  <si>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</si>
  <si>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</si>
  <si>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</si>
  <si>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</si>
  <si>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</si>
  <si>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</si>
  <si>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</si>
  <si>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</si>
  <si>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</si>
  <si>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</si>
  <si>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</si>
  <si>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</si>
  <si>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</si>
  <si>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</si>
  <si>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</si>
  <si>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</si>
  <si>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</si>
  <si>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</si>
  <si>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</si>
  <si>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</si>
  <si>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</si>
  <si>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</si>
  <si>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</si>
  <si>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</si>
  <si>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</si>
  <si>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</si>
  <si>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</si>
  <si>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</si>
  <si>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</si>
  <si>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</si>
  <si>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</si>
  <si>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</si>
  <si>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</si>
  <si>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</si>
  <si>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</si>
  <si>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</si>
  <si>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</si>
  <si>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</si>
  <si>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</si>
  <si>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</si>
  <si>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</si>
  <si>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</si>
  <si>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</si>
  <si>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</si>
  <si>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</si>
  <si>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</si>
  <si>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</si>
  <si>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</si>
  <si>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</si>
  <si>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</si>
  <si>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</si>
  <si>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</si>
  <si>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</si>
  <si>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</si>
  <si>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</si>
  <si>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</si>
  <si>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</si>
  <si>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</si>
  <si>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</si>
  <si>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</si>
  <si>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</si>
  <si>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</si>
  <si>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</si>
  <si>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</si>
  <si>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</si>
  <si>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</si>
  <si>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</si>
  <si>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</si>
  <si>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</si>
  <si>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</si>
  <si>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</si>
  <si>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</si>
  <si>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</si>
  <si>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</si>
  <si>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</si>
  <si>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</si>
  <si>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</si>
  <si>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</si>
  <si>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</si>
  <si>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</si>
  <si>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</si>
  <si>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</si>
  <si>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</si>
  <si>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</si>
  <si>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</si>
  <si>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</si>
  <si>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</si>
  <si>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</si>
  <si>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</si>
  <si>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</si>
  <si>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</si>
  <si>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</si>
  <si>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</si>
  <si>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</si>
  <si>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</si>
  <si>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</si>
  <si>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</si>
  <si>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</si>
  <si>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</si>
  <si>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</si>
  <si>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</si>
  <si>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</si>
  <si>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</si>
  <si>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</si>
  <si>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</si>
  <si>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</si>
  <si>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</si>
  <si>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</si>
  <si>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</si>
  <si>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</si>
  <si>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</si>
  <si>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</si>
  <si>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</si>
  <si>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</si>
  <si>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</si>
  <si>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</si>
  <si>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</si>
  <si>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</si>
  <si>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</si>
  <si>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</si>
  <si>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</si>
  <si>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</si>
  <si>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</si>
  <si>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</si>
  <si>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</si>
  <si>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</si>
  <si>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</si>
  <si>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</si>
  <si>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</si>
  <si>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</si>
  <si>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</si>
  <si>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</si>
  <si>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</si>
  <si>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</si>
  <si>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</si>
  <si>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</si>
  <si>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</si>
  <si>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</si>
  <si>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</si>
  <si>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</si>
  <si>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</si>
  <si>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</si>
  <si>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</si>
  <si>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</si>
  <si>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</si>
  <si>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</si>
  <si>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</si>
  <si>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</si>
  <si>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</si>
  <si>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</si>
  <si>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</si>
  <si>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</si>
  <si>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</si>
  <si>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</si>
  <si>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</si>
  <si>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</si>
  <si>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</si>
  <si>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</si>
  <si>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</si>
  <si>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</si>
  <si>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</si>
  <si>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</si>
  <si>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</si>
  <si>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</si>
  <si>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</si>
  <si>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</si>
  <si>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</si>
  <si>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</si>
  <si>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</si>
  <si>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</si>
  <si>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</si>
  <si>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</si>
  <si>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</si>
  <si>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</si>
  <si>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</si>
  <si>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</si>
  <si>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</si>
  <si>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</si>
  <si>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</si>
  <si>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</si>
  <si>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</si>
  <si>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</si>
  <si>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</si>
  <si>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</si>
  <si>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</si>
  <si>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</si>
  <si>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</si>
  <si>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</si>
  <si>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</si>
  <si>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</si>
  <si>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</si>
  <si>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</si>
  <si>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</si>
  <si>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</si>
  <si>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</si>
  <si>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</si>
  <si>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</si>
  <si>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</si>
  <si>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</si>
  <si>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</si>
  <si>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</si>
  <si>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</si>
  <si>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</si>
  <si>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</si>
  <si>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</si>
  <si>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</si>
  <si>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</si>
  <si>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</si>
  <si>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</si>
  <si>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</si>
  <si>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</si>
  <si>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</si>
  <si>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</si>
  <si>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</si>
  <si>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</si>
  <si>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</si>
  <si>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</si>
  <si>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</si>
  <si>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</si>
  <si>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</si>
  <si>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</si>
  <si>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</si>
  <si>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</si>
  <si>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</si>
  <si>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</si>
  <si>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</si>
  <si>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</si>
  <si>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</si>
  <si>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</si>
  <si>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</si>
  <si>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</si>
  <si>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</si>
  <si>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</si>
  <si>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</si>
  <si>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</si>
  <si>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</si>
  <si>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</si>
  <si>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</si>
  <si>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</si>
  <si>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</si>
  <si>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</si>
  <si>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</si>
  <si>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</si>
  <si>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</si>
  <si>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</si>
  <si>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</si>
  <si>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</si>
  <si>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</si>
  <si>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</si>
  <si>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</si>
  <si>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</si>
  <si>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</si>
  <si>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</si>
  <si>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</si>
  <si>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</si>
  <si>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</si>
  <si>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</si>
  <si>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</si>
  <si>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</si>
  <si>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</si>
  <si>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</si>
  <si>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</si>
  <si>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</si>
  <si>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</si>
  <si>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</si>
  <si>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</si>
  <si>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</si>
  <si>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</si>
  <si>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</si>
  <si>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</si>
  <si>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</si>
  <si>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</si>
  <si>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</si>
  <si>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</si>
  <si>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</si>
  <si>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</si>
  <si>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</si>
  <si>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</si>
  <si>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</si>
  <si>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</si>
  <si>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</si>
  <si>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</si>
  <si>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</si>
  <si>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</si>
  <si>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</si>
  <si>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</si>
  <si>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</si>
  <si>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</si>
  <si>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</si>
  <si>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</si>
  <si>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</si>
  <si>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</si>
  <si>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</si>
  <si>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</si>
  <si>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</si>
  <si>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</si>
  <si>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</si>
  <si>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</si>
  <si>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</si>
  <si>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</si>
  <si>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</si>
  <si>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</si>
  <si>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</si>
  <si>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</si>
  <si>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</si>
  <si>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</si>
  <si>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</si>
  <si>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</si>
  <si>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</si>
  <si>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</si>
  <si>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</si>
  <si>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</si>
  <si>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</si>
  <si>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</si>
  <si>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</si>
  <si>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</si>
  <si>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</si>
  <si>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</si>
  <si>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</si>
  <si>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</si>
  <si>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</si>
  <si>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</si>
  <si>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</si>
  <si>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</si>
  <si>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</si>
  <si>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</si>
  <si>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</si>
  <si>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</si>
  <si>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</si>
  <si>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</si>
  <si>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</si>
  <si>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</si>
  <si>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</si>
  <si>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</si>
  <si>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</si>
  <si>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</si>
  <si>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</si>
  <si>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</si>
  <si>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</si>
  <si>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</si>
  <si>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</si>
  <si>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</si>
  <si>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</si>
  <si>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</si>
  <si>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</si>
  <si>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</si>
  <si>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</si>
  <si>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</si>
  <si>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</si>
  <si>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</si>
  <si>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</si>
  <si>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</si>
  <si>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</si>
  <si>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</si>
  <si>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</si>
  <si>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</si>
  <si>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</si>
  <si>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</si>
  <si>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</si>
  <si>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</si>
  <si>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</si>
  <si>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</si>
  <si>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</si>
  <si>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</si>
  <si>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</si>
  <si>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</si>
  <si>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</si>
  <si>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</si>
  <si>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</si>
  <si>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</si>
  <si>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</si>
  <si>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</si>
  <si>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</si>
  <si>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</si>
  <si>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</si>
  <si>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</si>
  <si>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</si>
  <si>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</si>
  <si>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</si>
  <si>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</si>
  <si>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</si>
  <si>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</si>
  <si>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</si>
  <si>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</si>
  <si>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</si>
  <si>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</si>
  <si>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</si>
  <si>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</si>
  <si>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</si>
  <si>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</si>
  <si>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</si>
  <si>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</si>
  <si>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</si>
  <si>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</si>
  <si>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</si>
  <si>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</si>
  <si>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</si>
  <si>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</si>
  <si>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</si>
  <si>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</si>
  <si>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</si>
  <si>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</si>
  <si>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</si>
  <si>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</si>
  <si>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</si>
  <si>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</si>
  <si>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</si>
  <si>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</si>
  <si>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</si>
  <si>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</si>
  <si>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</si>
  <si>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</si>
  <si>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</si>
  <si>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</si>
  <si>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</si>
  <si>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</si>
  <si>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</si>
  <si>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</si>
  <si>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</si>
  <si>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</si>
  <si>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</si>
  <si>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</si>
  <si>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</si>
  <si>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</si>
  <si>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</si>
  <si>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</si>
  <si>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</si>
  <si>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</si>
  <si>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</si>
  <si>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</si>
  <si>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</si>
  <si>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</si>
  <si>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</si>
  <si>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</si>
  <si>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</si>
  <si>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</si>
  <si>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</si>
  <si>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</si>
  <si>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</si>
  <si>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</si>
  <si>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</si>
  <si>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</si>
  <si>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</si>
  <si>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</si>
  <si>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</si>
  <si>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</si>
  <si>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</si>
  <si>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</si>
  <si>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</si>
  <si>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</si>
  <si>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</si>
  <si>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</si>
  <si>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</si>
  <si>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</si>
  <si>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</si>
  <si>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</si>
  <si>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</si>
  <si>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</si>
  <si>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</si>
  <si>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</si>
  <si>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</si>
  <si>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</si>
  <si>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</si>
  <si>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</si>
  <si>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</si>
  <si>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</si>
  <si>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</si>
  <si>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</si>
  <si>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</si>
  <si>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</si>
  <si>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</si>
  <si>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</si>
  <si>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</si>
  <si>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</si>
  <si>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</si>
  <si>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</si>
  <si>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</si>
  <si>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</si>
  <si>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</si>
  <si>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</si>
  <si>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</si>
  <si>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</si>
  <si>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</si>
  <si>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</si>
  <si>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</si>
  <si>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</si>
  <si>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</si>
  <si>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</si>
  <si>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</si>
  <si>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</si>
  <si>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</si>
  <si>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</si>
  <si>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</si>
  <si>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</si>
  <si>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</si>
  <si>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</si>
  <si>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</si>
  <si>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</si>
  <si>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</si>
  <si>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</si>
  <si>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</si>
  <si>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</si>
  <si>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</si>
  <si>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</si>
  <si>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</si>
  <si>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</si>
  <si>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</si>
  <si>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</si>
  <si>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</si>
  <si>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</si>
  <si>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</si>
  <si>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</si>
  <si>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</si>
  <si>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</si>
  <si>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</si>
  <si>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</si>
  <si>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</si>
  <si>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</si>
  <si>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</si>
  <si>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</si>
  <si>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</si>
  <si>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</si>
  <si>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</si>
  <si>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</si>
  <si>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</si>
  <si>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</si>
  <si>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</si>
  <si>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</si>
  <si>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</si>
  <si>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</si>
  <si>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</si>
  <si>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</si>
  <si>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</si>
  <si>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</si>
  <si>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</si>
  <si>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</si>
  <si>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</si>
  <si>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</si>
  <si>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</si>
  <si>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</si>
  <si>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</si>
  <si>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</si>
  <si>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</si>
  <si>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</si>
  <si>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</si>
  <si>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</si>
  <si>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</si>
  <si>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</si>
  <si>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</si>
  <si>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</si>
  <si>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</si>
  <si>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</si>
  <si>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</si>
  <si>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</si>
  <si>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</si>
  <si>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</si>
  <si>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</si>
  <si>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</si>
  <si>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</si>
  <si>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</si>
  <si>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</si>
  <si>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</si>
  <si>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</si>
  <si>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</si>
  <si>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</si>
  <si>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</si>
  <si>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</si>
  <si>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</si>
  <si>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</si>
  <si>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</si>
  <si>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</si>
  <si>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</si>
  <si>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</si>
  <si>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</si>
  <si>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</si>
  <si>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</si>
  <si>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</si>
  <si>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</si>
  <si>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</si>
  <si>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</si>
  <si>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</si>
  <si>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</si>
  <si>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</si>
  <si>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</si>
  <si>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</si>
  <si>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</si>
  <si>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</si>
  <si>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</si>
  <si>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</si>
  <si>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</si>
  <si>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</si>
  <si>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</si>
  <si>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</si>
  <si>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</si>
  <si>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</si>
  <si>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</si>
  <si>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</si>
  <si>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</si>
  <si>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</si>
  <si>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</si>
  <si>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</si>
  <si>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</si>
  <si>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</si>
  <si>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</si>
  <si>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</si>
  <si>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</si>
  <si>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</si>
  <si>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</si>
  <si>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</si>
  <si>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</si>
  <si>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</si>
  <si>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</si>
  <si>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</si>
  <si>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</si>
  <si>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</si>
  <si>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</si>
  <si>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</si>
  <si>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</si>
  <si>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</si>
  <si>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</si>
  <si>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</si>
  <si>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</si>
  <si>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</si>
  <si>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</si>
  <si>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</si>
  <si>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</si>
  <si>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</si>
  <si>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</si>
  <si>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</si>
  <si>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</si>
  <si>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</si>
  <si>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</si>
  <si>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</si>
  <si>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</si>
  <si>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</si>
  <si>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</si>
  <si>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</si>
  <si>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</si>
  <si>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</si>
  <si>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</si>
  <si>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</si>
  <si>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</si>
  <si>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</si>
  <si>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</si>
  <si>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</si>
  <si>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</si>
  <si>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</si>
  <si>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</si>
  <si>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</si>
  <si>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</si>
  <si>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</si>
  <si>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</si>
  <si>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</si>
  <si>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</si>
  <si>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</si>
  <si>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</si>
  <si>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</si>
  <si>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</si>
  <si>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</si>
  <si>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</si>
  <si>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</si>
  <si>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</si>
  <si>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</si>
  <si>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</si>
  <si>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</si>
  <si>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</si>
  <si>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</si>
  <si>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</si>
  <si>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</si>
  <si>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</si>
  <si>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</si>
  <si>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</si>
  <si>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</si>
  <si>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</si>
  <si>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</si>
  <si>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</si>
  <si>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</si>
  <si>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</si>
  <si>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</si>
  <si>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</si>
  <si>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</si>
  <si>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</si>
  <si>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</si>
  <si>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</si>
  <si>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</si>
  <si>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</si>
  <si>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</si>
  <si>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</si>
  <si>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</si>
  <si>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</si>
  <si>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</si>
  <si>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</si>
  <si>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</si>
  <si>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</si>
  <si>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</si>
  <si>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</si>
  <si>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</si>
  <si>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</si>
  <si>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</si>
  <si>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</si>
  <si>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</si>
  <si>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</si>
  <si>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</si>
  <si>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</si>
  <si>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</si>
  <si>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</si>
  <si>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</si>
  <si>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</si>
  <si>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</si>
  <si>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</si>
  <si>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</si>
  <si>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</si>
  <si>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</si>
  <si>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</si>
  <si>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</si>
  <si>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</si>
  <si>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</si>
  <si>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</si>
  <si>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</si>
  <si>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</si>
  <si>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</si>
  <si>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</si>
  <si>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</si>
  <si>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</si>
  <si>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</si>
  <si>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</si>
  <si>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</si>
  <si>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</si>
  <si>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</si>
  <si>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</si>
  <si>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</si>
  <si>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</si>
  <si>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</si>
  <si>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</si>
  <si>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</si>
  <si>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</si>
  <si>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</si>
  <si>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</si>
  <si>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</si>
  <si>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</si>
  <si>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</si>
  <si>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</si>
  <si>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</si>
  <si>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</si>
  <si>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</si>
  <si>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</si>
  <si>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</si>
  <si>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</si>
  <si>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</si>
  <si>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</si>
  <si>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</si>
  <si>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</si>
  <si>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</si>
  <si>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</si>
  <si>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</si>
  <si>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</si>
  <si>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</si>
  <si>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</si>
  <si>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</si>
  <si>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</si>
  <si>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</si>
  <si>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</si>
  <si>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</si>
  <si>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</si>
  <si>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</si>
  <si>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</si>
  <si>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</si>
  <si>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</si>
  <si>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</si>
  <si>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</si>
  <si>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</si>
  <si>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</si>
  <si>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</si>
  <si>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</si>
  <si>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</si>
  <si>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</si>
  <si>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</si>
  <si>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</si>
  <si>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</si>
  <si>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</si>
  <si>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</si>
  <si>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</si>
  <si>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</si>
  <si>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</si>
  <si>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</si>
  <si>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</si>
  <si>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</si>
  <si>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</si>
  <si>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</si>
  <si>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</si>
  <si>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</si>
  <si>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</si>
  <si>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</si>
  <si>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</si>
  <si>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</si>
  <si>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</si>
  <si>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</si>
  <si>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</si>
  <si>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</si>
  <si>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</si>
  <si>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</si>
  <si>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</si>
  <si>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</si>
  <si>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</si>
  <si>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</si>
  <si>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</si>
  <si>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</si>
  <si>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</si>
  <si>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</si>
  <si>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</si>
  <si>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</si>
  <si>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</si>
  <si>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</si>
  <si>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</si>
  <si>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</si>
  <si>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</si>
  <si>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</si>
  <si>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</si>
  <si>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</si>
  <si>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</si>
  <si>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</si>
  <si>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</si>
  <si>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</si>
  <si>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</si>
  <si>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</si>
  <si>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</si>
  <si>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</si>
  <si>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</si>
  <si>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</si>
  <si>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</si>
  <si>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</si>
  <si>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</si>
  <si>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</si>
  <si>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</si>
  <si>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</si>
  <si>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</si>
  <si>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</si>
  <si>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</si>
  <si>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</si>
  <si>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</si>
  <si>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</si>
  <si>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</si>
  <si>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</si>
  <si>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</si>
  <si>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</si>
  <si>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</si>
  <si>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</si>
  <si>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</si>
  <si>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</si>
  <si>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</si>
  <si>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</si>
  <si>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</si>
  <si>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</si>
  <si>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</si>
  <si>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</si>
  <si>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</si>
  <si>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</si>
  <si>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</si>
  <si>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</si>
  <si>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</si>
  <si>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</si>
  <si>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</si>
  <si>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</si>
  <si>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</si>
  <si>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</si>
  <si>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</si>
  <si>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</si>
  <si>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</si>
  <si>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</si>
  <si>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</si>
  <si>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</si>
  <si>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</si>
  <si>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</si>
  <si>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</si>
  <si>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</si>
  <si>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</si>
  <si>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</si>
  <si>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</si>
  <si>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</si>
  <si>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</si>
  <si>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</si>
  <si>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</si>
  <si>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</si>
  <si>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</si>
  <si>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</si>
  <si>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</si>
  <si>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</si>
  <si>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</si>
  <si>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</si>
  <si>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</si>
  <si>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</si>
  <si>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</si>
  <si>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</si>
  <si>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</si>
  <si>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</si>
  <si>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</si>
  <si>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</si>
  <si>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</si>
  <si>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</si>
  <si>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</si>
  <si>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</si>
  <si>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</si>
  <si>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</si>
  <si>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</si>
  <si>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</si>
  <si>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</si>
  <si>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</si>
  <si>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</si>
  <si>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</si>
  <si>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</si>
  <si>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</si>
  <si>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</si>
  <si>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</si>
  <si>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</si>
  <si>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</si>
  <si>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</si>
  <si>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</si>
  <si>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</si>
  <si>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</si>
  <si>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</si>
  <si>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</si>
  <si>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</si>
  <si>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</si>
  <si>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</si>
  <si>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</si>
  <si>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</si>
  <si>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</si>
  <si>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</si>
  <si>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</si>
  <si>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</si>
  <si>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</si>
  <si>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</si>
  <si>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</si>
  <si>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</si>
  <si>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</si>
  <si>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</si>
  <si>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</si>
  <si>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</si>
  <si>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</si>
  <si>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</si>
  <si>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</si>
  <si>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</si>
  <si>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</si>
  <si>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</si>
  <si>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</si>
  <si>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</si>
  <si>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</si>
  <si>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</si>
  <si>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</si>
  <si>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</si>
  <si>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</si>
  <si>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</si>
  <si>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</si>
  <si>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</si>
  <si>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</si>
  <si>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</si>
  <si>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</si>
  <si>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</si>
  <si>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</si>
  <si>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</si>
  <si>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</si>
  <si>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</si>
  <si>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</si>
  <si>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</si>
  <si>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</si>
  <si>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</si>
  <si>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</si>
  <si>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</si>
  <si>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</si>
  <si>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</si>
  <si>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</si>
  <si>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</si>
  <si>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</si>
  <si>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</si>
  <si>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</si>
  <si>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</si>
  <si>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</si>
  <si>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</si>
  <si>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</si>
  <si>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</si>
  <si>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</si>
  <si>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</si>
  <si>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</si>
  <si>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</si>
  <si>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</si>
  <si>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</si>
  <si>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</si>
  <si>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</si>
  <si>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</si>
  <si>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</si>
  <si>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</si>
  <si>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</si>
  <si>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</si>
  <si>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</si>
  <si>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</si>
  <si>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</si>
  <si>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</si>
  <si>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</si>
  <si>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</si>
  <si>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</si>
  <si>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</si>
  <si>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</si>
  <si>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</si>
  <si>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</si>
  <si>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</si>
  <si>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</si>
  <si>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</si>
  <si>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</si>
  <si>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</si>
  <si>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</si>
  <si>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</si>
  <si>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</si>
  <si>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</si>
  <si>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</si>
  <si>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</si>
  <si>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</si>
  <si>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</si>
  <si>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</si>
  <si>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</si>
  <si>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</si>
  <si>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</si>
  <si>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</si>
  <si>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</si>
  <si>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</si>
  <si>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</si>
  <si>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</si>
  <si>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</si>
  <si>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</si>
  <si>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</si>
  <si>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</si>
  <si>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</si>
  <si>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</si>
  <si>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</si>
  <si>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</si>
  <si>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</si>
  <si>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</si>
  <si>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</si>
  <si>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</si>
  <si>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</si>
  <si>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</si>
  <si>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</si>
  <si>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</si>
  <si>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</si>
  <si>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</si>
  <si>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</si>
  <si>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</si>
  <si>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</si>
  <si>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</si>
  <si>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</si>
  <si>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</si>
  <si>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</si>
  <si>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</si>
  <si>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</si>
  <si>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</si>
  <si>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</si>
  <si>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</si>
  <si>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</si>
  <si>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</si>
  <si>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</si>
  <si>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</si>
  <si>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</si>
  <si>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</si>
  <si>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</si>
  <si>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</si>
  <si>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</si>
  <si>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</si>
  <si>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</si>
  <si>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</si>
  <si>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</si>
  <si>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</si>
  <si>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</si>
  <si>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</si>
  <si>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</si>
  <si>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</si>
  <si>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</si>
  <si>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</si>
  <si>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</si>
  <si>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</si>
  <si>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</si>
  <si>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</si>
  <si>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</si>
  <si>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</si>
  <si>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</si>
  <si>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</si>
  <si>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</si>
  <si>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</si>
  <si>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</si>
  <si>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</si>
  <si>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</si>
  <si>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</si>
  <si>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</si>
  <si>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</si>
  <si>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</si>
  <si>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</si>
  <si>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</si>
  <si>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</si>
  <si>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</si>
  <si>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</si>
  <si>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</si>
  <si>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</si>
  <si>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</si>
  <si>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</si>
  <si>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</si>
  <si>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</si>
  <si>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</si>
  <si>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</si>
  <si>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</si>
  <si>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</si>
  <si>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</si>
  <si>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</si>
  <si>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</si>
  <si>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</si>
  <si>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</si>
  <si>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</si>
  <si>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</si>
  <si>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</si>
  <si>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</si>
  <si>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</si>
  <si>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</si>
  <si>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</si>
  <si>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</si>
  <si>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</si>
  <si>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</si>
  <si>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</si>
  <si>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</si>
  <si>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</si>
  <si>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</si>
  <si>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</si>
  <si>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</si>
  <si>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</si>
  <si>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</si>
  <si>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</si>
  <si>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</si>
  <si>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</si>
  <si>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</si>
  <si>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</si>
  <si>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</si>
  <si>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</si>
  <si>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</si>
  <si>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</si>
  <si>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</si>
  <si>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</si>
  <si>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</si>
  <si>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</si>
  <si>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</si>
  <si>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</si>
  <si>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</si>
  <si>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</si>
  <si>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</si>
  <si>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</si>
  <si>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</si>
  <si>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</si>
  <si>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</si>
  <si>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</si>
  <si>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</si>
  <si>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</si>
  <si>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</si>
  <si>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</si>
  <si>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</si>
  <si>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</si>
  <si>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</si>
  <si>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</si>
  <si>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</si>
  <si>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</si>
  <si>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</si>
  <si>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</si>
  <si>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</si>
  <si>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</si>
  <si>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</si>
  <si>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</si>
  <si>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</si>
  <si>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</si>
  <si>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</si>
  <si>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</si>
  <si>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</si>
  <si>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</si>
  <si>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</si>
  <si>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</si>
  <si>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</si>
  <si>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</si>
  <si>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</si>
  <si>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</si>
  <si>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</si>
  <si>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</si>
  <si>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</si>
  <si>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</si>
  <si>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</si>
  <si>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</si>
  <si>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</si>
  <si>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</si>
  <si>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</si>
  <si>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</si>
  <si>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</si>
  <si>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</si>
  <si>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</si>
  <si>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</si>
  <si>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</si>
  <si>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</si>
  <si>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</si>
  <si>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</si>
  <si>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</si>
  <si>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</si>
  <si>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</si>
  <si>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</si>
  <si>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</si>
  <si>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</si>
  <si>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</si>
  <si>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</si>
  <si>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</si>
  <si>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</si>
  <si>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</si>
  <si>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</si>
  <si>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</si>
  <si>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</si>
  <si>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</si>
  <si>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</si>
  <si>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</si>
  <si>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</si>
  <si>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</si>
  <si>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</si>
  <si>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</si>
  <si>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</si>
  <si>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</si>
  <si>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</si>
  <si>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</si>
  <si>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</si>
  <si>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</si>
  <si>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</si>
  <si>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</si>
  <si>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</si>
  <si>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</si>
  <si>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</si>
  <si>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</si>
  <si>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</si>
  <si>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</si>
  <si>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</si>
  <si>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</si>
  <si>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</si>
  <si>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</si>
  <si>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</si>
  <si>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</si>
  <si>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</si>
  <si>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</si>
  <si>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</si>
  <si>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</si>
  <si>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</si>
  <si>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</si>
  <si>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</si>
  <si>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</si>
  <si>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</si>
  <si>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</si>
  <si>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</si>
  <si>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</si>
  <si>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</si>
  <si>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</si>
  <si>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</si>
  <si>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</si>
  <si>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</si>
  <si>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</si>
  <si>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</si>
  <si>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</si>
  <si>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</si>
  <si>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</si>
  <si>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</si>
  <si>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</si>
  <si>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</si>
  <si>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</si>
  <si>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</si>
  <si>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</si>
  <si>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</si>
  <si>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</si>
  <si>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</si>
  <si>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</si>
  <si>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</si>
  <si>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</si>
  <si>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</si>
  <si>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</si>
  <si>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</si>
  <si>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</si>
  <si>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</si>
  <si>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</si>
  <si>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</si>
  <si>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</si>
  <si>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</si>
  <si>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</si>
  <si>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</si>
  <si>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</si>
  <si>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</si>
  <si>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</si>
  <si>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</si>
  <si>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</si>
  <si>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</si>
  <si>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</si>
  <si>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</si>
  <si>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</si>
  <si>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</si>
  <si>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</si>
  <si>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</si>
  <si>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</si>
  <si>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</si>
  <si>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</si>
  <si>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</si>
  <si>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</si>
  <si>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</si>
  <si>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</si>
  <si>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</si>
  <si>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</si>
  <si>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</si>
  <si>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</si>
  <si>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</si>
  <si>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</si>
  <si>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</si>
  <si>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</si>
  <si>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</si>
  <si>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</si>
  <si>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</si>
  <si>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</si>
  <si>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</si>
  <si>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</si>
  <si>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</si>
  <si>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</si>
  <si>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</si>
  <si>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</si>
  <si>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</si>
  <si>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</si>
  <si>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</si>
  <si>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</si>
  <si>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</si>
  <si>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</si>
  <si>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</si>
  <si>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</si>
  <si>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</si>
  <si>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</si>
  <si>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</si>
  <si>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</si>
  <si>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</si>
  <si>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</si>
  <si>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</si>
  <si>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</si>
  <si>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</si>
  <si>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</si>
  <si>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</si>
  <si>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</si>
  <si>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</si>
  <si>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</si>
  <si>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</si>
  <si>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</si>
  <si>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</si>
  <si>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</si>
  <si>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</si>
  <si>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</si>
  <si>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</si>
  <si>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</si>
  <si>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</si>
  <si>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</si>
  <si>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</si>
  <si>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</si>
  <si>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</si>
  <si>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</si>
  <si>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</si>
  <si>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</si>
  <si>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</si>
  <si>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</si>
  <si>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</si>
  <si>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</si>
  <si>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</si>
  <si>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</si>
  <si>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</si>
  <si>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</si>
  <si>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</si>
  <si>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</si>
  <si>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</si>
  <si>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</si>
  <si>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</si>
  <si>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</si>
  <si>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</si>
  <si>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</si>
  <si>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</si>
  <si>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</si>
  <si>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</si>
  <si>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</si>
  <si>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</si>
  <si>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</si>
  <si>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</si>
  <si>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</si>
  <si>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</si>
  <si>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</si>
  <si>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</si>
  <si>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</si>
  <si>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</si>
  <si>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</si>
  <si>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</si>
  <si>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</si>
  <si>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</si>
  <si>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</si>
  <si>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</si>
  <si>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</si>
  <si>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</si>
  <si>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</si>
  <si>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</si>
  <si>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</si>
  <si>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</si>
  <si>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</si>
  <si>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</si>
  <si>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</si>
  <si>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</si>
  <si>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</si>
  <si>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</si>
  <si>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</si>
  <si>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</si>
  <si>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</si>
  <si>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</si>
  <si>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</si>
  <si>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</si>
  <si>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</si>
  <si>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</si>
  <si>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</si>
  <si>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</si>
  <si>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</si>
  <si>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</si>
  <si>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</si>
  <si>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</si>
  <si>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</si>
  <si>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</si>
  <si>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</si>
  <si>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</si>
  <si>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</si>
  <si>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</si>
  <si>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</si>
  <si>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</si>
  <si>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</si>
  <si>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</si>
  <si>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</si>
  <si>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</si>
  <si>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</si>
  <si>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</si>
  <si>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</si>
  <si>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</si>
  <si>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</si>
  <si>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</si>
  <si>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</si>
  <si>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</si>
  <si>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</si>
  <si>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</si>
  <si>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</si>
  <si>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</si>
  <si>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</si>
  <si>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</si>
  <si>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</si>
  <si>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</si>
  <si>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</si>
  <si>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</si>
  <si>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</si>
  <si>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</si>
  <si>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</si>
  <si>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</si>
  <si>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</si>
  <si>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</si>
  <si>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</si>
  <si>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</si>
  <si>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</si>
  <si>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</si>
  <si>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</si>
  <si>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</si>
  <si>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</si>
  <si>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</si>
  <si>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</si>
  <si>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</si>
  <si>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</si>
  <si>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</si>
  <si>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</si>
  <si>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</si>
  <si>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</si>
  <si>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</si>
  <si>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</si>
  <si>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</si>
  <si>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</si>
  <si>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</si>
  <si>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</si>
  <si>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</si>
  <si>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</si>
  <si>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</si>
  <si>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</si>
  <si>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</si>
  <si>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</si>
  <si>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</si>
  <si>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</si>
  <si>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</si>
  <si>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</si>
  <si>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</si>
  <si>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</si>
  <si>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</si>
  <si>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</si>
  <si>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</si>
  <si>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</si>
  <si>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</si>
  <si>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</si>
  <si>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</si>
  <si>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</si>
  <si>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</si>
  <si>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</si>
  <si>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</si>
  <si>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</si>
  <si>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</si>
  <si>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</si>
  <si>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</si>
  <si>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</si>
  <si>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</si>
  <si>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</si>
  <si>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</si>
  <si>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</si>
  <si>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</si>
  <si>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</si>
  <si>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</si>
  <si>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</si>
  <si>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</si>
  <si>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</si>
  <si>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</si>
  <si>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</si>
  <si>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</si>
  <si>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</si>
  <si>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</si>
  <si>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</si>
  <si>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</si>
  <si>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</si>
  <si>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</si>
  <si>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</si>
  <si>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</si>
  <si>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</si>
  <si>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</si>
  <si>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</si>
  <si>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</si>
  <si>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</si>
  <si>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</si>
  <si>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</si>
  <si>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</si>
  <si>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</si>
  <si>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</si>
  <si>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</si>
  <si>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</si>
  <si>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</si>
  <si>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</si>
  <si>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</si>
  <si>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</si>
  <si>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</si>
  <si>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</si>
  <si>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</si>
  <si>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</si>
  <si>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</si>
  <si>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</si>
  <si>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</si>
  <si>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</si>
  <si>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</si>
  <si>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</si>
  <si>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</si>
  <si>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</si>
  <si>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</si>
  <si>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</si>
  <si>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</si>
  <si>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</si>
  <si>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</si>
  <si>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</si>
  <si>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</si>
  <si>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</si>
  <si>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</si>
  <si>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</si>
  <si>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</si>
  <si>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</si>
  <si>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</si>
  <si>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</si>
  <si>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</si>
  <si>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</si>
  <si>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</si>
  <si>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</si>
  <si>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</si>
  <si>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</si>
  <si>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</si>
  <si>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</si>
  <si>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</si>
  <si>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</si>
  <si>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</si>
  <si>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</si>
  <si>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</si>
  <si>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</si>
  <si>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</si>
  <si>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</si>
  <si>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</si>
  <si>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</si>
  <si>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</si>
  <si>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</si>
  <si>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</si>
  <si>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</si>
  <si>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</si>
  <si>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</si>
  <si>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</si>
  <si>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</si>
  <si>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</si>
  <si>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</si>
  <si>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</si>
  <si>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</si>
  <si>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</si>
  <si>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</si>
  <si>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</si>
  <si>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</si>
  <si>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</si>
  <si>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</si>
  <si>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</si>
  <si>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</si>
  <si>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</si>
  <si>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</si>
  <si>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</si>
  <si>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</si>
  <si>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</si>
  <si>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</si>
  <si>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</si>
  <si>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</si>
  <si>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</si>
  <si>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</si>
  <si>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</si>
  <si>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</si>
  <si>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</si>
  <si>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</si>
  <si>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</si>
  <si>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</si>
  <si>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</si>
  <si>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</si>
  <si>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</si>
  <si>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</si>
  <si>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</si>
  <si>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</si>
  <si>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</si>
  <si>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</si>
  <si>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</si>
  <si>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</si>
  <si>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</si>
  <si>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</si>
  <si>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</si>
  <si>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</si>
  <si>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</si>
  <si>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</si>
  <si>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</si>
  <si>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</si>
  <si>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</si>
  <si>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</si>
  <si>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</si>
  <si>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</si>
  <si>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</si>
  <si>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</si>
  <si>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</si>
  <si>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</si>
  <si>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</si>
  <si>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</si>
  <si>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</si>
  <si>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</si>
  <si>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</si>
  <si>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</si>
  <si>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</si>
  <si>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</si>
  <si>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</si>
  <si>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</si>
  <si>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</si>
  <si>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</si>
  <si>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</si>
  <si>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</si>
  <si>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</si>
  <si>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</si>
  <si>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</si>
  <si>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</si>
  <si>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</si>
  <si>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</si>
  <si>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</si>
  <si>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</si>
  <si>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</si>
  <si>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</si>
  <si>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</si>
  <si>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</si>
  <si>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</si>
  <si>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</si>
  <si>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</si>
  <si>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</si>
  <si>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</si>
  <si>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</si>
  <si>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</si>
  <si>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</si>
  <si>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</si>
  <si>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</si>
  <si>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</si>
  <si>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</si>
  <si>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</si>
  <si>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</si>
  <si>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</si>
  <si>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</si>
  <si>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</si>
  <si>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</si>
  <si>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</si>
  <si>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</si>
  <si>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</si>
  <si>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</si>
  <si>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</si>
  <si>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</si>
  <si>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</si>
  <si>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</si>
  <si>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</si>
  <si>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</si>
  <si>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</si>
  <si>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</si>
  <si>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</si>
  <si>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</si>
  <si>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</si>
  <si>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</si>
  <si>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</si>
  <si>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</si>
  <si>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</si>
  <si>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</si>
  <si>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</si>
  <si>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</si>
  <si>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</si>
  <si>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</si>
  <si>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</si>
  <si>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</si>
  <si>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</si>
  <si>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</si>
  <si>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</si>
  <si>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</si>
  <si>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</si>
  <si>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</si>
  <si>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</si>
  <si>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</si>
  <si>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</si>
  <si>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</si>
  <si>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</si>
  <si>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</si>
  <si>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</si>
  <si>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</si>
  <si>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</si>
  <si>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</si>
  <si>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</si>
  <si>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</si>
  <si>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</si>
  <si>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</si>
  <si>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</si>
  <si>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</si>
  <si>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</si>
  <si>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</si>
  <si>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</si>
  <si>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</si>
  <si>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</si>
  <si>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</si>
  <si>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</si>
  <si>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</si>
  <si>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</si>
  <si>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</si>
  <si>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</si>
  <si>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</si>
  <si>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</si>
  <si>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</si>
  <si>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</si>
  <si>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</si>
  <si>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</si>
  <si>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</si>
  <si>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</si>
  <si>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</si>
  <si>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</si>
  <si>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</si>
  <si>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</si>
  <si>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</si>
  <si>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</si>
  <si>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</si>
  <si>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</si>
  <si>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</si>
  <si>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</si>
  <si>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</si>
  <si>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</si>
  <si>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</si>
  <si>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</si>
  <si>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</si>
  <si>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</si>
  <si>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</si>
  <si>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</si>
  <si>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</si>
  <si>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</si>
  <si>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</si>
  <si>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</si>
  <si>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</si>
  <si>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</si>
  <si>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</si>
  <si>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</si>
  <si>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</si>
  <si>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</si>
  <si>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</si>
  <si>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</si>
  <si>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</si>
  <si>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</si>
  <si>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</si>
  <si>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</si>
  <si>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</si>
  <si>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</si>
  <si>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</si>
  <si>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</si>
  <si>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</si>
  <si>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</si>
  <si>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</si>
  <si>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</si>
  <si>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</si>
  <si>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</si>
  <si>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</si>
  <si>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</si>
  <si>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</si>
  <si>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</si>
  <si>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</si>
  <si>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</si>
  <si>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</si>
  <si>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</si>
  <si>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</si>
  <si>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</si>
  <si>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</si>
  <si>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</si>
  <si>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</si>
  <si>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</si>
  <si>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</si>
  <si>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</si>
  <si>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</si>
  <si>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</si>
  <si>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</si>
  <si>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</si>
  <si>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</si>
  <si>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</si>
  <si>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</si>
  <si>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</si>
  <si>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</si>
  <si>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</si>
  <si>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</si>
  <si>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</si>
  <si>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</si>
  <si>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</si>
  <si>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</si>
  <si>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</si>
  <si>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</si>
  <si>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</si>
  <si>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</si>
  <si>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</si>
  <si>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</si>
  <si>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</si>
  <si>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</si>
  <si>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</si>
  <si>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</si>
  <si>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</si>
  <si>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</si>
  <si>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</si>
  <si>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</si>
  <si>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</si>
  <si>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</si>
  <si>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</si>
  <si>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</si>
  <si>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</si>
  <si>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</si>
  <si>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</si>
  <si>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</si>
  <si>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</si>
  <si>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</si>
  <si>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</si>
  <si>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</si>
  <si>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</si>
  <si>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</si>
  <si>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</si>
  <si>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</si>
  <si>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</si>
  <si>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</si>
  <si>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</si>
  <si>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</si>
  <si>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</si>
  <si>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</si>
  <si>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</si>
  <si>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</si>
  <si>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</si>
  <si>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</si>
  <si>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</si>
  <si>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</si>
  <si>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</si>
  <si>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</si>
  <si>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</si>
  <si>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</si>
  <si>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</si>
  <si>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</si>
  <si>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</si>
  <si>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</si>
  <si>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</si>
  <si>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</si>
  <si>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</si>
  <si>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</si>
  <si>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</si>
  <si>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</si>
  <si>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</si>
  <si>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</si>
  <si>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</si>
  <si>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</si>
  <si>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</si>
  <si>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</si>
  <si>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</si>
  <si>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</si>
  <si>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</si>
  <si>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</si>
  <si>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</si>
  <si>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</si>
  <si>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</si>
  <si>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</si>
  <si>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</si>
  <si>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</si>
  <si>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</si>
  <si>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</si>
  <si>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</si>
  <si>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</si>
  <si>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</si>
  <si>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</si>
  <si>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</si>
  <si>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</si>
  <si>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</si>
  <si>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</si>
  <si>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</si>
  <si>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</si>
  <si>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</si>
  <si>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</si>
  <si>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</si>
  <si>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</si>
  <si>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</si>
  <si>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</si>
  <si>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</si>
  <si>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</si>
  <si>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</si>
  <si>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</si>
  <si>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</si>
  <si>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</si>
  <si>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</si>
  <si>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</si>
  <si>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</si>
  <si>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</si>
  <si>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</si>
  <si>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</si>
  <si>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</si>
  <si>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</si>
  <si>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</si>
  <si>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</si>
  <si>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</si>
  <si>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</si>
  <si>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</si>
  <si>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</si>
  <si>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</si>
  <si>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</si>
  <si>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</si>
  <si>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</si>
  <si>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</si>
  <si>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</si>
  <si>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</si>
  <si>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</si>
  <si>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</si>
  <si>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</si>
  <si>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</si>
  <si>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</si>
  <si>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</si>
  <si>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</si>
  <si>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</si>
  <si>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</si>
  <si>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</si>
  <si>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</si>
  <si>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</si>
  <si>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</si>
  <si>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</si>
  <si>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</si>
  <si>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</si>
  <si>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</si>
  <si>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</si>
  <si>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</si>
  <si>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</si>
  <si>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</si>
  <si>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</si>
  <si>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</si>
  <si>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</si>
  <si>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</si>
  <si>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</si>
  <si>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</si>
  <si>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</si>
  <si>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</si>
  <si>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</si>
  <si>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</si>
  <si>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</si>
  <si>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</si>
  <si>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</si>
  <si>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</si>
  <si>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</si>
  <si>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</si>
  <si>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</si>
  <si>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</si>
  <si>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</si>
  <si>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</si>
  <si>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</si>
  <si>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</si>
  <si>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</si>
  <si>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</si>
  <si>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</si>
  <si>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</si>
  <si>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</si>
  <si>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</si>
  <si>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</si>
  <si>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</si>
  <si>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</si>
  <si>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</si>
  <si>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</si>
  <si>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</si>
  <si>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</si>
  <si>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</si>
  <si>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</si>
  <si>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</si>
  <si>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</si>
  <si>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</si>
  <si>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</si>
  <si>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</si>
  <si>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</si>
  <si>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</si>
  <si>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</si>
  <si>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</si>
  <si>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</si>
  <si>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</si>
  <si>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</si>
  <si>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</si>
  <si>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</si>
  <si>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</si>
  <si>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</si>
  <si>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</si>
  <si>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</si>
  <si>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</si>
  <si>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</si>
  <si>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</si>
  <si>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</si>
  <si>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</si>
  <si>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</si>
  <si>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</si>
  <si>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</si>
  <si>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</si>
  <si>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</si>
  <si>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</si>
  <si>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</si>
  <si>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</si>
  <si>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</si>
  <si>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</si>
  <si>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</si>
  <si>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</si>
  <si>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</si>
  <si>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</si>
  <si>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</si>
  <si>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</si>
  <si>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</si>
  <si>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</si>
  <si>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</si>
  <si>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</si>
  <si>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</si>
  <si>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</si>
  <si>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</si>
  <si>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</si>
  <si>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</si>
  <si>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</si>
  <si>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</si>
  <si>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</si>
  <si>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</si>
  <si>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</si>
  <si>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</si>
  <si>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</si>
  <si>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</si>
  <si>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</si>
  <si>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</si>
  <si>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</si>
  <si>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</si>
  <si>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</si>
  <si>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</si>
  <si>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</si>
  <si>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</si>
  <si>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</si>
  <si>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</si>
  <si>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</si>
  <si>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</si>
  <si>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</si>
  <si>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</si>
  <si>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</si>
  <si>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</si>
  <si>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</si>
  <si>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</si>
  <si>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</si>
  <si>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</si>
  <si>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</si>
  <si>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</si>
  <si>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</si>
  <si>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</si>
  <si>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</si>
  <si>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</si>
  <si>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</si>
  <si>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</si>
  <si>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</si>
  <si>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</si>
  <si>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</si>
  <si>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</si>
  <si>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</si>
  <si>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</si>
  <si>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</si>
  <si>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</si>
  <si>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</si>
  <si>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</si>
  <si>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</si>
  <si>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</si>
  <si>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</si>
  <si>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</si>
  <si>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</si>
  <si>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</si>
  <si>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</si>
  <si>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</si>
  <si>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</si>
  <si>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</si>
  <si>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</si>
  <si>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</si>
  <si>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</si>
  <si>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</si>
  <si>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</si>
  <si>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</si>
  <si>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</si>
  <si>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</si>
  <si>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</si>
  <si>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</si>
  <si>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</si>
  <si>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</si>
  <si>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</si>
  <si>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</si>
  <si>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</si>
  <si>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</si>
  <si>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</si>
  <si>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</si>
  <si>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</si>
  <si>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</si>
  <si>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</si>
  <si>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</si>
  <si>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</si>
  <si>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</si>
  <si>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</si>
  <si>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</si>
  <si>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</si>
  <si>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</si>
  <si>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</si>
  <si>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</si>
  <si>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</si>
  <si>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</si>
  <si>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</si>
  <si>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</si>
  <si>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</si>
  <si>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</si>
  <si>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</si>
  <si>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</si>
  <si>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</si>
  <si>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</si>
  <si>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</si>
  <si>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</si>
  <si>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</si>
  <si>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</si>
  <si>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</si>
  <si>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</si>
  <si>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</si>
  <si>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</si>
  <si>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</si>
  <si>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</si>
  <si>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</si>
  <si>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</si>
  <si>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</si>
  <si>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</si>
  <si>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</si>
  <si>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</si>
  <si>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</si>
  <si>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</si>
  <si>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</si>
  <si>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</si>
  <si>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</si>
  <si>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</si>
  <si>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</si>
  <si>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</si>
  <si>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</si>
  <si>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</si>
  <si>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</si>
  <si>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</si>
  <si>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</si>
  <si>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</si>
  <si>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</si>
  <si>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</si>
  <si>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</si>
  <si>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</si>
  <si>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</si>
  <si>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</si>
  <si>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</si>
  <si>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</si>
  <si>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</si>
  <si>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</si>
  <si>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</si>
  <si>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</si>
  <si>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</si>
  <si>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</si>
  <si>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</si>
  <si>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</si>
  <si>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</si>
  <si>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</si>
  <si>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</si>
  <si>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</si>
  <si>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</si>
  <si>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</si>
  <si>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</si>
  <si>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</si>
  <si>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</si>
  <si>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</si>
  <si>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</si>
  <si>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</si>
  <si>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</si>
  <si>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</si>
  <si>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</si>
  <si>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</si>
  <si>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</si>
  <si>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</si>
  <si>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</si>
  <si>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</si>
  <si>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</si>
  <si>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</si>
  <si>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</si>
  <si>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</si>
  <si>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</si>
  <si>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</si>
  <si>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</si>
  <si>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</si>
  <si>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</si>
  <si>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</si>
  <si>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</si>
  <si>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</si>
  <si>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</si>
  <si>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</si>
  <si>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</si>
  <si>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</si>
  <si>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</si>
  <si>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</si>
  <si>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</si>
  <si>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</si>
  <si>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</si>
  <si>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</si>
  <si>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</si>
  <si>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</si>
  <si>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</si>
  <si>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</si>
  <si>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</si>
  <si>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</si>
  <si>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</si>
  <si>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</si>
  <si>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</si>
  <si>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</si>
  <si>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</si>
  <si>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</si>
  <si>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</si>
  <si>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</si>
  <si>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</si>
  <si>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</si>
  <si>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</si>
  <si>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</si>
  <si>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</si>
  <si>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</si>
  <si>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</si>
  <si>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</si>
  <si>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</si>
  <si>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</si>
  <si>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</si>
  <si>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</si>
  <si>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</si>
  <si>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</si>
  <si>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</si>
  <si>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</si>
  <si>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</si>
  <si>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</si>
  <si>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</si>
  <si>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</si>
  <si>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</si>
  <si>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</si>
  <si>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</si>
  <si>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</si>
  <si>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</si>
  <si>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</si>
  <si>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</si>
  <si>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</si>
  <si>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</si>
  <si>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</si>
  <si>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</si>
  <si>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</si>
  <si>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</si>
  <si>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</si>
  <si>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</si>
  <si>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</si>
  <si>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</si>
  <si>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</si>
  <si>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</si>
  <si>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</si>
  <si>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</si>
  <si>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</si>
  <si>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</si>
  <si>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</si>
  <si>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</si>
  <si>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</si>
  <si>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</si>
  <si>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</si>
  <si>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</si>
  <si>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</si>
  <si>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</si>
  <si>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</si>
  <si>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</si>
  <si>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</si>
  <si>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</si>
  <si>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</si>
  <si>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</si>
  <si>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</si>
  <si>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</si>
  <si>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</si>
  <si>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</si>
  <si>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</si>
  <si>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</si>
  <si>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</si>
  <si>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</si>
  <si>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</si>
  <si>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</si>
  <si>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</si>
  <si>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</si>
  <si>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</si>
  <si>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</si>
  <si>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</si>
  <si>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</si>
  <si>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</si>
  <si>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</si>
  <si>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</si>
  <si>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</si>
  <si>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</si>
  <si>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</si>
  <si>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</si>
  <si>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</si>
  <si>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</si>
  <si>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</si>
  <si>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</si>
  <si>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</si>
  <si>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</si>
  <si>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</si>
  <si>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</si>
  <si>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</si>
  <si>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</si>
  <si>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</si>
  <si>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</si>
  <si>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</si>
  <si>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</si>
  <si>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</si>
  <si>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</si>
  <si>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</si>
  <si>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</si>
  <si>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</si>
  <si>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</si>
  <si>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</si>
  <si>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</si>
  <si>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</si>
  <si>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</si>
  <si>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</si>
  <si>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</si>
  <si>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</si>
  <si>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</si>
  <si>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</si>
  <si>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</si>
  <si>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</si>
  <si>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</si>
  <si>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</si>
  <si>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</si>
  <si>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</si>
  <si>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</si>
  <si>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</si>
  <si>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</si>
  <si>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</si>
  <si>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</si>
  <si>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</si>
  <si>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</si>
  <si>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</si>
  <si>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</si>
  <si>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</si>
  <si>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</si>
  <si>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</si>
  <si>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</si>
  <si>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</si>
  <si>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</si>
  <si>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</si>
  <si>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</si>
  <si>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</si>
  <si>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</si>
  <si>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</si>
  <si>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</si>
  <si>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</si>
  <si>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</si>
  <si>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</si>
  <si>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</si>
  <si>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</si>
  <si>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</si>
  <si>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</si>
  <si>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</si>
  <si>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</si>
  <si>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</si>
  <si>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</si>
  <si>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</si>
  <si>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</si>
  <si>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</si>
  <si>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</si>
  <si>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</si>
  <si>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</si>
  <si>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</si>
  <si>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</si>
  <si>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</si>
  <si>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</si>
  <si>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</si>
  <si>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</si>
  <si>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</si>
  <si>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</si>
  <si>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</si>
  <si>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</si>
  <si>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</si>
  <si>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</si>
  <si>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</si>
  <si>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</si>
  <si>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</si>
  <si>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</si>
  <si>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</si>
  <si>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</si>
  <si>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</si>
  <si>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</si>
  <si>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</si>
  <si>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</si>
  <si>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</si>
  <si>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</si>
  <si>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</si>
  <si>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</si>
  <si>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</si>
  <si>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</si>
  <si>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</si>
  <si>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</si>
  <si>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</si>
  <si>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</si>
  <si>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</si>
  <si>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</si>
  <si>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</si>
  <si>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</si>
  <si>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</si>
  <si>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</si>
  <si>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</si>
  <si>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</si>
  <si>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</si>
  <si>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</si>
  <si>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</si>
  <si>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</si>
  <si>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</si>
  <si>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</si>
  <si>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</si>
  <si>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</si>
  <si>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</si>
  <si>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</si>
  <si>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</si>
  <si>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</si>
  <si>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</si>
  <si>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</si>
  <si>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</si>
  <si>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</si>
  <si>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</si>
  <si>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</si>
  <si>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</si>
  <si>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</si>
  <si>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</si>
  <si>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</si>
  <si>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</si>
  <si>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</si>
  <si>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</si>
  <si>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</si>
  <si>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</si>
  <si>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</si>
  <si>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</si>
  <si>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</si>
  <si>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</si>
  <si>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</si>
  <si>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</si>
  <si>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</si>
  <si>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</si>
  <si>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</si>
  <si>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</si>
  <si>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</si>
  <si>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</si>
  <si>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</si>
  <si>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</si>
  <si>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</si>
  <si>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</si>
  <si>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</si>
  <si>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</si>
  <si>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</si>
  <si>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</si>
  <si>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</si>
  <si>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</si>
  <si>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</si>
  <si>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</si>
  <si>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</si>
  <si>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</si>
  <si>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</si>
  <si>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</si>
  <si>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</si>
  <si>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</si>
  <si>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</si>
  <si>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</si>
  <si>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</si>
  <si>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</si>
  <si>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</si>
  <si>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</si>
  <si>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</si>
  <si>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</si>
  <si>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</si>
  <si>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</si>
  <si>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</si>
  <si>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</si>
  <si>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</si>
  <si>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</si>
  <si>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</si>
  <si>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</si>
  <si>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</si>
  <si>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</si>
  <si>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</si>
  <si>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</si>
  <si>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</si>
  <si>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</si>
  <si>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</si>
  <si>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</si>
  <si>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</si>
  <si>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</si>
  <si>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</si>
  <si>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</si>
  <si>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</si>
  <si>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</si>
  <si>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</si>
  <si>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</si>
  <si>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</si>
  <si>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</si>
  <si>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</si>
  <si>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</si>
  <si>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</si>
  <si>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</si>
  <si>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</si>
  <si>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</si>
  <si>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</si>
  <si>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</si>
  <si>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</si>
  <si>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</si>
  <si>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</si>
  <si>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</si>
  <si>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</si>
  <si>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</si>
  <si>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</si>
  <si>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</si>
  <si>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</si>
  <si>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</si>
  <si>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</si>
  <si>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</si>
  <si>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</si>
  <si>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</si>
  <si>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</si>
  <si>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</si>
  <si>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</si>
  <si>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</si>
  <si>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</si>
  <si>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</si>
  <si>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</si>
  <si>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</si>
  <si>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</si>
  <si>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</si>
  <si>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</si>
  <si>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</si>
  <si>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</si>
  <si>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</si>
  <si>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</si>
  <si>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</si>
  <si>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</si>
  <si>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</si>
  <si>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</si>
  <si>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</si>
  <si>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</si>
  <si>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</si>
  <si>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</si>
  <si>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</si>
  <si>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</si>
  <si>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</si>
  <si>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</si>
  <si>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</si>
  <si>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</si>
  <si>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</si>
  <si>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</si>
  <si>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</si>
  <si>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</si>
  <si>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</si>
  <si>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</si>
  <si>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</si>
  <si>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</si>
  <si>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</si>
  <si>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</si>
  <si>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</si>
  <si>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</si>
  <si>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</si>
  <si>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</si>
  <si>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</si>
  <si>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</si>
  <si>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</si>
  <si>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</si>
  <si>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</si>
  <si>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</si>
  <si>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</si>
  <si>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</si>
  <si>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</si>
  <si>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</si>
  <si>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</si>
  <si>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</si>
  <si>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</si>
  <si>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</si>
  <si>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</si>
  <si>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</si>
  <si>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</si>
  <si>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</si>
  <si>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</si>
  <si>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</si>
  <si>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</si>
  <si>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</si>
  <si>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</si>
  <si>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</si>
  <si>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</si>
  <si>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</si>
  <si>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</si>
  <si>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</si>
  <si>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</si>
  <si>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</si>
  <si>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</si>
  <si>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</si>
  <si>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</si>
  <si>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</si>
  <si>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</si>
  <si>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</si>
  <si>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</si>
  <si>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</si>
  <si>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</si>
  <si>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</si>
  <si>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</si>
  <si>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</si>
  <si>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</si>
  <si>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</si>
  <si>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</si>
  <si>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</si>
  <si>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</si>
  <si>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</si>
  <si>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</si>
  <si>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</si>
  <si>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</si>
  <si>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</si>
  <si>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</si>
  <si>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</si>
  <si>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</si>
  <si>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</si>
  <si>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</si>
  <si>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</si>
  <si>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</si>
  <si>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</si>
  <si>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</si>
  <si>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</si>
  <si>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</si>
  <si>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</si>
  <si>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</si>
  <si>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</si>
  <si>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</si>
  <si>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</si>
  <si>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</si>
  <si>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</si>
  <si>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</si>
  <si>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</si>
  <si>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</si>
  <si>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</si>
  <si>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</si>
  <si>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</si>
  <si>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</si>
  <si>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</si>
  <si>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</si>
  <si>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</si>
  <si>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</si>
  <si>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</si>
  <si>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</si>
  <si>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</si>
  <si>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</si>
  <si>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</si>
  <si>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</si>
  <si>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</si>
  <si>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</si>
  <si>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</si>
  <si>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</si>
  <si>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</si>
  <si>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</si>
  <si>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</si>
  <si>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</si>
  <si>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</si>
  <si>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</si>
  <si>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</si>
  <si>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</si>
  <si>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</si>
  <si>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</si>
  <si>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</si>
  <si>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</si>
  <si>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</si>
  <si>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</si>
  <si>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</si>
  <si>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</si>
  <si>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</si>
  <si>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</si>
  <si>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</si>
  <si>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</si>
  <si>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</si>
  <si>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</si>
  <si>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</si>
  <si>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</si>
  <si>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</si>
  <si>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</si>
  <si>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</si>
  <si>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</si>
  <si>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</si>
  <si>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</si>
  <si>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</si>
  <si>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</si>
  <si>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</si>
  <si>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</si>
  <si>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</si>
  <si>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</si>
  <si>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</si>
  <si>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</si>
  <si>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</si>
  <si>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</si>
  <si>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</si>
  <si>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</si>
  <si>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</si>
  <si>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</si>
  <si>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</si>
  <si>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</si>
  <si>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</si>
  <si>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</si>
  <si>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</si>
  <si>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</si>
  <si>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</si>
  <si>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</si>
  <si>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</si>
  <si>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</si>
  <si>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</si>
  <si>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</si>
  <si>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</si>
  <si>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</si>
  <si>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</si>
  <si>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</si>
  <si>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</si>
  <si>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</si>
  <si>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</si>
  <si>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</si>
  <si>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</si>
  <si>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</si>
  <si>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</si>
  <si>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</si>
  <si>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</si>
  <si>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</si>
  <si>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</si>
  <si>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</si>
  <si>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</si>
  <si>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</si>
  <si>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</si>
  <si>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</si>
  <si>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</si>
  <si>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</si>
  <si>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</si>
  <si>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</si>
  <si>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</si>
  <si>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</si>
  <si>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</si>
  <si>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</si>
  <si>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</si>
  <si>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</si>
  <si>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</si>
  <si>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</si>
  <si>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</si>
  <si>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</si>
  <si>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</si>
  <si>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</si>
  <si>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</si>
  <si>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</si>
  <si>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</si>
  <si>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</si>
  <si>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</si>
  <si>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</si>
  <si>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</si>
  <si>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</si>
  <si>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</si>
  <si>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</si>
  <si>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</si>
  <si>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</si>
  <si>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</si>
  <si>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</si>
  <si>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</si>
  <si>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</si>
  <si>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</si>
  <si>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</si>
  <si>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</si>
  <si>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</si>
  <si>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</si>
  <si>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</si>
  <si>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</si>
  <si>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</si>
  <si>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</si>
  <si>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</si>
  <si>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</si>
  <si>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</si>
  <si>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</si>
  <si>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</si>
  <si>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</si>
  <si>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</si>
  <si>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</si>
  <si>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</si>
  <si>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</si>
  <si>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</si>
  <si>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</si>
  <si>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</si>
  <si>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</si>
  <si>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</si>
  <si>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</si>
  <si>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</si>
  <si>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</si>
  <si>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</si>
  <si>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</si>
  <si>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</si>
  <si>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</si>
  <si>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</si>
  <si>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</si>
  <si>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</si>
  <si>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</si>
  <si>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</si>
  <si>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</si>
  <si>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</si>
  <si>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</si>
  <si>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</si>
  <si>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</si>
  <si>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</si>
  <si>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</si>
  <si>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</si>
  <si>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</si>
  <si>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</si>
  <si>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</si>
  <si>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</si>
  <si>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</si>
  <si>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</si>
  <si>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</si>
  <si>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</si>
  <si>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</si>
  <si>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</si>
  <si>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</si>
  <si>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</si>
  <si>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</si>
  <si>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</si>
  <si>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</si>
  <si>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</si>
  <si>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</si>
  <si>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</si>
  <si>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</si>
  <si>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</si>
  <si>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</si>
  <si>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</si>
  <si>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</si>
  <si>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</si>
  <si>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</si>
  <si>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</si>
  <si>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</si>
  <si>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</si>
  <si>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</si>
  <si>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</si>
  <si>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</si>
  <si>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</si>
  <si>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</si>
  <si>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</si>
  <si>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</si>
  <si>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</si>
  <si>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</si>
  <si>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</si>
  <si>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</si>
  <si>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</si>
  <si>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</si>
  <si>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</si>
  <si>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</si>
  <si>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</si>
  <si>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</si>
  <si>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</si>
  <si>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</si>
  <si>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</si>
  <si>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</si>
  <si>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</si>
  <si>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</si>
  <si>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</si>
  <si>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</si>
  <si>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</si>
  <si>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</si>
  <si>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</si>
  <si>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</si>
  <si>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</si>
  <si>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</si>
  <si>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</si>
  <si>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</si>
  <si>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</si>
  <si>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</si>
  <si>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</si>
  <si>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</si>
  <si>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</si>
  <si>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</si>
  <si>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</si>
  <si>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</si>
  <si>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</si>
  <si>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</si>
  <si>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</si>
  <si>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</si>
  <si>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</si>
  <si>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</si>
  <si>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</si>
  <si>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</si>
  <si>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</si>
  <si>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</si>
  <si>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</si>
  <si>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</si>
  <si>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</si>
  <si>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</si>
  <si>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</si>
  <si>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</si>
  <si>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</si>
  <si>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</si>
  <si>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</si>
  <si>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</si>
  <si>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</si>
  <si>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</si>
  <si>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</si>
  <si>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</si>
  <si>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</si>
  <si>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</si>
  <si>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</si>
  <si>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</si>
  <si>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</si>
  <si>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</si>
  <si>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</si>
  <si>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</si>
  <si>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</si>
  <si>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</si>
  <si>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</si>
  <si>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</si>
  <si>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</si>
  <si>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</si>
  <si>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</si>
  <si>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</si>
  <si>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</si>
  <si>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</si>
  <si>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</si>
  <si>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</si>
  <si>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</si>
  <si>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</si>
  <si>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</si>
  <si>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</si>
  <si>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</si>
  <si>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</si>
  <si>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</si>
  <si>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</si>
  <si>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</si>
  <si>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</si>
  <si>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</si>
  <si>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</si>
  <si>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</si>
  <si>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</si>
  <si>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</si>
  <si>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</si>
  <si>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</si>
  <si>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</si>
  <si>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</si>
  <si>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</si>
  <si>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</si>
  <si>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</si>
  <si>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</si>
  <si>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</si>
  <si>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</si>
  <si>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</si>
  <si>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</si>
  <si>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</si>
  <si>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</si>
  <si>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</si>
  <si>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</si>
  <si>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</si>
  <si>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</si>
  <si>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</si>
  <si>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</si>
  <si>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</si>
  <si>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</si>
  <si>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</si>
  <si>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</si>
  <si>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</si>
  <si>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</si>
  <si>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</si>
  <si>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</si>
  <si>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</si>
  <si>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</si>
  <si>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</si>
  <si>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</si>
  <si>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</si>
  <si>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</si>
  <si>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</si>
  <si>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</si>
  <si>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</si>
  <si>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</si>
  <si>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</si>
  <si>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</si>
  <si>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</si>
  <si>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</si>
  <si>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</si>
  <si>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</si>
  <si>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</si>
  <si>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</si>
  <si>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</si>
  <si>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</si>
  <si>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</si>
  <si>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</si>
  <si>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</si>
  <si>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</si>
  <si>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</si>
  <si>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</si>
  <si>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</si>
  <si>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</si>
  <si>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</si>
  <si>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</si>
  <si>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</si>
  <si>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</si>
  <si>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</si>
  <si>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</si>
  <si>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</si>
  <si>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</si>
  <si>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</si>
  <si>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</si>
  <si>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</si>
  <si>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</si>
  <si>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</si>
  <si>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</si>
  <si>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</si>
  <si>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</si>
  <si>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</si>
  <si>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</si>
  <si>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</si>
  <si>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</si>
  <si>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</si>
  <si>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</si>
  <si>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</si>
  <si>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</si>
  <si>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</si>
  <si>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</si>
  <si>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</si>
  <si>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</si>
  <si>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</si>
  <si>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</si>
  <si>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</si>
  <si>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</si>
  <si>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</si>
  <si>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</si>
  <si>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</si>
  <si>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</si>
  <si>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</si>
  <si>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</si>
  <si>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</si>
  <si>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</si>
  <si>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</si>
  <si>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</si>
  <si>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</si>
  <si>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</si>
  <si>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</si>
  <si>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</si>
  <si>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</si>
  <si>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</si>
  <si>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</si>
  <si>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</si>
  <si>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</si>
  <si>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</si>
  <si>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</si>
  <si>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</si>
  <si>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</si>
  <si>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</si>
  <si>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</si>
  <si>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</si>
  <si>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</si>
  <si>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</si>
  <si>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</si>
  <si>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</si>
  <si>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</si>
  <si>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</si>
  <si>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</si>
  <si>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</si>
  <si>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</si>
  <si>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</si>
  <si>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</si>
  <si>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</si>
  <si>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</si>
  <si>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</si>
  <si>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</si>
  <si>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</si>
  <si>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</si>
  <si>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</si>
  <si>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</si>
  <si>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</si>
  <si>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</si>
  <si>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</si>
  <si>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</si>
  <si>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</si>
  <si>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</si>
  <si>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</si>
  <si>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</si>
  <si>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</si>
  <si>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</si>
  <si>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</si>
  <si>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</si>
  <si>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</si>
  <si>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</si>
  <si>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</si>
  <si>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</si>
  <si>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</si>
  <si>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</si>
  <si>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</si>
  <si>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</si>
  <si>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</si>
  <si>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</si>
  <si>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</si>
  <si>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</si>
  <si>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</si>
  <si>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</si>
  <si>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</si>
  <si>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</si>
  <si>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</si>
  <si>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</si>
  <si>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</si>
  <si>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</si>
  <si>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</si>
  <si>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</si>
  <si>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</si>
  <si>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</si>
  <si>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</si>
  <si>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</si>
  <si>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</si>
  <si>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</si>
  <si>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</si>
  <si>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</si>
  <si>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</si>
  <si>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</si>
  <si>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</si>
  <si>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</si>
  <si>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</si>
  <si>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</si>
  <si>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</si>
  <si>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</si>
  <si>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</si>
  <si>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</si>
  <si>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</si>
  <si>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</si>
  <si>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</si>
  <si>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</si>
  <si>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</si>
  <si>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</si>
  <si>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</si>
  <si>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</si>
  <si>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</si>
  <si>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</si>
  <si>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</si>
  <si>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</si>
  <si>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</si>
  <si>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</si>
  <si>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</si>
  <si>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</si>
  <si>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</si>
  <si>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</si>
  <si>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</si>
  <si>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</si>
  <si>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</si>
  <si>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</si>
  <si>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</si>
  <si>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</si>
  <si>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</si>
  <si>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</si>
  <si>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</si>
  <si>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</si>
  <si>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</si>
  <si>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</si>
  <si>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</si>
  <si>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</si>
  <si>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</si>
  <si>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</si>
  <si>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</si>
  <si>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</si>
  <si>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</si>
  <si>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</si>
  <si>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</si>
  <si>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</si>
  <si>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</si>
  <si>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</si>
  <si>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</si>
  <si>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</si>
  <si>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</si>
  <si>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</si>
  <si>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</si>
  <si>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</si>
  <si>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</si>
  <si>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</si>
  <si>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</si>
  <si>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</si>
  <si>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</si>
  <si>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</si>
  <si>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</si>
  <si>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</si>
  <si>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</si>
  <si>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</si>
  <si>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</si>
  <si>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</si>
  <si>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</si>
  <si>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</si>
  <si>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</si>
  <si>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</si>
  <si>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</si>
  <si>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</si>
  <si>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</si>
  <si>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</si>
  <si>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</si>
  <si>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</si>
  <si>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</si>
  <si>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</si>
  <si>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</si>
  <si>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</si>
  <si>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</si>
  <si>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</si>
  <si>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</si>
  <si>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</si>
  <si>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</si>
  <si>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</si>
  <si>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</si>
  <si>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</si>
  <si>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</si>
  <si>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</si>
  <si>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</si>
  <si>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</si>
  <si>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</si>
  <si>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</si>
  <si>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</si>
  <si>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</si>
  <si>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</si>
  <si>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</si>
  <si>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</si>
  <si>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</si>
  <si>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</si>
  <si>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</si>
  <si>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</si>
  <si>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</si>
  <si>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</si>
  <si>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</si>
  <si>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</si>
  <si>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</si>
  <si>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</si>
  <si>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</si>
  <si>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</si>
  <si>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</si>
  <si>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</si>
  <si>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</si>
  <si>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</si>
  <si>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</si>
  <si>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</si>
  <si>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</si>
  <si>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</si>
  <si>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</si>
  <si>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</si>
  <si>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</si>
  <si>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</si>
  <si>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</si>
  <si>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</si>
  <si>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</si>
  <si>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</si>
  <si>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</si>
  <si>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</si>
  <si>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</si>
  <si>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</si>
  <si>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</si>
  <si>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</si>
  <si>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</si>
  <si>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</si>
  <si>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</si>
  <si>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</si>
  <si>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</si>
  <si>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</si>
  <si>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</si>
  <si>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</si>
  <si>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</si>
  <si>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</si>
  <si>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</si>
  <si>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</si>
  <si>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</si>
  <si>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</si>
  <si>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</si>
  <si>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</si>
  <si>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</si>
  <si>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</si>
  <si>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</si>
  <si>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</si>
  <si>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</si>
  <si>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</si>
  <si>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</si>
  <si>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</si>
  <si>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</si>
  <si>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</si>
  <si>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</si>
  <si>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</si>
  <si>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</si>
  <si>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</si>
  <si>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</si>
  <si>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</si>
  <si>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</si>
  <si>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</si>
  <si>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</si>
  <si>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</si>
  <si>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</si>
  <si>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</si>
  <si>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</si>
  <si>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</si>
  <si>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</si>
  <si>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</si>
  <si>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</si>
  <si>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</si>
  <si>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</si>
  <si>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</si>
  <si>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</si>
  <si>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</si>
  <si>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</si>
  <si>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</si>
  <si>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</si>
  <si>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</si>
  <si>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</si>
  <si>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</si>
  <si>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</si>
  <si>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</si>
  <si>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</si>
  <si>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</si>
  <si>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</si>
  <si>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</si>
  <si>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</si>
  <si>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</si>
  <si>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</si>
  <si>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</si>
  <si>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</si>
  <si>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</si>
  <si>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</si>
  <si>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</si>
  <si>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</si>
  <si>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</si>
  <si>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</si>
  <si>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</si>
  <si>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</si>
  <si>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</si>
  <si>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</si>
  <si>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</si>
  <si>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</si>
  <si>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</si>
  <si>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</si>
  <si>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</si>
  <si>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</si>
  <si>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</si>
  <si>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</si>
  <si>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</si>
  <si>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</si>
  <si>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</si>
  <si>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</si>
  <si>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</si>
  <si>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</si>
  <si>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</si>
  <si>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</si>
  <si>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</si>
  <si>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</si>
  <si>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</si>
  <si>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</si>
  <si>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</si>
  <si>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</si>
  <si>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</si>
  <si>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</si>
  <si>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</si>
  <si>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</si>
  <si>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</si>
  <si>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</si>
  <si>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</si>
  <si>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</si>
  <si>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</si>
  <si>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</si>
  <si>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</si>
  <si>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</si>
  <si>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</si>
  <si>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</si>
  <si>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</si>
  <si>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</si>
  <si>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</si>
  <si>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</si>
  <si>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</si>
  <si>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</si>
  <si>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</si>
  <si>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</si>
  <si>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</si>
  <si>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</si>
  <si>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</si>
  <si>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</si>
  <si>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</si>
  <si>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</si>
  <si>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</si>
  <si>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</si>
  <si>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</si>
  <si>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</si>
  <si>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</si>
  <si>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</si>
  <si>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</si>
  <si>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</si>
  <si>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</si>
  <si>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</si>
  <si>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</si>
  <si>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</si>
  <si>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</si>
  <si>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</si>
  <si>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</si>
  <si>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</si>
  <si>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</si>
  <si>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</si>
  <si>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</si>
  <si>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</si>
  <si>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</si>
  <si>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</si>
  <si>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</si>
  <si>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</si>
  <si>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</si>
  <si>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</si>
  <si>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</si>
  <si>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</si>
  <si>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</si>
  <si>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</si>
  <si>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</si>
  <si>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</si>
  <si>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</si>
  <si>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</si>
  <si>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</si>
  <si>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</si>
  <si>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</si>
  <si>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</si>
  <si>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</si>
  <si>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</si>
  <si>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</si>
  <si>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</si>
  <si>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</si>
  <si>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</si>
  <si>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</si>
  <si>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</si>
  <si>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</si>
  <si>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</si>
  <si>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</si>
  <si>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</si>
  <si>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</si>
  <si>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</si>
  <si>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</si>
  <si>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</si>
  <si>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</si>
  <si>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</si>
  <si>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</si>
  <si>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</si>
  <si>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</si>
  <si>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</si>
  <si>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</si>
  <si>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</si>
  <si>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</si>
  <si>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</si>
  <si>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</si>
  <si>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</si>
  <si>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</si>
  <si>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</si>
  <si>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</si>
  <si>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</si>
  <si>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</si>
  <si>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</si>
  <si>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</si>
  <si>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</si>
  <si>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</si>
  <si>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</si>
  <si>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</si>
  <si>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</si>
  <si>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</si>
  <si>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</si>
  <si>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</si>
  <si>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</si>
  <si>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</si>
  <si>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</si>
  <si>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</si>
  <si>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</si>
  <si>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</si>
  <si>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</si>
  <si>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</si>
  <si>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</si>
  <si>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</si>
  <si>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</si>
  <si>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</si>
  <si>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</si>
  <si>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</si>
  <si>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</si>
  <si>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</si>
  <si>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</si>
  <si>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</si>
  <si>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</si>
  <si>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</si>
  <si>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</si>
  <si>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</si>
  <si>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</si>
  <si>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</si>
  <si>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</si>
  <si>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</si>
  <si>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</si>
  <si>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</si>
  <si>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</si>
  <si>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</si>
  <si>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</si>
  <si>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</si>
  <si>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</si>
  <si>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</si>
  <si>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</si>
  <si>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</si>
  <si>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</si>
  <si>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</si>
  <si>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</si>
  <si>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</si>
  <si>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</si>
  <si>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</si>
  <si>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</si>
  <si>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</si>
  <si>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</si>
  <si>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</si>
  <si>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</si>
  <si>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</si>
  <si>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</si>
  <si>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</si>
  <si>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</si>
  <si>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</si>
  <si>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</si>
  <si>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</si>
  <si>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</si>
  <si>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</si>
  <si>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</si>
  <si>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</si>
  <si>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</si>
  <si>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</si>
  <si>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</si>
  <si>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</si>
  <si>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</si>
  <si>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</si>
  <si>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</si>
  <si>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</si>
  <si>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</si>
  <si>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</si>
  <si>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</si>
  <si>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</si>
  <si>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</si>
  <si>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</si>
  <si>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</si>
  <si>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</si>
  <si>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</si>
  <si>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</si>
  <si>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</si>
  <si>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</si>
  <si>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</si>
  <si>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</si>
  <si>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</si>
  <si>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</si>
  <si>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</si>
  <si>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</si>
  <si>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</si>
  <si>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</si>
  <si>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</si>
  <si>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</si>
  <si>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</si>
  <si>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</si>
  <si>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</si>
  <si>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</si>
  <si>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</si>
  <si>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</si>
  <si>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</si>
  <si>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</si>
  <si>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</si>
  <si>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</si>
  <si>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</si>
  <si>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</si>
  <si>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</si>
  <si>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</si>
  <si>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</si>
  <si>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</si>
  <si>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</si>
  <si>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</si>
  <si>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</si>
  <si>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</si>
  <si>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</si>
  <si>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</si>
  <si>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</si>
  <si>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</si>
  <si>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</si>
  <si>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</si>
  <si>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</si>
  <si>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</si>
  <si>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</si>
  <si>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</si>
  <si>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</si>
  <si>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</si>
  <si>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</si>
  <si>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</si>
  <si>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</si>
  <si>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</si>
  <si>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</si>
  <si>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</si>
  <si>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</si>
  <si>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</si>
  <si>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</si>
  <si>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</si>
  <si>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</si>
  <si>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</si>
  <si>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</si>
  <si>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</si>
  <si>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</si>
  <si>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</si>
  <si>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</si>
  <si>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</si>
  <si>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</si>
  <si>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</si>
  <si>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</si>
  <si>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</si>
  <si>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</si>
  <si>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</si>
  <si>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</si>
  <si>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</si>
  <si>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</si>
  <si>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</si>
  <si>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</si>
  <si>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</si>
  <si>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</si>
  <si>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</si>
  <si>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</si>
  <si>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</si>
  <si>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</si>
  <si>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</si>
  <si>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</si>
  <si>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</si>
  <si>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</si>
  <si>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</si>
  <si>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</si>
  <si>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</si>
  <si>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</si>
  <si>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</si>
  <si>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</si>
  <si>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</si>
  <si>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</si>
  <si>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</si>
  <si>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</si>
  <si>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</si>
  <si>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</si>
  <si>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</si>
  <si>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</si>
  <si>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</si>
  <si>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</si>
  <si>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</si>
  <si>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</si>
  <si>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</si>
  <si>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</si>
  <si>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</si>
  <si>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</si>
  <si>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</si>
  <si>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</si>
  <si>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</si>
  <si>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</si>
  <si>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</si>
  <si>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</si>
  <si>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</si>
  <si>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</si>
  <si>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</si>
  <si>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</si>
  <si>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</si>
  <si>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</si>
  <si>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</si>
  <si>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</si>
  <si>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</si>
  <si>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</si>
  <si>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</si>
  <si>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</si>
  <si>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</si>
  <si>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</si>
  <si>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</si>
  <si>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</si>
  <si>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</si>
  <si>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</si>
  <si>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</si>
  <si>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</si>
  <si>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</si>
  <si>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</si>
  <si>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</si>
  <si>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</si>
  <si>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</si>
  <si>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</si>
  <si>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</si>
  <si>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</si>
  <si>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</si>
  <si>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</si>
  <si>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</si>
  <si>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</si>
  <si>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</si>
  <si>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</si>
  <si>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</si>
  <si>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</si>
  <si>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</si>
  <si>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</si>
  <si>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</si>
  <si>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</si>
  <si>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</si>
  <si>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</si>
  <si>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</si>
  <si>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</si>
  <si>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</si>
  <si>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</si>
  <si>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</si>
  <si>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</si>
  <si>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</si>
  <si>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</si>
  <si>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</si>
  <si>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</si>
  <si>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</si>
  <si>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</si>
  <si>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</si>
  <si>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</si>
  <si>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</si>
  <si>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</si>
  <si>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</si>
  <si>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</si>
  <si>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</si>
  <si>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</si>
  <si>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</si>
  <si>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</si>
  <si>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</si>
  <si>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</si>
  <si>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</si>
  <si>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</si>
  <si>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</si>
  <si>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</si>
  <si>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</si>
  <si>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</si>
  <si>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</si>
  <si>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</si>
  <si>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</si>
  <si>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</si>
  <si>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</si>
  <si>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</si>
  <si>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</si>
  <si>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</si>
  <si>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</si>
  <si>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</si>
  <si>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</si>
  <si>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</si>
  <si>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</si>
  <si>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</si>
  <si>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</si>
  <si>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</si>
  <si>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</si>
  <si>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</si>
  <si>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</si>
  <si>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</si>
  <si>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</si>
  <si>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</si>
  <si>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</si>
  <si>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</si>
  <si>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</si>
  <si>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</si>
  <si>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</si>
  <si>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</si>
  <si>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</si>
  <si>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</si>
  <si>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</si>
  <si>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</si>
  <si>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</si>
  <si>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</si>
  <si>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</si>
  <si>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</si>
  <si>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</si>
  <si>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</si>
  <si>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</si>
  <si>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</si>
  <si>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</si>
  <si>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</si>
  <si>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</si>
  <si>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</si>
  <si>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</si>
  <si>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</si>
  <si>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</si>
  <si>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</si>
  <si>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</si>
  <si>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</si>
  <si>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</si>
  <si>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</si>
  <si>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</si>
  <si>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</si>
  <si>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</si>
  <si>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</si>
  <si>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</si>
  <si>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</si>
  <si>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</si>
  <si>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</si>
  <si>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</si>
  <si>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</si>
  <si>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</si>
  <si>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</si>
  <si>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</si>
  <si>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</si>
  <si>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</si>
  <si>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</si>
  <si>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</si>
  <si>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</si>
  <si>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</si>
  <si>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</si>
  <si>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</si>
  <si>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</si>
  <si>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</si>
  <si>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</si>
  <si>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</si>
  <si>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</si>
  <si>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</si>
  <si>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</si>
  <si>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</si>
  <si>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</si>
  <si>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</si>
  <si>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</si>
  <si>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</si>
  <si>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</si>
  <si>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</si>
  <si>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</si>
  <si>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</si>
  <si>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</si>
  <si>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</si>
  <si>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</si>
  <si>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</si>
  <si>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</si>
  <si>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</si>
  <si>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</si>
  <si>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</si>
  <si>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</si>
  <si>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</si>
  <si>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</si>
  <si>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</si>
  <si>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</si>
  <si>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</si>
  <si>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</si>
  <si>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</si>
  <si>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</si>
  <si>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</si>
  <si>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</si>
  <si>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</si>
  <si>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</si>
  <si>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</si>
  <si>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</si>
  <si>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</si>
  <si>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</si>
  <si>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</si>
  <si>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</si>
  <si>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</si>
  <si>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</si>
  <si>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</si>
  <si>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</si>
  <si>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</si>
  <si>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</si>
  <si>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</si>
  <si>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</si>
  <si>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</si>
  <si>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</si>
  <si>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</si>
  <si>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</si>
  <si>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</si>
  <si>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</si>
  <si>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</si>
  <si>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</si>
  <si>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</si>
  <si>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</si>
  <si>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</si>
  <si>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</si>
  <si>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</si>
  <si>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</si>
  <si>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</si>
  <si>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</si>
  <si>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</si>
  <si>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</si>
  <si>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</si>
  <si>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</si>
  <si>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</si>
  <si>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</si>
  <si>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</si>
  <si>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</si>
  <si>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</si>
  <si>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</si>
  <si>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</si>
  <si>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</si>
  <si>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</si>
  <si>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</si>
  <si>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</si>
  <si>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</si>
  <si>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</si>
  <si>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</si>
  <si>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</si>
  <si>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</si>
  <si>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</si>
  <si>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</si>
  <si>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</si>
  <si>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</si>
  <si>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</si>
  <si>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</si>
  <si>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</si>
  <si>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</si>
  <si>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</si>
  <si>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</si>
  <si>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</si>
  <si>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</si>
  <si>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</si>
  <si>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</si>
  <si>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</si>
  <si>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</si>
  <si>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</si>
  <si>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</si>
  <si>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</si>
  <si>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</si>
  <si>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</si>
  <si>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</si>
  <si>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</si>
  <si>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</si>
  <si>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</si>
  <si>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</si>
  <si>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</si>
  <si>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</si>
  <si>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</si>
  <si>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</si>
  <si>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</si>
  <si>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</si>
  <si>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</si>
  <si>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</si>
  <si>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</si>
  <si>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</si>
  <si>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</si>
  <si>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</si>
  <si>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</si>
  <si>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</si>
  <si>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</si>
  <si>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</si>
  <si>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</si>
  <si>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</si>
  <si>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</si>
  <si>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</si>
  <si>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</si>
  <si>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</si>
  <si>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</si>
  <si>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</si>
  <si>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</si>
  <si>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</si>
  <si>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</si>
  <si>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</si>
  <si>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</si>
  <si>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</si>
  <si>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</si>
  <si>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</si>
  <si>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</si>
  <si>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</si>
  <si>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</si>
  <si>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</si>
  <si>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</si>
  <si>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</si>
  <si>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</si>
  <si>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</si>
  <si>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</si>
  <si>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</si>
  <si>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</si>
  <si>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</si>
  <si>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</si>
  <si>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</si>
  <si>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</si>
  <si>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</si>
  <si>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</si>
  <si>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</si>
  <si>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</si>
  <si>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</si>
  <si>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</si>
  <si>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</si>
  <si>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</si>
  <si>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</si>
  <si>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</si>
  <si>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</si>
  <si>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</si>
  <si>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</si>
  <si>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</si>
  <si>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</si>
  <si>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</si>
  <si>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</si>
  <si>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</si>
  <si>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</si>
  <si>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</si>
  <si>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</si>
  <si>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</si>
  <si>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</si>
  <si>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</si>
  <si>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</si>
  <si>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</si>
  <si>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</si>
  <si>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</si>
  <si>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</si>
  <si>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</si>
  <si>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</si>
  <si>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</si>
  <si>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</si>
  <si>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</si>
  <si>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</si>
  <si>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</si>
  <si>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</si>
  <si>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</si>
  <si>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</si>
  <si>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</si>
  <si>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</si>
  <si>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</si>
  <si>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</si>
  <si>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</si>
  <si>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</si>
  <si>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</si>
  <si>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</si>
  <si>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</si>
  <si>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</si>
  <si>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</si>
  <si>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</si>
  <si>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</si>
  <si>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</si>
  <si>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</si>
  <si>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</si>
  <si>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</si>
  <si>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</si>
  <si>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</si>
  <si>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</si>
  <si>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</si>
  <si>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</si>
  <si>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</si>
  <si>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</si>
  <si>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</si>
  <si>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</si>
  <si>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</si>
  <si>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</si>
  <si>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</si>
  <si>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</si>
  <si>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</si>
  <si>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</si>
  <si>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</si>
  <si>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</si>
  <si>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</si>
  <si>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</si>
  <si>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</si>
  <si>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</si>
  <si>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</si>
  <si>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</si>
  <si>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</si>
  <si>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</si>
  <si>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</si>
  <si>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</si>
  <si>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</si>
  <si>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</si>
  <si>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</si>
  <si>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</si>
  <si>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</si>
  <si>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</si>
  <si>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</si>
  <si>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</si>
  <si>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</si>
  <si>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</si>
  <si>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</si>
  <si>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</si>
  <si>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</si>
  <si>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</si>
  <si>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</si>
  <si>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</si>
  <si>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</si>
  <si>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</si>
  <si>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</si>
  <si>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</si>
  <si>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</si>
  <si>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</si>
  <si>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</si>
  <si>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</si>
  <si>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</si>
  <si>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</si>
  <si>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</si>
  <si>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</si>
  <si>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</si>
  <si>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</si>
  <si>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</si>
  <si>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</si>
  <si>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</si>
  <si>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</si>
  <si>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</si>
  <si>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</si>
  <si>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</si>
  <si>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</si>
  <si>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</si>
  <si>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</si>
  <si>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</si>
  <si>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</si>
  <si>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</si>
  <si>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</si>
  <si>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</si>
  <si>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</si>
  <si>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</si>
  <si>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</si>
  <si>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</si>
  <si>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</si>
  <si>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</si>
  <si>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</si>
  <si>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</si>
  <si>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</si>
  <si>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</si>
  <si>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</si>
  <si>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</si>
  <si>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</si>
  <si>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</si>
  <si>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</si>
  <si>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</si>
  <si>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</si>
  <si>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</si>
  <si>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</si>
  <si>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</si>
  <si>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</si>
  <si>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</si>
  <si>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</si>
  <si>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</si>
  <si>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</si>
  <si>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</si>
  <si>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</si>
  <si>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</si>
  <si>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</si>
  <si>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</si>
  <si>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</si>
  <si>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</si>
  <si>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</si>
  <si>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</si>
  <si>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</si>
  <si>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</si>
  <si>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</si>
  <si>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</si>
  <si>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</si>
  <si>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</si>
  <si>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</si>
  <si>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</si>
  <si>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</si>
  <si>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</si>
  <si>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</si>
  <si>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</si>
  <si>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</si>
  <si>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</si>
  <si>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</si>
  <si>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</si>
  <si>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</si>
  <si>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</si>
  <si>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</si>
  <si>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</si>
  <si>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</si>
  <si>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</si>
  <si>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</si>
  <si>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</si>
  <si>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</si>
  <si>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</si>
  <si>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</si>
  <si>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</si>
  <si>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</si>
  <si>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</si>
  <si>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</si>
  <si>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</si>
  <si>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</si>
  <si>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</si>
  <si>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</si>
  <si>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</si>
  <si>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</si>
  <si>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</si>
  <si>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</si>
  <si>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</si>
  <si>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</si>
  <si>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</si>
  <si>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</si>
  <si>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</si>
  <si>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</si>
  <si>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</si>
  <si>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</si>
  <si>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</si>
  <si>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</si>
  <si>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</si>
  <si>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</si>
  <si>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</si>
  <si>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</si>
  <si>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</si>
  <si>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</si>
  <si>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</si>
  <si>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</si>
  <si>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</si>
  <si>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</si>
  <si>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</si>
  <si>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</si>
  <si>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</si>
  <si>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</si>
  <si>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</si>
  <si>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</si>
  <si>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</si>
  <si>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</si>
  <si>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</si>
  <si>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</si>
  <si>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</si>
  <si>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</si>
  <si>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</si>
  <si>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</si>
  <si>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</si>
  <si>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</si>
  <si>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</si>
  <si>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</si>
  <si>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</si>
  <si>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</si>
  <si>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</si>
  <si>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</si>
  <si>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</si>
  <si>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</si>
  <si>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</si>
  <si>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</si>
  <si>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</si>
  <si>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</si>
  <si>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</si>
  <si>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</si>
  <si>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</si>
  <si>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</si>
  <si>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</si>
  <si>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</si>
  <si>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</si>
  <si>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</si>
  <si>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</si>
  <si>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</si>
  <si>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</si>
  <si>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</si>
  <si>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</si>
  <si>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</si>
  <si>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</si>
  <si>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</si>
  <si>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</si>
  <si>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</si>
  <si>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</si>
  <si>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</si>
  <si>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</si>
  <si>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</si>
  <si>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</si>
  <si>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</si>
  <si>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</si>
  <si>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</si>
  <si>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</si>
  <si>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</si>
  <si>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</si>
  <si>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</si>
  <si>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</si>
  <si>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</si>
  <si>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</si>
  <si>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</si>
  <si>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</si>
  <si>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</si>
  <si>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</si>
  <si>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</si>
  <si>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</si>
  <si>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</si>
  <si>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</si>
  <si>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</si>
  <si>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</si>
  <si>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</si>
  <si>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</si>
  <si>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</si>
  <si>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</si>
  <si>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</si>
  <si>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</si>
  <si>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</si>
  <si>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</si>
  <si>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</si>
  <si>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</si>
  <si>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</si>
  <si>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</si>
  <si>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</si>
  <si>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</si>
  <si>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</si>
  <si>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</si>
  <si>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</si>
  <si>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</si>
  <si>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</si>
  <si>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</si>
  <si>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</si>
  <si>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</si>
  <si>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</si>
  <si>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</si>
  <si>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</si>
  <si>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</si>
  <si>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</si>
  <si>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</si>
  <si>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</si>
  <si>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</si>
  <si>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</si>
  <si>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</si>
  <si>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</si>
  <si>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</si>
  <si>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</si>
  <si>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</si>
  <si>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</si>
  <si>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</si>
  <si>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</si>
  <si>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</si>
  <si>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</si>
  <si>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</si>
  <si>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</si>
  <si>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</si>
  <si>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</si>
  <si>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</si>
  <si>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</si>
  <si>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</si>
  <si>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</si>
  <si>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</si>
  <si>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</si>
  <si>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</si>
  <si>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</si>
  <si>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</si>
  <si>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</si>
  <si>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</si>
  <si>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</si>
  <si>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</si>
  <si>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</si>
  <si>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</si>
  <si>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</si>
  <si>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</si>
  <si>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</si>
  <si>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</si>
  <si>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</si>
  <si>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</si>
  <si>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</si>
  <si>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</si>
  <si>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</si>
  <si>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</si>
  <si>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</si>
  <si>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</si>
  <si>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</si>
  <si>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</si>
  <si>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</si>
  <si>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</si>
  <si>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</si>
  <si>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</si>
  <si>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</si>
  <si>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</si>
  <si>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</si>
  <si>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</si>
  <si>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</si>
  <si>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</si>
  <si>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</si>
  <si>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</si>
  <si>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</si>
  <si>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</si>
  <si>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</si>
  <si>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</si>
  <si>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</si>
  <si>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</si>
  <si>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</si>
  <si>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</si>
  <si>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</si>
  <si>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</si>
  <si>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</si>
  <si>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</si>
  <si>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</si>
  <si>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</si>
  <si>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</si>
  <si>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</si>
  <si>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</si>
  <si>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</si>
  <si>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</si>
  <si>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</si>
  <si>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</si>
  <si>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</si>
  <si>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</si>
  <si>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</si>
  <si>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</si>
  <si>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</si>
  <si>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</si>
  <si>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</si>
  <si>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</si>
  <si>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</si>
  <si>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</si>
  <si>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</si>
  <si>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</si>
  <si>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</si>
  <si>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</si>
  <si>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</si>
  <si>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</si>
  <si>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</si>
  <si>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</si>
  <si>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</si>
  <si>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</si>
  <si>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</si>
  <si>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</si>
  <si>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</si>
  <si>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</si>
  <si>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</si>
  <si>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</si>
  <si>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</si>
  <si>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</si>
  <si>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</si>
  <si>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</si>
  <si>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</si>
  <si>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</si>
  <si>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</si>
  <si>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</si>
  <si>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</si>
  <si>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</si>
  <si>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</si>
  <si>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</si>
  <si>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</si>
  <si>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</si>
  <si>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</si>
  <si>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</si>
  <si>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</si>
  <si>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</si>
  <si>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</si>
  <si>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</si>
  <si>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</si>
  <si>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</si>
  <si>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</si>
  <si>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</si>
  <si>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</si>
  <si>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</si>
  <si>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</si>
  <si>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</si>
  <si>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</si>
  <si>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</si>
  <si>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</si>
  <si>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</si>
  <si>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</si>
  <si>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</si>
  <si>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</si>
  <si>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</si>
  <si>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</si>
  <si>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</si>
  <si>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</si>
  <si>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</si>
  <si>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</si>
  <si>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</si>
  <si>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</si>
  <si>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</si>
  <si>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</si>
  <si>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</si>
  <si>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</si>
  <si>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</si>
  <si>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</si>
  <si>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</si>
  <si>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</si>
  <si>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</si>
  <si>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</si>
  <si>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</si>
  <si>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</si>
  <si>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</si>
  <si>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</si>
  <si>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</si>
  <si>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</si>
  <si>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</si>
  <si>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</si>
  <si>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</si>
  <si>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</si>
  <si>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</si>
  <si>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</si>
  <si>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</si>
  <si>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</si>
  <si>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</si>
  <si>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</si>
  <si>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</si>
  <si>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</si>
  <si>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</si>
  <si>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</si>
  <si>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</si>
  <si>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</si>
  <si>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</si>
  <si>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</si>
  <si>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</si>
  <si>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</si>
  <si>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</si>
  <si>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</si>
  <si>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</si>
  <si>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</si>
  <si>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</si>
  <si>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</si>
  <si>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</si>
  <si>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</si>
  <si>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</si>
  <si>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</si>
  <si>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</si>
  <si>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</si>
  <si>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</si>
  <si>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</si>
  <si>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</si>
  <si>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</si>
  <si>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</si>
  <si>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</si>
  <si>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</si>
  <si>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</si>
  <si>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</si>
  <si>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</si>
  <si>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</si>
  <si>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</si>
  <si>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</si>
  <si>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</si>
  <si>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</si>
  <si>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</si>
  <si>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</si>
  <si>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</si>
  <si>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</si>
  <si>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</si>
  <si>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</si>
  <si>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</si>
  <si>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</si>
  <si>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</si>
  <si>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</si>
  <si>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</si>
  <si>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</si>
  <si>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</si>
  <si>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</si>
  <si>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</si>
  <si>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</si>
  <si>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</si>
  <si>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</si>
  <si>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</si>
  <si>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</si>
  <si>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</si>
  <si>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</si>
  <si>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</si>
  <si>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</si>
  <si>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</si>
  <si>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</si>
  <si>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</si>
  <si>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</si>
  <si>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</si>
  <si>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</si>
  <si>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</si>
  <si>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</si>
  <si>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</si>
  <si>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</si>
  <si>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</si>
  <si>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</si>
  <si>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</si>
  <si>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</si>
  <si>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</si>
  <si>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</si>
  <si>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</si>
  <si>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</si>
  <si>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</si>
  <si>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</si>
  <si>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</si>
  <si>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</si>
  <si>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</si>
  <si>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</si>
  <si>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</si>
  <si>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</si>
  <si>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</si>
  <si>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</si>
  <si>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</si>
  <si>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</si>
  <si>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</si>
  <si>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</si>
  <si>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</si>
  <si>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</si>
  <si>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</si>
  <si>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</si>
  <si>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</si>
  <si>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</si>
  <si>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</si>
  <si>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</si>
  <si>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</si>
  <si>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</si>
  <si>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</si>
  <si>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</si>
  <si>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</si>
  <si>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</si>
  <si>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</si>
  <si>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</si>
  <si>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</si>
  <si>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</si>
  <si>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</si>
  <si>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</si>
  <si>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</si>
  <si>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</si>
  <si>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</si>
  <si>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</si>
  <si>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</si>
  <si>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</si>
  <si>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</si>
  <si>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</si>
  <si>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</si>
  <si>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</si>
  <si>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</si>
  <si>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</si>
  <si>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</si>
  <si>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</si>
  <si>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</si>
  <si>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</si>
  <si>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</si>
  <si>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</si>
  <si>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</si>
  <si>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</si>
  <si>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</si>
  <si>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</si>
  <si>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</si>
  <si>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</si>
  <si>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</si>
  <si>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</si>
  <si>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</si>
  <si>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</si>
  <si>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</si>
  <si>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</si>
  <si>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</si>
  <si>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</si>
  <si>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</si>
  <si>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</si>
  <si>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</si>
  <si>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</si>
  <si>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</si>
  <si>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</si>
  <si>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</si>
  <si>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</si>
  <si>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</si>
  <si>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</si>
  <si>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</si>
  <si>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</si>
  <si>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</si>
  <si>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</si>
  <si>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</si>
  <si>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</si>
  <si>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</si>
  <si>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</si>
  <si>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</si>
  <si>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</si>
  <si>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</si>
  <si>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</si>
  <si>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</si>
  <si>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</si>
  <si>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</si>
  <si>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</si>
  <si>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</si>
  <si>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</si>
  <si>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</si>
  <si>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</si>
  <si>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</si>
  <si>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</si>
  <si>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</si>
  <si>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</si>
  <si>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</si>
  <si>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</si>
  <si>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</si>
  <si>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</si>
  <si>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</si>
  <si>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</si>
  <si>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</si>
  <si>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</si>
  <si>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</si>
  <si>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</si>
  <si>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</si>
  <si>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</si>
  <si>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</si>
  <si>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</si>
  <si>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</si>
  <si>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</si>
  <si>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</si>
  <si>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</si>
  <si>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</si>
  <si>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</si>
  <si>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</si>
  <si>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</si>
  <si>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</si>
  <si>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</si>
  <si>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</si>
  <si>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</si>
  <si>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</si>
  <si>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</si>
  <si>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</si>
  <si>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</si>
  <si>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</si>
  <si>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</si>
  <si>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</si>
  <si>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</si>
  <si>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</si>
  <si>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</si>
  <si>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</si>
  <si>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</si>
  <si>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</si>
  <si>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</si>
  <si>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</si>
  <si>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</si>
  <si>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</si>
  <si>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</si>
  <si>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</si>
  <si>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</si>
  <si>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</si>
  <si>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</si>
  <si>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</si>
  <si>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</si>
  <si>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</si>
  <si>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</si>
  <si>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</si>
  <si>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</si>
  <si>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</si>
  <si>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</si>
  <si>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</si>
  <si>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</si>
  <si>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</si>
  <si>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</si>
  <si>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</si>
  <si>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</si>
  <si>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</si>
  <si>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</si>
  <si>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</si>
  <si>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</si>
  <si>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</si>
  <si>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</si>
  <si>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</si>
  <si>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</si>
  <si>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</si>
  <si>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</si>
  <si>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</si>
  <si>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</si>
  <si>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</si>
  <si>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</si>
  <si>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</si>
  <si>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</si>
  <si>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</si>
  <si>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</si>
  <si>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</si>
  <si>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</si>
  <si>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</si>
  <si>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</si>
  <si>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</si>
  <si>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</si>
  <si>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</si>
  <si>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</si>
  <si>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</si>
  <si>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</si>
  <si>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</si>
  <si>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</si>
  <si>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</si>
  <si>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</si>
  <si>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</si>
  <si>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</si>
  <si>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</si>
  <si>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</si>
  <si>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</si>
  <si>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</si>
  <si>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</si>
  <si>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</si>
  <si>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</si>
  <si>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</si>
  <si>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</si>
  <si>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</si>
  <si>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</si>
  <si>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</si>
  <si>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</si>
  <si>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</si>
  <si>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</si>
  <si>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</si>
  <si>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</si>
  <si>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</si>
  <si>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</si>
  <si>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</si>
  <si>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</si>
  <si>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</si>
  <si>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</si>
  <si>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</si>
  <si>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</si>
  <si>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</si>
  <si>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</si>
  <si>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</si>
  <si>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</si>
  <si>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</si>
  <si>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</si>
  <si>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</si>
  <si>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</si>
  <si>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</si>
  <si>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</si>
  <si>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</si>
  <si>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</si>
  <si>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</si>
  <si>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</si>
  <si>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</si>
  <si>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</si>
  <si>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</si>
  <si>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</si>
  <si>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</si>
  <si>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</si>
  <si>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</si>
  <si>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</si>
  <si>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</si>
  <si>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</si>
  <si>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</si>
  <si>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</si>
  <si>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</si>
  <si>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</si>
  <si>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</si>
  <si>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</si>
  <si>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</si>
  <si>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</si>
  <si>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</si>
  <si>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</si>
  <si>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</si>
  <si>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</si>
  <si>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</si>
  <si>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</si>
  <si>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</si>
  <si>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</si>
  <si>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</si>
  <si>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</si>
  <si>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</si>
  <si>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</si>
  <si>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</si>
  <si>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</si>
  <si>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</si>
  <si>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</si>
  <si>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</si>
  <si>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</si>
  <si>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</si>
  <si>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</si>
  <si>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</si>
  <si>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</si>
  <si>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</si>
  <si>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</si>
  <si>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</si>
  <si>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</si>
  <si>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</si>
  <si>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</si>
  <si>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</si>
  <si>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</si>
  <si>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</si>
  <si>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</si>
  <si>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</si>
  <si>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</si>
  <si>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</si>
  <si>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</si>
  <si>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</si>
  <si>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</si>
  <si>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</si>
  <si>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</si>
  <si>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</si>
  <si>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</si>
  <si>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</si>
  <si>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</si>
  <si>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</si>
  <si>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</si>
  <si>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</si>
  <si>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</si>
  <si>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</si>
  <si>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</si>
  <si>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</si>
  <si>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</si>
  <si>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</si>
  <si>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</si>
  <si>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</si>
  <si>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</si>
  <si>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</si>
  <si>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</si>
  <si>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</si>
  <si>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</si>
  <si>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</si>
  <si>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</si>
  <si>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</si>
  <si>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</si>
  <si>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</si>
  <si>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</si>
  <si>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</si>
  <si>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</si>
  <si>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</si>
  <si>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</si>
  <si>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</si>
  <si>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</si>
  <si>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</si>
  <si>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</si>
  <si>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</si>
  <si>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</si>
  <si>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</si>
  <si>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</si>
  <si>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</si>
  <si>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</si>
  <si>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</si>
  <si>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</si>
  <si>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</si>
  <si>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</si>
  <si>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</si>
  <si>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</si>
  <si>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</si>
  <si>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</si>
  <si>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</si>
  <si>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</si>
  <si>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</si>
  <si>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</si>
  <si>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</si>
  <si>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</si>
  <si>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</si>
  <si>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</si>
  <si>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</si>
  <si>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</si>
  <si>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</si>
  <si>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</si>
  <si>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</si>
  <si>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</si>
  <si>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</si>
  <si>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</si>
  <si>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</si>
  <si>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</si>
  <si>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</si>
  <si>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</si>
  <si>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</si>
  <si>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</si>
  <si>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</si>
  <si>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</si>
  <si>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</si>
  <si>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</si>
  <si>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</si>
  <si>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</si>
  <si>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</si>
  <si>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</si>
  <si>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</si>
  <si>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</si>
  <si>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</si>
  <si>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</si>
  <si>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</si>
  <si>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</si>
  <si>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</si>
  <si>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</si>
  <si>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</si>
  <si>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</si>
  <si>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</si>
  <si>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</si>
  <si>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</si>
  <si>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</si>
  <si>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</si>
  <si>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</si>
  <si>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</si>
  <si>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</si>
  <si>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</si>
  <si>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</si>
  <si>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</si>
  <si>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</si>
  <si>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</si>
  <si>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</si>
  <si>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</si>
  <si>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</si>
  <si>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</si>
  <si>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</si>
  <si>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</si>
  <si>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</si>
  <si>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</si>
  <si>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</si>
  <si>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</si>
  <si>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</si>
  <si>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</si>
  <si>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</si>
  <si>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</si>
  <si>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</si>
  <si>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</si>
  <si>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</si>
  <si>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</si>
  <si>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</si>
  <si>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</si>
  <si>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</si>
  <si>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</si>
  <si>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</si>
  <si>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</si>
  <si>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</si>
  <si>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</si>
  <si>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</si>
  <si>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</si>
  <si>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</si>
  <si>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</si>
  <si>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</si>
  <si>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</si>
  <si>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</si>
  <si>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</si>
  <si>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</si>
  <si>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</si>
  <si>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</si>
  <si>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</si>
  <si>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</si>
  <si>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</si>
  <si>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</si>
  <si>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</si>
  <si>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</si>
  <si>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</si>
  <si>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</si>
  <si>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</si>
  <si>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</si>
  <si>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</si>
  <si>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</si>
  <si>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</si>
  <si>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</si>
  <si>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</si>
  <si>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</si>
  <si>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</si>
  <si>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</si>
  <si>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</si>
  <si>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</si>
  <si>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</si>
  <si>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</si>
  <si>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</si>
  <si>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</si>
  <si>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</si>
  <si>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</si>
  <si>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</si>
  <si>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</si>
  <si>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</si>
  <si>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</si>
  <si>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</si>
  <si>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</si>
  <si>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</si>
  <si>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</si>
  <si>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</si>
  <si>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</si>
  <si>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</si>
  <si>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</si>
  <si>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</si>
  <si>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</si>
  <si>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</si>
  <si>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</si>
  <si>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</si>
  <si>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</si>
  <si>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</si>
  <si>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</si>
  <si>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</si>
  <si>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</si>
  <si>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</si>
  <si>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</si>
  <si>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</si>
  <si>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</si>
  <si>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</si>
  <si>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</si>
  <si>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</si>
  <si>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</si>
  <si>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</si>
  <si>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</si>
  <si>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</si>
  <si>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</si>
  <si>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</si>
  <si>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</si>
  <si>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</si>
  <si>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</si>
  <si>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</si>
  <si>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</si>
  <si>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</si>
  <si>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</si>
  <si>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</si>
  <si>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</si>
  <si>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</si>
  <si>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</si>
  <si>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</si>
  <si>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</si>
  <si>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</si>
  <si>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</si>
  <si>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</si>
  <si>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</si>
  <si>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</si>
  <si>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</si>
  <si>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</si>
  <si>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</si>
  <si>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</si>
  <si>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</si>
  <si>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</si>
  <si>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</si>
  <si>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</si>
  <si>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</si>
  <si>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</si>
  <si>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</si>
  <si>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</si>
  <si>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</si>
  <si>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</si>
  <si>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</si>
  <si>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</si>
  <si>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</si>
  <si>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</si>
  <si>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</si>
  <si>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</si>
  <si>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</si>
  <si>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</si>
  <si>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</si>
  <si>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</si>
  <si>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</si>
  <si>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</si>
  <si>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</si>
  <si>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</si>
  <si>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</si>
  <si>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</si>
  <si>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</si>
  <si>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</si>
  <si>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</si>
  <si>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</si>
  <si>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</si>
  <si>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</si>
  <si>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</si>
  <si>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</si>
  <si>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</si>
  <si>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</si>
  <si>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</si>
  <si>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</si>
  <si>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</si>
  <si>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</si>
  <si>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</si>
  <si>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</si>
  <si>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</si>
  <si>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</si>
  <si>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</si>
  <si>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</si>
  <si>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</si>
  <si>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</si>
  <si>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</si>
  <si>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</si>
  <si>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</si>
  <si>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</si>
  <si>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</si>
  <si>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</si>
  <si>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</si>
  <si>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</si>
  <si>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</si>
  <si>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</si>
  <si>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</si>
  <si>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</si>
  <si>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</si>
  <si>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</si>
  <si>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</si>
  <si>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</si>
  <si>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</si>
  <si>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</si>
  <si>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</si>
  <si>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</si>
  <si>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</si>
  <si>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</si>
  <si>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</si>
  <si>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</si>
  <si>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</si>
  <si>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</si>
  <si>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</si>
  <si>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</si>
  <si>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</si>
  <si>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</si>
  <si>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</si>
  <si>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</si>
  <si>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</si>
  <si>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</si>
  <si>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</si>
  <si>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</si>
  <si>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</si>
  <si>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</si>
  <si>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</si>
  <si>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</si>
  <si>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</si>
  <si>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</si>
  <si>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</si>
  <si>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</si>
  <si>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</si>
  <si>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</si>
  <si>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</si>
  <si>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</si>
  <si>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</si>
  <si>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</si>
  <si>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</si>
  <si>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</si>
  <si>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</si>
  <si>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</si>
  <si>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</si>
  <si>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</si>
  <si>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</si>
  <si>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</si>
  <si>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</si>
  <si>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</si>
  <si>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</si>
  <si>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</si>
  <si>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</si>
  <si>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</si>
  <si>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</si>
  <si>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</si>
  <si>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</si>
  <si>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</si>
  <si>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</si>
  <si>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</si>
  <si>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</si>
  <si>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</si>
  <si>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</si>
  <si>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</si>
  <si>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</si>
  <si>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</si>
  <si>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</si>
  <si>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</si>
  <si>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</si>
  <si>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</si>
  <si>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</si>
  <si>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</si>
  <si>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</si>
  <si>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</si>
  <si>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</si>
  <si>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</si>
  <si>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</si>
  <si>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</si>
  <si>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</si>
  <si>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</si>
  <si>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</si>
  <si>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</si>
  <si>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</si>
  <si>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</si>
  <si>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</si>
  <si>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</si>
  <si>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</si>
  <si>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</si>
  <si>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</si>
  <si>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</si>
  <si>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</si>
  <si>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</si>
  <si>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</si>
  <si>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</si>
  <si>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</si>
  <si>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</si>
  <si>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</si>
  <si>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</si>
  <si>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</si>
  <si>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</si>
  <si>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</si>
  <si>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</si>
  <si>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</si>
  <si>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</si>
  <si>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</si>
  <si>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</si>
  <si>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</si>
  <si>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</si>
  <si>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</si>
  <si>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</si>
  <si>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</si>
  <si>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</si>
  <si>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</si>
  <si>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</si>
  <si>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</si>
  <si>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</si>
  <si>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</si>
  <si>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</si>
  <si>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</si>
  <si>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</si>
  <si>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</si>
  <si>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</si>
  <si>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</si>
  <si>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</si>
  <si>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</si>
  <si>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</si>
  <si>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</si>
  <si>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</si>
  <si>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</si>
  <si>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</si>
  <si>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</si>
  <si>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</si>
  <si>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</si>
  <si>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</si>
  <si>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</si>
  <si>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</si>
  <si>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</si>
  <si>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</si>
  <si>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</si>
  <si>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</si>
  <si>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</si>
  <si>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</si>
  <si>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</si>
  <si>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</si>
  <si>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</si>
  <si>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</si>
  <si>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</si>
  <si>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</si>
  <si>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</si>
  <si>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</si>
  <si>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</si>
  <si>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</si>
  <si>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</si>
  <si>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</si>
  <si>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</si>
  <si>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</si>
  <si>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</si>
  <si>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</si>
  <si>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</si>
  <si>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</si>
  <si>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</si>
  <si>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</si>
  <si>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</si>
  <si>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</si>
  <si>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</si>
  <si>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</si>
  <si>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</si>
  <si>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</si>
  <si>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</si>
  <si>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</si>
  <si>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</si>
  <si>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</si>
  <si>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</si>
  <si>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</si>
  <si>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</si>
  <si>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</si>
  <si>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</si>
  <si>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</si>
  <si>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</si>
  <si>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</si>
  <si>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</si>
  <si>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</si>
  <si>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</si>
  <si>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</si>
  <si>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</si>
  <si>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</si>
  <si>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</si>
  <si>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</si>
  <si>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</si>
  <si>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</si>
  <si>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</si>
  <si>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</si>
  <si>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</si>
  <si>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</si>
  <si>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</si>
  <si>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</si>
  <si>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</si>
  <si>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</si>
  <si>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</si>
  <si>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</si>
  <si>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</si>
  <si>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</si>
  <si>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</si>
  <si>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</si>
  <si>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</si>
  <si>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</si>
  <si>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</si>
  <si>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</si>
  <si>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</si>
  <si>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</si>
  <si>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</si>
  <si>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</si>
  <si>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</si>
  <si>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</si>
  <si>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</si>
  <si>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</si>
  <si>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</si>
  <si>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</si>
  <si>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</si>
  <si>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</si>
  <si>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</si>
  <si>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</si>
  <si>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</si>
  <si>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</si>
  <si>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</si>
  <si>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</si>
  <si>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</si>
  <si>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</si>
  <si>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</si>
  <si>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</si>
  <si>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</si>
  <si>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</si>
  <si>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</si>
  <si>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</si>
  <si>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</si>
  <si>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</si>
  <si>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</si>
  <si>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</si>
  <si>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</si>
  <si>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</si>
  <si>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</si>
  <si>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</si>
  <si>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</si>
  <si>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</si>
  <si>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</si>
  <si>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</si>
  <si>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</si>
  <si>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</si>
  <si>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</si>
  <si>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</si>
  <si>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</si>
  <si>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</si>
  <si>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</si>
  <si>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</si>
  <si>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</si>
  <si>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</si>
  <si>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</si>
  <si>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</si>
  <si>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</si>
  <si>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</si>
  <si>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</si>
  <si>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</si>
  <si>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</si>
  <si>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</si>
  <si>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</si>
  <si>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</si>
  <si>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</si>
  <si>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</si>
  <si>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</si>
  <si>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</si>
  <si>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</si>
  <si>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</si>
  <si>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</si>
  <si>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</si>
  <si>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</si>
  <si>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</si>
  <si>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</si>
  <si>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</si>
  <si>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</si>
  <si>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</si>
  <si>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</si>
  <si>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</si>
  <si>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</si>
  <si>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</si>
  <si>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</si>
  <si>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</si>
  <si>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</si>
  <si>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</si>
  <si>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</si>
  <si>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</si>
  <si>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</si>
  <si>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</si>
  <si>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</si>
  <si>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</si>
  <si>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</si>
  <si>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</si>
  <si>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</si>
  <si>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</si>
  <si>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</si>
  <si>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</si>
  <si>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</si>
  <si>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</si>
  <si>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</si>
  <si>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</si>
  <si>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</si>
  <si>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</si>
  <si>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</si>
  <si>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</si>
  <si>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</si>
  <si>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</si>
  <si>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</si>
  <si>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</si>
  <si>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</si>
  <si>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</si>
  <si>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</si>
  <si>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</si>
  <si>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</si>
  <si>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</si>
  <si>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</si>
  <si>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</si>
  <si>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</si>
  <si>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</si>
  <si>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</si>
  <si>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</si>
  <si>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</si>
  <si>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</si>
  <si>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</si>
  <si>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</si>
  <si>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</si>
  <si>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</si>
  <si>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</si>
  <si>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</si>
  <si>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</si>
  <si>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</si>
  <si>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</si>
  <si>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</si>
  <si>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</si>
  <si>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</si>
  <si>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</si>
  <si>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</si>
  <si>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</si>
  <si>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</si>
  <si>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</si>
  <si>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</si>
  <si>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</si>
  <si>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</si>
  <si>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</si>
  <si>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</si>
  <si>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</si>
  <si>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</si>
  <si>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</si>
  <si>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</si>
  <si>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</si>
  <si>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</si>
  <si>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</si>
  <si>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</si>
  <si>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</si>
  <si>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</si>
  <si>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</si>
  <si>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</si>
  <si>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</si>
  <si>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</si>
  <si>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</si>
  <si>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</si>
  <si>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</si>
  <si>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</si>
  <si>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</si>
  <si>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</si>
  <si>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</si>
  <si>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</si>
  <si>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</si>
  <si>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</si>
  <si>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</si>
  <si>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</si>
  <si>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</si>
  <si>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</si>
  <si>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</si>
  <si>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</si>
  <si>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</si>
  <si>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</si>
  <si>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</si>
  <si>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</si>
  <si>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</si>
  <si>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</si>
  <si>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</si>
  <si>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</si>
  <si>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</si>
  <si>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</si>
  <si>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</si>
  <si>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</si>
  <si>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</si>
  <si>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</si>
  <si>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</si>
  <si>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</si>
  <si>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</si>
  <si>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</si>
  <si>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</si>
  <si>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</si>
  <si>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</si>
  <si>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</si>
  <si>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</si>
  <si>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</si>
  <si>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</si>
  <si>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</si>
  <si>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</si>
  <si>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</si>
  <si>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</si>
  <si>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</si>
  <si>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</si>
  <si>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</si>
  <si>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</si>
  <si>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</si>
  <si>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</si>
  <si>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</si>
  <si>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</si>
  <si>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</si>
  <si>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</si>
  <si>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</si>
  <si>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</si>
  <si>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</si>
  <si>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</si>
  <si>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</si>
  <si>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</si>
  <si>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</si>
  <si>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</si>
  <si>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</si>
  <si>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</si>
  <si>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</si>
  <si>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</si>
  <si>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</si>
  <si>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</si>
  <si>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</si>
  <si>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</si>
  <si>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</si>
  <si>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</si>
  <si>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</si>
  <si>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</si>
  <si>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</si>
  <si>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</si>
  <si>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</si>
  <si>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</si>
  <si>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</si>
  <si>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</si>
  <si>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</si>
  <si>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</si>
  <si>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</si>
  <si>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</si>
  <si>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</si>
  <si>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</si>
  <si>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</si>
  <si>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</si>
  <si>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</si>
  <si>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</si>
  <si>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</si>
  <si>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</si>
  <si>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</si>
  <si>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</si>
  <si>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</si>
  <si>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</si>
  <si>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</si>
  <si>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</si>
  <si>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</si>
  <si>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</si>
  <si>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</si>
  <si>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</si>
  <si>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</si>
  <si>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</si>
  <si>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</si>
  <si>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</si>
  <si>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</si>
  <si>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</si>
  <si>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</si>
  <si>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</si>
  <si>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</si>
  <si>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</si>
  <si>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</si>
  <si>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</si>
  <si>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</si>
  <si>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</si>
  <si>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</si>
  <si>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</si>
  <si>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</si>
  <si>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</si>
  <si>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</si>
  <si>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</si>
  <si>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</si>
  <si>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</si>
  <si>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</si>
  <si>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</si>
  <si>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</si>
  <si>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</si>
  <si>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</si>
  <si>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</si>
  <si>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</si>
  <si>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</si>
  <si>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</si>
  <si>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</si>
  <si>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</si>
  <si>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</si>
  <si>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</si>
  <si>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</si>
  <si>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</si>
  <si>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</si>
  <si>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</si>
  <si>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</si>
  <si>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</si>
  <si>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</si>
  <si>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</si>
  <si>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</si>
  <si>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</si>
  <si>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</si>
  <si>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</si>
  <si>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</si>
  <si>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</si>
  <si>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</si>
  <si>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</si>
  <si>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</si>
  <si>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</si>
  <si>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</si>
  <si>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</si>
  <si>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</si>
  <si>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</si>
  <si>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</si>
  <si>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</si>
  <si>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</si>
  <si>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</si>
  <si>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</si>
  <si>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</si>
  <si>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</si>
  <si>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</si>
  <si>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</si>
  <si>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</si>
  <si>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</si>
  <si>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</si>
  <si>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</si>
  <si>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</si>
  <si>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</si>
  <si>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</si>
  <si>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</si>
  <si>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</si>
  <si>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</si>
  <si>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</si>
  <si>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</si>
  <si>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</si>
  <si>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</si>
  <si>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</si>
  <si>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</si>
  <si>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</si>
  <si>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</si>
  <si>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</si>
  <si>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</si>
  <si>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</si>
  <si>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</si>
  <si>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</si>
  <si>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</si>
  <si>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</si>
  <si>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</si>
  <si>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</si>
  <si>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</si>
  <si>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</si>
  <si>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</si>
  <si>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</si>
  <si>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</si>
  <si>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</si>
  <si>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</si>
  <si>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</si>
  <si>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</si>
  <si>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</si>
  <si>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</si>
  <si>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</si>
  <si>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</si>
  <si>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</si>
  <si>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</si>
  <si>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</si>
  <si>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</si>
  <si>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</si>
  <si>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</si>
  <si>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</si>
  <si>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</si>
  <si>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</si>
  <si>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</si>
  <si>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</si>
  <si>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</si>
  <si>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</si>
  <si>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</si>
  <si>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</si>
  <si>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</si>
  <si>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</si>
  <si>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</si>
  <si>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</si>
  <si>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</si>
  <si>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</si>
  <si>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</si>
  <si>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</si>
  <si>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</si>
  <si>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</si>
  <si>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</si>
  <si>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</si>
  <si>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</si>
  <si>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</si>
  <si>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</si>
  <si>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</si>
  <si>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</si>
  <si>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</si>
  <si>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</si>
  <si>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</si>
  <si>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</si>
  <si>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</si>
  <si>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</si>
  <si>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</si>
  <si>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</si>
  <si>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</si>
  <si>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</si>
  <si>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</si>
  <si>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</si>
  <si>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</si>
  <si>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</si>
  <si>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</si>
  <si>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</si>
  <si>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</si>
  <si>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</si>
  <si>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</si>
  <si>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</si>
  <si>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</si>
  <si>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</si>
  <si>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</si>
  <si>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</si>
  <si>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</si>
  <si>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</si>
  <si>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</si>
  <si>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</si>
  <si>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</si>
  <si>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</si>
  <si>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</si>
  <si>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</si>
  <si>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</si>
  <si>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</si>
  <si>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</si>
  <si>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</si>
  <si>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</si>
  <si>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</si>
  <si>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</si>
  <si>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</si>
  <si>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</si>
  <si>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</si>
  <si>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</si>
  <si>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</si>
  <si>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</si>
  <si>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</si>
  <si>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</si>
  <si>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</si>
  <si>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</si>
  <si>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</si>
  <si>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</si>
  <si>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</si>
  <si>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</si>
  <si>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</si>
  <si>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</si>
  <si>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</si>
  <si>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</si>
  <si>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</si>
  <si>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</si>
  <si>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</si>
  <si>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</si>
  <si>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</si>
  <si>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</si>
  <si>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</si>
  <si>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</si>
  <si>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</si>
  <si>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</si>
  <si>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</si>
  <si>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</si>
  <si>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</si>
  <si>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</si>
  <si>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</si>
  <si>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</si>
  <si>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</si>
  <si>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</si>
  <si>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</si>
  <si>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</si>
  <si>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</si>
  <si>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</si>
  <si>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</si>
  <si>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</si>
  <si>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</si>
  <si>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</si>
  <si>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</si>
  <si>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</si>
  <si>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</si>
  <si>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</si>
  <si>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</si>
  <si>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</si>
  <si>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</si>
  <si>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</si>
  <si>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</si>
  <si>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</si>
  <si>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</si>
  <si>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</si>
  <si>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</si>
  <si>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</si>
  <si>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</si>
  <si>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</si>
  <si>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</si>
  <si>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</si>
  <si>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</si>
  <si>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</si>
  <si>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</si>
  <si>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</si>
  <si>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</si>
  <si>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</si>
  <si>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</si>
  <si>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</si>
  <si>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</si>
  <si>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</si>
  <si>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</si>
  <si>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</si>
  <si>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</si>
  <si>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</si>
  <si>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</si>
  <si>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</si>
  <si>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</si>
  <si>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</si>
  <si>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</si>
  <si>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</si>
  <si>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</si>
  <si>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</si>
  <si>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</si>
  <si>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</si>
  <si>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</si>
  <si>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</si>
  <si>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</si>
  <si>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</si>
  <si>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</si>
  <si>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</si>
  <si>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</si>
  <si>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</si>
  <si>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</si>
  <si>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</si>
  <si>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</si>
  <si>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</si>
  <si>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</si>
  <si>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</si>
  <si>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</si>
  <si>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</si>
  <si>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</si>
  <si>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</si>
  <si>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</si>
  <si>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</si>
  <si>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</si>
  <si>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</si>
  <si>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</si>
  <si>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</si>
  <si>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</si>
  <si>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</si>
  <si>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</si>
  <si>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</si>
  <si>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</si>
  <si>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</si>
  <si>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</si>
  <si>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</si>
  <si>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</si>
  <si>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</si>
  <si>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</si>
  <si>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</si>
  <si>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</si>
  <si>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</si>
  <si>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</si>
  <si>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</si>
  <si>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</si>
  <si>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</si>
  <si>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</si>
  <si>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</si>
  <si>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</si>
  <si>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</si>
  <si>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</si>
  <si>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</si>
  <si>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</si>
  <si>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</si>
  <si>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</si>
  <si>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</si>
  <si>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</si>
  <si>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</si>
  <si>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</si>
  <si>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</si>
  <si>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</si>
  <si>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</si>
  <si>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</si>
  <si>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</si>
  <si>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</si>
  <si>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</si>
  <si>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</si>
  <si>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</si>
  <si>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</si>
  <si>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</si>
  <si>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</si>
  <si>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</si>
  <si>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</si>
  <si>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</si>
  <si>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</si>
  <si>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</si>
  <si>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</si>
  <si>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</si>
  <si>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</si>
  <si>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</si>
  <si>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</si>
  <si>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</si>
  <si>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</si>
  <si>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</si>
  <si>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</si>
  <si>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</si>
  <si>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</si>
  <si>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</si>
  <si>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</si>
  <si>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</si>
  <si>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</si>
  <si>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</si>
  <si>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</si>
  <si>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</si>
  <si>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</si>
  <si>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</si>
  <si>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</si>
  <si>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</si>
  <si>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</si>
  <si>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</si>
  <si>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</si>
  <si>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</si>
  <si>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</si>
  <si>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</si>
  <si>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</si>
  <si>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</si>
  <si>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</si>
  <si>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</si>
  <si>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</si>
  <si>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</si>
  <si>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</si>
  <si>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</si>
  <si>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</si>
  <si>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</si>
  <si>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</si>
  <si>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</si>
  <si>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</si>
  <si>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</si>
  <si>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</si>
  <si>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</si>
  <si>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</si>
  <si>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</si>
  <si>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</si>
  <si>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</si>
  <si>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</si>
  <si>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</si>
  <si>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</si>
  <si>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</si>
  <si>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</si>
  <si>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</si>
  <si>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</si>
  <si>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</si>
  <si>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</si>
  <si>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</si>
  <si>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</si>
  <si>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</si>
  <si>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</si>
  <si>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</si>
  <si>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</si>
  <si>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</si>
  <si>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</si>
  <si>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</si>
  <si>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</si>
  <si>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</si>
  <si>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</si>
  <si>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</si>
  <si>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</si>
  <si>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</si>
  <si>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</si>
  <si>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</si>
  <si>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</si>
  <si>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</si>
  <si>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</si>
  <si>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</si>
  <si>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</si>
  <si>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</si>
  <si>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</si>
  <si>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</si>
  <si>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</si>
  <si>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</si>
  <si>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</si>
  <si>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</si>
  <si>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</si>
  <si>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</si>
  <si>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</si>
  <si>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</si>
  <si>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</si>
  <si>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</si>
  <si>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</si>
  <si>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</si>
  <si>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</si>
  <si>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</si>
  <si>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</si>
  <si>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</si>
  <si>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</si>
  <si>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</si>
  <si>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</si>
  <si>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</si>
  <si>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</si>
  <si>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</si>
  <si>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</si>
  <si>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</si>
  <si>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</si>
  <si>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</si>
  <si>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</si>
  <si>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</si>
  <si>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</si>
  <si>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</si>
  <si>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</si>
  <si>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</si>
  <si>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</si>
  <si>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</si>
  <si>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</si>
  <si>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</si>
  <si>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</si>
  <si>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</si>
  <si>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</si>
  <si>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</si>
  <si>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</si>
  <si>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</si>
  <si>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</si>
  <si>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</si>
  <si>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</si>
  <si>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</si>
  <si>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</si>
  <si>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</si>
  <si>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</si>
  <si>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</si>
  <si>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</si>
  <si>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</si>
  <si>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</si>
  <si>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</si>
  <si>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</si>
  <si>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</si>
  <si>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</si>
  <si>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</si>
  <si>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</si>
  <si>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</si>
  <si>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</si>
  <si>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</si>
  <si>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</si>
  <si>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</si>
  <si>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</si>
  <si>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</si>
  <si>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</si>
  <si>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</si>
  <si>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</si>
  <si>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</si>
  <si>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</si>
  <si>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</si>
  <si>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</si>
  <si>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</si>
  <si>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</si>
  <si>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</si>
  <si>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</si>
  <si>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</si>
  <si>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</si>
  <si>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</si>
  <si>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</si>
  <si>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</si>
  <si>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</si>
  <si>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</si>
  <si>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</si>
  <si>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</si>
  <si>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</si>
  <si>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</si>
  <si>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</si>
  <si>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</si>
  <si>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</si>
  <si>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</si>
  <si>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</si>
  <si>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</si>
  <si>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</si>
  <si>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</si>
  <si>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</si>
  <si>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</si>
  <si>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</si>
  <si>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</si>
  <si>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</si>
  <si>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</si>
  <si>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</si>
  <si>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</si>
  <si>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</si>
  <si>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</si>
  <si>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</si>
  <si>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</si>
  <si>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</si>
  <si>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</si>
  <si>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</si>
  <si>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</si>
  <si>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</si>
  <si>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</si>
  <si>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</si>
  <si>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</si>
  <si>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</si>
  <si>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</si>
  <si>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</si>
  <si>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</si>
  <si>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</si>
  <si>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</si>
  <si>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</si>
  <si>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</si>
  <si>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</si>
  <si>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</si>
  <si>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</si>
  <si>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</si>
  <si>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</si>
  <si>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</si>
  <si>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</si>
  <si>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</si>
  <si>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</si>
  <si>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</si>
  <si>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</si>
  <si>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</si>
  <si>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</si>
  <si>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</si>
  <si>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</si>
  <si>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</si>
  <si>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</si>
  <si>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</si>
  <si>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</si>
  <si>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</si>
  <si>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</si>
  <si>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</si>
  <si>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</si>
  <si>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</si>
  <si>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</si>
  <si>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</si>
  <si>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</si>
  <si>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</si>
  <si>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</si>
  <si>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</si>
  <si>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</si>
  <si>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</si>
  <si>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</si>
  <si>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</si>
  <si>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</si>
  <si>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</si>
  <si>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</si>
  <si>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</si>
  <si>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</si>
  <si>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</si>
  <si>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</si>
  <si>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</si>
  <si>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</si>
  <si>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</si>
  <si>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</si>
  <si>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</si>
  <si>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</si>
  <si>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</si>
  <si>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</si>
  <si>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</si>
  <si>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</si>
  <si>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</si>
  <si>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</si>
  <si>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</si>
  <si>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</si>
  <si>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</si>
  <si>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</si>
  <si>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</si>
  <si>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</si>
  <si>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</si>
  <si>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</si>
  <si>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</si>
  <si>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</si>
  <si>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</si>
  <si>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</si>
  <si>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</si>
  <si>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</si>
  <si>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</si>
  <si>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</si>
  <si>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</si>
  <si>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</si>
  <si>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</si>
  <si>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</si>
  <si>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</si>
  <si>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</si>
  <si>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</si>
  <si>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</si>
  <si>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</si>
  <si>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</si>
  <si>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</si>
  <si>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</si>
  <si>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</si>
  <si>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</si>
  <si>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</si>
  <si>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</si>
  <si>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</si>
  <si>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</si>
  <si>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</si>
  <si>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</si>
  <si>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</si>
  <si>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</si>
  <si>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</si>
  <si>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</si>
  <si>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</si>
  <si>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</si>
  <si>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</si>
  <si>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</si>
  <si>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</si>
  <si>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</si>
  <si>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</si>
  <si>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</si>
  <si>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</si>
  <si>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</si>
  <si>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</si>
  <si>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</si>
  <si>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</si>
  <si>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</si>
  <si>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</si>
  <si>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</si>
  <si>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</si>
  <si>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</si>
  <si>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</si>
  <si>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</si>
  <si>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</si>
  <si>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</si>
  <si>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</si>
  <si>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</si>
  <si>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</si>
  <si>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</si>
  <si>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</si>
  <si>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</si>
  <si>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</si>
  <si>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</si>
  <si>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</si>
  <si>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</si>
  <si>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</si>
  <si>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</si>
  <si>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</si>
  <si>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</si>
  <si>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</si>
  <si>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</si>
  <si>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</si>
  <si>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</si>
  <si>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</si>
  <si>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</si>
  <si>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</si>
  <si>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</si>
  <si>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</si>
  <si>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</si>
  <si>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</si>
  <si>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</si>
  <si>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</si>
  <si>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</si>
  <si>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</si>
  <si>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</si>
  <si>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</si>
  <si>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</si>
  <si>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</si>
  <si>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</si>
  <si>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</si>
  <si>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</si>
  <si>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</si>
  <si>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</si>
  <si>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</si>
  <si>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</si>
  <si>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</si>
  <si>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</si>
  <si>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</si>
  <si>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</si>
  <si>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</si>
  <si>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</si>
  <si>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</si>
  <si>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</si>
  <si>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</si>
  <si>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</si>
  <si>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</si>
  <si>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</si>
  <si>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</si>
  <si>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</si>
  <si>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</si>
  <si>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</si>
  <si>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</si>
  <si>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</si>
  <si>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</si>
  <si>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</si>
  <si>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</si>
  <si>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</si>
  <si>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</si>
  <si>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</si>
  <si>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</si>
  <si>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</si>
  <si>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</si>
  <si>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</si>
  <si>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</si>
  <si>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</si>
  <si>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</si>
  <si>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</si>
  <si>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</si>
  <si>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</si>
  <si>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</si>
  <si>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</si>
  <si>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</si>
  <si>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</si>
  <si>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</si>
  <si>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</si>
  <si>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</si>
  <si>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</si>
  <si>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</si>
  <si>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</si>
  <si>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</si>
  <si>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</si>
  <si>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</si>
  <si>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</si>
  <si>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</si>
  <si>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</si>
  <si>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</si>
  <si>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</si>
  <si>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</si>
  <si>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</si>
  <si>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</si>
  <si>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</si>
  <si>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</si>
  <si>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</si>
  <si>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</si>
  <si>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</si>
  <si>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</si>
  <si>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</si>
  <si>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</si>
  <si>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</si>
  <si>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</si>
  <si>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</si>
  <si>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</si>
  <si>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</si>
  <si>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</si>
  <si>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</si>
  <si>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</si>
  <si>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</si>
  <si>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</si>
  <si>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</si>
  <si>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</si>
  <si>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</si>
  <si>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</si>
  <si>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</si>
  <si>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</si>
  <si>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</si>
  <si>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</si>
  <si>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</si>
  <si>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</si>
  <si>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</si>
  <si>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</si>
  <si>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</si>
  <si>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</si>
  <si>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</si>
  <si>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</si>
  <si>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</si>
  <si>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</si>
  <si>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</si>
  <si>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</si>
  <si>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</si>
  <si>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</si>
  <si>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</si>
  <si>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</si>
  <si>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</si>
  <si>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</si>
  <si>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</si>
  <si>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</si>
  <si>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</si>
  <si>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</si>
  <si>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</si>
  <si>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</si>
  <si>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</si>
  <si>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</si>
  <si>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</si>
  <si>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</si>
  <si>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</si>
  <si>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</si>
  <si>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</si>
  <si>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</si>
  <si>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</si>
  <si>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</si>
  <si>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</si>
  <si>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</si>
  <si>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</si>
  <si>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</si>
  <si>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</si>
  <si>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</si>
  <si>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</si>
  <si>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</si>
  <si>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</si>
  <si>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</si>
  <si>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</si>
  <si>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</si>
  <si>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</si>
  <si>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</si>
  <si>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</si>
  <si>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</si>
  <si>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</si>
  <si>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</si>
  <si>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</si>
  <si>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</si>
  <si>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</si>
  <si>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</si>
  <si>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</si>
  <si>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</si>
  <si>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</si>
  <si>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</si>
  <si>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</si>
  <si>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</si>
  <si>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</si>
  <si>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</si>
  <si>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</si>
  <si>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</si>
  <si>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</si>
  <si>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</si>
  <si>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</si>
  <si>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</si>
  <si>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</si>
  <si>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</si>
  <si>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</si>
  <si>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</si>
  <si>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</si>
  <si>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</si>
  <si>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</si>
  <si>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</si>
  <si>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</si>
  <si>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</si>
  <si>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</si>
  <si>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</si>
  <si>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</si>
  <si>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</si>
  <si>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</si>
  <si>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</si>
  <si>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</si>
  <si>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</si>
  <si>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</si>
  <si>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</si>
  <si>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</si>
  <si>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</si>
  <si>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</si>
  <si>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</si>
  <si>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</si>
  <si>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</si>
  <si>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</si>
  <si>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</si>
  <si>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</si>
  <si>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</si>
  <si>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</si>
  <si>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</si>
  <si>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</si>
  <si>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</si>
  <si>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</si>
  <si>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</si>
  <si>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</si>
  <si>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</si>
  <si>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</si>
  <si>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</si>
  <si>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</si>
  <si>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</si>
  <si>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</si>
  <si>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</si>
  <si>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</si>
  <si>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</si>
  <si>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</si>
  <si>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</si>
  <si>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</si>
  <si>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</si>
  <si>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</si>
  <si>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</si>
  <si>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</si>
  <si>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</si>
  <si>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</si>
  <si>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</si>
  <si>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</si>
  <si>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</si>
  <si>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</si>
  <si>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</si>
  <si>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</si>
  <si>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</si>
  <si>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</si>
  <si>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</si>
  <si>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</si>
  <si>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</si>
  <si>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</si>
  <si>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</si>
  <si>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</si>
  <si>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</si>
  <si>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</si>
  <si>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</si>
  <si>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</si>
  <si>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</si>
  <si>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</si>
  <si>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</si>
  <si>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</si>
  <si>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</si>
  <si>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</si>
  <si>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</si>
  <si>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</si>
  <si>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</si>
  <si>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</si>
  <si>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</si>
  <si>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</si>
  <si>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</si>
  <si>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</si>
  <si>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</si>
  <si>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</si>
  <si>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</si>
  <si>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</si>
  <si>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</si>
  <si>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</si>
  <si>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</si>
  <si>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</si>
  <si>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</si>
  <si>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</si>
  <si>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</si>
  <si>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</si>
  <si>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</si>
  <si>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</si>
  <si>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</si>
  <si>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</si>
  <si>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</si>
  <si>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</si>
  <si>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</si>
  <si>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</si>
  <si>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</si>
  <si>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</si>
  <si>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</si>
  <si>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</si>
  <si>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</si>
  <si>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</si>
  <si>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</si>
  <si>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</si>
  <si>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</si>
  <si>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</si>
  <si>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</si>
  <si>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</si>
  <si>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</si>
  <si>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</si>
  <si>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</si>
  <si>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</si>
  <si>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</si>
  <si>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</si>
  <si>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</si>
  <si>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</si>
  <si>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</si>
  <si>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</si>
  <si>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</si>
  <si>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</si>
  <si>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</si>
  <si>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</si>
  <si>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</si>
  <si>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</si>
  <si>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</si>
  <si>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</si>
  <si>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</si>
  <si>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</si>
  <si>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</si>
  <si>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</si>
  <si>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</si>
  <si>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</si>
  <si>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</si>
  <si>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</si>
  <si>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</si>
  <si>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</si>
  <si>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</si>
  <si>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</si>
  <si>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</si>
  <si>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</si>
  <si>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</si>
  <si>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</si>
  <si>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</si>
  <si>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</si>
  <si>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</si>
  <si>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</si>
  <si>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</si>
  <si>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</si>
  <si>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</si>
  <si>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</si>
  <si>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</si>
  <si>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</si>
  <si>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</si>
  <si>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</si>
  <si>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</si>
  <si>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</si>
  <si>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</si>
  <si>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</si>
  <si>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</si>
  <si>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</si>
  <si>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</si>
  <si>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</si>
  <si>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</si>
  <si>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</si>
  <si>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</si>
  <si>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</si>
  <si>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</si>
  <si>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</si>
  <si>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</si>
  <si>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</si>
  <si>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</si>
  <si>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</si>
  <si>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</si>
  <si>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</si>
  <si>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</si>
  <si>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</si>
  <si>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</si>
  <si>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</si>
  <si>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</si>
  <si>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</si>
  <si>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</si>
  <si>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</si>
  <si>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</si>
  <si>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</si>
  <si>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</si>
  <si>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</si>
  <si>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</si>
  <si>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</si>
  <si>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</si>
  <si>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</si>
  <si>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</si>
  <si>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</si>
  <si>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</si>
  <si>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</si>
  <si>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</si>
  <si>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</si>
  <si>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</si>
  <si>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</si>
  <si>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</si>
  <si>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</si>
  <si>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</si>
  <si>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</si>
  <si>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</si>
  <si>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</si>
  <si>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</si>
  <si>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</si>
  <si>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</si>
  <si>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</si>
  <si>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</si>
  <si>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</si>
  <si>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</si>
  <si>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</si>
  <si>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</si>
  <si>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</si>
  <si>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</si>
  <si>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</si>
  <si>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</si>
  <si>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</si>
  <si>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</si>
  <si>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</si>
  <si>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</si>
  <si>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</si>
  <si>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</si>
  <si>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</si>
  <si>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</si>
  <si>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</si>
  <si>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</si>
  <si>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</si>
  <si>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</si>
  <si>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</si>
  <si>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</si>
  <si>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</si>
  <si>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</si>
  <si>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</si>
  <si>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</si>
  <si>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</si>
  <si>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</si>
  <si>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</si>
  <si>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</si>
  <si>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</si>
  <si>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</si>
  <si>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</si>
  <si>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</si>
  <si>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</si>
  <si>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</si>
  <si>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</si>
  <si>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</si>
  <si>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</si>
  <si>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</si>
  <si>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</si>
  <si>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</si>
  <si>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</si>
  <si>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</si>
  <si>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</si>
  <si>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</si>
  <si>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</si>
  <si>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</si>
  <si>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</si>
  <si>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</si>
  <si>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</si>
  <si>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</si>
  <si>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</si>
  <si>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</si>
  <si>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</si>
  <si>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</si>
  <si>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</si>
  <si>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</si>
  <si>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</si>
  <si>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</si>
  <si>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</si>
  <si>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</si>
  <si>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</si>
  <si>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</si>
  <si>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</si>
  <si>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</si>
  <si>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</si>
  <si>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</si>
  <si>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</si>
  <si>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</si>
  <si>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</si>
  <si>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</si>
  <si>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</si>
  <si>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</si>
  <si>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</si>
  <si>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</si>
  <si>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</si>
  <si>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</si>
  <si>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</si>
  <si>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</si>
  <si>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</si>
  <si>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</si>
  <si>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</si>
  <si>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</si>
  <si>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</si>
  <si>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</si>
  <si>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</si>
  <si>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</si>
  <si>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</si>
  <si>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</si>
  <si>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</si>
  <si>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</si>
  <si>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</si>
  <si>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</si>
  <si>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</si>
  <si>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</si>
  <si>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</si>
  <si>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</si>
  <si>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</si>
  <si>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</si>
  <si>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</si>
  <si>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</si>
  <si>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</si>
  <si>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</si>
  <si>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</si>
  <si>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</si>
  <si>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</si>
  <si>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</si>
  <si>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</si>
  <si>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</si>
  <si>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</si>
  <si>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</si>
  <si>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</si>
  <si>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</si>
  <si>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</si>
  <si>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</si>
  <si>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</si>
  <si>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</si>
  <si>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</si>
  <si>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</si>
  <si>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</si>
  <si>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</si>
  <si>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</si>
  <si>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</si>
  <si>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</si>
  <si>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</si>
  <si>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</si>
  <si>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</si>
  <si>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</si>
  <si>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</si>
  <si>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</si>
  <si>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</si>
  <si>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</si>
  <si>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</si>
  <si>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</si>
  <si>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</si>
  <si>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</si>
  <si>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</si>
  <si>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</si>
  <si>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</si>
  <si>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</si>
  <si>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</si>
  <si>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</si>
  <si>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</si>
  <si>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</si>
  <si>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</si>
  <si>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</si>
  <si>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</si>
  <si>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</si>
  <si>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</si>
  <si>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</si>
  <si>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</si>
  <si>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</si>
  <si>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</si>
  <si>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</si>
  <si>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</si>
  <si>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</si>
  <si>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</si>
  <si>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</si>
  <si>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</si>
  <si>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</si>
  <si>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</si>
  <si>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</si>
  <si>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</si>
  <si>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</si>
  <si>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</si>
  <si>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</si>
  <si>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</si>
  <si>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</si>
  <si>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</si>
  <si>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</si>
  <si>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</si>
  <si>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</si>
  <si>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</si>
  <si>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</si>
  <si>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</si>
  <si>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</si>
  <si>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</si>
  <si>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</si>
  <si>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</si>
  <si>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</si>
  <si>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</si>
  <si>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</si>
  <si>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</si>
  <si>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</si>
  <si>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</si>
  <si>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</si>
  <si>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</si>
  <si>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</si>
  <si>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</si>
  <si>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</si>
  <si>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</si>
  <si>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</si>
  <si>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</si>
  <si>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</si>
  <si>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</si>
  <si>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</si>
  <si>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</si>
  <si>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</si>
  <si>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</si>
  <si>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</si>
  <si>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</si>
  <si>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</si>
  <si>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</si>
  <si>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</si>
  <si>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</si>
  <si>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</si>
  <si>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</si>
  <si>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</si>
  <si>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</si>
  <si>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</si>
  <si>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</si>
  <si>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</si>
  <si>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</si>
  <si>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</si>
  <si>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</si>
  <si>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</si>
  <si>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</si>
  <si>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</si>
  <si>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</si>
  <si>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</si>
  <si>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</si>
  <si>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</si>
  <si>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</si>
  <si>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</si>
  <si>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</si>
  <si>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</si>
  <si>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</si>
  <si>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</si>
  <si>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</si>
  <si>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</si>
  <si>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</si>
  <si>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</si>
  <si>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</si>
  <si>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</si>
  <si>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</si>
  <si>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</si>
  <si>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</si>
  <si>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</si>
  <si>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</si>
  <si>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</si>
  <si>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</si>
  <si>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</si>
  <si>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</si>
  <si>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</si>
  <si>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</si>
  <si>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</si>
  <si>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</si>
  <si>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</si>
  <si>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</si>
  <si>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</si>
  <si>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</si>
  <si>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</si>
  <si>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</si>
  <si>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</si>
  <si>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</si>
  <si>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</si>
  <si>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</si>
  <si>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</si>
  <si>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</si>
  <si>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</si>
  <si>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</si>
  <si>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</si>
  <si>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</si>
  <si>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</si>
  <si>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</si>
  <si>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</si>
  <si>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</si>
  <si>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</si>
  <si>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</si>
  <si>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</si>
  <si>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</si>
  <si>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</si>
  <si>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</si>
  <si>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</si>
  <si>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</si>
  <si>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</si>
  <si>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</si>
  <si>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</si>
  <si>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</si>
  <si>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</si>
  <si>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</si>
  <si>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</si>
  <si>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</si>
  <si>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</si>
  <si>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</si>
  <si>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</si>
  <si>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</si>
  <si>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</si>
  <si>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</si>
  <si>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</si>
  <si>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</si>
  <si>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</si>
  <si>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</si>
  <si>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</si>
  <si>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</si>
  <si>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</si>
  <si>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</si>
  <si>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</si>
  <si>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</si>
  <si>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</si>
  <si>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</si>
  <si>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</si>
  <si>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</si>
  <si>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</si>
  <si>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</si>
  <si>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</si>
  <si>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</si>
  <si>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</si>
  <si>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</si>
  <si>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</si>
  <si>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</si>
  <si>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</si>
  <si>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</si>
  <si>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</si>
  <si>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</si>
  <si>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</si>
  <si>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</si>
  <si>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</si>
  <si>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</si>
  <si>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</si>
  <si>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</si>
  <si>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</si>
  <si>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</si>
  <si>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</si>
  <si>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</si>
  <si>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</si>
  <si>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</si>
  <si>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</si>
  <si>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</si>
  <si>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</si>
  <si>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</si>
  <si>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</si>
  <si>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</si>
  <si>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</si>
  <si>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</si>
  <si>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</si>
  <si>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</si>
  <si>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</si>
  <si>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</si>
  <si>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</si>
  <si>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</si>
  <si>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</si>
  <si>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</si>
  <si>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</si>
  <si>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</si>
  <si>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</si>
  <si>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</si>
  <si>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</si>
  <si>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</si>
  <si>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</si>
  <si>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</si>
  <si>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</si>
  <si>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</si>
  <si>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</si>
  <si>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</si>
  <si>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</si>
  <si>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</si>
  <si>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</si>
  <si>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</si>
  <si>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</si>
  <si>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</si>
  <si>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</si>
  <si>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</si>
  <si>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</si>
  <si>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</si>
  <si>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</si>
  <si>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</si>
  <si>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</si>
  <si>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</si>
  <si>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</si>
  <si>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</si>
  <si>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</si>
  <si>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</si>
  <si>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</si>
  <si>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</si>
  <si>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</si>
  <si>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</si>
  <si>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</si>
  <si>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</si>
  <si>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</si>
  <si>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</si>
  <si>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</si>
  <si>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</si>
  <si>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</si>
  <si>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</si>
  <si>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</si>
  <si>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</si>
  <si>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</si>
  <si>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</si>
  <si>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</si>
  <si>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</si>
  <si>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</si>
  <si>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</si>
  <si>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</si>
  <si>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</si>
  <si>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</si>
  <si>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</si>
  <si>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</si>
  <si>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</si>
  <si>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</si>
  <si>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</si>
  <si>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</si>
  <si>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</si>
  <si>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</si>
  <si>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</si>
  <si>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</si>
  <si>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</si>
  <si>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</si>
  <si>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</si>
  <si>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</si>
  <si>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</si>
  <si>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</si>
  <si>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</si>
  <si>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</si>
  <si>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</si>
  <si>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</si>
  <si>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</si>
  <si>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</si>
  <si>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</si>
  <si>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</si>
  <si>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</si>
  <si>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</si>
  <si>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</si>
  <si>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</si>
  <si>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</si>
  <si>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</si>
  <si>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</si>
  <si>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</si>
  <si>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</si>
  <si>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</si>
  <si>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</si>
  <si>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</si>
  <si>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</si>
  <si>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</si>
  <si>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</si>
  <si>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</si>
  <si>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</si>
  <si>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</si>
  <si>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</si>
  <si>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</si>
  <si>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</si>
  <si>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</si>
  <si>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</si>
  <si>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</si>
  <si>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</si>
  <si>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</si>
  <si>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</si>
  <si>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</si>
  <si>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</si>
  <si>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</si>
  <si>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</si>
  <si>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</si>
  <si>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</si>
  <si>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</si>
  <si>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</si>
  <si>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</si>
  <si>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</si>
  <si>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</si>
  <si>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</si>
  <si>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</si>
  <si>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</si>
  <si>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</si>
  <si>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</si>
  <si>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</si>
  <si>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</si>
  <si>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</si>
  <si>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</si>
  <si>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</si>
  <si>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</si>
  <si>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</si>
  <si>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</si>
  <si>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</si>
  <si>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</si>
  <si>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</si>
  <si>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</si>
  <si>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</si>
  <si>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</si>
  <si>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</si>
  <si>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</si>
  <si>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</si>
  <si>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</si>
  <si>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</si>
  <si>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</si>
  <si>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</si>
  <si>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</si>
  <si>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</si>
  <si>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</si>
  <si>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</si>
  <si>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</si>
  <si>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</si>
  <si>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</si>
  <si>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</si>
  <si>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</si>
  <si>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</si>
  <si>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</si>
  <si>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</si>
  <si>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</si>
  <si>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</si>
  <si>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</si>
  <si>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</si>
  <si>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</si>
  <si>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</si>
  <si>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</si>
  <si>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</si>
  <si>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</si>
  <si>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</si>
  <si>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</si>
  <si>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</si>
  <si>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</si>
  <si>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</si>
  <si>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</si>
  <si>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</si>
  <si>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</si>
  <si>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</si>
  <si>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</si>
  <si>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</si>
  <si>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</si>
  <si>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</si>
  <si>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</si>
  <si>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</si>
  <si>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</si>
  <si>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</si>
  <si>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</si>
  <si>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</si>
  <si>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</si>
  <si>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</si>
  <si>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</si>
  <si>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</si>
  <si>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</si>
  <si>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</si>
  <si>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</si>
  <si>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</si>
  <si>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</si>
  <si>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</si>
  <si>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</si>
  <si>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</si>
  <si>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</si>
  <si>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</si>
  <si>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</si>
  <si>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</si>
  <si>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</si>
  <si>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</si>
  <si>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</si>
  <si>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</si>
  <si>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</si>
  <si>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</si>
  <si>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</si>
  <si>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</si>
  <si>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</si>
  <si>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</si>
  <si>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</si>
  <si>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</si>
  <si>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</si>
  <si>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</si>
  <si>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</si>
  <si>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</si>
  <si>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</si>
  <si>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</si>
  <si>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</si>
  <si>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</si>
  <si>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</si>
  <si>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</si>
  <si>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</si>
  <si>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</si>
  <si>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</si>
  <si>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</si>
  <si>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</si>
  <si>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</si>
  <si>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</si>
  <si>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</si>
  <si>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</si>
  <si>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</si>
  <si>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</si>
  <si>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</si>
  <si>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</si>
  <si>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</si>
  <si>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</si>
  <si>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</si>
  <si>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</si>
  <si>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</si>
  <si>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</si>
  <si>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</si>
  <si>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</si>
  <si>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</si>
  <si>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</si>
  <si>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</si>
  <si>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</si>
  <si>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</si>
  <si>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</si>
  <si>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</si>
  <si>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</si>
  <si>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</si>
  <si>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</si>
  <si>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</si>
  <si>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</si>
  <si>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</si>
  <si>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</si>
  <si>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</si>
  <si>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</si>
  <si>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</si>
  <si>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</si>
  <si>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</si>
  <si>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</si>
  <si>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</si>
  <si>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</si>
  <si>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</si>
  <si>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</si>
  <si>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</si>
  <si>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</si>
  <si>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</si>
  <si>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</si>
  <si>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</si>
  <si>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</si>
  <si>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</si>
  <si>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</si>
  <si>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</si>
  <si>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</si>
  <si>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</si>
  <si>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</si>
  <si>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</si>
  <si>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</si>
  <si>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</si>
  <si>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</si>
  <si>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</si>
  <si>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</si>
  <si>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</si>
  <si>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</si>
  <si>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</si>
  <si>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</si>
  <si>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</si>
  <si>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</si>
  <si>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</si>
  <si>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</si>
  <si>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</si>
  <si>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</si>
  <si>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</si>
  <si>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</si>
  <si>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</si>
  <si>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</si>
  <si>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</si>
  <si>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</si>
  <si>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</si>
  <si>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</si>
  <si>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</si>
  <si>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</si>
  <si>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</si>
  <si>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</si>
  <si>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</si>
  <si>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</si>
  <si>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</si>
  <si>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</si>
  <si>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</si>
  <si>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</si>
  <si>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</si>
  <si>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</si>
  <si>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</si>
  <si>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</si>
  <si>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</si>
  <si>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</si>
  <si>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</si>
  <si>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</si>
  <si>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</si>
  <si>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</si>
  <si>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</si>
  <si>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</si>
  <si>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</si>
  <si>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</si>
  <si>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</si>
  <si>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</si>
  <si>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</si>
  <si>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</si>
  <si>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</si>
  <si>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</si>
  <si>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</si>
  <si>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</si>
  <si>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</si>
  <si>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</si>
  <si>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</si>
  <si>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</si>
  <si>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</si>
  <si>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</si>
  <si>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</si>
  <si>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</si>
  <si>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</si>
  <si>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</si>
  <si>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</si>
  <si>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</si>
  <si>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</si>
  <si>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</si>
  <si>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</si>
  <si>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</si>
  <si>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</si>
  <si>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</si>
  <si>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</si>
  <si>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</si>
  <si>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</si>
  <si>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</si>
  <si>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</si>
  <si>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</si>
  <si>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</si>
  <si>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</si>
  <si>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</si>
  <si>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</si>
  <si>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</si>
  <si>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</si>
  <si>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</si>
  <si>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</si>
  <si>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</si>
  <si>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</si>
  <si>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</si>
  <si>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</si>
  <si>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</si>
  <si>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</si>
  <si>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</si>
  <si>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</si>
  <si>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</si>
  <si>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</si>
  <si>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</si>
  <si>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</si>
  <si>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</si>
  <si>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</si>
  <si>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</si>
  <si>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</si>
  <si>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</si>
  <si>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</si>
  <si>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</si>
  <si>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</si>
  <si>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</si>
  <si>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</si>
  <si>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</si>
  <si>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</si>
  <si>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</si>
  <si>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</si>
  <si>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</si>
  <si>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</si>
  <si>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</si>
  <si>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</si>
  <si>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</si>
  <si>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</si>
  <si>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</si>
  <si>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</si>
  <si>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</si>
  <si>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</si>
  <si>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</si>
  <si>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</si>
  <si>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</si>
  <si>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</si>
  <si>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</si>
  <si>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</si>
  <si>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</si>
  <si>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</si>
  <si>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</si>
  <si>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</si>
  <si>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</si>
  <si>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</si>
  <si>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</si>
  <si>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</si>
  <si>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</si>
  <si>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</si>
  <si>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</si>
  <si>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</si>
  <si>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</si>
  <si>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</si>
  <si>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</si>
  <si>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</si>
  <si>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</si>
  <si>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</si>
  <si>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</si>
  <si>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</si>
  <si>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</si>
  <si>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</si>
  <si>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</si>
  <si>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</si>
  <si>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</si>
  <si>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</si>
  <si>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</si>
  <si>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</si>
  <si>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</si>
  <si>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</si>
  <si>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</si>
  <si>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</si>
  <si>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</si>
  <si>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</si>
  <si>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</si>
  <si>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</si>
  <si>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</si>
  <si>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</si>
  <si>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</si>
  <si>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</si>
  <si>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</si>
  <si>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</si>
  <si>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</si>
  <si>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</si>
  <si>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</si>
  <si>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</si>
  <si>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</si>
  <si>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</si>
  <si>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</si>
  <si>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</si>
  <si>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</si>
  <si>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</si>
  <si>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</si>
  <si>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</si>
  <si>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</si>
  <si>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</si>
  <si>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</si>
  <si>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</si>
  <si>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</si>
  <si>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</si>
  <si>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</si>
  <si>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</si>
  <si>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</si>
  <si>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</si>
  <si>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</si>
  <si>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</si>
  <si>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</si>
  <si>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</si>
  <si>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</si>
  <si>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</si>
  <si>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</si>
  <si>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</si>
  <si>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</si>
  <si>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</si>
  <si>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</si>
  <si>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</si>
  <si>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</si>
  <si>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</si>
  <si>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</si>
  <si>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</si>
  <si>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</si>
  <si>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</si>
  <si>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</si>
  <si>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</si>
  <si>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</si>
  <si>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</si>
  <si>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</si>
  <si>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</si>
  <si>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</si>
  <si>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</si>
  <si>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</si>
  <si>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</si>
  <si>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</si>
  <si>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</si>
  <si>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</si>
  <si>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</si>
  <si>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</si>
  <si>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</si>
  <si>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</si>
  <si>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</si>
  <si>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</si>
  <si>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</si>
  <si>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</si>
  <si>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</si>
  <si>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</si>
  <si>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</si>
  <si>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</si>
  <si>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</si>
  <si>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</si>
  <si>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</si>
  <si>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</si>
  <si>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</si>
  <si>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</si>
  <si>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</si>
  <si>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</si>
  <si>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</si>
  <si>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</si>
  <si>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</si>
  <si>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</si>
  <si>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</si>
  <si>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</si>
  <si>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</si>
  <si>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</si>
  <si>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</si>
  <si>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</si>
  <si>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</si>
  <si>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</si>
  <si>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</si>
  <si>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</si>
  <si>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</si>
  <si>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</si>
  <si>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</si>
  <si>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</si>
  <si>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</si>
  <si>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</si>
  <si>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</si>
  <si>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</si>
  <si>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</si>
  <si>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</si>
  <si>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</si>
  <si>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</si>
  <si>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</si>
  <si>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</si>
  <si>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</si>
  <si>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</si>
  <si>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</si>
  <si>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</si>
  <si>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</si>
  <si>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</si>
  <si>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</si>
  <si>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</si>
  <si>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</si>
  <si>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</si>
  <si>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</si>
  <si>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</si>
  <si>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</si>
  <si>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</si>
  <si>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</si>
  <si>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</si>
  <si>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</si>
  <si>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</si>
  <si>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</si>
  <si>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</si>
  <si>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</si>
  <si>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</si>
  <si>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</si>
  <si>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</si>
  <si>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</si>
  <si>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</si>
  <si>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</si>
  <si>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</si>
  <si>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</si>
  <si>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</si>
  <si>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</si>
  <si>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</si>
  <si>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</si>
  <si>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</si>
  <si>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</si>
  <si>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</si>
  <si>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</si>
  <si>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</si>
  <si>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</si>
  <si>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</si>
  <si>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</si>
  <si>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</si>
  <si>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</si>
  <si>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</si>
  <si>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</si>
  <si>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</si>
  <si>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</si>
  <si>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</si>
  <si>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</si>
  <si>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</si>
  <si>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</si>
  <si>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</si>
  <si>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</si>
  <si>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</si>
  <si>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</si>
  <si>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</si>
  <si>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</si>
  <si>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</si>
  <si>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</si>
  <si>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</si>
  <si>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</si>
  <si>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</si>
  <si>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</si>
  <si>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</si>
  <si>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</si>
  <si>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</si>
  <si>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</si>
  <si>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</si>
  <si>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</si>
  <si>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</si>
  <si>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</si>
  <si>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</si>
  <si>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</si>
  <si>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</si>
  <si>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</si>
  <si>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</si>
  <si>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</si>
  <si>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</si>
  <si>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</si>
  <si>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</si>
  <si>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</si>
  <si>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</si>
  <si>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</si>
  <si>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</si>
  <si>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</si>
  <si>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</si>
  <si>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</si>
  <si>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</si>
  <si>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</si>
  <si>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</si>
  <si>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</si>
  <si>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</si>
  <si>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</si>
  <si>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</si>
  <si>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</si>
  <si>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</si>
  <si>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</si>
  <si>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</si>
  <si>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</si>
  <si>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</si>
  <si>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</si>
  <si>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</si>
  <si>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</si>
  <si>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</si>
  <si>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</si>
  <si>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</si>
  <si>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</si>
  <si>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</si>
  <si>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</si>
  <si>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</si>
  <si>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</si>
  <si>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</si>
  <si>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</si>
  <si>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</si>
  <si>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</si>
  <si>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</si>
  <si>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</si>
  <si>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</si>
  <si>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</si>
  <si>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</si>
  <si>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</si>
  <si>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</si>
  <si>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</si>
  <si>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</si>
  <si>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</si>
  <si>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</si>
  <si>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</si>
  <si>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</si>
  <si>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</si>
  <si>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</si>
  <si>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</si>
  <si>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</si>
  <si>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</si>
  <si>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</si>
  <si>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</si>
  <si>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</si>
  <si>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</si>
  <si>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</si>
  <si>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</si>
  <si>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</si>
  <si>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</si>
  <si>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</si>
  <si>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</si>
  <si>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</si>
  <si>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</si>
  <si>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</si>
  <si>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</si>
  <si>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</si>
  <si>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</si>
  <si>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</si>
  <si>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</si>
  <si>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</si>
  <si>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</si>
  <si>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</si>
  <si>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</si>
  <si>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</si>
  <si>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</si>
  <si>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</si>
  <si>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</si>
  <si>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</si>
  <si>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</si>
  <si>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</si>
  <si>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</si>
  <si>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</si>
  <si>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</si>
  <si>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</si>
  <si>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</si>
  <si>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</si>
  <si>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</si>
  <si>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</si>
  <si>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</si>
  <si>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</si>
  <si>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</si>
  <si>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</si>
  <si>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</si>
  <si>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</si>
  <si>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</si>
  <si>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</si>
  <si>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</si>
  <si>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</si>
  <si>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</si>
  <si>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</si>
  <si>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</si>
  <si>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</si>
  <si>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</si>
  <si>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</si>
  <si>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</si>
  <si>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</si>
  <si>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</si>
  <si>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</si>
  <si>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</si>
  <si>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</si>
  <si>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</si>
  <si>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</si>
  <si>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</si>
  <si>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</si>
  <si>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</si>
  <si>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</si>
  <si>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</si>
  <si>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</si>
  <si>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</si>
  <si>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</si>
  <si>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</si>
  <si>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</si>
  <si>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</si>
  <si>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</si>
  <si>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</si>
  <si>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</si>
  <si>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</si>
  <si>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</si>
  <si>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</si>
  <si>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</si>
  <si>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</si>
  <si>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</si>
  <si>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</si>
  <si>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</si>
  <si>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</si>
  <si>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</si>
  <si>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</si>
  <si>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</si>
  <si>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</si>
  <si>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</si>
  <si>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</si>
  <si>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</si>
  <si>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</si>
  <si>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</si>
  <si>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</si>
  <si>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</si>
  <si>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</si>
  <si>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</si>
  <si>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</si>
  <si>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</si>
  <si>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</si>
  <si>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</si>
  <si>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</si>
  <si>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</si>
  <si>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</si>
  <si>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</si>
  <si>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</si>
  <si>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</si>
  <si>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</si>
  <si>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</si>
  <si>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</si>
  <si>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</si>
  <si>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</si>
  <si>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</si>
  <si>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</si>
  <si>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</si>
  <si>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</si>
  <si>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</si>
  <si>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</si>
  <si>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</si>
  <si>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</si>
  <si>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</si>
  <si>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</si>
  <si>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</si>
  <si>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</si>
  <si>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</si>
  <si>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</si>
  <si>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</si>
  <si>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</si>
  <si>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</si>
  <si>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</si>
  <si>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</si>
  <si>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</si>
  <si>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</si>
  <si>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</si>
  <si>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</si>
  <si>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</si>
  <si>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</si>
  <si>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</si>
  <si>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</si>
  <si>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</si>
  <si>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</si>
  <si>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</si>
  <si>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</si>
  <si>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</si>
  <si>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</si>
  <si>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</si>
  <si>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</si>
  <si>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</si>
  <si>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</si>
  <si>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</si>
  <si>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</si>
  <si>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</si>
  <si>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</si>
  <si>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</si>
  <si>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</si>
  <si>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</si>
  <si>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</si>
  <si>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</si>
  <si>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</si>
  <si>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</si>
  <si>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</si>
  <si>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</si>
  <si>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</si>
  <si>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</si>
  <si>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</si>
  <si>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</si>
  <si>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</si>
  <si>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</si>
  <si>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</si>
  <si>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</si>
  <si>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</si>
  <si>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</si>
  <si>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</si>
  <si>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</si>
  <si>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</si>
  <si>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</si>
  <si>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</si>
  <si>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</si>
  <si>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</si>
  <si>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</si>
  <si>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</si>
  <si>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</si>
  <si>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</si>
  <si>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</si>
  <si>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</si>
  <si>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</si>
  <si>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</si>
  <si>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</si>
  <si>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</si>
  <si>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</si>
  <si>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</si>
  <si>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</si>
  <si>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</si>
  <si>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</si>
  <si>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</si>
  <si>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</si>
  <si>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</si>
  <si>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</si>
  <si>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</si>
  <si>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</si>
  <si>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</si>
  <si>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</si>
  <si>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</si>
  <si>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</si>
  <si>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</si>
  <si>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</si>
  <si>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</si>
  <si>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</si>
  <si>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</si>
  <si>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</si>
  <si>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</si>
  <si>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</si>
  <si>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</si>
  <si>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</si>
  <si>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</si>
  <si>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</si>
  <si>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</si>
  <si>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</si>
  <si>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</si>
  <si>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</si>
  <si>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</si>
  <si>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</si>
  <si>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</si>
  <si>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</si>
  <si>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</si>
  <si>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</si>
  <si>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</si>
  <si>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</si>
  <si>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</si>
  <si>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</si>
  <si>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</si>
  <si>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</si>
  <si>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</si>
  <si>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</si>
  <si>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</si>
  <si>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</si>
  <si>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</si>
  <si>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</si>
  <si>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</si>
  <si>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</si>
  <si>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</si>
  <si>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</si>
  <si>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</si>
  <si>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</si>
  <si>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</si>
  <si>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</si>
  <si>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</si>
  <si>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</si>
  <si>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</si>
  <si>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</si>
  <si>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</si>
  <si>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</si>
  <si>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</si>
  <si>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</si>
  <si>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</si>
  <si>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</si>
  <si>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</si>
  <si>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</si>
  <si>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</si>
  <si>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</si>
  <si>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</si>
  <si>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</si>
  <si>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</si>
  <si>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</si>
  <si>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</si>
  <si>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</si>
  <si>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</si>
  <si>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</si>
  <si>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</si>
  <si>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</si>
  <si>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</si>
  <si>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</si>
  <si>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</si>
  <si>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</si>
  <si>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</si>
  <si>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</si>
  <si>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</si>
  <si>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</si>
  <si>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</si>
  <si>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</si>
  <si>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</si>
  <si>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</si>
  <si>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</si>
  <si>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</si>
  <si>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</si>
  <si>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</si>
  <si>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</si>
  <si>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</si>
  <si>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</si>
  <si>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</si>
  <si>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</si>
  <si>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</si>
  <si>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</si>
  <si>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</si>
  <si>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</si>
  <si>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</si>
  <si>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</si>
  <si>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</si>
  <si>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</si>
  <si>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</si>
  <si>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</si>
  <si>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</si>
  <si>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</si>
  <si>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</si>
  <si>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</si>
  <si>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</si>
  <si>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</si>
  <si>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</si>
  <si>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</si>
  <si>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</si>
  <si>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</si>
  <si>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</si>
  <si>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</si>
  <si>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</si>
  <si>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</si>
  <si>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</si>
  <si>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</si>
  <si>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</si>
  <si>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</si>
  <si>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</si>
  <si>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</si>
  <si>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</si>
  <si>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</si>
  <si>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</si>
  <si>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</si>
  <si>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</si>
  <si>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</si>
  <si>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</si>
  <si>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</si>
  <si>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</si>
  <si>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</si>
  <si>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</si>
  <si>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</si>
  <si>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</si>
  <si>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</si>
  <si>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</si>
  <si>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</si>
  <si>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</si>
  <si>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</si>
  <si>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</si>
  <si>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</si>
  <si>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</si>
  <si>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</si>
  <si>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</si>
  <si>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</si>
  <si>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</si>
  <si>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</si>
  <si>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</si>
  <si>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</si>
  <si>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</si>
  <si>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</si>
  <si>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</si>
  <si>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</si>
  <si>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</si>
  <si>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</si>
  <si>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</si>
  <si>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</si>
  <si>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</si>
  <si>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</si>
  <si>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</si>
  <si>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</si>
  <si>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</si>
  <si>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</si>
  <si>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</si>
  <si>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</si>
  <si>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</si>
  <si>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</si>
  <si>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</si>
  <si>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</si>
  <si>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</si>
  <si>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</si>
  <si>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</si>
  <si>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</si>
  <si>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</si>
  <si>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</si>
  <si>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</si>
  <si>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</si>
  <si>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</si>
  <si>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</si>
  <si>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</si>
  <si>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</si>
  <si>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</si>
  <si>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</si>
  <si>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</si>
  <si>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</si>
  <si>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</si>
  <si>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</si>
  <si>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</si>
  <si>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</si>
  <si>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</si>
  <si>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</si>
  <si>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</si>
  <si>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</si>
  <si>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</si>
  <si>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</si>
  <si>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</si>
  <si>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</si>
  <si>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</si>
  <si>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</si>
  <si>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</si>
  <si>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</si>
  <si>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</si>
  <si>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</si>
  <si>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</si>
  <si>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</si>
  <si>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</si>
  <si>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</si>
  <si>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</si>
  <si>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</si>
  <si>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</si>
  <si>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</si>
  <si>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</si>
  <si>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</si>
  <si>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</si>
  <si>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</si>
  <si>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</si>
  <si>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</si>
  <si>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</si>
  <si>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</si>
  <si>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</si>
  <si>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</si>
  <si>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</si>
  <si>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</si>
  <si>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</si>
  <si>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</si>
  <si>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</si>
  <si>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</si>
  <si>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</si>
  <si>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</si>
  <si>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</si>
  <si>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</si>
  <si>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</si>
  <si>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</si>
  <si>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</si>
  <si>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</si>
  <si>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</si>
  <si>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</si>
  <si>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</si>
  <si>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</si>
  <si>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</si>
  <si>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</si>
  <si>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</si>
  <si>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</si>
  <si>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</si>
  <si>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</si>
  <si>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</si>
  <si>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</si>
  <si>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</si>
  <si>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</si>
  <si>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</si>
  <si>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</si>
  <si>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</si>
  <si>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</si>
  <si>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</si>
  <si>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</si>
  <si>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</si>
  <si>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</si>
  <si>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</si>
  <si>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</si>
  <si>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</si>
  <si>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</si>
  <si>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</si>
  <si>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</si>
  <si>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</si>
  <si>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</si>
  <si>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</si>
  <si>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</si>
  <si>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</si>
  <si>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</si>
  <si>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</si>
  <si>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</si>
  <si>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</si>
  <si>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</si>
  <si>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</si>
  <si>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</si>
  <si>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</si>
  <si>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</si>
  <si>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</si>
  <si>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</si>
  <si>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</si>
  <si>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</si>
  <si>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</si>
  <si>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</si>
  <si>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</si>
  <si>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</si>
  <si>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</si>
  <si>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</si>
  <si>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</si>
  <si>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</si>
  <si>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</si>
  <si>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</si>
  <si>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</si>
  <si>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</si>
  <si>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</si>
  <si>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</si>
  <si>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</si>
  <si>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</si>
  <si>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</si>
  <si>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</si>
  <si>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</si>
  <si>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</si>
  <si>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</si>
  <si>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</si>
  <si>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</si>
  <si>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</si>
  <si>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</si>
  <si>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</si>
  <si>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</si>
  <si>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</si>
  <si>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</si>
  <si>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</si>
  <si>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</si>
  <si>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</si>
  <si>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</si>
  <si>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</si>
  <si>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</si>
  <si>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</si>
  <si>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</si>
  <si>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</si>
  <si>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</si>
  <si>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</si>
  <si>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</si>
  <si>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</si>
  <si>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</si>
  <si>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</si>
  <si>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</si>
  <si>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</si>
  <si>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</si>
  <si>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</si>
  <si>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</si>
  <si>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</si>
  <si>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</si>
  <si>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</si>
  <si>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</si>
  <si>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</si>
  <si>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</si>
  <si>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</si>
  <si>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</si>
  <si>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</si>
  <si>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</si>
  <si>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</si>
  <si>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</si>
  <si>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</si>
  <si>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</si>
  <si>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</si>
  <si>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</si>
  <si>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</si>
  <si>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</si>
  <si>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</si>
  <si>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</si>
  <si>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</si>
  <si>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</si>
  <si>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</si>
  <si>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</si>
  <si>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</si>
  <si>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</si>
  <si>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</si>
  <si>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</si>
  <si>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</si>
  <si>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</si>
  <si>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</si>
  <si>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</si>
  <si>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</si>
  <si>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</si>
  <si>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</si>
  <si>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</si>
  <si>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</si>
  <si>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</si>
  <si>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</si>
  <si>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</si>
  <si>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</si>
  <si>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</si>
  <si>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</si>
  <si>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</si>
  <si>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</si>
  <si>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</si>
  <si>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</si>
  <si>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</si>
  <si>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</si>
  <si>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</si>
  <si>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</si>
  <si>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</si>
  <si>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</si>
  <si>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</si>
  <si>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</si>
  <si>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</si>
  <si>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</si>
  <si>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</si>
  <si>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</si>
  <si>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</si>
  <si>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</si>
  <si>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</si>
  <si>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</si>
  <si>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</si>
  <si>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</si>
  <si>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</si>
  <si>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</si>
  <si>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</si>
  <si>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</si>
  <si>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</si>
  <si>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</si>
  <si>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</si>
  <si>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</si>
  <si>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</si>
  <si>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</si>
  <si>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</si>
  <si>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</si>
  <si>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</si>
  <si>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</si>
  <si>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</si>
  <si>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</si>
  <si>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</si>
  <si>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</si>
  <si>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</si>
  <si>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</si>
  <si>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</si>
  <si>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</si>
  <si>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</si>
  <si>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</si>
  <si>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</si>
  <si>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</si>
  <si>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</si>
  <si>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</si>
  <si>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</si>
  <si>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</si>
  <si>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</si>
  <si>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</si>
  <si>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</si>
  <si>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</si>
  <si>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</si>
  <si>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</si>
  <si>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</si>
  <si>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</si>
  <si>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</si>
  <si>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</si>
  <si>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</si>
  <si>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</si>
  <si>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</si>
  <si>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</si>
  <si>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</si>
  <si>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</si>
  <si>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</si>
  <si>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</si>
  <si>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</si>
  <si>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</si>
  <si>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</si>
  <si>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</si>
  <si>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</si>
  <si>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</si>
  <si>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</si>
  <si>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</si>
  <si>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</si>
  <si>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</si>
  <si>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</si>
  <si>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</si>
  <si>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</si>
  <si>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</si>
  <si>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</si>
  <si>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</si>
  <si>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</si>
  <si>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</si>
  <si>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</si>
  <si>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</si>
  <si>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</si>
  <si>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</si>
  <si>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</si>
  <si>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</si>
  <si>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</si>
  <si>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</si>
  <si>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</si>
  <si>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</si>
  <si>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</si>
  <si>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</si>
  <si>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</si>
  <si>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</si>
  <si>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</si>
  <si>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</si>
  <si>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</si>
  <si>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</si>
  <si>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</si>
  <si>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</si>
  <si>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</si>
  <si>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</si>
  <si>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</si>
  <si>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</si>
  <si>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</si>
  <si>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</si>
  <si>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</si>
  <si>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</si>
  <si>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</si>
  <si>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</si>
  <si>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</si>
  <si>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</si>
  <si>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</si>
  <si>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</si>
  <si>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</si>
  <si>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</si>
  <si>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</si>
  <si>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</si>
  <si>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</si>
  <si>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</si>
  <si>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</si>
  <si>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</si>
  <si>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</si>
  <si>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</si>
  <si>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</si>
  <si>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</si>
  <si>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</si>
  <si>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</si>
  <si>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</si>
  <si>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</si>
  <si>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</si>
  <si>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</si>
  <si>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</si>
  <si>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</si>
  <si>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</si>
  <si>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</si>
  <si>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</si>
  <si>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</si>
  <si>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</si>
  <si>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</si>
  <si>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</si>
  <si>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</si>
  <si>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</si>
  <si>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</si>
  <si>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</si>
  <si>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</si>
  <si>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</si>
  <si>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</si>
  <si>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</si>
  <si>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</si>
  <si>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</si>
  <si>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</si>
  <si>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</si>
  <si>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</si>
  <si>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</si>
  <si>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</si>
  <si>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</si>
  <si>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</si>
  <si>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</si>
  <si>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</si>
  <si>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</si>
  <si>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</si>
  <si>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</si>
  <si>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</si>
  <si>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</si>
  <si>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</si>
  <si>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</si>
  <si>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</si>
  <si>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</si>
  <si>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</si>
  <si>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</si>
  <si>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</si>
  <si>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</si>
  <si>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</si>
  <si>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</si>
  <si>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</si>
  <si>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</si>
  <si>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</si>
  <si>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</si>
  <si>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</si>
  <si>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</si>
  <si>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</si>
  <si>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</si>
  <si>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</si>
  <si>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</si>
  <si>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</si>
  <si>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</si>
  <si>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</si>
  <si>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</si>
  <si>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</si>
  <si>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</si>
  <si>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</si>
  <si>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</si>
  <si>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</si>
  <si>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</si>
  <si>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</si>
  <si>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</si>
  <si>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</si>
  <si>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</si>
  <si>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</si>
  <si>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</si>
  <si>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</si>
  <si>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</si>
  <si>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</si>
  <si>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</si>
  <si>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</si>
  <si>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</si>
  <si>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</si>
  <si>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</si>
  <si>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</si>
  <si>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</si>
  <si>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</si>
  <si>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</si>
  <si>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</si>
  <si>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</si>
  <si>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</si>
  <si>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</si>
  <si>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</si>
  <si>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</si>
  <si>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</si>
  <si>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</si>
  <si>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</si>
  <si>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</si>
  <si>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</si>
  <si>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</si>
  <si>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</si>
  <si>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</si>
  <si>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</si>
  <si>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</si>
  <si>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</si>
  <si>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</si>
  <si>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</si>
  <si>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</si>
  <si>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</si>
  <si>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</si>
  <si>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</si>
  <si>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</si>
  <si>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</si>
  <si>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</si>
  <si>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</si>
  <si>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</si>
  <si>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</si>
  <si>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</si>
  <si>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</si>
  <si>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</si>
  <si>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</si>
  <si>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</si>
  <si>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</si>
  <si>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</si>
  <si>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</si>
  <si>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</si>
  <si>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</si>
  <si>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</si>
  <si>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</si>
  <si>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</si>
  <si>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</si>
  <si>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</si>
  <si>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</si>
  <si>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</si>
  <si>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</si>
  <si>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</si>
  <si>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</si>
  <si>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</si>
  <si>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</si>
  <si>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</si>
  <si>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</si>
  <si>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</si>
  <si>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</si>
  <si>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</si>
  <si>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</si>
  <si>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</si>
  <si>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</si>
  <si>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</si>
  <si>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</si>
  <si>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</si>
  <si>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</si>
  <si>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</si>
  <si>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</si>
  <si>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</si>
  <si>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</si>
  <si>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</si>
  <si>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</si>
  <si>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</si>
  <si>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</si>
  <si>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</si>
  <si>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</si>
  <si>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</si>
  <si>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</si>
  <si>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</si>
  <si>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</si>
  <si>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</si>
  <si>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</si>
  <si>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</si>
  <si>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</si>
  <si>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</si>
  <si>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</si>
  <si>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</si>
  <si>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</si>
  <si>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</si>
  <si>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</si>
  <si>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</si>
  <si>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</si>
  <si>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</si>
  <si>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</si>
  <si>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</si>
  <si>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</si>
  <si>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</si>
  <si>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</si>
  <si>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</si>
  <si>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</si>
  <si>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</si>
  <si>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</si>
  <si>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</si>
  <si>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</si>
  <si>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</si>
  <si>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</si>
  <si>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</si>
  <si>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</si>
  <si>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</si>
  <si>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</si>
  <si>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</si>
  <si>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</si>
  <si>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</si>
  <si>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</si>
  <si>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</si>
  <si>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</si>
  <si>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</si>
  <si>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</si>
  <si>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</si>
  <si>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</si>
  <si>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</si>
  <si>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</si>
  <si>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</si>
  <si>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</si>
  <si>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</si>
  <si>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</si>
  <si>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</si>
  <si>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</si>
  <si>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</si>
  <si>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</si>
  <si>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</si>
  <si>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</si>
  <si>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</si>
  <si>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</si>
  <si>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</si>
  <si>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</si>
  <si>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</si>
  <si>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</si>
  <si>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</si>
  <si>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</si>
  <si>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</si>
  <si>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</si>
  <si>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</si>
  <si>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</si>
  <si>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</si>
  <si>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</si>
  <si>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</si>
  <si>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</si>
  <si>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</si>
  <si>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</si>
  <si>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</si>
  <si>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</si>
  <si>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</si>
  <si>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</si>
  <si>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</si>
  <si>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</si>
  <si>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</si>
  <si>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</si>
  <si>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</si>
  <si>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</si>
  <si>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</si>
  <si>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</si>
  <si>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</si>
  <si>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</si>
  <si>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</si>
  <si>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</si>
  <si>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</si>
  <si>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</si>
  <si>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</si>
  <si>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</si>
  <si>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</si>
  <si>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</si>
  <si>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</si>
  <si>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</si>
  <si>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</si>
  <si>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</si>
  <si>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</si>
  <si>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</si>
  <si>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</si>
  <si>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</si>
  <si>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</si>
  <si>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</si>
  <si>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</si>
  <si>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</si>
  <si>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</si>
  <si>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</si>
  <si>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</si>
  <si>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</si>
  <si>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</si>
  <si>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</si>
  <si>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</si>
  <si>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</si>
  <si>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</si>
  <si>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</si>
  <si>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</si>
  <si>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</si>
  <si>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</si>
  <si>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</si>
  <si>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</si>
  <si>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</si>
  <si>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</si>
  <si>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</si>
  <si>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</si>
  <si>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</si>
  <si>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</si>
  <si>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</si>
  <si>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</si>
  <si>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</si>
  <si>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</si>
  <si>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</si>
  <si>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</si>
  <si>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</si>
  <si>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</si>
  <si>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</si>
  <si>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</si>
  <si>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</si>
  <si>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</si>
  <si>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</si>
  <si>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</si>
  <si>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</si>
  <si>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</si>
  <si>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</si>
  <si>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</si>
  <si>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</si>
  <si>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</si>
  <si>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</si>
  <si>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</si>
  <si>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</si>
  <si>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</si>
  <si>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</si>
  <si>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</si>
  <si>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</si>
  <si>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</si>
  <si>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</si>
  <si>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</si>
  <si>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</si>
  <si>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</si>
  <si>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</si>
  <si>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</si>
  <si>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</si>
  <si>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</si>
  <si>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</si>
  <si>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</si>
  <si>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</si>
  <si>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</si>
  <si>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</si>
  <si>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</si>
  <si>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</si>
  <si>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</si>
  <si>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</si>
  <si>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</si>
  <si>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</si>
  <si>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</si>
  <si>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</si>
  <si>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</si>
  <si>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</si>
  <si>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</si>
  <si>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</si>
  <si>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</si>
  <si>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</si>
  <si>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</si>
  <si>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</si>
  <si>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</si>
  <si>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</si>
  <si>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</si>
  <si>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</si>
  <si>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</si>
  <si>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</si>
  <si>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</si>
  <si>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</si>
  <si>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</si>
  <si>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</si>
  <si>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</si>
  <si>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</si>
  <si>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</si>
  <si>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</si>
  <si>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</si>
  <si>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</si>
  <si>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</si>
  <si>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</si>
  <si>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</si>
  <si>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</si>
  <si>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</si>
  <si>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</si>
  <si>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</si>
  <si>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</si>
  <si>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</si>
  <si>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</si>
  <si>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</si>
  <si>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</si>
  <si>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</si>
  <si>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</si>
  <si>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</si>
  <si>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</si>
  <si>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</si>
  <si>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</si>
  <si>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</si>
  <si>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</si>
  <si>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</si>
  <si>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</si>
  <si>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</si>
  <si>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</si>
  <si>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</si>
  <si>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</si>
  <si>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</si>
  <si>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</si>
  <si>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</si>
  <si>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</si>
  <si>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</si>
  <si>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</si>
  <si>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</si>
  <si>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</si>
  <si>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</si>
  <si>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</si>
  <si>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</si>
  <si>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</si>
  <si>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</si>
  <si>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</si>
  <si>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</si>
  <si>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</si>
  <si>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</si>
  <si>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</si>
  <si>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</si>
  <si>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</si>
  <si>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</si>
  <si>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</si>
  <si>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</si>
  <si>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</si>
  <si>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</si>
  <si>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</si>
  <si>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</si>
  <si>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</si>
  <si>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</si>
  <si>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</si>
  <si>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</si>
  <si>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</si>
  <si>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</si>
  <si>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</si>
  <si>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</si>
  <si>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</si>
  <si>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</si>
  <si>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</si>
  <si>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</si>
  <si>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</si>
  <si>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</si>
  <si>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</si>
  <si>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</si>
  <si>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</si>
  <si>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</si>
  <si>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</si>
  <si>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</si>
  <si>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</si>
  <si>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</si>
  <si>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</si>
  <si>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</si>
  <si>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</si>
  <si>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</si>
  <si>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</si>
  <si>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</si>
  <si>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</si>
  <si>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</si>
  <si>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</si>
  <si>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</si>
  <si>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</si>
  <si>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</si>
  <si>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</si>
  <si>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</si>
  <si>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</si>
  <si>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</si>
  <si>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</si>
  <si>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</si>
  <si>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</si>
  <si>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</si>
  <si>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</si>
  <si>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</si>
  <si>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</si>
  <si>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</si>
  <si>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</si>
  <si>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</si>
  <si>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</si>
  <si>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</si>
  <si>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</si>
  <si>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</si>
  <si>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</si>
  <si>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</si>
  <si>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</si>
  <si>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</si>
  <si>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</si>
  <si>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</si>
  <si>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</si>
  <si>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</si>
  <si>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</si>
  <si>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</si>
  <si>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</si>
  <si>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</si>
  <si>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</si>
  <si>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</si>
  <si>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</si>
  <si>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</si>
  <si>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</si>
  <si>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</si>
  <si>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</si>
  <si>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</si>
  <si>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</si>
  <si>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</si>
  <si>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</si>
  <si>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</si>
  <si>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</si>
  <si>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</si>
  <si>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</si>
  <si>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</si>
  <si>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</si>
  <si>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</si>
  <si>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</si>
  <si>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</si>
  <si>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</si>
  <si>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</si>
  <si>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</si>
  <si>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</si>
  <si>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</si>
  <si>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</si>
  <si>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</si>
  <si>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</si>
  <si>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</si>
  <si>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</si>
  <si>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</si>
  <si>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</si>
  <si>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</si>
  <si>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</si>
  <si>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</si>
  <si>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</si>
  <si>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</si>
  <si>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</si>
  <si>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</si>
  <si>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</si>
  <si>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</si>
  <si>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</si>
  <si>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</si>
  <si>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</si>
  <si>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</si>
  <si>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</si>
  <si>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</si>
  <si>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</si>
  <si>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</si>
  <si>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</si>
  <si>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</si>
  <si>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</si>
  <si>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</si>
  <si>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</si>
  <si>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</si>
  <si>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</si>
  <si>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</si>
  <si>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</si>
  <si>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</si>
  <si>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</si>
  <si>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</si>
  <si>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</si>
  <si>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</si>
  <si>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</si>
  <si>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</si>
  <si>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</si>
  <si>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</si>
  <si>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</si>
  <si>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</si>
  <si>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</si>
  <si>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</si>
  <si>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</si>
  <si>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</si>
  <si>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</si>
  <si>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</si>
  <si>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</si>
  <si>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</si>
  <si>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</si>
  <si>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</si>
  <si>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</si>
  <si>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</si>
  <si>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</si>
  <si>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</si>
  <si>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</si>
  <si>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</si>
  <si>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</si>
  <si>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</si>
  <si>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</si>
  <si>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</si>
  <si>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</si>
  <si>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</si>
  <si>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</si>
  <si>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</si>
  <si>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</si>
  <si>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</si>
  <si>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</si>
  <si>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</si>
  <si>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</si>
  <si>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</si>
  <si>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</si>
  <si>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</si>
  <si>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</si>
  <si>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</si>
  <si>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</si>
  <si>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</si>
  <si>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</si>
  <si>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</si>
  <si>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</si>
  <si>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</si>
  <si>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</si>
  <si>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</si>
  <si>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</si>
  <si>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</si>
  <si>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</si>
  <si>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</si>
  <si>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</si>
  <si>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</si>
  <si>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</si>
  <si>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</si>
  <si>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</si>
  <si>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</si>
  <si>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</si>
  <si>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</si>
  <si>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</si>
  <si>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</si>
  <si>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</si>
  <si>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</si>
  <si>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</si>
  <si>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</si>
  <si>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</si>
  <si>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</si>
  <si>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</si>
  <si>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</si>
  <si>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</si>
  <si>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</si>
  <si>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</si>
  <si>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</si>
  <si>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</si>
  <si>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</si>
  <si>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</si>
  <si>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</si>
  <si>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</si>
  <si>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</si>
  <si>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</si>
  <si>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</si>
  <si>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</si>
  <si>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</si>
  <si>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</si>
  <si>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</si>
  <si>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</si>
  <si>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</si>
  <si>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</si>
  <si>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</si>
  <si>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</si>
  <si>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</si>
  <si>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</si>
  <si>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</si>
  <si>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</si>
  <si>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</si>
  <si>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</si>
  <si>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</si>
  <si>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</si>
  <si>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</si>
  <si>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</si>
  <si>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</si>
  <si>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</si>
  <si>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</si>
  <si>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</si>
  <si>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</si>
  <si>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</si>
  <si>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</si>
  <si>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</si>
  <si>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</si>
  <si>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</si>
  <si>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</si>
  <si>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</si>
  <si>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</si>
  <si>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</si>
  <si>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</si>
  <si>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</si>
  <si>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</si>
  <si>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</si>
  <si>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</si>
  <si>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</si>
  <si>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</si>
  <si>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</si>
  <si>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</si>
  <si>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</si>
  <si>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</si>
  <si>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</si>
  <si>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</si>
  <si>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</si>
  <si>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</si>
  <si>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</si>
  <si>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</si>
  <si>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</si>
  <si>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</si>
  <si>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</si>
  <si>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</si>
  <si>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</si>
  <si>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</si>
  <si>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</si>
  <si>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</si>
  <si>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</si>
  <si>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</si>
  <si>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</si>
  <si>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</si>
  <si>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</si>
  <si>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</si>
  <si>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</si>
  <si>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</si>
  <si>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</si>
  <si>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</si>
  <si>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</si>
  <si>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</si>
  <si>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</si>
  <si>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</si>
  <si>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</si>
  <si>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</si>
  <si>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</si>
  <si>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</si>
  <si>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</si>
  <si>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</si>
  <si>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</si>
  <si>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</si>
  <si>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</si>
  <si>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</si>
  <si>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</si>
  <si>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</si>
  <si>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</si>
  <si>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</si>
  <si>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</si>
  <si>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</si>
  <si>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</si>
  <si>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</si>
  <si>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</si>
  <si>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</si>
  <si>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</si>
  <si>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</si>
  <si>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</si>
  <si>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</si>
  <si>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</si>
  <si>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</si>
  <si>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</si>
  <si>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</si>
  <si>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</si>
  <si>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</si>
  <si>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</si>
  <si>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</si>
  <si>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</si>
  <si>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</si>
  <si>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</si>
  <si>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</si>
  <si>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</si>
  <si>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</si>
  <si>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</si>
  <si>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</si>
  <si>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</si>
  <si>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</si>
  <si>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</si>
  <si>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</si>
  <si>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</si>
  <si>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</si>
  <si>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</si>
  <si>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</si>
  <si>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</si>
  <si>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</si>
  <si>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</si>
  <si>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</si>
  <si>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</si>
  <si>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</si>
  <si>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</si>
  <si>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</si>
  <si>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</si>
  <si>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</si>
  <si>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</si>
  <si>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</si>
  <si>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</si>
  <si>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</si>
  <si>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</si>
  <si>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</si>
  <si>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</si>
  <si>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</si>
  <si>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</si>
  <si>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</si>
  <si>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</si>
  <si>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</si>
  <si>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</si>
  <si>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</si>
  <si>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</si>
  <si>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</si>
  <si>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</si>
  <si>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</si>
  <si>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</si>
  <si>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</si>
  <si>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</si>
  <si>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</si>
  <si>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</si>
  <si>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</si>
  <si>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</si>
  <si>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</si>
  <si>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</si>
  <si>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</si>
  <si>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</si>
  <si>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</si>
  <si>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</si>
  <si>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</si>
  <si>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</si>
  <si>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</si>
  <si>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</si>
  <si>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</si>
  <si>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</si>
  <si>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</si>
  <si>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</si>
  <si>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</si>
  <si>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</si>
  <si>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</si>
  <si>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</si>
  <si>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</si>
  <si>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</si>
  <si>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</si>
  <si>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</si>
  <si>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</si>
  <si>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</si>
  <si>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</si>
  <si>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</si>
  <si>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</si>
  <si>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</si>
  <si>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</si>
  <si>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</si>
  <si>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</si>
  <si>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</si>
  <si>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</si>
  <si>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</si>
  <si>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</si>
  <si>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</si>
  <si>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</si>
  <si>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</si>
  <si>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</si>
  <si>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</si>
  <si>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</si>
  <si>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</si>
  <si>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</si>
  <si>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</si>
  <si>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</si>
  <si>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</si>
  <si>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</si>
  <si>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</si>
  <si>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</si>
  <si>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</si>
  <si>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</si>
  <si>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</si>
  <si>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</si>
  <si>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</si>
  <si>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</si>
  <si>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</si>
  <si>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</si>
  <si>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</si>
  <si>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</si>
  <si>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</si>
  <si>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</si>
  <si>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</si>
  <si>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</si>
  <si>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</si>
  <si>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</si>
  <si>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</si>
  <si>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</si>
  <si>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</si>
  <si>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</si>
  <si>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</si>
  <si>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</si>
  <si>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</si>
  <si>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</si>
  <si>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</si>
  <si>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</si>
  <si>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</si>
  <si>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</si>
  <si>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</si>
  <si>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</si>
  <si>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</si>
  <si>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</si>
  <si>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</si>
  <si>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</si>
  <si>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</si>
  <si>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</si>
  <si>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</si>
  <si>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</si>
  <si>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</si>
  <si>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</si>
  <si>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</si>
  <si>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</si>
  <si>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</si>
  <si>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</si>
  <si>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</si>
  <si>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</si>
  <si>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</si>
  <si>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</si>
  <si>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</si>
  <si>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</si>
  <si>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</si>
  <si>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</si>
  <si>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</si>
  <si>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</si>
  <si>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</si>
  <si>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</si>
  <si>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</si>
  <si>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</si>
  <si>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</si>
  <si>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</si>
  <si>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</si>
  <si>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</si>
  <si>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</si>
  <si>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</si>
  <si>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</si>
  <si>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</si>
  <si>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</si>
  <si>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</si>
  <si>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</si>
  <si>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</si>
  <si>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</si>
  <si>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</si>
  <si>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</si>
  <si>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</si>
  <si>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</si>
  <si>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</si>
  <si>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</si>
  <si>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</si>
  <si>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</si>
  <si>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</si>
  <si>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</si>
  <si>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</si>
  <si>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</si>
  <si>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</si>
  <si>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</si>
  <si>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</si>
  <si>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</si>
  <si>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</si>
  <si>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</si>
  <si>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</si>
  <si>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</si>
  <si>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</si>
  <si>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</si>
  <si>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</si>
  <si>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</si>
  <si>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</si>
  <si>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</si>
  <si>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</si>
  <si>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</si>
  <si>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</si>
  <si>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</si>
  <si>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</si>
  <si>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</si>
  <si>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</si>
  <si>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</si>
  <si>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</si>
  <si>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</si>
  <si>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</si>
  <si>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</si>
  <si>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</si>
  <si>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</si>
  <si>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</si>
  <si>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</si>
  <si>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</si>
  <si>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</si>
  <si>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</si>
  <si>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</si>
  <si>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</si>
  <si>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</si>
  <si>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</si>
  <si>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</si>
  <si>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</si>
  <si>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</si>
  <si>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</si>
  <si>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</si>
  <si>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</si>
  <si>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</si>
  <si>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</si>
  <si>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</si>
  <si>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</si>
  <si>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</si>
  <si>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</si>
  <si>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</si>
  <si>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</si>
  <si>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</si>
  <si>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</si>
  <si>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</si>
  <si>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</si>
  <si>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</si>
  <si>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</si>
  <si>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</si>
  <si>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</si>
  <si>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</si>
  <si>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</si>
  <si>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</si>
  <si>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</si>
  <si>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</si>
  <si>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</si>
  <si>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</si>
  <si>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</si>
  <si>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</si>
  <si>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</si>
  <si>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</si>
  <si>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</si>
  <si>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</si>
  <si>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</si>
  <si>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</si>
  <si>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</si>
  <si>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</si>
  <si>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</si>
  <si>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</si>
  <si>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</si>
  <si>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</si>
  <si>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</si>
  <si>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</si>
  <si>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</si>
  <si>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</si>
  <si>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</si>
  <si>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</si>
  <si>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</si>
  <si>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</si>
  <si>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</si>
  <si>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</si>
  <si>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</si>
  <si>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</si>
  <si>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</si>
  <si>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</si>
  <si>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</si>
  <si>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</si>
  <si>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</si>
  <si>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</si>
  <si>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</si>
  <si>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</si>
  <si>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</si>
  <si>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</si>
  <si>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</si>
  <si>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</si>
  <si>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</si>
  <si>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</si>
  <si>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</si>
  <si>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</si>
  <si>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</si>
  <si>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</si>
  <si>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</si>
  <si>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</si>
  <si>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</si>
  <si>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</si>
  <si>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</si>
  <si>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</si>
  <si>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</si>
  <si>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</si>
  <si>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</si>
  <si>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</si>
  <si>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</si>
  <si>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</si>
  <si>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</si>
  <si>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</si>
  <si>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</si>
  <si>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</si>
  <si>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</si>
  <si>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</si>
  <si>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</si>
  <si>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</si>
  <si>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</si>
  <si>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</si>
  <si>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</si>
  <si>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</si>
  <si>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</si>
  <si>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</si>
  <si>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</si>
  <si>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</si>
  <si>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</si>
  <si>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</si>
  <si>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</si>
  <si>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</si>
  <si>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</si>
  <si>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</si>
  <si>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</si>
  <si>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</si>
  <si>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</si>
  <si>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</si>
  <si>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</si>
  <si>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</si>
  <si>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</si>
  <si>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</si>
  <si>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</si>
  <si>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</si>
  <si>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</si>
  <si>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</si>
  <si>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</si>
  <si>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</si>
  <si>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</si>
  <si>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</si>
  <si>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</si>
  <si>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</si>
  <si>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</si>
  <si>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</si>
  <si>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</si>
  <si>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</si>
  <si>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</si>
  <si>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</si>
  <si>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</si>
  <si>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</si>
  <si>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</si>
  <si>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</si>
  <si>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</si>
  <si>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</si>
  <si>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</si>
  <si>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</si>
  <si>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</si>
  <si>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</si>
  <si>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</si>
  <si>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</si>
  <si>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</si>
  <si>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</si>
  <si>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</si>
  <si>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</si>
  <si>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</si>
  <si>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</si>
  <si>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</si>
  <si>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</si>
  <si>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</si>
  <si>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</si>
  <si>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</si>
  <si>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</si>
  <si>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</si>
  <si>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</si>
  <si>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</si>
  <si>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</si>
  <si>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</si>
  <si>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</si>
  <si>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</si>
  <si>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</si>
  <si>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</si>
  <si>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</si>
  <si>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</si>
  <si>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</si>
  <si>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</si>
  <si>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</si>
  <si>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</si>
  <si>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</si>
  <si>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</si>
  <si>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</si>
  <si>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</si>
  <si>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</si>
  <si>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</si>
  <si>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</si>
  <si>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</si>
  <si>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</si>
  <si>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</si>
  <si>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</si>
  <si>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</si>
  <si>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</si>
  <si>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</si>
  <si>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</si>
  <si>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</si>
  <si>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</si>
  <si>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</si>
  <si>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</si>
  <si>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</si>
  <si>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</si>
  <si>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</si>
  <si>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</si>
  <si>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</si>
  <si>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</si>
  <si>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</si>
  <si>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</si>
  <si>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</si>
  <si>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</si>
  <si>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</si>
  <si>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</si>
  <si>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</si>
  <si>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</si>
  <si>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</si>
  <si>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</si>
  <si>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</si>
  <si>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</si>
  <si>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</si>
  <si>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</si>
  <si>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</si>
  <si>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</si>
  <si>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</si>
  <si>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</si>
  <si>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</si>
  <si>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</si>
  <si>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</si>
  <si>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</si>
  <si>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</si>
  <si>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</si>
  <si>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</si>
  <si>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</si>
  <si>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</si>
  <si>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</si>
  <si>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</si>
  <si>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</si>
  <si>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</si>
  <si>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</si>
  <si>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</si>
  <si>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</si>
  <si>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</si>
  <si>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</si>
  <si>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</si>
  <si>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</si>
  <si>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</si>
  <si>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</si>
  <si>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</si>
  <si>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</si>
  <si>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</si>
  <si>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</si>
  <si>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</si>
  <si>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</si>
  <si>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</si>
  <si>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</si>
  <si>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</si>
  <si>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</si>
  <si>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</si>
  <si>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</si>
  <si>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</si>
  <si>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</si>
  <si>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</si>
  <si>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</si>
  <si>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</si>
  <si>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</si>
  <si>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</si>
  <si>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</si>
  <si>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</si>
  <si>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</si>
  <si>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</si>
  <si>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</si>
  <si>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</si>
  <si>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</si>
  <si>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</si>
  <si>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</si>
  <si>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</si>
  <si>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</si>
  <si>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</si>
  <si>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</si>
  <si>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</si>
  <si>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</si>
  <si>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</si>
  <si>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</si>
  <si>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</si>
  <si>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</si>
  <si>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</si>
  <si>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</si>
  <si>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</si>
  <si>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</si>
  <si>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</si>
  <si>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</si>
  <si>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</si>
  <si>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</si>
  <si>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</si>
  <si>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</si>
  <si>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</si>
  <si>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</si>
  <si>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</si>
  <si>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</si>
  <si>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</si>
  <si>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</si>
  <si>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</si>
  <si>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</si>
  <si>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</si>
  <si>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</si>
  <si>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</si>
  <si>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</si>
  <si>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</si>
  <si>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</si>
  <si>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</si>
  <si>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</si>
  <si>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</si>
  <si>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</si>
  <si>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</si>
  <si>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</si>
  <si>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</si>
  <si>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</si>
  <si>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</si>
  <si>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</si>
  <si>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</si>
  <si>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</si>
  <si>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</si>
  <si>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</si>
  <si>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</si>
  <si>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</si>
  <si>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</si>
  <si>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</si>
  <si>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</si>
  <si>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</si>
  <si>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</si>
  <si>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</si>
  <si>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</si>
  <si>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</si>
  <si>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</si>
  <si>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</si>
  <si>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</si>
  <si>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</si>
  <si>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</si>
  <si>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</si>
  <si>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</si>
  <si>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</si>
  <si>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</si>
  <si>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</si>
  <si>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</si>
  <si>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</si>
  <si>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</si>
  <si>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</si>
  <si>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</si>
  <si>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</si>
  <si>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</si>
  <si>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</si>
  <si>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</si>
  <si>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</si>
  <si>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</si>
  <si>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</si>
  <si>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</si>
  <si>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</si>
  <si>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</si>
  <si>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</si>
  <si>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</si>
  <si>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</si>
  <si>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</si>
  <si>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</si>
  <si>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</si>
  <si>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</si>
  <si>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</si>
  <si>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</si>
  <si>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</si>
  <si>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</si>
  <si>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</si>
  <si>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</si>
  <si>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</si>
  <si>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</si>
  <si>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</si>
  <si>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</si>
  <si>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</si>
  <si>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</si>
  <si>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</si>
  <si>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</si>
  <si>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</si>
  <si>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</si>
  <si>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</si>
  <si>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</si>
  <si>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</si>
  <si>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</si>
  <si>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</si>
  <si>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</si>
  <si>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</si>
  <si>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</si>
  <si>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</si>
  <si>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</si>
  <si>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</si>
  <si>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</si>
  <si>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</si>
  <si>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</si>
  <si>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</si>
  <si>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</si>
  <si>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</si>
  <si>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</si>
  <si>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</si>
  <si>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</si>
  <si>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</si>
  <si>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</si>
  <si>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</si>
  <si>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</si>
  <si>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</si>
  <si>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</si>
  <si>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</si>
  <si>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</si>
  <si>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</si>
  <si>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</si>
  <si>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</si>
  <si>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</si>
  <si>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</si>
  <si>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</si>
  <si>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</si>
  <si>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</si>
  <si>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</si>
  <si>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</si>
  <si>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</si>
  <si>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</si>
  <si>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</si>
  <si>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</si>
  <si>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</si>
  <si>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</si>
  <si>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</si>
  <si>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</si>
  <si>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</si>
  <si>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</si>
  <si>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</si>
  <si>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</si>
  <si>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</si>
  <si>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</si>
  <si>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</si>
  <si>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</si>
  <si>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</si>
  <si>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</si>
  <si>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</si>
  <si>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</si>
  <si>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</si>
  <si>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</si>
  <si>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</si>
  <si>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</si>
  <si>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</si>
  <si>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</si>
  <si>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</si>
  <si>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</si>
  <si>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</si>
  <si>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</si>
  <si>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</si>
  <si>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</si>
  <si>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</si>
  <si>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</si>
  <si>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</si>
  <si>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</si>
  <si>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</si>
  <si>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</si>
  <si>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</si>
  <si>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</si>
  <si>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</si>
  <si>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</si>
  <si>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</si>
  <si>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</si>
  <si>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</si>
  <si>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</si>
  <si>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</si>
  <si>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</si>
  <si>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</si>
  <si>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</si>
  <si>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</si>
  <si>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</si>
  <si>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</si>
  <si>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</si>
  <si>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</si>
  <si>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</si>
  <si>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</si>
  <si>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</si>
  <si>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</si>
  <si>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</si>
  <si>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</si>
  <si>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</si>
  <si>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</si>
  <si>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</si>
  <si>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</si>
  <si>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</si>
  <si>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</si>
  <si>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</si>
  <si>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</si>
  <si>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</si>
  <si>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</si>
  <si>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</si>
  <si>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</si>
  <si>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</si>
  <si>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</si>
  <si>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</si>
  <si>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</si>
  <si>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</si>
  <si>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</si>
  <si>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</si>
  <si>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</si>
  <si>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</si>
  <si>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</si>
  <si>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</si>
  <si>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</si>
  <si>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</si>
  <si>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</si>
  <si>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</si>
  <si>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</si>
  <si>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</si>
  <si>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</si>
  <si>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</si>
  <si>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</si>
  <si>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</si>
  <si>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</si>
  <si>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</si>
  <si>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</si>
  <si>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</si>
  <si>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</si>
  <si>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</si>
  <si>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</si>
  <si>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</si>
  <si>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</si>
  <si>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</si>
  <si>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</si>
  <si>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</si>
  <si>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</si>
  <si>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</si>
  <si>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</si>
  <si>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</si>
  <si>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</si>
  <si>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</si>
  <si>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</si>
  <si>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</si>
  <si>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</si>
  <si>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</si>
  <si>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</si>
  <si>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</si>
  <si>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</si>
  <si>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</si>
  <si>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</si>
  <si>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</si>
  <si>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</si>
  <si>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</si>
  <si>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</si>
  <si>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</si>
  <si>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</si>
  <si>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</si>
  <si>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</si>
  <si>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</si>
  <si>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</si>
  <si>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</si>
  <si>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</si>
  <si>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</si>
  <si>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</si>
  <si>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</si>
  <si>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</si>
  <si>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</si>
  <si>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</si>
  <si>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</si>
  <si>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</si>
  <si>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</si>
  <si>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</si>
  <si>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</si>
  <si>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</si>
  <si>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</si>
  <si>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</si>
  <si>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</si>
  <si>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</si>
  <si>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</si>
  <si>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</si>
  <si>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</si>
  <si>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</si>
  <si>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</si>
  <si>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</si>
  <si>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</si>
  <si>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</si>
  <si>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</si>
  <si>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</si>
  <si>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</si>
  <si>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</si>
  <si>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</si>
  <si>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</si>
  <si>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</si>
  <si>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</si>
  <si>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</si>
  <si>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</si>
  <si>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</si>
  <si>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</si>
  <si>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</si>
  <si>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</si>
  <si>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</si>
  <si>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</si>
  <si>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</si>
  <si>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</si>
  <si>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</si>
  <si>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</si>
  <si>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</si>
  <si>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</si>
  <si>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</si>
  <si>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</si>
  <si>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</si>
  <si>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</si>
  <si>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</si>
  <si>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</si>
  <si>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</si>
  <si>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</si>
  <si>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</si>
  <si>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</si>
  <si>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</si>
  <si>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</si>
  <si>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</si>
  <si>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</si>
  <si>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</si>
  <si>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</si>
  <si>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</si>
  <si>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</si>
  <si>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</si>
  <si>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</si>
  <si>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</si>
  <si>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</si>
  <si>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</si>
  <si>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</si>
  <si>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</si>
  <si>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</si>
  <si>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</si>
  <si>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</si>
  <si>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</si>
  <si>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</si>
  <si>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</si>
  <si>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</si>
  <si>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</si>
  <si>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</si>
  <si>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</si>
  <si>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</si>
  <si>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</si>
  <si>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</si>
  <si>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</si>
  <si>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</si>
  <si>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</si>
  <si>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</si>
  <si>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</si>
  <si>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</si>
  <si>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</si>
  <si>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</si>
  <si>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</si>
  <si>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</si>
  <si>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</si>
  <si>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</si>
  <si>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</si>
  <si>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</si>
  <si>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</si>
  <si>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</si>
  <si>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</si>
  <si>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</si>
  <si>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</si>
  <si>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</si>
  <si>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</si>
  <si>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</si>
  <si>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</si>
  <si>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</si>
  <si>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</si>
  <si>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</si>
  <si>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</si>
  <si>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</si>
  <si>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</si>
  <si>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</si>
  <si>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</si>
  <si>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</si>
  <si>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</si>
  <si>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</si>
  <si>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</si>
  <si>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</si>
  <si>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</si>
  <si>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</si>
  <si>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</si>
  <si>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</si>
  <si>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</si>
  <si>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</si>
  <si>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</si>
  <si>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</si>
  <si>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</si>
  <si>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</si>
  <si>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</si>
  <si>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</si>
  <si>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</si>
  <si>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</si>
  <si>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</si>
  <si>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</si>
  <si>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</si>
  <si>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</si>
  <si>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</si>
  <si>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</si>
  <si>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</si>
  <si>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</si>
  <si>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</si>
  <si>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</si>
  <si>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</si>
  <si>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</si>
  <si>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</si>
  <si>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</si>
  <si>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</si>
  <si>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</si>
  <si>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</si>
  <si>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</si>
  <si>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</si>
  <si>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</si>
  <si>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</si>
  <si>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</si>
  <si>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</si>
  <si>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</si>
  <si>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</si>
  <si>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</si>
  <si>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</si>
  <si>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</si>
  <si>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</si>
  <si>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</si>
  <si>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</si>
  <si>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</si>
  <si>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</si>
  <si>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</si>
  <si>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</si>
  <si>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</si>
  <si>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</si>
  <si>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</si>
  <si>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</si>
  <si>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</si>
  <si>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</si>
  <si>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</si>
  <si>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</si>
  <si>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</si>
  <si>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</si>
  <si>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</si>
  <si>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</si>
  <si>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</si>
  <si>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</si>
  <si>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</si>
  <si>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</si>
  <si>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</si>
  <si>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</si>
  <si>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</si>
  <si>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</si>
  <si>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</si>
  <si>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</si>
  <si>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</si>
  <si>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</si>
  <si>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</si>
  <si>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</si>
  <si>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</si>
  <si>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</si>
  <si>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</si>
  <si>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</si>
  <si>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</si>
  <si>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</si>
  <si>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</si>
  <si>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</si>
  <si>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</si>
  <si>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</si>
  <si>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</si>
  <si>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</si>
  <si>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</si>
  <si>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</si>
  <si>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</si>
  <si>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</si>
  <si>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</si>
  <si>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</si>
  <si>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</si>
  <si>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</si>
  <si>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</si>
  <si>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</si>
  <si>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</si>
  <si>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</si>
  <si>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</si>
  <si>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</si>
  <si>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</si>
  <si>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</si>
  <si>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</si>
  <si>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</si>
  <si>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</si>
  <si>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</si>
  <si>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</si>
  <si>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</si>
  <si>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</si>
  <si>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</si>
  <si>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</si>
  <si>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</si>
  <si>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</si>
  <si>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</si>
  <si>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</si>
  <si>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</si>
  <si>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</si>
  <si>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</si>
  <si>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</si>
  <si>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</si>
  <si>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</si>
  <si>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</si>
  <si>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</si>
  <si>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</si>
  <si>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</si>
  <si>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</si>
  <si>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</si>
  <si>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</si>
  <si>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</si>
  <si>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</si>
  <si>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</si>
  <si>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</si>
  <si>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</si>
  <si>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</si>
  <si>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</si>
  <si>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</si>
  <si>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</si>
  <si>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</si>
  <si>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</si>
  <si>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</si>
  <si>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</si>
  <si>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</si>
  <si>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</si>
  <si>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</si>
  <si>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</si>
  <si>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</si>
  <si>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</si>
  <si>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</si>
  <si>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</si>
  <si>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</si>
  <si>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</si>
  <si>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</si>
  <si>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</si>
  <si>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</si>
  <si>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</si>
  <si>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</si>
  <si>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</si>
  <si>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</si>
  <si>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</si>
  <si>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</si>
  <si>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</si>
  <si>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</si>
  <si>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</si>
  <si>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</si>
  <si>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</si>
  <si>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</si>
  <si>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</si>
  <si>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</si>
  <si>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</si>
  <si>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</si>
  <si>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</si>
  <si>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</si>
  <si>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</si>
  <si>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</si>
  <si>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</si>
  <si>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</si>
  <si>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</si>
  <si>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</si>
  <si>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</si>
  <si>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</si>
  <si>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</si>
  <si>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</si>
  <si>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</si>
  <si>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</si>
  <si>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</si>
  <si>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</si>
  <si>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</si>
  <si>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</si>
  <si>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</si>
  <si>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</si>
  <si>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</si>
  <si>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</si>
  <si>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</si>
  <si>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</si>
  <si>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</si>
  <si>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</si>
  <si>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</si>
  <si>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</si>
  <si>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</si>
  <si>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</si>
  <si>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</si>
  <si>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</si>
  <si>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</si>
  <si>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</si>
  <si>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</si>
  <si>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</si>
  <si>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</si>
  <si>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</si>
  <si>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</si>
  <si>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</si>
  <si>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</si>
  <si>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</si>
  <si>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</si>
  <si>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</si>
  <si>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</si>
  <si>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</si>
  <si>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</si>
  <si>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</si>
  <si>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</si>
  <si>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</si>
  <si>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</si>
  <si>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</si>
  <si>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</si>
  <si>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</si>
  <si>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</si>
  <si>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</si>
  <si>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</si>
  <si>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</si>
  <si>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</si>
  <si>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</si>
  <si>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</si>
  <si>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</si>
  <si>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</si>
  <si>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</si>
  <si>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</si>
  <si>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</si>
  <si>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</si>
  <si>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</si>
  <si>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</si>
  <si>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</si>
  <si>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</si>
  <si>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</si>
  <si>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</si>
  <si>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</si>
  <si>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</si>
  <si>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</si>
  <si>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</si>
  <si>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</si>
  <si>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</si>
  <si>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</si>
  <si>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</si>
  <si>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</si>
  <si>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</si>
  <si>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</si>
  <si>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</si>
  <si>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</si>
  <si>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</si>
  <si>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</si>
  <si>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</si>
  <si>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</si>
  <si>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</si>
  <si>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</si>
  <si>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</si>
  <si>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</si>
  <si>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</si>
  <si>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</si>
  <si>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</si>
  <si>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</si>
  <si>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</si>
  <si>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</si>
  <si>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</si>
  <si>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</si>
  <si>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</si>
  <si>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</si>
  <si>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</si>
  <si>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</si>
  <si>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</si>
  <si>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</si>
  <si>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</si>
  <si>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</si>
  <si>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</si>
  <si>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</si>
  <si>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</si>
  <si>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</si>
  <si>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</si>
  <si>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</si>
  <si>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</si>
  <si>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</si>
  <si>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</si>
  <si>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</si>
  <si>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</si>
  <si>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</si>
  <si>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</si>
  <si>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</si>
  <si>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</si>
  <si>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</si>
  <si>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</si>
  <si>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</si>
  <si>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</si>
  <si>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</si>
  <si>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</si>
  <si>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</si>
  <si>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</si>
  <si>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</si>
  <si>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</si>
  <si>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</si>
  <si>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</si>
  <si>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</si>
  <si>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</si>
  <si>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</si>
  <si>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</si>
  <si>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</si>
  <si>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</si>
  <si>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</si>
  <si>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</si>
  <si>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</si>
  <si>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</si>
  <si>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</si>
  <si>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</si>
  <si>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</si>
  <si>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</si>
  <si>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</si>
  <si>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</si>
  <si>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</si>
  <si>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</si>
  <si>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</si>
  <si>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</si>
  <si>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</si>
  <si>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</si>
  <si>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</si>
  <si>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</si>
  <si>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</si>
  <si>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</si>
  <si>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</si>
  <si>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</si>
  <si>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</si>
  <si>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</si>
  <si>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</si>
  <si>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</si>
  <si>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</si>
  <si>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</si>
  <si>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</si>
  <si>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</si>
  <si>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</si>
  <si>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</si>
  <si>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</si>
  <si>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</si>
  <si>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</si>
  <si>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</si>
  <si>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</si>
  <si>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</si>
  <si>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</si>
  <si>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</si>
  <si>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</si>
  <si>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</si>
  <si>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</si>
  <si>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</si>
  <si>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</si>
  <si>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</si>
  <si>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</si>
  <si>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</si>
  <si>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</si>
  <si>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</si>
  <si>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</si>
  <si>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</si>
  <si>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</si>
  <si>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</si>
  <si>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</si>
  <si>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</si>
  <si>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</si>
  <si>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</si>
  <si>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</si>
  <si>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</si>
  <si>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</si>
  <si>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</si>
  <si>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</si>
  <si>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</si>
  <si>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</si>
  <si>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</si>
  <si>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</si>
  <si>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</si>
  <si>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</si>
  <si>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</si>
  <si>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</si>
  <si>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</si>
  <si>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</si>
  <si>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</si>
  <si>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</si>
  <si>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</si>
  <si>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</si>
  <si>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</si>
  <si>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</si>
  <si>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</si>
  <si>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</si>
  <si>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</si>
  <si>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</si>
  <si>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</si>
  <si>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</si>
  <si>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</si>
  <si>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</si>
  <si>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</si>
  <si>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</si>
  <si>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</si>
  <si>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</si>
  <si>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</si>
  <si>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</si>
  <si>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</si>
  <si>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</si>
  <si>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</si>
  <si>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</si>
  <si>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</si>
  <si>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</si>
  <si>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</si>
  <si>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</si>
  <si>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</si>
  <si>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</si>
  <si>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</si>
  <si>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</si>
  <si>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</si>
  <si>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</si>
  <si>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</si>
  <si>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</si>
  <si>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</si>
  <si>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</si>
  <si>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</si>
  <si>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</si>
  <si>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</si>
  <si>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</si>
  <si>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</si>
  <si>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</si>
  <si>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</si>
  <si>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</si>
  <si>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</si>
  <si>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</si>
  <si>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</si>
  <si>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</si>
  <si>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</si>
  <si>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</si>
  <si>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</si>
  <si>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</si>
  <si>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</si>
  <si>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</si>
  <si>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</si>
  <si>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</si>
  <si>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</si>
  <si>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</si>
  <si>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</si>
  <si>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</si>
  <si>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</si>
  <si>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</si>
  <si>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</si>
  <si>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</si>
  <si>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</si>
  <si>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</si>
  <si>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</si>
  <si>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</si>
  <si>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</si>
  <si>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</si>
  <si>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</si>
  <si>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</si>
  <si>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</si>
  <si>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</si>
  <si>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</si>
  <si>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</si>
  <si>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</si>
  <si>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</si>
  <si>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</si>
  <si>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</si>
  <si>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</si>
  <si>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</si>
  <si>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</si>
  <si>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</si>
  <si>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</si>
  <si>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</si>
  <si>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</si>
  <si>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</si>
  <si>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</si>
  <si>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</si>
  <si>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</si>
  <si>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</si>
  <si>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</si>
  <si>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</si>
  <si>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</si>
  <si>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</si>
  <si>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</si>
  <si>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</si>
  <si>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</si>
  <si>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</si>
  <si>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</si>
  <si>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</si>
  <si>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</si>
  <si>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</si>
  <si>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</si>
  <si>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</si>
  <si>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</si>
  <si>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</si>
  <si>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</si>
  <si>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</si>
  <si>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</si>
  <si>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</si>
  <si>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</si>
  <si>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</si>
  <si>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</si>
  <si>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</si>
  <si>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</si>
  <si>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</si>
  <si>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</si>
  <si>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</si>
  <si>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</si>
  <si>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</si>
  <si>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</si>
  <si>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</si>
  <si>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</si>
  <si>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</si>
  <si>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</si>
  <si>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</si>
  <si>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</si>
  <si>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</si>
  <si>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</si>
  <si>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</si>
  <si>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</si>
  <si>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</si>
  <si>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</si>
  <si>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</si>
  <si>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</si>
  <si>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</si>
  <si>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</si>
  <si>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</si>
  <si>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</si>
  <si>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</si>
  <si>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</si>
  <si>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</si>
  <si>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</si>
  <si>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</si>
  <si>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</si>
  <si>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</si>
  <si>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</si>
  <si>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</si>
  <si>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</si>
  <si>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</si>
  <si>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</si>
  <si>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</si>
  <si>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</si>
  <si>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</si>
  <si>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</si>
  <si>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</si>
  <si>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</si>
  <si>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</si>
  <si>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</si>
  <si>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</si>
  <si>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</si>
  <si>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</si>
  <si>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</si>
  <si>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</si>
  <si>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</si>
  <si>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</si>
  <si>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</si>
  <si>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</si>
  <si>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</si>
  <si>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</si>
  <si>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</si>
  <si>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</si>
  <si>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</si>
  <si>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</si>
  <si>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</si>
  <si>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</si>
  <si>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</si>
  <si>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</si>
  <si>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</si>
  <si>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</si>
  <si>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</si>
  <si>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</si>
  <si>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</si>
  <si>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</si>
  <si>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</si>
  <si>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</si>
  <si>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</si>
  <si>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</si>
  <si>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</si>
  <si>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</si>
  <si>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</si>
  <si>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</si>
  <si>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</si>
  <si>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</si>
  <si>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</si>
  <si>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</si>
  <si>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</si>
  <si>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</si>
  <si>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</si>
  <si>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</si>
  <si>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</si>
  <si>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</si>
  <si>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</si>
  <si>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</si>
  <si>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</si>
  <si>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</si>
  <si>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</si>
  <si>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</si>
  <si>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</si>
  <si>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</si>
  <si>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</si>
  <si>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</si>
  <si>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</si>
  <si>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</si>
  <si>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</si>
  <si>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</si>
  <si>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</si>
  <si>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</si>
  <si>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</si>
  <si>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</si>
  <si>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</si>
  <si>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</si>
  <si>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</si>
  <si>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</si>
  <si>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</si>
  <si>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</si>
  <si>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</si>
  <si>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</si>
  <si>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</si>
  <si>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</si>
  <si>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</si>
  <si>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</si>
  <si>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</si>
  <si>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</si>
  <si>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</si>
  <si>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</si>
  <si>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</si>
  <si>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</si>
  <si>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</si>
  <si>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</si>
  <si>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</si>
  <si>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</si>
  <si>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</si>
  <si>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</si>
  <si>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</si>
  <si>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</si>
  <si>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</si>
  <si>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</si>
  <si>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</si>
  <si>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</si>
  <si>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</si>
  <si>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</si>
  <si>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</si>
  <si>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</si>
  <si>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</si>
  <si>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</si>
  <si>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</si>
  <si>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</si>
  <si>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</si>
  <si>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</si>
  <si>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</si>
  <si>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</si>
  <si>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</si>
  <si>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</si>
  <si>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</si>
  <si>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</si>
  <si>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</si>
  <si>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</si>
  <si>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</si>
  <si>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</si>
  <si>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</si>
  <si>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</si>
  <si>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</si>
  <si>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</si>
  <si>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</si>
  <si>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</si>
  <si>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</si>
  <si>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</si>
  <si>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</si>
  <si>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</si>
  <si>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</si>
  <si>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</si>
  <si>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</si>
  <si>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</si>
  <si>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</si>
  <si>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</si>
  <si>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</si>
  <si>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</si>
  <si>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</si>
  <si>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</si>
  <si>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</si>
  <si>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</si>
  <si>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</si>
  <si>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</si>
  <si>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</si>
  <si>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</si>
  <si>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</si>
  <si>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</si>
  <si>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</si>
  <si>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</si>
  <si>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</si>
  <si>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</si>
  <si>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</si>
  <si>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</si>
  <si>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</si>
  <si>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</si>
  <si>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</si>
  <si>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</si>
  <si>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</si>
  <si>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</si>
  <si>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</si>
  <si>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</si>
  <si>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</si>
  <si>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</si>
  <si>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</si>
  <si>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</si>
  <si>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</si>
  <si>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</si>
  <si>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</si>
  <si>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</si>
  <si>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</si>
  <si>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</si>
  <si>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</si>
  <si>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</si>
  <si>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</si>
  <si>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</si>
  <si>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</si>
  <si>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</si>
  <si>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</si>
  <si>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</si>
  <si>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</si>
  <si>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</si>
  <si>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</si>
  <si>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</si>
  <si>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</si>
  <si>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</si>
  <si>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</si>
  <si>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</si>
  <si>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</si>
  <si>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</si>
  <si>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</si>
  <si>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</si>
  <si>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</si>
  <si>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</si>
  <si>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</si>
  <si>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</si>
  <si>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</si>
  <si>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</si>
  <si>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</si>
  <si>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</si>
  <si>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</si>
  <si>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</si>
  <si>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</si>
  <si>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</si>
  <si>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</si>
  <si>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</si>
  <si>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</si>
  <si>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</si>
  <si>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</si>
  <si>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</si>
  <si>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</si>
  <si>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</si>
  <si>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</si>
  <si>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</si>
  <si>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</si>
  <si>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</si>
  <si>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</si>
  <si>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</si>
  <si>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</si>
  <si>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</si>
  <si>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</si>
  <si>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</si>
  <si>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</si>
  <si>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</si>
  <si>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</si>
  <si>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</si>
  <si>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</si>
  <si>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</si>
  <si>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</si>
  <si>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</si>
  <si>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</si>
  <si>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</si>
  <si>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</si>
  <si>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</si>
  <si>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</si>
  <si>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</si>
  <si>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</si>
  <si>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</si>
  <si>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</si>
  <si>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</si>
  <si>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</si>
  <si>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</si>
  <si>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</si>
  <si>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</si>
  <si>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</si>
  <si>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</si>
  <si>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</si>
  <si>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</si>
  <si>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</si>
  <si>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</si>
  <si>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</si>
  <si>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</si>
  <si>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</si>
  <si>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</si>
  <si>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</si>
  <si>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</si>
  <si>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</si>
  <si>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</si>
  <si>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</si>
  <si>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</si>
  <si>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</si>
  <si>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</si>
  <si>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</si>
  <si>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</si>
  <si>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</si>
  <si>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</si>
  <si>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</si>
  <si>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</si>
  <si>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</si>
  <si>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</si>
  <si>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</si>
  <si>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</si>
  <si>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</si>
  <si>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</si>
  <si>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</si>
  <si>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</si>
  <si>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</si>
  <si>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</si>
  <si>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</si>
  <si>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</si>
  <si>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</si>
  <si>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</si>
  <si>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</si>
  <si>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</si>
  <si>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</si>
  <si>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</si>
  <si>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</si>
  <si>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</si>
  <si>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</si>
  <si>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</si>
  <si>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</si>
  <si>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</si>
  <si>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</si>
  <si>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</si>
  <si>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</si>
  <si>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</si>
  <si>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</si>
  <si>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</si>
  <si>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</si>
  <si>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</si>
  <si>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</si>
  <si>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</si>
  <si>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</si>
  <si>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</si>
  <si>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</si>
  <si>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</si>
  <si>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</si>
  <si>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</si>
  <si>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</si>
  <si>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</si>
  <si>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</si>
  <si>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</si>
  <si>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</si>
  <si>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</si>
  <si>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</si>
  <si>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</si>
  <si>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</si>
  <si>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</si>
  <si>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</si>
  <si>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</si>
  <si>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</si>
  <si>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</si>
  <si>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</si>
  <si>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</si>
  <si>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</si>
  <si>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</si>
  <si>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</si>
  <si>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</si>
  <si>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</si>
  <si>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</si>
  <si>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</si>
  <si>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</si>
  <si>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</si>
  <si>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</si>
  <si>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</si>
  <si>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</si>
  <si>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</si>
  <si>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</si>
  <si>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</si>
  <si>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</si>
  <si>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</si>
  <si>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</si>
  <si>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</si>
  <si>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</si>
  <si>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</si>
  <si>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</si>
  <si>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</si>
  <si>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</si>
  <si>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</si>
  <si>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</si>
  <si>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</si>
  <si>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</si>
  <si>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</si>
  <si>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</si>
  <si>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</si>
  <si>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</si>
  <si>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</si>
  <si>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</si>
  <si>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</si>
  <si>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</si>
  <si>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</si>
  <si>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</si>
  <si>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</si>
  <si>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</si>
  <si>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</si>
  <si>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</si>
  <si>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</si>
  <si>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</si>
  <si>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</si>
  <si>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</si>
  <si>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</si>
  <si>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</si>
  <si>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</si>
  <si>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</si>
  <si>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</si>
  <si>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</si>
  <si>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</si>
  <si>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</si>
  <si>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</si>
  <si>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</si>
  <si>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</si>
  <si>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</si>
  <si>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</si>
  <si>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</si>
  <si>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</si>
  <si>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</si>
  <si>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</si>
  <si>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</si>
  <si>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</si>
  <si>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</si>
  <si>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</si>
  <si>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</si>
  <si>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</si>
  <si>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</si>
  <si>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</si>
  <si>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</si>
  <si>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</si>
  <si>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</si>
  <si>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</si>
  <si>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</si>
  <si>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</si>
  <si>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</si>
  <si>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</si>
  <si>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</si>
  <si>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</si>
  <si>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</si>
  <si>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</si>
  <si>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</si>
  <si>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</si>
  <si>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</si>
  <si>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</si>
  <si>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</si>
  <si>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</si>
  <si>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</si>
  <si>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</si>
  <si>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</si>
  <si>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</si>
  <si>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</si>
  <si>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</si>
  <si>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</si>
  <si>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</si>
  <si>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</si>
  <si>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</si>
  <si>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</si>
  <si>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</si>
  <si>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</si>
  <si>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</si>
  <si>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</si>
  <si>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</si>
  <si>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</si>
  <si>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</si>
  <si>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</si>
  <si>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</si>
  <si>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</si>
  <si>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</si>
  <si>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</si>
  <si>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</si>
  <si>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</si>
  <si>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</si>
  <si>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</si>
  <si>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</si>
  <si>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</si>
  <si>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</si>
  <si>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</si>
  <si>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</si>
  <si>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</si>
  <si>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</si>
  <si>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</si>
  <si>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</si>
  <si>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</si>
  <si>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</si>
  <si>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</si>
  <si>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</si>
  <si>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</si>
  <si>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</si>
  <si>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</si>
  <si>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</si>
  <si>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</si>
  <si>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</si>
  <si>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</si>
  <si>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</si>
  <si>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</si>
  <si>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</si>
  <si>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</si>
  <si>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</si>
  <si>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</si>
  <si>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</si>
  <si>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</si>
  <si>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</si>
  <si>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</si>
  <si>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</si>
  <si>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</si>
  <si>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</si>
  <si>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</si>
  <si>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</si>
  <si>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</si>
  <si>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</si>
  <si>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</si>
  <si>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</si>
  <si>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</si>
  <si>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</si>
  <si>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</si>
  <si>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</si>
  <si>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</si>
  <si>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</si>
  <si>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</si>
  <si>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</si>
  <si>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</si>
  <si>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</si>
  <si>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</si>
  <si>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</si>
  <si>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</si>
  <si>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</si>
  <si>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</si>
  <si>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</si>
  <si>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</si>
  <si>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</si>
  <si>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</si>
  <si>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</si>
  <si>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</si>
  <si>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</si>
  <si>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</si>
  <si>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</si>
  <si>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</si>
  <si>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</si>
  <si>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</si>
  <si>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</si>
  <si>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</si>
  <si>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</si>
  <si>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</si>
  <si>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</si>
  <si>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</si>
  <si>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</si>
  <si>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</si>
  <si>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</si>
  <si>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</si>
  <si>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</si>
  <si>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</si>
  <si>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</si>
  <si>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</si>
  <si>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</si>
  <si>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</si>
  <si>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</si>
  <si>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</si>
  <si>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</si>
  <si>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</si>
  <si>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</si>
  <si>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</si>
  <si>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</si>
  <si>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</si>
  <si>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</si>
  <si>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</si>
  <si>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</si>
  <si>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</si>
  <si>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</si>
  <si>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</si>
  <si>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</si>
  <si>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</si>
  <si>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</si>
  <si>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</si>
  <si>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</si>
  <si>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</si>
  <si>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</si>
  <si>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</si>
  <si>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</si>
  <si>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</si>
  <si>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</si>
  <si>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</si>
  <si>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</si>
  <si>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</si>
  <si>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</si>
  <si>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</si>
  <si>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</si>
  <si>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</si>
  <si>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</si>
  <si>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</si>
  <si>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</si>
  <si>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</si>
  <si>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</si>
  <si>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</si>
  <si>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</si>
  <si>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</si>
  <si>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</si>
  <si>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</si>
  <si>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</si>
  <si>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</si>
  <si>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</si>
  <si>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</si>
  <si>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</si>
  <si>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</si>
  <si>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</si>
  <si>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</si>
  <si>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</si>
  <si>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</si>
  <si>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</si>
  <si>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</si>
  <si>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</si>
  <si>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</si>
  <si>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</si>
  <si>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</si>
  <si>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</si>
  <si>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</si>
  <si>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</si>
  <si>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</si>
  <si>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</si>
  <si>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</si>
  <si>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</si>
  <si>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</si>
  <si>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</si>
  <si>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</si>
  <si>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</si>
  <si>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</si>
  <si>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</si>
  <si>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</si>
  <si>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</si>
  <si>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</si>
  <si>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</si>
  <si>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</si>
  <si>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</si>
  <si>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</si>
  <si>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</si>
  <si>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</si>
  <si>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</si>
  <si>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</si>
  <si>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</si>
  <si>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</si>
  <si>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</si>
  <si>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</si>
  <si>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</si>
  <si>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</si>
  <si>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</si>
  <si>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</si>
  <si>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</si>
  <si>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</si>
  <si>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</si>
  <si>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</si>
  <si>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</si>
  <si>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</si>
  <si>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</si>
  <si>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</si>
  <si>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</si>
  <si>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</si>
  <si>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</si>
  <si>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</si>
  <si>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</si>
  <si>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</si>
  <si>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</si>
  <si>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</si>
  <si>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</si>
  <si>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</si>
  <si>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</si>
  <si>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</si>
  <si>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</si>
  <si>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</si>
  <si>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</si>
  <si>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</si>
  <si>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</si>
  <si>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</si>
  <si>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</si>
  <si>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</si>
  <si>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</si>
  <si>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</si>
  <si>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</si>
  <si>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</si>
  <si>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</si>
  <si>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</si>
  <si>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</si>
  <si>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</si>
  <si>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</si>
  <si>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</si>
  <si>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</si>
  <si>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</si>
  <si>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</si>
  <si>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</si>
  <si>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</si>
  <si>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</si>
  <si>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</si>
  <si>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</si>
  <si>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</si>
  <si>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</si>
  <si>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</si>
  <si>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</si>
  <si>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</si>
  <si>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</si>
  <si>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</si>
  <si>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</si>
  <si>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</si>
  <si>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</si>
  <si>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</si>
  <si>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</si>
  <si>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</si>
  <si>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</si>
  <si>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</si>
  <si>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</si>
  <si>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</si>
  <si>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</si>
  <si>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</si>
  <si>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</si>
  <si>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</si>
  <si>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</si>
  <si>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</si>
  <si>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</si>
  <si>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</si>
  <si>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</si>
  <si>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</si>
  <si>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</si>
  <si>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</si>
  <si>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</si>
  <si>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</si>
  <si>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</si>
  <si>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</si>
  <si>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</si>
  <si>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</si>
  <si>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</si>
  <si>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</si>
  <si>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</si>
  <si>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</si>
  <si>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</si>
  <si>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</si>
  <si>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</si>
  <si>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</si>
  <si>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</si>
  <si>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</si>
  <si>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</si>
  <si>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</si>
  <si>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</si>
  <si>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</si>
  <si>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</si>
  <si>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</si>
  <si>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</si>
  <si>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</si>
  <si>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</si>
  <si>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</si>
  <si>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</si>
  <si>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</si>
  <si>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</si>
  <si>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</si>
  <si>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</si>
  <si>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</si>
  <si>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</si>
  <si>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</si>
  <si>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</si>
  <si>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</si>
  <si>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</si>
  <si>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</si>
  <si>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</si>
  <si>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</si>
  <si>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</si>
  <si>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</si>
  <si>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</si>
  <si>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</si>
  <si>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</si>
  <si>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</si>
  <si>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</si>
  <si>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</si>
  <si>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</si>
  <si>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</si>
  <si>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</si>
  <si>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</si>
  <si>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</si>
  <si>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</si>
  <si>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</si>
  <si>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</si>
  <si>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</si>
  <si>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</si>
  <si>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</si>
  <si>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</si>
  <si>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</si>
  <si>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</si>
  <si>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</si>
  <si>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</si>
  <si>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</si>
  <si>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</si>
  <si>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</si>
  <si>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</si>
  <si>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</si>
  <si>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</si>
  <si>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</si>
  <si>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</si>
  <si>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</si>
  <si>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</si>
  <si>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</si>
  <si>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</si>
  <si>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</si>
  <si>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</si>
  <si>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</si>
  <si>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</si>
  <si>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</si>
  <si>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</si>
  <si>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</si>
  <si>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</si>
  <si>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</si>
  <si>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</si>
  <si>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</si>
  <si>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</si>
  <si>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</si>
  <si>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</si>
  <si>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</si>
  <si>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</si>
  <si>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</si>
  <si>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</si>
  <si>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</si>
  <si>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</si>
  <si>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</si>
  <si>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</si>
  <si>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</si>
  <si>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</si>
  <si>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</si>
  <si>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</si>
  <si>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</si>
  <si>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</si>
  <si>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</si>
  <si>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</si>
  <si>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</si>
  <si>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</si>
  <si>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</si>
  <si>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</si>
  <si>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</si>
  <si>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</si>
  <si>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</si>
  <si>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</si>
  <si>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</si>
  <si>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</si>
  <si>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</si>
  <si>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</si>
  <si>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</si>
  <si>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</si>
  <si>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</si>
  <si>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</si>
  <si>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</si>
  <si>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</si>
  <si>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</si>
  <si>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</si>
  <si>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</si>
  <si>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</si>
  <si>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</si>
  <si>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</si>
  <si>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</si>
  <si>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</si>
  <si>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</si>
  <si>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</si>
  <si>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</si>
  <si>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</si>
  <si>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</si>
  <si>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</si>
  <si>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</si>
  <si>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</si>
  <si>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</si>
  <si>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</si>
  <si>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</si>
  <si>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</si>
  <si>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</si>
  <si>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</si>
  <si>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</si>
  <si>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</si>
  <si>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</si>
  <si>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</si>
  <si>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</si>
  <si>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</si>
  <si>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</si>
  <si>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</si>
  <si>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</si>
  <si>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</si>
  <si>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</si>
  <si>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</si>
  <si>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</si>
  <si>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</si>
  <si>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</si>
  <si>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</si>
  <si>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</si>
  <si>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</si>
  <si>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</si>
  <si>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</si>
  <si>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</si>
  <si>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</si>
  <si>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</si>
  <si>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</si>
  <si>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</si>
  <si>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</si>
  <si>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</si>
  <si>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</si>
  <si>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</si>
  <si>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</si>
  <si>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</si>
  <si>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</si>
  <si>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</si>
  <si>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</si>
  <si>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</si>
  <si>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</si>
  <si>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</si>
  <si>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</si>
  <si>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</si>
  <si>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</si>
  <si>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</si>
  <si>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</si>
  <si>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</si>
  <si>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</si>
  <si>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</si>
  <si>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</si>
  <si>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</si>
  <si>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</si>
  <si>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</si>
  <si>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</si>
  <si>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</si>
  <si>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</si>
  <si>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</si>
  <si>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</si>
  <si>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</si>
  <si>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</si>
  <si>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</si>
  <si>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</si>
  <si>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</si>
  <si>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</si>
  <si>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</si>
  <si>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</si>
  <si>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</si>
  <si>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</si>
  <si>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</si>
  <si>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</si>
  <si>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</si>
  <si>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</si>
  <si>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</si>
  <si>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</si>
  <si>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</si>
  <si>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</si>
  <si>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</si>
  <si>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</si>
  <si>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</si>
  <si>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</si>
  <si>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</si>
  <si>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</si>
  <si>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</si>
  <si>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</si>
  <si>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</si>
  <si>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</si>
  <si>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</si>
  <si>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</si>
  <si>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</si>
  <si>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</si>
  <si>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</si>
  <si>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</si>
  <si>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</si>
  <si>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</si>
  <si>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</si>
  <si>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</si>
  <si>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</si>
  <si>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</si>
  <si>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</si>
  <si>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</si>
  <si>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</si>
  <si>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</si>
  <si>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</si>
  <si>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</si>
  <si>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</si>
  <si>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</si>
  <si>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</si>
  <si>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</si>
  <si>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</si>
  <si>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</si>
  <si>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</si>
  <si>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</si>
  <si>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</si>
  <si>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</si>
  <si>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</si>
  <si>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</si>
  <si>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</si>
  <si>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</si>
  <si>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</si>
  <si>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</si>
  <si>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</si>
  <si>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</si>
  <si>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</si>
  <si>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</si>
  <si>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</si>
  <si>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</si>
  <si>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</si>
  <si>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</si>
  <si>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</si>
  <si>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</si>
  <si>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</si>
  <si>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</si>
  <si>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</si>
  <si>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</si>
  <si>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</si>
  <si>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</si>
  <si>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</si>
  <si>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</si>
  <si>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</si>
  <si>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</si>
  <si>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</si>
  <si>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</si>
  <si>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</si>
  <si>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</si>
  <si>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</si>
  <si>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</si>
  <si>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</si>
  <si>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</si>
  <si>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</si>
  <si>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</si>
  <si>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</si>
  <si>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</si>
  <si>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</si>
  <si>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</si>
  <si>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</si>
  <si>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</si>
  <si>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</si>
  <si>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</si>
  <si>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</si>
  <si>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</si>
  <si>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</si>
  <si>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</si>
  <si>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</si>
  <si>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</si>
  <si>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</si>
  <si>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</si>
  <si>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</si>
  <si>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</si>
  <si>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</si>
  <si>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</si>
  <si>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</si>
  <si>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</si>
  <si>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</si>
  <si>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</si>
  <si>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</si>
  <si>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</si>
  <si>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</si>
  <si>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</si>
  <si>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</si>
  <si>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</si>
  <si>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</si>
  <si>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</si>
  <si>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</si>
  <si>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</si>
  <si>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</si>
  <si>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</si>
  <si>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</si>
  <si>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</si>
  <si>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</si>
  <si>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</si>
  <si>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</si>
  <si>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</si>
  <si>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</si>
  <si>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</si>
  <si>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</si>
  <si>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</si>
  <si>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</si>
  <si>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</si>
  <si>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</si>
  <si>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</si>
  <si>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</si>
  <si>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</si>
  <si>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</si>
  <si>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</si>
  <si>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</si>
  <si>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</si>
  <si>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</si>
  <si>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</si>
  <si>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</si>
  <si>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</si>
  <si>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</si>
  <si>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</si>
  <si>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</si>
  <si>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</si>
  <si>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</si>
  <si>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</si>
  <si>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</si>
  <si>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</si>
  <si>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</si>
  <si>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</si>
  <si>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</si>
  <si>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</si>
  <si>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</si>
  <si>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</si>
  <si>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</si>
  <si>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</si>
  <si>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</si>
  <si>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</si>
  <si>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</si>
  <si>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</si>
  <si>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</si>
  <si>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</si>
  <si>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</si>
  <si>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</si>
  <si>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</si>
  <si>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</si>
  <si>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</si>
  <si>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</si>
  <si>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</si>
  <si>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</si>
  <si>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</si>
  <si>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</si>
  <si>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</si>
  <si>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</si>
  <si>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</si>
  <si>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</si>
  <si>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</si>
  <si>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</si>
  <si>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</si>
  <si>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</si>
  <si>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</si>
  <si>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</si>
  <si>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</si>
  <si>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</si>
  <si>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</si>
  <si>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</si>
  <si>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</si>
  <si>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</si>
  <si>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</si>
  <si>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</si>
  <si>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</si>
  <si>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</si>
  <si>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</si>
  <si>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</si>
  <si>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</si>
  <si>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</si>
  <si>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</si>
  <si>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</si>
  <si>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</si>
  <si>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</si>
  <si>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</si>
  <si>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</si>
  <si>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</si>
  <si>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</si>
  <si>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</si>
  <si>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</si>
  <si>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</si>
  <si>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</si>
  <si>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</si>
  <si>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</si>
  <si>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</si>
  <si>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</si>
  <si>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</si>
  <si>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</si>
  <si>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</si>
  <si>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</si>
  <si>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</si>
  <si>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</si>
  <si>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</si>
  <si>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</si>
  <si>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</si>
  <si>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</si>
  <si>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</si>
  <si>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</si>
  <si>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</si>
  <si>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</si>
  <si>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</si>
  <si>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</si>
  <si>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</si>
  <si>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</si>
  <si>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</si>
  <si>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</si>
  <si>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</si>
  <si>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</si>
  <si>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</si>
  <si>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</si>
  <si>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</si>
  <si>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</si>
  <si>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</si>
  <si>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</si>
  <si>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</si>
  <si>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</si>
  <si>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</si>
  <si>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</si>
  <si>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</si>
  <si>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</si>
  <si>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</si>
  <si>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</si>
  <si>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</si>
  <si>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</si>
  <si>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</si>
  <si>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</si>
  <si>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</si>
  <si>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</si>
  <si>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</si>
  <si>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</si>
  <si>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</si>
  <si>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</si>
  <si>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</si>
  <si>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</si>
  <si>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</si>
  <si>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</si>
  <si>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</si>
  <si>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</si>
  <si>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</si>
  <si>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</si>
  <si>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</si>
  <si>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</si>
  <si>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</si>
  <si>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</si>
  <si>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</si>
  <si>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</si>
  <si>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</si>
  <si>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</si>
  <si>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</si>
  <si>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</si>
  <si>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</si>
  <si>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</si>
  <si>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</si>
  <si>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</si>
  <si>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</si>
  <si>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</si>
  <si>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</si>
  <si>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</si>
  <si>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</si>
  <si>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</si>
  <si>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</si>
  <si>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</si>
  <si>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</si>
  <si>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</si>
  <si>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</si>
  <si>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</si>
  <si>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</si>
  <si>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</si>
  <si>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</si>
  <si>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</si>
  <si>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</si>
  <si>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</si>
  <si>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</si>
  <si>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</si>
  <si>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</si>
  <si>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</si>
  <si>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</si>
  <si>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</si>
  <si>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</si>
  <si>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</si>
  <si>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</si>
  <si>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</si>
  <si>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</si>
  <si>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</si>
  <si>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</si>
  <si>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</si>
  <si>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</si>
  <si>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</si>
  <si>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</si>
  <si>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</si>
  <si>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</si>
  <si>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</si>
  <si>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</si>
  <si>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</si>
  <si>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</si>
  <si>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</si>
  <si>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</si>
  <si>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</si>
  <si>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</si>
  <si>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</si>
  <si>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</si>
  <si>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</si>
  <si>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</si>
  <si>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</si>
  <si>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</si>
  <si>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</si>
  <si>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</si>
  <si>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</si>
  <si>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</si>
  <si>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</si>
  <si>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</si>
  <si>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</si>
  <si>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</si>
  <si>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</si>
  <si>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</si>
  <si>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</si>
  <si>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</si>
  <si>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</si>
  <si>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</si>
  <si>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</si>
  <si>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</si>
  <si>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</si>
  <si>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</si>
  <si>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</si>
  <si>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</si>
  <si>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</si>
  <si>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</si>
  <si>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</si>
  <si>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</si>
  <si>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</si>
  <si>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</si>
  <si>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</si>
  <si>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</si>
  <si>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</si>
  <si>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</si>
  <si>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</si>
  <si>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</si>
  <si>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</si>
  <si>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</si>
  <si>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</si>
  <si>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</si>
  <si>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</si>
  <si>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</si>
  <si>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</si>
  <si>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</si>
  <si>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</si>
  <si>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</si>
  <si>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</si>
  <si>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</si>
  <si>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</si>
  <si>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</si>
  <si>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</si>
  <si>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</si>
  <si>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</si>
  <si>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</si>
  <si>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</si>
  <si>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</si>
  <si>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</si>
  <si>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</si>
  <si>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</si>
  <si>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</si>
  <si>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</si>
  <si>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</si>
  <si>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</si>
  <si>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</si>
  <si>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</si>
  <si>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</si>
  <si>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</si>
  <si>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</si>
  <si>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</si>
  <si>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</si>
  <si>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</si>
  <si>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</si>
  <si>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</si>
  <si>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</si>
  <si>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</si>
  <si>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</si>
  <si>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</si>
  <si>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</si>
  <si>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</si>
  <si>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</si>
  <si>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</si>
  <si>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</si>
  <si>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</si>
  <si>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</si>
  <si>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</si>
  <si>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</si>
  <si>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</si>
  <si>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</si>
  <si>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</si>
  <si>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</si>
  <si>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</si>
  <si>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</si>
  <si>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</si>
  <si>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</si>
  <si>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</si>
  <si>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</si>
  <si>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</si>
  <si>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</si>
  <si>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</si>
  <si>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</si>
  <si>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</si>
  <si>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</si>
  <si>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</si>
  <si>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</si>
  <si>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</si>
  <si>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</si>
  <si>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</si>
  <si>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</si>
  <si>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</si>
  <si>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</si>
  <si>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</si>
  <si>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</si>
  <si>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</si>
  <si>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</si>
  <si>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</si>
  <si>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</si>
  <si>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</si>
  <si>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</si>
  <si>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</si>
  <si>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</si>
  <si>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</si>
  <si>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</si>
  <si>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</si>
  <si>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</si>
  <si>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</si>
  <si>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</si>
  <si>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</si>
  <si>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</si>
  <si>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</si>
  <si>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</si>
  <si>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</si>
  <si>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</si>
  <si>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</si>
  <si>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</si>
  <si>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</si>
  <si>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</si>
  <si>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</si>
  <si>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</si>
  <si>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</si>
  <si>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</si>
  <si>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</si>
  <si>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</si>
  <si>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</si>
  <si>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</si>
  <si>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</si>
  <si>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</si>
  <si>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</si>
  <si>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</si>
  <si>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</si>
  <si>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</si>
  <si>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</si>
  <si>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</si>
  <si>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</si>
  <si>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</si>
  <si>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</si>
  <si>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</si>
  <si>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</si>
  <si>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</si>
  <si>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</si>
  <si>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</si>
  <si>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</si>
  <si>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</si>
  <si>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</si>
  <si>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</si>
  <si>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</si>
  <si>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</si>
  <si>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</si>
  <si>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</si>
  <si>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</si>
  <si>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</si>
  <si>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</si>
  <si>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</si>
  <si>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</si>
  <si>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</si>
  <si>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</si>
  <si>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</si>
  <si>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</si>
  <si>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</si>
  <si>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</si>
  <si>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</si>
  <si>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</si>
  <si>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</si>
  <si>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</si>
  <si>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</si>
  <si>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</si>
  <si>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</si>
  <si>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</si>
  <si>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</si>
  <si>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</si>
  <si>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</si>
  <si>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</si>
  <si>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</si>
  <si>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</si>
  <si>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</si>
  <si>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</si>
  <si>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</si>
  <si>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</si>
  <si>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</si>
  <si>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</si>
  <si>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</si>
  <si>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</si>
  <si>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</si>
  <si>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</si>
  <si>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</si>
  <si>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</si>
  <si>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</si>
  <si>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</si>
  <si>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</si>
  <si>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</si>
  <si>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</si>
  <si>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</si>
  <si>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</si>
  <si>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</si>
  <si>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</si>
  <si>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</si>
  <si>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</si>
  <si>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</si>
  <si>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</si>
  <si>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</si>
  <si>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</si>
  <si>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</si>
  <si>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</si>
  <si>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</si>
  <si>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</si>
  <si>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</si>
  <si>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</si>
  <si>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</si>
  <si>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</si>
  <si>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</si>
  <si>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</si>
  <si>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</si>
  <si>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</si>
  <si>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</si>
  <si>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</si>
  <si>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</si>
  <si>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</si>
  <si>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</si>
  <si>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</si>
  <si>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</si>
  <si>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</si>
  <si>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</si>
  <si>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</si>
  <si>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</si>
  <si>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</si>
  <si>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</si>
  <si>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</si>
  <si>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</si>
  <si>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</si>
  <si>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</si>
  <si>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</si>
  <si>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</si>
  <si>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</si>
  <si>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</si>
  <si>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</si>
  <si>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</si>
  <si>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</si>
  <si>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</si>
  <si>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</si>
  <si>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</si>
  <si>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</si>
  <si>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</si>
  <si>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</si>
  <si>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</si>
  <si>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</si>
  <si>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</si>
  <si>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</si>
  <si>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</si>
  <si>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</si>
  <si>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</si>
  <si>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</si>
  <si>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</si>
  <si>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</si>
  <si>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</si>
  <si>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</si>
  <si>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</si>
  <si>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</si>
  <si>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</si>
  <si>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</si>
  <si>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</si>
  <si>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</si>
  <si>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</si>
  <si>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</si>
  <si>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</si>
  <si>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</si>
  <si>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</si>
  <si>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</si>
  <si>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</si>
  <si>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</si>
  <si>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</si>
  <si>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</si>
  <si>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</si>
  <si>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</si>
  <si>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</si>
  <si>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</si>
  <si>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</si>
  <si>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</si>
  <si>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</si>
  <si>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</si>
  <si>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</si>
  <si>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</si>
  <si>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</si>
  <si>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</si>
  <si>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</si>
  <si>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</si>
  <si>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</si>
  <si>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</si>
  <si>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</si>
  <si>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</si>
  <si>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</si>
  <si>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</si>
  <si>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</si>
  <si>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</si>
  <si>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</si>
  <si>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</si>
  <si>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</si>
  <si>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</si>
  <si>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</si>
  <si>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</si>
  <si>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</si>
  <si>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</si>
  <si>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</si>
  <si>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</si>
  <si>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</si>
  <si>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</si>
  <si>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</si>
  <si>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</si>
  <si>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</si>
  <si>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</si>
  <si>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</si>
  <si>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</si>
  <si>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</si>
  <si>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</si>
  <si>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</si>
  <si>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</si>
  <si>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</si>
  <si>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</si>
  <si>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</si>
  <si>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</si>
  <si>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</si>
  <si>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</si>
  <si>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</si>
  <si>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</si>
  <si>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</si>
  <si>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</si>
  <si>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</si>
  <si>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</si>
  <si>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</si>
  <si>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</si>
  <si>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</si>
  <si>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</si>
  <si>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</si>
  <si>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</si>
  <si>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</si>
  <si>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</si>
  <si>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</si>
  <si>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</si>
  <si>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</si>
  <si>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</si>
  <si>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</si>
  <si>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</si>
  <si>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</si>
  <si>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</si>
  <si>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</si>
  <si>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</si>
  <si>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</si>
  <si>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</si>
  <si>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</si>
  <si>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</si>
  <si>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</si>
  <si>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</si>
  <si>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</si>
  <si>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</si>
  <si>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</si>
  <si>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</si>
  <si>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</si>
  <si>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</si>
  <si>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</si>
  <si>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</si>
  <si>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</si>
  <si>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</si>
  <si>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</si>
  <si>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</si>
  <si>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</si>
  <si>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</si>
  <si>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</si>
  <si>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</si>
  <si>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</si>
  <si>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</si>
  <si>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</si>
  <si>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</si>
  <si>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</si>
  <si>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</si>
  <si>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</si>
  <si>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</si>
  <si>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</si>
  <si>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</si>
  <si>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</si>
  <si>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</si>
  <si>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</si>
  <si>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</si>
  <si>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</si>
  <si>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</si>
  <si>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</si>
  <si>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</si>
  <si>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</si>
  <si>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</si>
  <si>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</si>
  <si>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</si>
  <si>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</si>
  <si>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</si>
  <si>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</si>
  <si>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</si>
  <si>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</si>
  <si>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</si>
  <si>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</si>
  <si>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</si>
  <si>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</si>
  <si>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</si>
  <si>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</si>
  <si>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</si>
  <si>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</si>
  <si>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</si>
  <si>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</si>
  <si>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</si>
  <si>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</si>
  <si>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</si>
  <si>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</si>
  <si>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</si>
  <si>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</si>
  <si>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</si>
  <si>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</si>
  <si>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</si>
  <si>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</si>
  <si>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</si>
  <si>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</si>
  <si>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</si>
  <si>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</si>
  <si>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</si>
  <si>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</si>
  <si>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</si>
  <si>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</si>
  <si>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</si>
  <si>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</si>
  <si>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</si>
  <si>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</si>
  <si>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</si>
  <si>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</si>
  <si>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</si>
  <si>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</si>
  <si>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</si>
  <si>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</si>
  <si>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</si>
  <si>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</si>
  <si>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</si>
  <si>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</si>
  <si>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</si>
  <si>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</si>
  <si>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</si>
  <si>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</si>
  <si>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</si>
  <si>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</si>
  <si>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</si>
  <si>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</si>
  <si>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</si>
  <si>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</si>
  <si>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</si>
  <si>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</si>
  <si>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</si>
  <si>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</si>
  <si>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</si>
  <si>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</si>
  <si>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</si>
  <si>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</si>
  <si>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</si>
  <si>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</si>
  <si>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</si>
  <si>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</si>
  <si>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</si>
  <si>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</si>
  <si>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</si>
  <si>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</si>
  <si>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</si>
  <si>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</si>
  <si>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</si>
  <si>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</si>
  <si>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</si>
  <si>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</si>
  <si>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</si>
  <si>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</si>
  <si>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</si>
  <si>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</si>
  <si>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</si>
  <si>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</si>
  <si>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</si>
  <si>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</si>
  <si>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</si>
  <si>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</si>
  <si>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</si>
  <si>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</si>
  <si>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</si>
  <si>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</si>
  <si>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</si>
  <si>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</si>
  <si>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</si>
  <si>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</si>
  <si>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</si>
  <si>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</si>
  <si>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</si>
  <si>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</si>
  <si>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</si>
  <si>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</si>
  <si>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</si>
  <si>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</si>
  <si>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</si>
  <si>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</si>
  <si>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</si>
  <si>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</si>
  <si>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</si>
  <si>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</si>
  <si>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</si>
  <si>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</si>
  <si>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</si>
  <si>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</si>
  <si>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</si>
  <si>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</si>
  <si>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</si>
  <si>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</si>
  <si>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</si>
  <si>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</si>
  <si>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</si>
  <si>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</si>
  <si>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</si>
  <si>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</si>
  <si>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</si>
  <si>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</si>
  <si>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</si>
  <si>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</si>
  <si>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</si>
  <si>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</si>
  <si>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</si>
  <si>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</si>
  <si>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</si>
  <si>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</si>
  <si>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</si>
  <si>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</si>
  <si>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</si>
  <si>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</si>
  <si>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</si>
  <si>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</si>
  <si>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</si>
  <si>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</si>
  <si>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</si>
  <si>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</si>
  <si>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</si>
  <si>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</si>
  <si>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</si>
  <si>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</si>
  <si>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</si>
  <si>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</si>
  <si>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</si>
  <si>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</si>
  <si>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</si>
  <si>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</si>
  <si>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</si>
  <si>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</si>
  <si>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</si>
  <si>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</si>
  <si>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</si>
  <si>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</si>
  <si>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</si>
  <si>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</si>
  <si>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</si>
  <si>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</si>
  <si>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</si>
  <si>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</si>
  <si>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</si>
  <si>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</si>
  <si>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</si>
  <si>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</si>
  <si>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</si>
  <si>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</si>
  <si>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</si>
  <si>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</si>
  <si>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</si>
  <si>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</si>
  <si>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</si>
  <si>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</si>
  <si>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</si>
  <si>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</si>
  <si>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</si>
  <si>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</si>
  <si>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</si>
  <si>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</si>
  <si>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</si>
  <si>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</si>
  <si>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</si>
  <si>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</si>
  <si>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</si>
  <si>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</si>
  <si>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</si>
  <si>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</si>
  <si>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</si>
  <si>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</si>
  <si>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</si>
  <si>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</si>
  <si>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</si>
  <si>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</si>
  <si>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</si>
  <si>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</si>
  <si>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</si>
  <si>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</si>
  <si>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</si>
  <si>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</si>
  <si>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</si>
  <si>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</si>
  <si>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</si>
  <si>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</si>
  <si>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</si>
  <si>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</si>
  <si>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</si>
  <si>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</si>
  <si>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</si>
  <si>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</si>
  <si>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</si>
  <si>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</si>
  <si>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</si>
  <si>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</si>
  <si>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</si>
  <si>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</si>
  <si>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</si>
  <si>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</si>
  <si>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</si>
  <si>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</si>
  <si>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</si>
  <si>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</si>
  <si>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</si>
  <si>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</si>
  <si>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</si>
  <si>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</si>
  <si>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</si>
  <si>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</si>
  <si>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</si>
  <si>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</si>
  <si>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</si>
  <si>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</si>
  <si>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</si>
  <si>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</si>
  <si>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</si>
  <si>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</si>
  <si>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</si>
  <si>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</si>
  <si>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</si>
  <si>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</si>
  <si>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</si>
  <si>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</si>
  <si>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</si>
  <si>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</si>
  <si>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</si>
  <si>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</si>
  <si>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</si>
  <si>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</si>
  <si>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</si>
  <si>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</si>
  <si>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</si>
  <si>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</si>
  <si>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</si>
  <si>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</si>
  <si>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</si>
  <si>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</si>
  <si>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</si>
  <si>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</si>
  <si>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</si>
  <si>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</si>
  <si>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</si>
  <si>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</si>
  <si>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</si>
  <si>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</si>
  <si>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</si>
  <si>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</si>
  <si>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</si>
  <si>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</si>
  <si>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</si>
  <si>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</si>
  <si>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</si>
  <si>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</si>
  <si>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</si>
  <si>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</si>
  <si>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</si>
  <si>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</si>
  <si>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</si>
  <si>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</si>
  <si>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</si>
  <si>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</si>
  <si>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</si>
  <si>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</si>
  <si>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</si>
  <si>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</si>
  <si>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</si>
  <si>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</si>
  <si>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</si>
  <si>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</si>
  <si>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</si>
  <si>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</si>
  <si>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</si>
  <si>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</si>
  <si>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</si>
  <si>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</si>
  <si>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</si>
  <si>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</si>
  <si>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</si>
  <si>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</si>
  <si>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</si>
  <si>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</si>
  <si>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</si>
  <si>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</si>
  <si>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</si>
  <si>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</si>
  <si>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</si>
  <si>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</si>
  <si>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</si>
  <si>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</si>
  <si>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</si>
  <si>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</si>
  <si>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</si>
  <si>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</si>
  <si>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</si>
  <si>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</si>
  <si>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</si>
  <si>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</si>
  <si>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</si>
  <si>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</si>
  <si>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</si>
  <si>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</si>
  <si>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</si>
  <si>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</si>
  <si>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</si>
  <si>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</si>
  <si>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</si>
  <si>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</si>
  <si>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</si>
  <si>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</si>
  <si>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</si>
  <si>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</si>
  <si>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</si>
  <si>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</si>
  <si>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</si>
  <si>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</si>
  <si>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</si>
  <si>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</si>
  <si>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</si>
  <si>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</si>
  <si>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</si>
  <si>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</si>
  <si>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</si>
  <si>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</si>
  <si>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</si>
  <si>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</si>
  <si>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</si>
  <si>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</si>
  <si>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</si>
  <si>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</si>
  <si>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</si>
  <si>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</si>
  <si>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</si>
  <si>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</si>
  <si>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</si>
  <si>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</si>
  <si>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</si>
  <si>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</si>
  <si>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</si>
  <si>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</si>
  <si>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</si>
  <si>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</si>
  <si>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</si>
  <si>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</si>
  <si>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</si>
  <si>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</si>
  <si>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</si>
  <si>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</si>
  <si>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</si>
  <si>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</si>
  <si>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</si>
  <si>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</si>
  <si>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</si>
  <si>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</si>
  <si>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</si>
  <si>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</si>
  <si>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</si>
  <si>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</si>
  <si>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</si>
  <si>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</si>
  <si>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</si>
  <si>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</si>
  <si>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</si>
  <si>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</si>
  <si>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</si>
  <si>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</si>
  <si>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</si>
  <si>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</si>
  <si>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</si>
  <si>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</si>
  <si>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</si>
  <si>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</si>
  <si>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</si>
  <si>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</si>
  <si>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</si>
  <si>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</si>
  <si>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</si>
  <si>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</si>
  <si>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</si>
  <si>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</si>
  <si>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</si>
  <si>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</si>
  <si>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</si>
  <si>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</si>
  <si>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</si>
  <si>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</si>
  <si>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</si>
  <si>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</si>
  <si>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</si>
  <si>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</si>
  <si>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</si>
  <si>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</si>
  <si>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</si>
  <si>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</si>
  <si>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</si>
  <si>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</si>
  <si>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</si>
  <si>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</si>
  <si>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</si>
  <si>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</si>
  <si>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</si>
  <si>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</si>
  <si>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</si>
  <si>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</si>
  <si>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</si>
  <si>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</si>
  <si>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</si>
  <si>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</si>
  <si>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</si>
  <si>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</si>
  <si>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</si>
  <si>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</si>
  <si>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</si>
  <si>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</si>
  <si>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</si>
  <si>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</si>
  <si>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</si>
  <si>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</si>
  <si>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</si>
  <si>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</si>
  <si>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</si>
  <si>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</si>
  <si>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</si>
  <si>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</si>
  <si>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</si>
  <si>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</si>
  <si>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</si>
  <si>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</si>
  <si>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</si>
  <si>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</si>
  <si>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</si>
  <si>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</si>
  <si>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</si>
  <si>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</si>
  <si>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</si>
  <si>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</si>
  <si>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</si>
  <si>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</si>
  <si>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</si>
  <si>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</si>
  <si>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</si>
  <si>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</si>
  <si>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</si>
  <si>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</si>
  <si>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</si>
  <si>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</si>
  <si>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</si>
  <si>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</si>
  <si>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</si>
  <si>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</si>
  <si>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</si>
  <si>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</si>
  <si>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</si>
  <si>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</si>
  <si>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</si>
  <si>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</si>
  <si>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</si>
  <si>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</si>
  <si>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</si>
  <si>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</si>
  <si>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</si>
  <si>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</si>
  <si>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</si>
  <si>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</si>
  <si>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</si>
  <si>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</si>
  <si>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</si>
  <si>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</si>
  <si>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</si>
  <si>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</si>
  <si>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</si>
  <si>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</si>
  <si>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</si>
  <si>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</si>
  <si>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</si>
  <si>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</si>
  <si>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</si>
  <si>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</si>
  <si>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</si>
  <si>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</si>
  <si>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</si>
  <si>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</si>
  <si>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</si>
  <si>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</si>
  <si>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</si>
  <si>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</si>
  <si>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</si>
  <si>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</si>
  <si>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</si>
  <si>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</si>
  <si>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</si>
  <si>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</si>
  <si>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</si>
  <si>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</si>
  <si>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</si>
  <si>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</si>
  <si>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</si>
  <si>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</si>
  <si>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</si>
  <si>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</si>
  <si>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</si>
  <si>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</si>
  <si>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</si>
  <si>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</si>
  <si>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</si>
  <si>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</si>
  <si>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</si>
  <si>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</si>
  <si>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</si>
  <si>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</si>
  <si>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</si>
  <si>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</si>
  <si>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</si>
  <si>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</si>
  <si>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</si>
  <si>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</si>
  <si>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</si>
  <si>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</si>
  <si>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</si>
  <si>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</si>
  <si>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</si>
  <si>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</si>
  <si>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</si>
  <si>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</si>
  <si>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</si>
  <si>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</si>
  <si>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</si>
  <si>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</si>
  <si>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</si>
  <si>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</si>
  <si>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</si>
  <si>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</si>
  <si>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</si>
  <si>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</si>
  <si>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</si>
  <si>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</si>
  <si>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</si>
  <si>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</si>
  <si>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</si>
  <si>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</si>
  <si>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</si>
  <si>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</si>
  <si>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</si>
  <si>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</si>
  <si>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</si>
  <si>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</si>
  <si>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</si>
  <si>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</si>
  <si>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</si>
  <si>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</si>
  <si>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</si>
  <si>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</si>
  <si>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</si>
  <si>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</si>
  <si>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</si>
  <si>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</si>
  <si>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</si>
  <si>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</si>
  <si>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</si>
  <si>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</si>
  <si>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</si>
  <si>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</si>
  <si>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</si>
  <si>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</si>
  <si>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</si>
  <si>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</si>
  <si>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</si>
  <si>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</si>
  <si>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</si>
  <si>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</si>
  <si>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</si>
  <si>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</si>
  <si>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</si>
  <si>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</si>
  <si>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</si>
  <si>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</si>
  <si>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</si>
  <si>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</si>
  <si>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</si>
  <si>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</si>
  <si>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</si>
  <si>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</si>
  <si>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</si>
  <si>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</si>
  <si>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</si>
  <si>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</si>
  <si>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</si>
  <si>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</si>
  <si>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</si>
  <si>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</si>
  <si>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</si>
  <si>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</si>
  <si>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</si>
  <si>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</si>
  <si>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</si>
  <si>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</si>
  <si>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</si>
  <si>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</si>
  <si>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</si>
  <si>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</si>
  <si>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</si>
  <si>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</si>
  <si>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</si>
  <si>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</si>
  <si>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</si>
  <si>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</si>
  <si>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</si>
  <si>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</si>
  <si>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</si>
  <si>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</si>
  <si>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</si>
  <si>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</si>
  <si>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</si>
  <si>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</si>
  <si>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</si>
  <si>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</si>
  <si>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</si>
  <si>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</si>
  <si>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</si>
  <si>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</si>
  <si>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</si>
  <si>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</si>
  <si>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</si>
  <si>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</si>
  <si>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</si>
  <si>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</si>
  <si>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</si>
  <si>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</si>
  <si>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</si>
  <si>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</si>
  <si>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</si>
  <si>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</si>
  <si>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</si>
  <si>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</si>
  <si>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</si>
  <si>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</si>
  <si>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</si>
  <si>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</si>
  <si>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</si>
  <si>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</si>
  <si>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</si>
  <si>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</si>
  <si>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</si>
  <si>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</si>
  <si>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</si>
  <si>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</si>
  <si>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</si>
  <si>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</si>
  <si>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</si>
  <si>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</si>
  <si>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</si>
  <si>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</si>
  <si>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</si>
  <si>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</si>
  <si>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</si>
  <si>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</si>
  <si>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</si>
  <si>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</si>
  <si>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</si>
  <si>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</si>
  <si>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</si>
  <si>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</si>
  <si>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</si>
  <si>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</si>
  <si>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</si>
  <si>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</si>
  <si>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</si>
  <si>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</si>
  <si>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</si>
  <si>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</si>
  <si>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</si>
  <si>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</si>
  <si>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</si>
  <si>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</si>
  <si>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</si>
  <si>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</si>
  <si>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</si>
  <si>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</si>
  <si>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</si>
  <si>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</si>
  <si>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</si>
  <si>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</si>
  <si>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</si>
  <si>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</si>
  <si>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</si>
  <si>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</si>
  <si>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</si>
  <si>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</si>
  <si>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</si>
  <si>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</si>
  <si>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</si>
  <si>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</si>
  <si>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</si>
  <si>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</si>
  <si>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</si>
  <si>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</si>
  <si>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</si>
  <si>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</si>
  <si>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</si>
  <si>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</si>
  <si>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</si>
  <si>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</si>
  <si>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</si>
  <si>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</si>
  <si>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</si>
  <si>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</si>
  <si>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</si>
  <si>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</si>
  <si>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</si>
  <si>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</si>
  <si>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</si>
  <si>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</si>
  <si>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</si>
  <si>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</si>
  <si>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</si>
  <si>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</si>
  <si>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</si>
  <si>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</si>
  <si>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</si>
  <si>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</si>
  <si>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</si>
  <si>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</si>
  <si>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</si>
  <si>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</si>
  <si>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</si>
  <si>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</si>
  <si>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</si>
  <si>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</si>
  <si>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</si>
  <si>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</si>
  <si>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</si>
  <si>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</si>
  <si>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</si>
  <si>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</si>
  <si>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</si>
  <si>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</si>
  <si>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</si>
  <si>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</si>
  <si>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</si>
  <si>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</si>
  <si>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</si>
  <si>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</si>
  <si>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</si>
  <si>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</si>
  <si>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</si>
  <si>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</si>
  <si>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</si>
  <si>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</si>
  <si>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</si>
  <si>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</si>
  <si>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</si>
  <si>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</si>
  <si>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</si>
  <si>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</si>
  <si>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</si>
  <si>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</si>
  <si>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</si>
  <si>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</si>
  <si>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</si>
  <si>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</si>
  <si>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</si>
  <si>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</si>
  <si>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</si>
  <si>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</si>
  <si>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</si>
  <si>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</si>
  <si>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</si>
  <si>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</si>
  <si>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</si>
  <si>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</si>
  <si>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</si>
  <si>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</si>
  <si>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</si>
  <si>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</si>
  <si>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</si>
  <si>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</si>
  <si>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</si>
  <si>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</si>
  <si>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</si>
  <si>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</si>
  <si>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</si>
  <si>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</si>
  <si>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</si>
  <si>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</si>
  <si>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</si>
  <si>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</si>
  <si>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</si>
  <si>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</si>
  <si>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</si>
  <si>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</si>
  <si>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</si>
  <si>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</si>
  <si>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</si>
  <si>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</si>
  <si>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</si>
  <si>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</si>
  <si>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</si>
  <si>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</si>
  <si>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</si>
  <si>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</si>
  <si>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</si>
  <si>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</si>
  <si>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</si>
  <si>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</si>
  <si>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</si>
  <si>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</si>
  <si>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</si>
  <si>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</si>
  <si>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</si>
  <si>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</si>
  <si>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</si>
  <si>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</si>
  <si>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</si>
  <si>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</si>
  <si>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</si>
  <si>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</si>
  <si>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</si>
  <si>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</si>
  <si>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</si>
  <si>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</si>
  <si>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</si>
  <si>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</si>
  <si>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</si>
  <si>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</si>
  <si>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</si>
  <si>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</si>
  <si>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</si>
  <si>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</si>
  <si>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</si>
  <si>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</si>
  <si>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</si>
  <si>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</si>
  <si>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</si>
  <si>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</si>
  <si>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</si>
  <si>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</si>
  <si>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</si>
  <si>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</si>
  <si>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</si>
  <si>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</si>
  <si>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</si>
  <si>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</si>
  <si>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</si>
  <si>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</si>
  <si>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</si>
  <si>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</si>
  <si>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</si>
  <si>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</si>
  <si>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</si>
  <si>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</si>
  <si>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</si>
  <si>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</si>
  <si>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</si>
  <si>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</si>
  <si>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</si>
  <si>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</si>
  <si>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</si>
  <si>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</si>
  <si>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</si>
  <si>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</si>
  <si>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</si>
  <si>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</si>
  <si>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</si>
  <si>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</si>
  <si>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</si>
  <si>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</si>
  <si>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</si>
  <si>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</si>
  <si>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</si>
  <si>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</si>
  <si>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</si>
  <si>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</si>
  <si>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</si>
  <si>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</si>
  <si>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</si>
  <si>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</si>
  <si>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</si>
  <si>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</si>
  <si>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</si>
  <si>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</si>
  <si>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</si>
  <si>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</si>
  <si>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</si>
  <si>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</si>
  <si>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</si>
  <si>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</si>
  <si>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</si>
  <si>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</si>
  <si>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</si>
  <si>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</si>
  <si>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</si>
  <si>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</si>
  <si>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</si>
  <si>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</si>
  <si>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</si>
  <si>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</si>
  <si>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</si>
  <si>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</si>
  <si>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</si>
  <si>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</si>
  <si>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</si>
  <si>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</si>
  <si>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</si>
  <si>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</si>
  <si>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</si>
  <si>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</si>
  <si>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</si>
  <si>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</si>
  <si>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</si>
  <si>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</si>
  <si>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</si>
  <si>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</si>
  <si>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</si>
  <si>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</si>
  <si>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</si>
  <si>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</si>
  <si>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</si>
  <si>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</si>
  <si>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</si>
  <si>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</si>
  <si>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</si>
  <si>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</si>
  <si>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</si>
  <si>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</si>
  <si>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</si>
  <si>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</si>
  <si>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</si>
  <si>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</si>
  <si>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</si>
  <si>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</si>
  <si>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</si>
  <si>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</si>
  <si>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</si>
  <si>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</si>
  <si>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</si>
  <si>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</si>
  <si>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</si>
  <si>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</si>
  <si>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</si>
  <si>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</si>
  <si>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</si>
  <si>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</si>
  <si>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</si>
  <si>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</si>
  <si>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</si>
  <si>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</si>
  <si>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</si>
  <si>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</si>
  <si>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</si>
  <si>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</si>
  <si>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</si>
  <si>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</si>
  <si>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</si>
  <si>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</si>
  <si>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</si>
  <si>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</si>
  <si>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</si>
  <si>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</si>
  <si>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</si>
  <si>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</si>
  <si>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</si>
  <si>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</si>
  <si>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</si>
  <si>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</si>
  <si>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</si>
  <si>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</si>
  <si>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</si>
  <si>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</si>
  <si>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</si>
  <si>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</si>
  <si>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</si>
  <si>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</si>
  <si>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</si>
  <si>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</si>
  <si>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</si>
  <si>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</si>
  <si>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</si>
  <si>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</si>
  <si>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</si>
  <si>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</si>
  <si>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</si>
  <si>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</si>
  <si>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</si>
  <si>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</si>
  <si>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</si>
  <si>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</si>
  <si>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</si>
  <si>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</si>
  <si>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</si>
  <si>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</si>
  <si>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</si>
  <si>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</si>
  <si>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</si>
  <si>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</si>
  <si>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</si>
  <si>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</si>
  <si>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</si>
  <si>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</si>
  <si>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</si>
  <si>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</si>
  <si>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</si>
  <si>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</si>
  <si>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</si>
  <si>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</si>
  <si>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</si>
  <si>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</si>
  <si>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</si>
  <si>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</si>
  <si>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</si>
  <si>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</si>
  <si>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</si>
  <si>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</si>
  <si>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</si>
  <si>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</si>
  <si>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</si>
  <si>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</si>
  <si>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</si>
  <si>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</si>
  <si>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</si>
  <si>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</si>
  <si>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</si>
  <si>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</si>
  <si>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</si>
  <si>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</si>
  <si>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</si>
  <si>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</si>
  <si>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</si>
  <si>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</si>
  <si>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</si>
  <si>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</si>
  <si>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</si>
  <si>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</si>
  <si>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</si>
  <si>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</si>
  <si>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</si>
  <si>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</si>
  <si>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</si>
  <si>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</si>
  <si>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</si>
  <si>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</si>
  <si>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</si>
  <si>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</si>
  <si>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</si>
  <si>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</si>
  <si>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</si>
  <si>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</si>
  <si>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</si>
  <si>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</si>
  <si>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</si>
  <si>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</si>
  <si>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</si>
  <si>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</si>
  <si>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</si>
  <si>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</si>
  <si>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</si>
  <si>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</si>
  <si>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</si>
  <si>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</si>
  <si>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</si>
  <si>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</si>
  <si>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</si>
  <si>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</si>
  <si>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</si>
  <si>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</si>
  <si>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</si>
  <si>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</si>
  <si>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</si>
  <si>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</si>
  <si>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</si>
  <si>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</si>
  <si>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</si>
  <si>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</si>
  <si>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</si>
  <si>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</si>
  <si>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</si>
  <si>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</si>
  <si>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</si>
  <si>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</si>
  <si>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</si>
  <si>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</si>
  <si>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</si>
  <si>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</si>
  <si>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</si>
  <si>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</si>
  <si>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</si>
  <si>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</si>
  <si>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</si>
  <si>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</si>
  <si>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</si>
  <si>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</si>
  <si>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</si>
  <si>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</si>
  <si>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</si>
  <si>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</si>
  <si>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</si>
  <si>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</si>
  <si>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</si>
  <si>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</si>
  <si>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</si>
  <si>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</si>
  <si>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</si>
  <si>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</si>
  <si>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</si>
  <si>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</si>
  <si>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</si>
  <si>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</si>
  <si>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</si>
  <si>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</si>
  <si>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</si>
  <si>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</si>
  <si>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</si>
  <si>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</si>
  <si>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</si>
  <si>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</si>
  <si>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</si>
  <si>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</si>
  <si>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</si>
  <si>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</si>
  <si>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</si>
  <si>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</si>
  <si>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</si>
  <si>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</si>
  <si>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</si>
  <si>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</si>
  <si>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</si>
  <si>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</si>
  <si>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</si>
  <si>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</si>
  <si>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</si>
  <si>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</si>
  <si>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</si>
  <si>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</si>
  <si>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</si>
  <si>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</si>
  <si>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</si>
  <si>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</si>
  <si>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</si>
  <si>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</si>
  <si>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</si>
  <si>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</si>
  <si>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</si>
  <si>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</si>
  <si>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</si>
  <si>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</si>
  <si>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</si>
  <si>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</si>
  <si>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</si>
  <si>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</si>
  <si>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</si>
  <si>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</si>
  <si>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</si>
  <si>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</si>
  <si>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</si>
  <si>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</si>
  <si>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</si>
  <si>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</si>
  <si>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</si>
  <si>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</si>
  <si>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</si>
  <si>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</si>
  <si>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</si>
  <si>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</si>
  <si>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</si>
  <si>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</si>
  <si>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</si>
  <si>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</si>
  <si>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</si>
  <si>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</si>
  <si>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</si>
  <si>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</si>
  <si>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</si>
  <si>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</si>
  <si>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</si>
  <si>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</si>
  <si>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</si>
  <si>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</si>
  <si>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</si>
  <si>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</si>
  <si>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</si>
  <si>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</si>
  <si>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</si>
  <si>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</si>
  <si>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</si>
  <si>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</si>
  <si>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</si>
  <si>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</si>
  <si>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</si>
  <si>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</si>
  <si>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</si>
  <si>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</si>
  <si>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</si>
  <si>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</si>
  <si>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</si>
  <si>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</si>
  <si>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</si>
  <si>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</si>
  <si>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</si>
  <si>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</si>
  <si>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</si>
  <si>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</si>
  <si>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</si>
  <si>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</si>
  <si>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</si>
  <si>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</si>
  <si>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</si>
  <si>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</si>
  <si>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</si>
  <si>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</si>
  <si>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</si>
  <si>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</si>
  <si>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</si>
  <si>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</si>
  <si>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</si>
  <si>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</si>
  <si>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</si>
  <si>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</si>
  <si>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</si>
  <si>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</si>
  <si>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</si>
  <si>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</si>
  <si>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</si>
  <si>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</si>
  <si>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</si>
  <si>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</si>
  <si>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</si>
  <si>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</si>
  <si>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</si>
  <si>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</si>
  <si>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</si>
  <si>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</si>
  <si>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</si>
  <si>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</si>
  <si>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</si>
  <si>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</si>
  <si>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</si>
  <si>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</si>
  <si>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</si>
  <si>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</si>
  <si>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</si>
  <si>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</si>
  <si>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</si>
  <si>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</si>
  <si>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</si>
  <si>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</si>
  <si>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</si>
  <si>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</si>
  <si>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</si>
  <si>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</si>
  <si>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</si>
  <si>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</si>
  <si>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</si>
  <si>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</si>
  <si>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</si>
  <si>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</si>
  <si>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</si>
  <si>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</si>
  <si>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</si>
  <si>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</si>
  <si>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</si>
  <si>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</si>
  <si>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</si>
  <si>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</si>
  <si>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</si>
  <si>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</si>
  <si>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</si>
  <si>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</si>
  <si>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</si>
  <si>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</si>
  <si>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</si>
  <si>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</si>
  <si>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</si>
  <si>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</si>
  <si>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</si>
  <si>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</si>
  <si>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</si>
  <si>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</si>
  <si>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</si>
  <si>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</si>
  <si>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</si>
  <si>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</si>
  <si>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</si>
  <si>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</si>
  <si>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</si>
  <si>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</si>
  <si>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</si>
  <si>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</si>
  <si>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</si>
  <si>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</si>
  <si>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</si>
  <si>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</si>
  <si>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</si>
  <si>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</si>
  <si>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</si>
  <si>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</si>
  <si>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</si>
  <si>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</si>
  <si>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</si>
  <si>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</si>
  <si>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</si>
  <si>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</si>
  <si>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</si>
  <si>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</si>
  <si>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</si>
  <si>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</si>
  <si>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</si>
  <si>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</si>
  <si>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</si>
  <si>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</si>
  <si>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</si>
  <si>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</si>
  <si>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</si>
  <si>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</si>
  <si>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</si>
  <si>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</si>
  <si>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</si>
  <si>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</si>
  <si>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</si>
  <si>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</si>
  <si>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</si>
  <si>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</si>
  <si>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</si>
  <si>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</si>
  <si>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</si>
  <si>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</si>
  <si>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</si>
  <si>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</si>
  <si>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</si>
  <si>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</si>
  <si>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</si>
  <si>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</si>
  <si>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</si>
  <si>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</si>
  <si>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</si>
  <si>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</si>
  <si>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</si>
  <si>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</si>
  <si>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</si>
  <si>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</si>
  <si>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</si>
  <si>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</si>
  <si>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</si>
  <si>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</si>
  <si>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</si>
  <si>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</si>
  <si>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</si>
  <si>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</si>
  <si>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</si>
  <si>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</si>
  <si>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</si>
  <si>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</si>
  <si>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</si>
  <si>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</si>
  <si>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</si>
  <si>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</si>
  <si>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</si>
  <si>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</si>
  <si>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</si>
  <si>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</si>
  <si>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</si>
  <si>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</si>
  <si>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</si>
  <si>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</si>
  <si>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</si>
  <si>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</si>
  <si>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</si>
  <si>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</si>
  <si>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</si>
  <si>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</si>
  <si>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</si>
  <si>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</si>
  <si>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</si>
  <si>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</si>
  <si>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</si>
  <si>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</si>
  <si>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</si>
  <si>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</si>
  <si>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</si>
  <si>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</si>
  <si>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</si>
  <si>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</si>
  <si>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</si>
  <si>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</si>
  <si>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</si>
  <si>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</si>
  <si>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</si>
  <si>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</si>
  <si>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</si>
  <si>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</si>
  <si>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</si>
  <si>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</si>
  <si>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</si>
  <si>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</si>
  <si>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</si>
  <si>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</si>
  <si>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</si>
  <si>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</si>
  <si>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</si>
  <si>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</si>
  <si>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</si>
  <si>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</si>
  <si>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</si>
  <si>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</si>
  <si>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</si>
  <si>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</si>
  <si>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</si>
  <si>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</si>
  <si>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</si>
  <si>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</si>
  <si>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</si>
  <si>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</si>
  <si>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</si>
  <si>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</si>
  <si>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</si>
  <si>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</si>
  <si>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</si>
  <si>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</si>
  <si>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</si>
  <si>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</si>
  <si>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</si>
  <si>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</si>
  <si>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</si>
  <si>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</si>
  <si>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</si>
  <si>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</si>
  <si>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</si>
  <si>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</si>
  <si>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</si>
  <si>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</si>
  <si>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</si>
  <si>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</si>
  <si>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</si>
  <si>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</si>
  <si>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</si>
  <si>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</si>
  <si>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</si>
  <si>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</si>
  <si>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</si>
  <si>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</si>
  <si>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</si>
  <si>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</si>
  <si>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</si>
  <si>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</si>
  <si>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</si>
  <si>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</si>
  <si>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</si>
  <si>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</si>
  <si>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</si>
  <si>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</si>
  <si>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</si>
  <si>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</si>
  <si>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</si>
  <si>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</si>
  <si>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</si>
  <si>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</si>
  <si>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</si>
  <si>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</si>
  <si>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</si>
  <si>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</si>
  <si>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</si>
  <si>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</si>
  <si>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</si>
  <si>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</si>
  <si>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</si>
  <si>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</si>
  <si>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</si>
  <si>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</si>
  <si>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</si>
  <si>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</si>
  <si>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</si>
  <si>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</si>
  <si>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</si>
  <si>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</si>
  <si>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</si>
  <si>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</si>
  <si>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</si>
  <si>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</si>
  <si>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</si>
  <si>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</si>
  <si>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</si>
  <si>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</si>
  <si>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</si>
  <si>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</si>
  <si>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</si>
  <si>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</si>
  <si>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</si>
  <si>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</si>
  <si>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</si>
  <si>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</si>
  <si>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</si>
  <si>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</si>
  <si>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</si>
  <si>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</si>
  <si>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</si>
  <si>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</si>
  <si>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</si>
  <si>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</si>
  <si>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</si>
  <si>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</si>
  <si>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</si>
  <si>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</si>
  <si>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</si>
  <si>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</si>
  <si>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</si>
  <si>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</si>
  <si>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</si>
  <si>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</si>
  <si>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</si>
  <si>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</si>
  <si>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</si>
  <si>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</si>
  <si>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</si>
  <si>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</si>
  <si>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</si>
  <si>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</si>
  <si>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</si>
  <si>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</si>
  <si>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</si>
  <si>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</si>
  <si>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</si>
  <si>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</si>
  <si>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</si>
  <si>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</si>
  <si>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</si>
  <si>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</si>
  <si>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</si>
  <si>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</si>
  <si>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</si>
  <si>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</si>
  <si>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</si>
  <si>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</si>
  <si>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</si>
  <si>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</si>
  <si>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</si>
  <si>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</si>
  <si>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</si>
  <si>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</si>
  <si>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</si>
  <si>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</si>
  <si>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</si>
  <si>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</si>
  <si>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</si>
  <si>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</si>
  <si>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</si>
  <si>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</si>
  <si>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</si>
  <si>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</si>
  <si>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</si>
  <si>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</si>
  <si>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</si>
  <si>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</si>
  <si>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</si>
  <si>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</si>
  <si>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</si>
  <si>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</si>
  <si>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</si>
  <si>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</si>
  <si>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</si>
  <si>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</si>
  <si>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</si>
  <si>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</si>
  <si>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</si>
  <si>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</si>
  <si>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</si>
  <si>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</si>
  <si>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</si>
  <si>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</si>
  <si>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</si>
  <si>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</si>
  <si>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</si>
  <si>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</si>
  <si>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</si>
  <si>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</si>
  <si>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</si>
  <si>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</si>
  <si>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</si>
  <si>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</si>
  <si>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</si>
  <si>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</si>
  <si>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</si>
  <si>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</si>
  <si>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</si>
  <si>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</si>
  <si>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</si>
  <si>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</si>
  <si>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</si>
  <si>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</si>
  <si>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</si>
  <si>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</si>
  <si>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</si>
  <si>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</si>
  <si>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</si>
  <si>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</si>
  <si>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</si>
  <si>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</si>
  <si>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</si>
  <si>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</si>
  <si>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</si>
  <si>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</si>
  <si>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</si>
  <si>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</si>
  <si>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</si>
  <si>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</si>
  <si>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</si>
  <si>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</si>
  <si>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</si>
  <si>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</si>
  <si>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</si>
  <si>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</si>
  <si>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</si>
  <si>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</si>
  <si>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</si>
  <si>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</si>
  <si>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</si>
  <si>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</si>
  <si>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</si>
  <si>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</si>
  <si>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</si>
  <si>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</si>
  <si>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</si>
  <si>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</si>
  <si>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</si>
  <si>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</si>
  <si>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</si>
  <si>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</si>
  <si>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</si>
  <si>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</si>
  <si>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</si>
  <si>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</si>
  <si>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</si>
  <si>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</si>
  <si>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</si>
  <si>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</si>
  <si>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</si>
  <si>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</si>
  <si>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</si>
  <si>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</si>
  <si>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</si>
  <si>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</si>
  <si>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</si>
  <si>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</si>
  <si>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</si>
  <si>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</si>
  <si>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</si>
  <si>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</si>
  <si>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</si>
  <si>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</si>
  <si>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</si>
  <si>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</si>
  <si>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</si>
  <si>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</si>
  <si>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</si>
  <si>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</si>
  <si>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</si>
  <si>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</si>
  <si>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</si>
  <si>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</si>
  <si>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</si>
  <si>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</si>
  <si>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</si>
  <si>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</si>
  <si>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</si>
  <si>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</si>
  <si>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</si>
  <si>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</si>
  <si>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</si>
  <si>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</si>
  <si>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</si>
  <si>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</si>
  <si>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</si>
  <si>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</si>
  <si>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</si>
  <si>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</si>
  <si>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</si>
  <si>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</si>
  <si>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</si>
  <si>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</si>
  <si>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</si>
  <si>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</si>
  <si>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</si>
  <si>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</si>
  <si>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</si>
  <si>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</si>
  <si>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</si>
  <si>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</si>
  <si>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</si>
  <si>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</si>
  <si>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</si>
  <si>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</si>
  <si>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</si>
  <si>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</si>
  <si>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</si>
  <si>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</si>
  <si>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</si>
  <si>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</si>
  <si>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</si>
  <si>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</si>
  <si>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</si>
  <si>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</si>
  <si>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</si>
  <si>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</si>
  <si>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</si>
  <si>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</si>
  <si>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</si>
  <si>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</si>
  <si>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</si>
  <si>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</si>
  <si>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</si>
  <si>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</si>
  <si>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</si>
  <si>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</si>
  <si>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</si>
  <si>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</si>
  <si>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</si>
  <si>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</si>
  <si>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</si>
  <si>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</si>
  <si>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</si>
  <si>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</si>
  <si>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</si>
  <si>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</si>
  <si>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</si>
  <si>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</si>
  <si>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</si>
  <si>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</si>
  <si>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</si>
  <si>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</si>
  <si>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</si>
  <si>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</si>
  <si>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</si>
  <si>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</si>
  <si>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</si>
  <si>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</si>
  <si>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</si>
  <si>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</si>
  <si>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</si>
  <si>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</si>
  <si>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</si>
  <si>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</si>
  <si>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</si>
  <si>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</si>
  <si>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</si>
  <si>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</si>
  <si>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</si>
  <si>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</si>
  <si>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</si>
  <si>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</si>
  <si>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</si>
  <si>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</si>
  <si>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</si>
  <si>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</si>
  <si>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</si>
  <si>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</si>
  <si>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</si>
  <si>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</si>
  <si>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</si>
  <si>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</si>
  <si>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</si>
  <si>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</si>
  <si>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</si>
  <si>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</si>
  <si>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</si>
  <si>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</si>
  <si>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</si>
  <si>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</si>
  <si>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</si>
  <si>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</si>
  <si>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</si>
  <si>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</si>
  <si>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</si>
  <si>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</si>
  <si>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</si>
  <si>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</si>
  <si>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</si>
  <si>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</si>
  <si>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</si>
  <si>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</si>
  <si>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</si>
  <si>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</si>
  <si>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</si>
  <si>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</si>
  <si>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</si>
  <si>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</si>
  <si>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</si>
  <si>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</si>
  <si>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</si>
  <si>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</si>
  <si>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</si>
  <si>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</si>
  <si>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</si>
  <si>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</si>
  <si>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</si>
  <si>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</si>
  <si>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</si>
  <si>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</si>
  <si>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</si>
  <si>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</si>
  <si>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</si>
  <si>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</si>
  <si>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</si>
  <si>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</si>
  <si>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</si>
  <si>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</si>
  <si>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</si>
  <si>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</si>
  <si>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</si>
  <si>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</si>
  <si>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</si>
  <si>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</si>
  <si>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</si>
  <si>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</si>
  <si>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</si>
  <si>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</si>
  <si>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</si>
  <si>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</si>
  <si>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</si>
  <si>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</si>
  <si>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</si>
  <si>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</si>
  <si>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</si>
  <si>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</si>
  <si>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</si>
  <si>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</si>
  <si>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</si>
  <si>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</si>
  <si>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</si>
  <si>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</si>
  <si>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</si>
  <si>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</si>
  <si>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</si>
  <si>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</si>
  <si>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</si>
  <si>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</si>
  <si>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</si>
  <si>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</si>
  <si>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</si>
  <si>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</si>
  <si>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</si>
  <si>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</si>
  <si>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</si>
  <si>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</si>
  <si>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</si>
  <si>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</si>
  <si>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</si>
  <si>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</si>
  <si>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</si>
  <si>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</si>
  <si>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</si>
  <si>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</si>
  <si>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</si>
  <si>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</si>
  <si>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</si>
  <si>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</si>
  <si>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</si>
  <si>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</si>
  <si>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</si>
  <si>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</si>
  <si>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</si>
  <si>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</si>
  <si>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</si>
  <si>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</si>
  <si>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</si>
  <si>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</si>
  <si>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</si>
  <si>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</si>
  <si>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</si>
  <si>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</si>
  <si>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</si>
  <si>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</si>
  <si>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</si>
  <si>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</si>
  <si>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</si>
  <si>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</si>
  <si>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</si>
  <si>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</si>
  <si>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</si>
  <si>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</si>
  <si>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</si>
  <si>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</si>
  <si>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</si>
  <si>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</si>
  <si>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</si>
  <si>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</si>
  <si>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</si>
  <si>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</si>
  <si>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</si>
  <si>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</si>
  <si>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</si>
  <si>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</si>
  <si>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</si>
  <si>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</si>
  <si>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</si>
  <si>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</si>
  <si>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</si>
  <si>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</si>
  <si>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</si>
  <si>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</si>
  <si>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</si>
  <si>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</si>
  <si>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</si>
  <si>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</si>
  <si>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</si>
  <si>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</si>
  <si>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</si>
  <si>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</si>
  <si>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</si>
  <si>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</si>
  <si>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</si>
  <si>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</si>
  <si>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</si>
  <si>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</si>
  <si>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</si>
  <si>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</si>
  <si>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</si>
  <si>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</si>
  <si>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</si>
  <si>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</si>
  <si>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</si>
  <si>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</si>
  <si>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</si>
  <si>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</si>
  <si>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</si>
  <si>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</si>
  <si>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</si>
  <si>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</si>
  <si>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</si>
  <si>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</si>
  <si>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</si>
  <si>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</si>
  <si>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</si>
  <si>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</si>
  <si>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</si>
  <si>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</si>
  <si>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</si>
  <si>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</si>
  <si>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</si>
  <si>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</si>
  <si>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</si>
  <si>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</si>
  <si>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</si>
  <si>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</si>
  <si>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</si>
  <si>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</si>
  <si>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</si>
  <si>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</si>
  <si>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</si>
  <si>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</si>
  <si>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</si>
  <si>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</si>
  <si>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</si>
  <si>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</si>
  <si>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</si>
  <si>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</si>
  <si>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</si>
  <si>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</si>
  <si>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</si>
  <si>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</si>
  <si>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</si>
  <si>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</si>
  <si>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</si>
  <si>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</si>
  <si>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</si>
  <si>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</si>
  <si>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</si>
  <si>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</si>
  <si>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</si>
  <si>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</si>
  <si>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</si>
  <si>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</si>
  <si>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</si>
  <si>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</si>
  <si>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</si>
  <si>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</si>
  <si>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</si>
  <si>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</si>
  <si>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</si>
  <si>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</si>
  <si>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</si>
  <si>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</si>
  <si>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</si>
  <si>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</si>
  <si>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</si>
  <si>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</si>
  <si>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</si>
  <si>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</si>
  <si>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</si>
  <si>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</si>
  <si>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</si>
  <si>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</si>
  <si>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</si>
  <si>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</si>
  <si>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</si>
  <si>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</si>
  <si>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</si>
  <si>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</si>
  <si>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</si>
  <si>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</si>
  <si>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</si>
  <si>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</si>
  <si>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</si>
  <si>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</si>
  <si>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</si>
  <si>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</si>
  <si>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</si>
  <si>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</si>
  <si>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</si>
  <si>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</si>
  <si>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</si>
  <si>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</si>
  <si>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</si>
  <si>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</si>
  <si>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</si>
  <si>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</si>
  <si>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</si>
  <si>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</si>
  <si>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</si>
  <si>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</si>
  <si>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</si>
  <si>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</si>
  <si>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</si>
  <si>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</si>
  <si>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</si>
  <si>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</si>
  <si>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</si>
  <si>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</si>
  <si>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</si>
  <si>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</si>
  <si>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</si>
  <si>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</si>
  <si>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</si>
  <si>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</si>
  <si>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</si>
  <si>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</si>
  <si>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</si>
  <si>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</si>
  <si>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</si>
  <si>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</si>
  <si>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</si>
  <si>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</si>
  <si>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</si>
  <si>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</si>
  <si>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</si>
  <si>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</si>
  <si>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</si>
  <si>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</si>
  <si>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</si>
  <si>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</si>
  <si>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</si>
  <si>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</si>
  <si>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</si>
  <si>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</si>
  <si>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</si>
  <si>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</si>
  <si>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</si>
  <si>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</si>
  <si>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</si>
  <si>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</si>
  <si>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</si>
  <si>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</si>
  <si>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</si>
  <si>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</si>
  <si>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</si>
  <si>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</si>
  <si>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</si>
  <si>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</si>
  <si>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</si>
  <si>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</si>
  <si>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</si>
  <si>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</si>
  <si>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</si>
  <si>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</si>
  <si>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</si>
  <si>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</si>
  <si>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</si>
  <si>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</si>
  <si>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</si>
  <si>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</si>
  <si>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</si>
  <si>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</si>
  <si>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</si>
  <si>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</si>
  <si>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</si>
  <si>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</si>
  <si>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</si>
  <si>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</si>
  <si>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</si>
  <si>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</si>
  <si>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</si>
  <si>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</si>
  <si>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</si>
  <si>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</si>
  <si>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</si>
  <si>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</si>
  <si>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</si>
  <si>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</si>
  <si>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</si>
  <si>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</si>
  <si>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</si>
  <si>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</si>
  <si>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</si>
  <si>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</si>
  <si>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</si>
  <si>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</si>
  <si>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</si>
  <si>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</si>
  <si>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</si>
  <si>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</si>
  <si>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</si>
  <si>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</si>
  <si>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</si>
  <si>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</si>
  <si>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</si>
  <si>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</si>
  <si>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</si>
  <si>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</si>
  <si>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</si>
  <si>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</si>
  <si>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</si>
  <si>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</si>
  <si>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</si>
  <si>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</si>
  <si>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</si>
  <si>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</si>
  <si>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</si>
  <si>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</si>
  <si>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</si>
  <si>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</si>
  <si>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</si>
  <si>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</si>
  <si>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</si>
  <si>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</si>
  <si>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</si>
  <si>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</si>
  <si>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</si>
  <si>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</si>
  <si>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</si>
  <si>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</si>
  <si>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</si>
  <si>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</si>
  <si>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</si>
  <si>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</si>
  <si>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</si>
  <si>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</si>
  <si>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</si>
  <si>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</si>
  <si>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</si>
  <si>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</si>
  <si>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</si>
  <si>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</si>
  <si>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</si>
  <si>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</si>
  <si>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</si>
  <si>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</si>
  <si>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</si>
  <si>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</si>
  <si>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</si>
  <si>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</si>
  <si>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</si>
  <si>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</si>
  <si>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</si>
  <si>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</si>
  <si>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</si>
  <si>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</si>
  <si>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</si>
  <si>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</si>
  <si>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</si>
  <si>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</si>
  <si>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</si>
  <si>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</si>
  <si>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</si>
  <si>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</si>
  <si>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</si>
  <si>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</si>
  <si>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</si>
  <si>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</si>
  <si>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</si>
  <si>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</si>
  <si>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</si>
  <si>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</si>
  <si>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</si>
  <si>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</si>
  <si>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</si>
  <si>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</si>
  <si>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</si>
  <si>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</si>
  <si>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</si>
  <si>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</si>
  <si>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</si>
  <si>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</si>
  <si>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</si>
  <si>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</si>
  <si>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</si>
  <si>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</si>
  <si>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</si>
  <si>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</si>
  <si>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</si>
  <si>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</si>
  <si>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</si>
  <si>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</si>
  <si>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</si>
  <si>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</si>
  <si>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</si>
  <si>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</si>
  <si>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</si>
  <si>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</si>
  <si>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</si>
  <si>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</si>
  <si>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</si>
  <si>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</si>
  <si>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</si>
  <si>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</si>
  <si>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</si>
  <si>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</si>
  <si>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</si>
  <si>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</si>
  <si>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</si>
  <si>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</si>
  <si>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</si>
  <si>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</si>
  <si>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</si>
  <si>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</si>
  <si>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</si>
  <si>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</si>
  <si>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</si>
  <si>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</si>
  <si>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</si>
  <si>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</si>
  <si>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</si>
  <si>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</si>
  <si>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</si>
  <si>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</si>
  <si>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</si>
  <si>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</si>
  <si>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</si>
  <si>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</si>
  <si>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</si>
  <si>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</si>
  <si>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</si>
  <si>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</si>
  <si>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</si>
  <si>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</si>
  <si>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</si>
  <si>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</si>
  <si>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</si>
  <si>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</si>
  <si>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</si>
  <si>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</si>
  <si>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</si>
  <si>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</si>
  <si>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</si>
  <si>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</si>
  <si>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</si>
  <si>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</si>
  <si>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</si>
  <si>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</si>
  <si>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</si>
  <si>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</si>
  <si>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</si>
  <si>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</si>
  <si>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</si>
  <si>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</si>
  <si>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</si>
  <si>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</si>
  <si>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</si>
  <si>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</si>
  <si>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</si>
  <si>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</si>
  <si>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</si>
  <si>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</si>
  <si>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</si>
  <si>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</si>
  <si>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</si>
  <si>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</si>
  <si>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</si>
  <si>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</si>
  <si>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</si>
  <si>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</si>
  <si>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</si>
  <si>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</si>
  <si>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</si>
  <si>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</si>
  <si>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</si>
  <si>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</si>
  <si>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</si>
  <si>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</si>
  <si>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</si>
  <si>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</si>
  <si>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</si>
  <si>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</si>
  <si>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</si>
  <si>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</si>
  <si>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</si>
  <si>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</si>
  <si>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</si>
  <si>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</si>
  <si>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</si>
  <si>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</si>
  <si>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</si>
  <si>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</si>
  <si>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</si>
  <si>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</si>
  <si>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</si>
  <si>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</si>
  <si>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</si>
  <si>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</si>
  <si>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</si>
  <si>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</si>
  <si>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</si>
  <si>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</si>
  <si>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</si>
  <si>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</si>
  <si>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</si>
  <si>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</si>
  <si>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</si>
  <si>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</si>
  <si>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</si>
  <si>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</si>
  <si>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</si>
  <si>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</si>
  <si>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</si>
  <si>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</si>
  <si>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</si>
  <si>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</si>
  <si>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</si>
  <si>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</si>
  <si>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</si>
  <si>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</si>
  <si>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</si>
  <si>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</si>
  <si>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</si>
  <si>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</si>
  <si>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</si>
  <si>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</si>
  <si>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</si>
  <si>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</si>
  <si>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</si>
  <si>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</si>
  <si>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</si>
  <si>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</si>
  <si>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</si>
  <si>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</si>
  <si>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</si>
  <si>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</si>
  <si>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</si>
  <si>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</si>
  <si>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</si>
  <si>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</si>
  <si>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</si>
  <si>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</si>
  <si>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</si>
  <si>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</si>
  <si>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</si>
  <si>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</si>
  <si>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</si>
  <si>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</si>
  <si>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</si>
  <si>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</si>
  <si>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</si>
  <si>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</si>
  <si>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</si>
  <si>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</si>
  <si>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</si>
  <si>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</si>
  <si>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</si>
  <si>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</si>
  <si>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</si>
  <si>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</si>
  <si>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</si>
  <si>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</si>
  <si>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</si>
  <si>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</si>
  <si>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</si>
  <si>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</si>
  <si>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</si>
  <si>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</si>
  <si>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</si>
  <si>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</si>
  <si>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</si>
  <si>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</si>
  <si>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</si>
  <si>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</si>
  <si>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</si>
  <si>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</si>
  <si>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</si>
  <si>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</si>
  <si>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</si>
  <si>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</si>
  <si>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</si>
  <si>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</si>
  <si>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</si>
  <si>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</si>
  <si>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</si>
  <si>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</si>
  <si>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</si>
  <si>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</si>
  <si>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</si>
  <si>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</si>
  <si>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</si>
  <si>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</si>
  <si>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</si>
  <si>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</si>
  <si>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</si>
  <si>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</si>
  <si>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</si>
  <si>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</si>
  <si>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</si>
  <si>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</si>
  <si>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</si>
  <si>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</si>
  <si>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</si>
  <si>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</si>
  <si>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</si>
  <si>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</si>
  <si>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</si>
  <si>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</si>
  <si>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</si>
  <si>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</si>
  <si>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</si>
  <si>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</si>
  <si>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</si>
  <si>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</si>
  <si>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</si>
  <si>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</si>
  <si>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</si>
  <si>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</si>
  <si>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</si>
  <si>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</si>
  <si>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</si>
  <si>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</si>
  <si>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</si>
  <si>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</si>
  <si>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</si>
  <si>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</si>
  <si>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</si>
  <si>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</si>
  <si>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</si>
  <si>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</si>
  <si>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</si>
  <si>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</si>
  <si>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</si>
  <si>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</si>
  <si>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</si>
  <si>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</si>
  <si>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</si>
  <si>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</si>
  <si>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</si>
  <si>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</si>
  <si>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</si>
  <si>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</si>
  <si>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</si>
  <si>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</si>
  <si>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</si>
  <si>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</si>
  <si>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</si>
  <si>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</si>
  <si>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</si>
  <si>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</si>
  <si>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</si>
  <si>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</si>
  <si>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</si>
  <si>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</si>
  <si>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</si>
  <si>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</si>
  <si>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</si>
  <si>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</si>
  <si>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</si>
  <si>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</si>
  <si>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</si>
  <si>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</si>
  <si>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</si>
  <si>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</si>
  <si>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</si>
  <si>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</si>
  <si>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</si>
  <si>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</si>
  <si>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</si>
  <si>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</si>
  <si>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</si>
  <si>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</si>
  <si>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</si>
  <si>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</si>
  <si>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</si>
  <si>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</si>
  <si>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</si>
  <si>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</si>
  <si>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</si>
  <si>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</si>
  <si>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</si>
  <si>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</si>
  <si>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</si>
  <si>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</si>
  <si>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</si>
  <si>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</si>
  <si>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</si>
  <si>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</si>
  <si>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</si>
  <si>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</si>
  <si>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</si>
  <si>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</si>
  <si>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</si>
  <si>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</si>
  <si>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</si>
  <si>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</si>
  <si>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</si>
  <si>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</si>
  <si>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</si>
  <si>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</si>
  <si>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</si>
  <si>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</si>
  <si>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</si>
  <si>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</si>
  <si>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</si>
  <si>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</si>
  <si>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</si>
  <si>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</si>
  <si>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</si>
  <si>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</si>
  <si>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</si>
  <si>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</si>
  <si>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</si>
  <si>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</si>
  <si>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</si>
  <si>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</si>
  <si>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</si>
  <si>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</si>
  <si>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</si>
  <si>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</si>
  <si>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</si>
  <si>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</si>
  <si>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</si>
  <si>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</si>
  <si>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</si>
  <si>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</si>
  <si>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</si>
  <si>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</si>
  <si>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</si>
  <si>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</si>
  <si>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</si>
  <si>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</si>
  <si>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</si>
  <si>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</si>
  <si>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</si>
  <si>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</si>
  <si>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</si>
  <si>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</si>
  <si>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</si>
  <si>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</si>
  <si>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</si>
  <si>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</si>
  <si>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</si>
  <si>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</si>
  <si>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</si>
  <si>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</si>
  <si>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</si>
  <si>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</si>
  <si>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</si>
  <si>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</si>
  <si>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</si>
  <si>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</si>
  <si>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</si>
  <si>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</si>
  <si>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</si>
  <si>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</si>
  <si>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</si>
  <si>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</si>
  <si>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</si>
  <si>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</si>
  <si>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</si>
  <si>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</si>
  <si>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</si>
  <si>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</si>
  <si>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</si>
  <si>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</si>
  <si>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</si>
  <si>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</si>
  <si>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</si>
  <si>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</si>
  <si>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</si>
  <si>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</si>
  <si>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</si>
  <si>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</si>
  <si>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</si>
  <si>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</si>
  <si>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</si>
  <si>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</si>
  <si>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</si>
  <si>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</si>
  <si>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</si>
  <si>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</si>
  <si>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</si>
  <si>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</si>
  <si>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</si>
  <si>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</si>
  <si>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</si>
  <si>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</si>
  <si>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</si>
  <si>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</si>
  <si>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</si>
  <si>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</si>
  <si>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</si>
  <si>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</si>
  <si>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</si>
  <si>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</si>
  <si>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</si>
  <si>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</si>
  <si>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</si>
  <si>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</si>
  <si>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</si>
  <si>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</si>
  <si>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</si>
  <si>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</si>
  <si>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</si>
  <si>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</si>
  <si>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</si>
  <si>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</si>
  <si>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</si>
  <si>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</si>
  <si>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</si>
  <si>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</si>
  <si>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</si>
  <si>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</si>
  <si>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</si>
  <si>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</si>
  <si>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</si>
  <si>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</si>
  <si>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</si>
  <si>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</si>
  <si>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</si>
  <si>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</si>
  <si>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</si>
  <si>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</si>
  <si>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</si>
  <si>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</si>
  <si>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</si>
  <si>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</si>
  <si>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</si>
  <si>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</si>
  <si>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</si>
  <si>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</si>
  <si>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</si>
  <si>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</si>
  <si>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</si>
  <si>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</si>
  <si>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</si>
  <si>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</si>
  <si>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</si>
  <si>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</si>
  <si>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</si>
  <si>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</si>
  <si>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</si>
  <si>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</si>
  <si>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</si>
  <si>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</si>
  <si>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</si>
  <si>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</si>
  <si>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</si>
  <si>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</si>
  <si>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</si>
  <si>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</si>
  <si>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</si>
  <si>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</si>
  <si>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</si>
  <si>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</si>
  <si>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</si>
  <si>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</si>
  <si>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</si>
  <si>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</si>
  <si>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</si>
  <si>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</si>
  <si>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</si>
  <si>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</si>
  <si>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</si>
  <si>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</si>
  <si>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</si>
  <si>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</si>
  <si>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</si>
  <si>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</si>
  <si>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</si>
  <si>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</si>
  <si>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</si>
  <si>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</si>
  <si>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</si>
  <si>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</si>
  <si>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</si>
  <si>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</si>
  <si>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</si>
  <si>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</si>
  <si>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</si>
  <si>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</si>
  <si>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</si>
  <si>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</si>
  <si>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</si>
  <si>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</si>
  <si>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</si>
  <si>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</si>
  <si>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</si>
  <si>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</si>
  <si>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</si>
  <si>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</si>
  <si>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</si>
  <si>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</si>
  <si>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</si>
  <si>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</si>
  <si>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</si>
  <si>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</si>
  <si>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</si>
  <si>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</si>
  <si>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</si>
  <si>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</si>
  <si>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</si>
  <si>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</si>
  <si>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</si>
  <si>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</si>
  <si>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</si>
  <si>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</si>
  <si>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</si>
  <si>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</si>
  <si>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</si>
  <si>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</si>
  <si>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</si>
  <si>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</si>
  <si>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</si>
  <si>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</si>
  <si>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</si>
  <si>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</si>
  <si>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</si>
  <si>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</si>
  <si>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</si>
  <si>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</si>
  <si>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</si>
  <si>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</si>
  <si>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</si>
  <si>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</si>
  <si>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</si>
  <si>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</si>
  <si>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</si>
  <si>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</si>
  <si>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</si>
  <si>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</si>
  <si>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</si>
  <si>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</si>
  <si>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</si>
  <si>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</si>
  <si>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</si>
  <si>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</si>
  <si>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</si>
  <si>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</si>
  <si>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</si>
  <si>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</si>
  <si>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</si>
  <si>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</si>
  <si>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</si>
  <si>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</si>
  <si>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</si>
  <si>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</si>
  <si>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</si>
  <si>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</si>
  <si>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</si>
  <si>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</si>
  <si>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</si>
  <si>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</si>
  <si>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</si>
  <si>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</si>
  <si>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</si>
  <si>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</si>
  <si>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</si>
  <si>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</si>
  <si>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</si>
  <si>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</si>
  <si>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</si>
  <si>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</si>
  <si>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</si>
  <si>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</si>
  <si>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</si>
  <si>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</si>
  <si>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</si>
  <si>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</si>
  <si>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</si>
  <si>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</si>
  <si>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</si>
  <si>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</si>
  <si>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</si>
  <si>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</si>
  <si>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</si>
  <si>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</si>
  <si>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</si>
  <si>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</si>
  <si>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</si>
  <si>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</si>
  <si>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</si>
  <si>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</si>
  <si>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</si>
  <si>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</si>
  <si>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</si>
  <si>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</si>
  <si>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</si>
  <si>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</si>
  <si>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</si>
  <si>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</si>
  <si>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</si>
  <si>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</si>
  <si>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</si>
  <si>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</si>
  <si>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</si>
  <si>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</si>
  <si>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</si>
  <si>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</si>
  <si>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</si>
  <si>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</si>
  <si>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</si>
  <si>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</si>
  <si>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</si>
  <si>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</si>
  <si>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</si>
  <si>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</si>
  <si>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</si>
  <si>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</si>
  <si>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</si>
  <si>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</si>
  <si>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</si>
  <si>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</si>
  <si>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</si>
  <si>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</si>
  <si>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</si>
  <si>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</si>
  <si>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</si>
  <si>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</si>
  <si>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</si>
  <si>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</si>
  <si>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</si>
  <si>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</si>
  <si>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</si>
  <si>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</si>
  <si>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</si>
  <si>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</si>
  <si>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</si>
  <si>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</si>
  <si>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</si>
  <si>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</si>
  <si>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</si>
  <si>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</si>
  <si>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</si>
  <si>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</si>
  <si>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</si>
  <si>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</si>
  <si>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</si>
  <si>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</si>
  <si>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</si>
  <si>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</si>
  <si>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</si>
  <si>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</si>
  <si>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</si>
  <si>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</si>
  <si>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</si>
  <si>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</si>
  <si>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</si>
  <si>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</si>
  <si>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</si>
  <si>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</si>
  <si>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</si>
  <si>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</si>
  <si>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</si>
  <si>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</si>
  <si>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</si>
  <si>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</si>
  <si>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</si>
  <si>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</si>
  <si>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</si>
  <si>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</si>
  <si>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</si>
  <si>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</si>
  <si>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</si>
  <si>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</si>
  <si>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</si>
  <si>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</si>
  <si>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</si>
  <si>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</si>
  <si>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</si>
  <si>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</si>
  <si>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</si>
  <si>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</si>
  <si>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</si>
  <si>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</si>
  <si>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</si>
  <si>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</si>
  <si>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</si>
  <si>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</si>
  <si>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</si>
  <si>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</si>
  <si>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</si>
  <si>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</si>
  <si>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</si>
  <si>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</si>
  <si>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</si>
  <si>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</si>
  <si>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</si>
  <si>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</si>
  <si>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</si>
  <si>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</si>
  <si>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</si>
  <si>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</si>
  <si>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</si>
  <si>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</si>
  <si>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</si>
  <si>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</si>
  <si>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</si>
  <si>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</si>
  <si>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</si>
  <si>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</si>
  <si>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</si>
  <si>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</si>
  <si>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</si>
  <si>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</si>
  <si>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</si>
  <si>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</si>
  <si>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</si>
  <si>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</si>
  <si>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</si>
  <si>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</si>
  <si>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</si>
  <si>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</si>
  <si>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</si>
  <si>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</si>
  <si>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</si>
  <si>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</si>
  <si>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</si>
  <si>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</si>
  <si>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</si>
  <si>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</si>
  <si>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</si>
  <si>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</si>
  <si>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</si>
  <si>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</si>
  <si>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</si>
  <si>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</si>
  <si>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</si>
  <si>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</si>
  <si>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</si>
  <si>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</si>
  <si>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</si>
  <si>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</si>
  <si>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</si>
  <si>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</si>
  <si>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</si>
  <si>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</si>
  <si>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</si>
  <si>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</si>
  <si>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</si>
  <si>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</si>
  <si>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</si>
  <si>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</si>
  <si>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</si>
  <si>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</si>
  <si>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</si>
  <si>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</si>
  <si>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</si>
  <si>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</si>
  <si>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</si>
  <si>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</si>
  <si>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</si>
  <si>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</si>
  <si>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</si>
  <si>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</si>
  <si>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</si>
  <si>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</si>
  <si>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</si>
  <si>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</si>
  <si>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</si>
  <si>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</si>
  <si>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</si>
  <si>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</si>
  <si>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</si>
  <si>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</si>
  <si>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</si>
  <si>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</si>
  <si>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</si>
  <si>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</si>
  <si>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</si>
  <si>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</si>
  <si>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</si>
  <si>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</si>
  <si>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</si>
  <si>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</si>
  <si>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</si>
  <si>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</si>
  <si>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</si>
  <si>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</si>
  <si>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</si>
  <si>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</si>
  <si>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</si>
  <si>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</si>
  <si>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</si>
  <si>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</si>
  <si>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</si>
  <si>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</si>
  <si>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</si>
  <si>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</si>
  <si>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</si>
  <si>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</si>
  <si>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</si>
  <si>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</si>
  <si>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</si>
  <si>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</si>
  <si>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</si>
  <si>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</si>
  <si>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</si>
  <si>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</si>
  <si>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</si>
  <si>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</si>
  <si>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</si>
  <si>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</si>
  <si>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</si>
  <si>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</si>
  <si>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</si>
  <si>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</si>
  <si>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</si>
  <si>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</si>
  <si>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</si>
  <si>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</si>
  <si>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</si>
  <si>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</si>
  <si>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</si>
  <si>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</si>
  <si>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</si>
  <si>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</si>
  <si>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</si>
  <si>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</si>
  <si>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</si>
  <si>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</si>
  <si>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</si>
  <si>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</si>
  <si>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</si>
  <si>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</si>
  <si>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</si>
  <si>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</si>
  <si>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</si>
  <si>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</si>
  <si>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</si>
  <si>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</si>
  <si>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</si>
  <si>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</si>
  <si>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</si>
  <si>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</si>
  <si>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</si>
  <si>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</si>
  <si>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</si>
  <si>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</si>
  <si>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</si>
  <si>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</si>
  <si>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</si>
  <si>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</si>
  <si>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</si>
  <si>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</si>
  <si>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</si>
  <si>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</si>
  <si>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</si>
  <si>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</si>
  <si>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</si>
  <si>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</si>
  <si>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</si>
  <si>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</si>
  <si>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</si>
  <si>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</si>
  <si>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</si>
  <si>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</si>
  <si>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</si>
  <si>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</si>
  <si>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</si>
  <si>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</si>
  <si>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</si>
  <si>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</si>
  <si>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</si>
  <si>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</si>
  <si>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</si>
  <si>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</si>
  <si>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</si>
  <si>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</si>
  <si>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</si>
  <si>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</si>
  <si>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</si>
  <si>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</si>
  <si>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</si>
  <si>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</si>
  <si>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</si>
  <si>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</si>
  <si>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</si>
  <si>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</si>
  <si>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</si>
  <si>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</si>
  <si>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</si>
  <si>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</si>
  <si>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</si>
  <si>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</si>
  <si>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</si>
  <si>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</si>
  <si>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</si>
  <si>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</si>
  <si>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</si>
  <si>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</si>
  <si>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</si>
  <si>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</si>
  <si>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</si>
  <si>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</si>
  <si>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</si>
  <si>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</si>
  <si>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</si>
  <si>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</si>
  <si>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</si>
  <si>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</si>
  <si>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</si>
  <si>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</si>
  <si>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</si>
  <si>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</si>
  <si>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</si>
  <si>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</si>
  <si>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</si>
  <si>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</si>
  <si>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</si>
  <si>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</si>
  <si>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</si>
  <si>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</si>
  <si>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</si>
  <si>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</si>
  <si>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</si>
  <si>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</si>
  <si>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</si>
  <si>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</si>
  <si>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</si>
  <si>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</si>
  <si>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</si>
  <si>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</si>
  <si>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</si>
  <si>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</si>
  <si>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</si>
  <si>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</si>
  <si>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</si>
  <si>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</si>
  <si>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</si>
  <si>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</si>
  <si>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</si>
  <si>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</si>
  <si>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</si>
  <si>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</si>
  <si>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</si>
  <si>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</si>
  <si>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</si>
  <si>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</si>
  <si>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</si>
  <si>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</si>
  <si>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</si>
  <si>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</si>
  <si>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</si>
  <si>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</si>
  <si>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</si>
  <si>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</si>
  <si>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</si>
  <si>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</si>
  <si>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</si>
  <si>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</si>
  <si>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</si>
  <si>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</si>
  <si>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</si>
  <si>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</si>
  <si>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</si>
  <si>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</si>
  <si>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</si>
  <si>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</si>
  <si>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</si>
  <si>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</si>
  <si>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</si>
  <si>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</si>
  <si>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</si>
  <si>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</si>
  <si>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</si>
  <si>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</si>
  <si>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</si>
  <si>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</si>
  <si>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</si>
  <si>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</si>
  <si>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</si>
  <si>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</si>
  <si>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</si>
  <si>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</si>
  <si>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</si>
  <si>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</si>
  <si>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</si>
  <si>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</si>
  <si>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</si>
  <si>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</si>
  <si>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</si>
  <si>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</si>
  <si>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</si>
  <si>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</si>
  <si>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</si>
  <si>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</si>
  <si>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</si>
  <si>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</si>
  <si>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</si>
  <si>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</si>
  <si>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</si>
  <si>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</si>
  <si>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</si>
  <si>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</si>
  <si>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</si>
  <si>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</si>
  <si>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</si>
  <si>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</si>
  <si>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</si>
  <si>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</si>
  <si>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</si>
  <si>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</si>
  <si>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</si>
  <si>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</si>
  <si>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</si>
  <si>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</si>
  <si>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</si>
  <si>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</si>
  <si>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</si>
  <si>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</si>
  <si>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</si>
  <si>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</si>
  <si>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</si>
  <si>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</si>
  <si>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</si>
  <si>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</si>
  <si>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</si>
  <si>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</si>
  <si>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</si>
  <si>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</si>
  <si>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</si>
  <si>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</si>
  <si>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</si>
  <si>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</si>
  <si>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</si>
  <si>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</si>
  <si>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</si>
  <si>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</si>
  <si>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</si>
  <si>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</si>
  <si>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</si>
  <si>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</si>
  <si>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</si>
  <si>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</si>
  <si>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</si>
  <si>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</si>
  <si>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</si>
  <si>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</si>
  <si>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</si>
  <si>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</si>
  <si>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</si>
  <si>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</si>
  <si>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</si>
  <si>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</si>
  <si>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</si>
  <si>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</si>
  <si>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</si>
  <si>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</si>
  <si>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</si>
  <si>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</si>
  <si>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</si>
  <si>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</si>
  <si>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</si>
  <si>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</si>
  <si>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</si>
  <si>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</si>
  <si>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</si>
  <si>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</si>
  <si>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</si>
  <si>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</si>
  <si>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</si>
  <si>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</si>
  <si>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</si>
  <si>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</si>
  <si>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</si>
  <si>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</si>
  <si>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</si>
  <si>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</si>
  <si>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</si>
  <si>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</si>
  <si>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</si>
  <si>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</si>
  <si>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</si>
  <si>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</si>
  <si>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</si>
  <si>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</si>
  <si>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</si>
  <si>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</si>
  <si>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</si>
  <si>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</si>
  <si>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</si>
  <si>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</si>
  <si>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</si>
  <si>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</si>
  <si>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</si>
  <si>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</si>
  <si>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</si>
  <si>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</si>
  <si>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</si>
  <si>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</si>
  <si>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</si>
  <si>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</si>
  <si>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</si>
  <si>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</si>
  <si>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</si>
  <si>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</si>
  <si>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</si>
  <si>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</si>
  <si>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</si>
  <si>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</si>
  <si>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</si>
  <si>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</si>
  <si>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</si>
  <si>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</si>
  <si>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</si>
  <si>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</si>
  <si>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</si>
  <si>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</si>
  <si>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</si>
  <si>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</si>
  <si>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</si>
  <si>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</si>
  <si>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</si>
  <si>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</si>
  <si>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</si>
  <si>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</si>
  <si>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</si>
  <si>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</si>
  <si>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</si>
  <si>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</si>
  <si>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</si>
  <si>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</si>
  <si>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</si>
  <si>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</si>
  <si>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</si>
  <si>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</si>
  <si>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</si>
  <si>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</si>
  <si>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</si>
  <si>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</si>
  <si>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</si>
  <si>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</si>
  <si>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</si>
  <si>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</si>
  <si>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</si>
  <si>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</si>
  <si>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</si>
  <si>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</si>
  <si>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</si>
  <si>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</si>
  <si>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</si>
  <si>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</si>
  <si>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</si>
  <si>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</si>
  <si>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</si>
  <si>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</si>
  <si>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</si>
  <si>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</si>
  <si>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</si>
  <si>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</si>
  <si>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</si>
  <si>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</si>
  <si>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</si>
  <si>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</si>
  <si>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</si>
  <si>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</si>
  <si>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</si>
  <si>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</si>
  <si>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</si>
  <si>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</si>
  <si>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</si>
  <si>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</si>
  <si>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</si>
  <si>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</si>
  <si>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</si>
  <si>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</si>
  <si>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</si>
  <si>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</si>
  <si>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</si>
  <si>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</si>
  <si>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</si>
  <si>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</si>
  <si>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</si>
  <si>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</si>
  <si>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</si>
  <si>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</si>
  <si>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</si>
  <si>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</si>
  <si>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</si>
  <si>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</si>
  <si>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</si>
  <si>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</si>
  <si>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</si>
  <si>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</si>
  <si>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</si>
  <si>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</si>
  <si>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</si>
  <si>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</si>
  <si>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</si>
  <si>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</si>
  <si>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</si>
  <si>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</si>
  <si>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</si>
  <si>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</si>
  <si>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</si>
  <si>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</si>
  <si>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</si>
  <si>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</si>
  <si>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</si>
  <si>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</si>
  <si>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</si>
  <si>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</si>
  <si>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</si>
  <si>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</si>
  <si>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</si>
  <si>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</si>
  <si>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</si>
  <si>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</si>
  <si>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</si>
  <si>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</si>
  <si>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</si>
  <si>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</si>
  <si>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</si>
  <si>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</si>
  <si>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</si>
  <si>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</si>
  <si>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</si>
  <si>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</si>
  <si>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</si>
  <si>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</si>
  <si>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</si>
  <si>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</si>
  <si>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</si>
  <si>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</si>
  <si>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</si>
  <si>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</si>
  <si>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</si>
  <si>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</si>
  <si>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</si>
  <si>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</si>
  <si>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</si>
  <si>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</si>
  <si>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</si>
  <si>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</si>
  <si>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</si>
  <si>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</si>
  <si>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</si>
  <si>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</si>
  <si>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</si>
  <si>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</si>
  <si>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</si>
  <si>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</si>
  <si>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</si>
  <si>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</si>
  <si>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</si>
  <si>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</si>
  <si>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</si>
  <si>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</si>
  <si>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</si>
  <si>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</si>
  <si>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</si>
  <si>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</si>
  <si>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</si>
  <si>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</si>
  <si>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</si>
  <si>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</si>
  <si>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</si>
  <si>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</si>
  <si>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</si>
  <si>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</si>
  <si>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</si>
  <si>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</si>
  <si>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</si>
  <si>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</si>
  <si>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</si>
  <si>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</si>
  <si>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</si>
  <si>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</si>
  <si>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</si>
  <si>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</si>
  <si>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</si>
  <si>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</si>
  <si>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</si>
  <si>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</si>
  <si>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</si>
  <si>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</si>
  <si>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</si>
  <si>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</si>
  <si>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</si>
  <si>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</si>
  <si>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</si>
  <si>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</si>
  <si>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</si>
  <si>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</si>
  <si>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</si>
  <si>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</si>
  <si>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</si>
  <si>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</si>
  <si>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</si>
  <si>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</si>
  <si>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</si>
  <si>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</si>
  <si>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</si>
  <si>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</si>
  <si>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</si>
  <si>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</si>
  <si>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</si>
  <si>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</si>
  <si>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</si>
  <si>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</si>
  <si>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</si>
  <si>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</si>
  <si>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</si>
  <si>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</si>
  <si>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</si>
  <si>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</si>
  <si>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</si>
  <si>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</si>
  <si>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</si>
  <si>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</si>
  <si>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</si>
  <si>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</si>
  <si>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</si>
  <si>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</si>
  <si>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</si>
  <si>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</si>
  <si>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</si>
  <si>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</si>
  <si>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</si>
  <si>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</si>
  <si>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</si>
  <si>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</si>
  <si>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</si>
  <si>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</si>
  <si>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</si>
  <si>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</si>
  <si>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</si>
  <si>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</si>
  <si>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</si>
  <si>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</si>
  <si>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</si>
  <si>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</si>
  <si>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</si>
  <si>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</si>
  <si>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</si>
  <si>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</si>
  <si>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</si>
  <si>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</si>
  <si>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</si>
  <si>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</si>
  <si>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</si>
  <si>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</si>
  <si>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</si>
  <si>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</si>
  <si>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</si>
  <si>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</si>
  <si>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</si>
  <si>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</si>
  <si>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</si>
  <si>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</si>
  <si>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</si>
  <si>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</si>
  <si>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</si>
  <si>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</si>
  <si>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</si>
  <si>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</si>
  <si>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</si>
  <si>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</si>
  <si>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</si>
  <si>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</si>
  <si>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</si>
  <si>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</si>
  <si>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</si>
  <si>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</si>
  <si>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</si>
  <si>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</si>
  <si>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</si>
  <si>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</si>
  <si>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</si>
  <si>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</si>
  <si>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</si>
  <si>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</si>
  <si>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</si>
  <si>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</si>
  <si>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</si>
  <si>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</si>
  <si>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</si>
  <si>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</si>
  <si>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</si>
  <si>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</si>
  <si>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</si>
  <si>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</si>
  <si>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</si>
  <si>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</si>
  <si>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</si>
  <si>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</si>
  <si>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</si>
  <si>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</si>
  <si>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</si>
  <si>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</si>
  <si>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</si>
  <si>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</si>
  <si>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</si>
  <si>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</si>
  <si>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</si>
  <si>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</si>
  <si>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</si>
  <si>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</si>
  <si>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</si>
  <si>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</si>
  <si>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</si>
  <si>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</si>
  <si>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</si>
  <si>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</si>
  <si>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</si>
  <si>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</si>
  <si>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</si>
  <si>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</si>
  <si>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</si>
  <si>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</si>
  <si>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</si>
  <si>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</si>
  <si>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</si>
  <si>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</si>
  <si>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</si>
  <si>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</si>
  <si>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</si>
  <si>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</si>
  <si>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</si>
  <si>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</si>
  <si>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</si>
  <si>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</si>
  <si>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</si>
  <si>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</si>
  <si>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</si>
  <si>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</si>
  <si>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</si>
  <si>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</si>
  <si>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</si>
  <si>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</si>
  <si>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</si>
  <si>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</si>
  <si>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</si>
  <si>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</si>
  <si>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</si>
  <si>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</si>
  <si>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</si>
  <si>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</si>
  <si>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</si>
  <si>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</si>
  <si>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</si>
  <si>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</si>
  <si>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</si>
  <si>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</si>
  <si>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</si>
  <si>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</si>
  <si>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</si>
  <si>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</si>
  <si>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</si>
  <si>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</si>
  <si>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</si>
  <si>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</si>
  <si>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</si>
  <si>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</si>
  <si>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</si>
  <si>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</si>
  <si>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</si>
  <si>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</si>
  <si>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</si>
  <si>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</si>
  <si>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</si>
  <si>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</si>
  <si>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</si>
  <si>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</si>
  <si>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</si>
  <si>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</si>
  <si>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</si>
  <si>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</si>
  <si>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</si>
  <si>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</si>
  <si>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</si>
  <si>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</si>
  <si>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</si>
  <si>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</si>
  <si>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</si>
  <si>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</si>
  <si>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</si>
  <si>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</si>
  <si>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</si>
  <si>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</si>
  <si>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</si>
  <si>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</si>
  <si>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</si>
  <si>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</si>
  <si>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</si>
  <si>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</si>
  <si>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</si>
  <si>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</si>
  <si>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</si>
  <si>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</si>
  <si>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</si>
  <si>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</si>
  <si>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</si>
  <si>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</si>
  <si>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</si>
  <si>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</si>
  <si>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</si>
  <si>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</si>
  <si>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</si>
  <si>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</si>
  <si>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</si>
  <si>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</si>
  <si>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</si>
  <si>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</si>
  <si>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</si>
  <si>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</si>
  <si>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</si>
  <si>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</si>
  <si>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</si>
  <si>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</si>
  <si>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</si>
  <si>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</si>
  <si>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</si>
  <si>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</si>
  <si>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</si>
  <si>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</si>
  <si>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</si>
  <si>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</si>
  <si>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</si>
  <si>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</si>
  <si>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</si>
  <si>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</si>
  <si>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</si>
  <si>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</si>
  <si>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</si>
  <si>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</si>
  <si>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</si>
  <si>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</si>
  <si>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</si>
  <si>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</si>
  <si>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</si>
  <si>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</si>
  <si>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</si>
  <si>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</si>
  <si>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</si>
  <si>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</si>
  <si>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</si>
  <si>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</si>
  <si>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</si>
  <si>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</si>
  <si>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</si>
  <si>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</si>
  <si>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</si>
  <si>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</si>
  <si>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</si>
  <si>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</si>
  <si>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</si>
  <si>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</si>
  <si>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</si>
  <si>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</si>
  <si>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</si>
  <si>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</si>
  <si>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</si>
  <si>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</si>
  <si>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</si>
  <si>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</si>
  <si>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</si>
  <si>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</si>
  <si>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</si>
  <si>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</si>
  <si>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</si>
  <si>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</si>
  <si>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</si>
  <si>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</si>
  <si>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</si>
  <si>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</si>
  <si>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</si>
  <si>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</si>
  <si>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</si>
  <si>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</si>
  <si>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</si>
  <si>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</si>
  <si>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</si>
  <si>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</si>
  <si>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</si>
  <si>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</si>
  <si>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</si>
  <si>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</si>
  <si>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</si>
  <si>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</si>
  <si>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</si>
  <si>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</si>
  <si>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</si>
  <si>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</si>
  <si>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</si>
  <si>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</si>
  <si>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</si>
  <si>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</si>
  <si>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</si>
  <si>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</si>
  <si>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</si>
  <si>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</si>
  <si>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</si>
  <si>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</si>
  <si>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</si>
  <si>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</si>
  <si>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</si>
  <si>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</si>
  <si>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</si>
  <si>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</si>
  <si>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</si>
  <si>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</si>
  <si>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</si>
  <si>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</si>
  <si>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</si>
  <si>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</si>
  <si>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</si>
  <si>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</si>
  <si>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</si>
  <si>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</si>
  <si>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</si>
  <si>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</si>
  <si>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</si>
  <si>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</si>
  <si>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</si>
  <si>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</si>
  <si>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</si>
  <si>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</si>
  <si>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</si>
  <si>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</si>
  <si>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</si>
  <si>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</si>
  <si>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</si>
  <si>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</si>
  <si>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</si>
  <si>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</si>
  <si>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</si>
  <si>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</si>
  <si>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</si>
  <si>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</si>
  <si>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</si>
  <si>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</si>
  <si>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</si>
  <si>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</si>
  <si>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</si>
  <si>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</si>
  <si>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</si>
  <si>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</si>
  <si>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</si>
  <si>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</si>
  <si>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</si>
  <si>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</si>
  <si>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</si>
  <si>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</si>
  <si>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</si>
  <si>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</si>
  <si>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</si>
  <si>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</si>
  <si>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</si>
  <si>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</si>
  <si>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</si>
  <si>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</si>
  <si>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</si>
  <si>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</si>
  <si>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</si>
  <si>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</si>
  <si>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</si>
  <si>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</si>
  <si>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</si>
  <si>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</si>
  <si>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</si>
  <si>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</si>
  <si>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</si>
  <si>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</si>
  <si>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</si>
  <si>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</si>
  <si>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</si>
  <si>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</si>
  <si>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</si>
  <si>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</si>
  <si>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</si>
  <si>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</si>
  <si>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</si>
  <si>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</si>
  <si>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</si>
  <si>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</si>
  <si>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</si>
  <si>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</si>
  <si>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</si>
  <si>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</si>
  <si>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</si>
  <si>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</si>
  <si>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</si>
  <si>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</si>
  <si>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</si>
  <si>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</si>
  <si>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</si>
  <si>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</si>
  <si>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</si>
  <si>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</si>
  <si>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</si>
  <si>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</si>
  <si>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</si>
  <si>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</si>
  <si>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</si>
  <si>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</si>
  <si>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</si>
  <si>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</si>
  <si>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</si>
  <si>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</si>
  <si>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</si>
  <si>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</si>
  <si>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</si>
  <si>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</si>
  <si>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</si>
  <si>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</si>
  <si>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</si>
  <si>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</si>
  <si>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</si>
  <si>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</si>
  <si>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</si>
  <si>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</si>
  <si>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</si>
  <si>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</si>
  <si>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</si>
  <si>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</si>
  <si>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</si>
  <si>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</si>
  <si>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</si>
  <si>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</si>
  <si>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</si>
  <si>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</si>
  <si>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</si>
  <si>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</si>
  <si>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</si>
  <si>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</si>
  <si>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</si>
  <si>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</si>
  <si>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</si>
  <si>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</si>
  <si>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</si>
  <si>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</si>
  <si>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</si>
  <si>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</si>
  <si>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</si>
  <si>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</si>
  <si>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</si>
  <si>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</si>
  <si>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</si>
  <si>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</si>
  <si>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</si>
  <si>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</si>
  <si>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</si>
  <si>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</si>
  <si>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</si>
  <si>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</si>
  <si>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</si>
  <si>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</si>
  <si>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</si>
  <si>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</si>
  <si>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</si>
  <si>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</si>
  <si>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</si>
  <si>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</si>
  <si>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</si>
  <si>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</si>
  <si>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</si>
  <si>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</si>
  <si>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</si>
  <si>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</si>
  <si>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</si>
  <si>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</si>
  <si>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</si>
  <si>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</si>
  <si>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</si>
  <si>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</si>
  <si>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</si>
  <si>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</si>
  <si>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</si>
  <si>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</si>
  <si>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</si>
  <si>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</si>
  <si>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</si>
  <si>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</si>
  <si>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</si>
  <si>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</si>
  <si>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</si>
  <si>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</si>
  <si>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</si>
  <si>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</si>
  <si>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</si>
  <si>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</si>
  <si>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</si>
  <si>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</si>
  <si>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</si>
  <si>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</si>
  <si>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</si>
  <si>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</si>
  <si>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</si>
  <si>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</si>
  <si>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</si>
  <si>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</si>
  <si>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</si>
  <si>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</si>
  <si>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</si>
  <si>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</si>
  <si>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</si>
  <si>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</si>
  <si>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</si>
  <si>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</si>
  <si>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</si>
  <si>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</si>
  <si>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</si>
  <si>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</si>
  <si>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</si>
  <si>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</si>
  <si>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</si>
  <si>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</si>
  <si>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</si>
  <si>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</si>
  <si>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</si>
  <si>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</si>
  <si>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</si>
  <si>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</si>
  <si>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</si>
  <si>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</si>
  <si>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</si>
  <si>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</si>
  <si>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</si>
  <si>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</si>
  <si>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</si>
  <si>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</si>
  <si>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</si>
  <si>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</si>
  <si>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</si>
  <si>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</si>
  <si>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</si>
  <si>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</si>
  <si>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</si>
  <si>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</si>
  <si>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</si>
  <si>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</si>
  <si>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</si>
  <si>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</si>
  <si>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</si>
  <si>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</si>
  <si>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</si>
  <si>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</si>
  <si>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</si>
  <si>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</si>
  <si>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</si>
  <si>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</si>
  <si>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</si>
  <si>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</si>
  <si>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</si>
  <si>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</si>
  <si>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</si>
  <si>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</si>
  <si>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</si>
  <si>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</si>
  <si>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</si>
  <si>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</si>
  <si>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</si>
  <si>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</si>
  <si>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</si>
  <si>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</si>
  <si>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</si>
  <si>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</si>
  <si>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</si>
  <si>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</si>
  <si>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</si>
  <si>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</si>
  <si>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</si>
  <si>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</si>
  <si>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</si>
  <si>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</si>
  <si>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</si>
  <si>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</si>
  <si>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</si>
  <si>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</si>
  <si>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</si>
  <si>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</si>
  <si>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</si>
  <si>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</si>
  <si>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</si>
  <si>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</si>
  <si>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</si>
  <si>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</si>
  <si>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</si>
  <si>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</si>
  <si>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</si>
  <si>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</si>
  <si>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</si>
  <si>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</si>
  <si>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</si>
  <si>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</si>
  <si>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</si>
  <si>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</si>
  <si>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</si>
  <si>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</si>
  <si>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</si>
  <si>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</si>
  <si>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</si>
  <si>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</si>
  <si>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</si>
  <si>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</si>
  <si>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</si>
  <si>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</si>
  <si>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</si>
  <si>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</si>
  <si>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</si>
  <si>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</si>
  <si>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</si>
  <si>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</si>
  <si>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</si>
  <si>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</si>
  <si>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</si>
  <si>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</si>
  <si>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</si>
  <si>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</si>
  <si>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</si>
  <si>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</si>
  <si>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</si>
  <si>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</si>
  <si>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</si>
  <si>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</si>
  <si>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</si>
  <si>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</si>
  <si>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</si>
  <si>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</si>
  <si>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</si>
  <si>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</si>
  <si>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</si>
  <si>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</si>
  <si>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</si>
  <si>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</si>
  <si>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</si>
  <si>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</si>
  <si>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</si>
  <si>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</si>
  <si>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</si>
  <si>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</si>
  <si>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</si>
  <si>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</si>
  <si>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</si>
  <si>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</si>
  <si>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</si>
  <si>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</si>
  <si>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</si>
  <si>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</si>
  <si>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</si>
  <si>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</si>
  <si>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</si>
  <si>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</si>
  <si>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</si>
  <si>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</si>
  <si>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</si>
  <si>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</si>
  <si>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</si>
  <si>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</si>
  <si>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</si>
  <si>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</si>
  <si>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</si>
  <si>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</si>
  <si>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</si>
  <si>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</si>
  <si>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</si>
  <si>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</si>
  <si>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</si>
  <si>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</si>
  <si>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</si>
  <si>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</si>
  <si>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</si>
  <si>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</si>
  <si>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</si>
  <si>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</si>
  <si>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</si>
  <si>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</si>
  <si>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</si>
  <si>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</si>
  <si>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</si>
  <si>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</si>
  <si>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</si>
  <si>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</si>
  <si>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</si>
  <si>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</si>
  <si>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</si>
  <si>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</si>
  <si>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</si>
  <si>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</si>
  <si>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</si>
  <si>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</si>
  <si>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</si>
  <si>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</si>
  <si>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</si>
  <si>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</si>
  <si>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</si>
  <si>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</si>
  <si>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</si>
  <si>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</si>
  <si>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</si>
  <si>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</si>
  <si>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</si>
  <si>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</si>
  <si>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</si>
  <si>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</si>
  <si>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</si>
  <si>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</si>
  <si>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</si>
  <si>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</si>
  <si>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</si>
  <si>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</si>
  <si>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</si>
  <si>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</si>
  <si>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</si>
  <si>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</si>
  <si>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</si>
  <si>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</si>
  <si>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</si>
  <si>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</si>
  <si>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</si>
  <si>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</si>
  <si>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</si>
  <si>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</si>
  <si>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</si>
  <si>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</si>
  <si>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</si>
  <si>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</si>
  <si>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</si>
  <si>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</si>
  <si>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</si>
  <si>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</si>
  <si>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</si>
  <si>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</si>
  <si>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</si>
  <si>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</si>
  <si>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</si>
  <si>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</si>
  <si>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</si>
  <si>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</si>
  <si>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</si>
  <si>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</si>
  <si>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</si>
  <si>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</si>
  <si>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</si>
  <si>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</si>
  <si>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</si>
  <si>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</si>
  <si>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</si>
  <si>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</si>
  <si>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</si>
  <si>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</si>
  <si>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</si>
  <si>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</si>
  <si>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</si>
  <si>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</si>
  <si>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</si>
  <si>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</si>
  <si>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</si>
  <si>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</si>
  <si>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</si>
  <si>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</si>
  <si>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</si>
  <si>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</si>
  <si>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</si>
  <si>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</si>
  <si>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</si>
  <si>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</si>
  <si>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</si>
  <si>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</si>
  <si>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</si>
  <si>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</si>
  <si>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</si>
  <si>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</si>
  <si>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</si>
  <si>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</si>
  <si>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</si>
  <si>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</si>
  <si>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</si>
  <si>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</si>
  <si>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</si>
  <si>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</si>
  <si>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</si>
  <si>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</si>
  <si>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</si>
  <si>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</si>
  <si>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</si>
  <si>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</si>
  <si>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</si>
  <si>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</si>
  <si>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</si>
  <si>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</si>
  <si>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</si>
  <si>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</si>
  <si>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</si>
  <si>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</si>
  <si>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</si>
  <si>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</si>
  <si>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</si>
  <si>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</si>
  <si>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</si>
  <si>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</si>
  <si>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</si>
  <si>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</si>
  <si>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</si>
  <si>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</si>
  <si>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</si>
  <si>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</si>
  <si>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</si>
  <si>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</si>
  <si>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</si>
  <si>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</si>
  <si>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</si>
  <si>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</si>
  <si>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</si>
  <si>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</si>
  <si>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</si>
  <si>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</si>
  <si>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</si>
  <si>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</si>
  <si>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</si>
  <si>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</si>
  <si>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</si>
  <si>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</si>
  <si>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</si>
  <si>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</si>
  <si>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</si>
  <si>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</si>
  <si>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</si>
  <si>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</si>
  <si>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</si>
  <si>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</si>
  <si>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</si>
  <si>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</si>
  <si>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</si>
  <si>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</si>
  <si>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</si>
  <si>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</si>
  <si>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</si>
  <si>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</si>
  <si>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</si>
  <si>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</si>
  <si>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</si>
  <si>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</si>
  <si>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</si>
  <si>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</si>
  <si>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</si>
  <si>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</si>
  <si>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</si>
  <si>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</si>
  <si>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</si>
  <si>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</si>
  <si>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</si>
  <si>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</si>
  <si>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</si>
  <si>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</si>
  <si>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</si>
  <si>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</si>
  <si>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</si>
  <si>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</si>
  <si>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</si>
  <si>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</si>
  <si>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</si>
  <si>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</si>
  <si>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</si>
  <si>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</si>
  <si>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</si>
  <si>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</si>
  <si>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</si>
  <si>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</si>
  <si>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</si>
  <si>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</si>
  <si>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</si>
  <si>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</si>
  <si>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</si>
  <si>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</si>
  <si>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</si>
  <si>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</si>
  <si>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</si>
  <si>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</si>
  <si>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</si>
  <si>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</si>
  <si>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</si>
  <si>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</si>
  <si>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</si>
  <si>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</si>
  <si>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</si>
  <si>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</si>
  <si>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</si>
  <si>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</si>
  <si>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</si>
  <si>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</si>
  <si>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</si>
  <si>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</si>
  <si>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</si>
  <si>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</si>
  <si>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</si>
  <si>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</si>
  <si>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</si>
  <si>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</si>
  <si>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</si>
  <si>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</si>
  <si>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</si>
  <si>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</si>
  <si>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</si>
  <si>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</si>
  <si>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</si>
  <si>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</si>
  <si>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</si>
  <si>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</si>
  <si>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</si>
  <si>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</si>
  <si>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</si>
  <si>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</si>
  <si>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</si>
  <si>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</si>
  <si>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</si>
  <si>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</si>
  <si>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</si>
  <si>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</si>
  <si>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</si>
  <si>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</si>
  <si>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</si>
  <si>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</si>
  <si>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</si>
  <si>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</si>
  <si>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</si>
  <si>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</si>
  <si>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</si>
  <si>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</si>
  <si>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</si>
  <si>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</si>
  <si>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</si>
  <si>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</si>
  <si>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</si>
  <si>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</si>
  <si>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</si>
  <si>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</si>
  <si>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</si>
  <si>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</si>
  <si>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</si>
  <si>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</si>
  <si>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</si>
  <si>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</si>
  <si>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</si>
  <si>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</si>
  <si>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</si>
  <si>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</si>
  <si>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</si>
  <si>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</si>
  <si>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</si>
  <si>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</si>
  <si>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</si>
  <si>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</si>
  <si>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</si>
  <si>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</si>
  <si>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</si>
  <si>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</si>
  <si>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</si>
  <si>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</si>
  <si>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</si>
  <si>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</si>
  <si>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</si>
  <si>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</si>
  <si>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</si>
  <si>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</si>
  <si>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</si>
  <si>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</si>
  <si>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</si>
  <si>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</si>
  <si>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</si>
  <si>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</si>
  <si>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</si>
  <si>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</si>
  <si>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</si>
  <si>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</si>
  <si>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</si>
  <si>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</si>
  <si>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</si>
  <si>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</si>
  <si>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</si>
  <si>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</si>
  <si>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</si>
  <si>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</si>
  <si>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</si>
  <si>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</si>
  <si>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</si>
  <si>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</si>
  <si>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</si>
  <si>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</si>
  <si>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</si>
  <si>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</si>
  <si>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</si>
  <si>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</si>
  <si>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</si>
  <si>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</si>
  <si>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</si>
  <si>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</si>
  <si>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</si>
  <si>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</si>
  <si>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</si>
  <si>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</si>
  <si>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</si>
  <si>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</si>
  <si>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</si>
  <si>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</si>
  <si>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</si>
  <si>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</si>
  <si>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</si>
  <si>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</si>
  <si>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</si>
  <si>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</si>
  <si>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</si>
  <si>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</si>
  <si>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</si>
  <si>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</si>
  <si>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</si>
  <si>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</si>
  <si>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</si>
  <si>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</si>
  <si>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</si>
  <si>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</si>
  <si>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</si>
  <si>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</si>
  <si>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</si>
  <si>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</si>
  <si>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</si>
  <si>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</si>
  <si>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</si>
  <si>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</si>
  <si>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</si>
  <si>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</si>
  <si>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</si>
  <si>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</si>
  <si>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</si>
  <si>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</si>
  <si>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</si>
  <si>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</si>
  <si>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</si>
  <si>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</si>
  <si>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</si>
  <si>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</si>
  <si>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</si>
  <si>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</si>
  <si>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</si>
  <si>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</si>
  <si>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</si>
  <si>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</si>
  <si>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</si>
  <si>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</si>
  <si>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</si>
  <si>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</si>
  <si>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</si>
  <si>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</si>
  <si>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</si>
  <si>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</si>
  <si>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</si>
  <si>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</si>
  <si>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</si>
  <si>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</si>
  <si>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</si>
  <si>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</si>
  <si>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</si>
  <si>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</si>
  <si>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</si>
  <si>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</si>
  <si>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</si>
  <si>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</si>
  <si>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</si>
  <si>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</si>
  <si>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</si>
  <si>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</si>
  <si>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</si>
  <si>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</si>
  <si>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</si>
  <si>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</si>
  <si>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</si>
  <si>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</si>
  <si>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</si>
  <si>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</si>
  <si>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</si>
  <si>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</si>
  <si>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</si>
  <si>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</si>
  <si>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</si>
  <si>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</si>
  <si>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</si>
  <si>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</si>
  <si>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</si>
  <si>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</si>
  <si>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</si>
  <si>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</si>
  <si>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</si>
  <si>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</si>
  <si>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</si>
  <si>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</si>
  <si>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</si>
  <si>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</si>
  <si>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</si>
  <si>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</si>
  <si>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</si>
  <si>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</si>
  <si>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</si>
  <si>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</si>
  <si>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</si>
  <si>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</si>
  <si>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</si>
  <si>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</si>
  <si>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</si>
  <si>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</si>
  <si>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</si>
  <si>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</si>
  <si>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</si>
  <si>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</si>
  <si>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</si>
  <si>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</si>
  <si>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</si>
  <si>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</si>
  <si>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</si>
  <si>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</si>
  <si>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</si>
  <si>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</si>
  <si>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</si>
  <si>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</si>
  <si>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</si>
  <si>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</si>
  <si>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</si>
  <si>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</si>
  <si>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</si>
  <si>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</si>
  <si>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</si>
  <si>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</si>
  <si>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</si>
  <si>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</si>
  <si>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</si>
  <si>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</si>
  <si>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</si>
  <si>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</si>
  <si>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</si>
  <si>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</si>
  <si>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</si>
  <si>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</si>
  <si>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</si>
  <si>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</si>
  <si>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</si>
  <si>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</si>
  <si>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</si>
  <si>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</si>
  <si>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</si>
  <si>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</si>
  <si>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</si>
  <si>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</si>
  <si>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</si>
  <si>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</si>
  <si>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</si>
  <si>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</si>
  <si>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</si>
  <si>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</si>
  <si>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</si>
  <si>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</si>
  <si>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</si>
  <si>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</si>
  <si>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</si>
  <si>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</si>
  <si>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</si>
  <si>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</si>
  <si>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</si>
  <si>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</si>
  <si>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</si>
  <si>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</si>
  <si>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</si>
  <si>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</si>
  <si>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</si>
  <si>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</si>
  <si>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</si>
  <si>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</si>
  <si>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</si>
  <si>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</si>
  <si>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</si>
  <si>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</si>
  <si>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</si>
  <si>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</si>
  <si>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</si>
  <si>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</si>
  <si>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</si>
  <si>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</si>
  <si>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</si>
  <si>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</si>
  <si>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</si>
  <si>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</si>
  <si>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</si>
  <si>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</si>
  <si>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</si>
  <si>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</si>
  <si>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</si>
  <si>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</si>
  <si>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</si>
  <si>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</si>
  <si>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</si>
  <si>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</si>
  <si>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</si>
  <si>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</si>
  <si>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</si>
  <si>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</si>
  <si>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</si>
  <si>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</si>
  <si>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</si>
  <si>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</si>
  <si>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</si>
  <si>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</si>
  <si>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</si>
  <si>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</si>
  <si>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</si>
  <si>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</si>
  <si>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</si>
  <si>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</si>
  <si>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</si>
  <si>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</si>
  <si>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</si>
  <si>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</si>
  <si>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</si>
  <si>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</si>
  <si>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</si>
  <si>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</si>
  <si>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</si>
  <si>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</si>
  <si>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</si>
  <si>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</si>
  <si>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</si>
  <si>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</si>
  <si>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</si>
  <si>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</si>
  <si>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</si>
  <si>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</si>
  <si>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</si>
  <si>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</si>
  <si>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</si>
  <si>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</si>
  <si>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</si>
  <si>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</si>
  <si>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</si>
  <si>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</si>
  <si>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</si>
  <si>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</si>
  <si>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</si>
  <si>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</si>
  <si>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</si>
  <si>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</si>
  <si>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</si>
  <si>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</si>
  <si>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</si>
  <si>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</si>
  <si>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</si>
  <si>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</si>
  <si>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</si>
  <si>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</si>
  <si>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</si>
  <si>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</si>
  <si>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</si>
  <si>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</si>
  <si>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</si>
  <si>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</si>
  <si>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</si>
  <si>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</si>
  <si>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</si>
  <si>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</si>
  <si>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</si>
  <si>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</si>
  <si>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</si>
  <si>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</si>
  <si>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</si>
  <si>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</si>
  <si>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</si>
  <si>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</si>
  <si>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</si>
  <si>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</si>
  <si>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</si>
  <si>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</si>
  <si>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</si>
  <si>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</si>
  <si>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</si>
  <si>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</si>
  <si>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</si>
  <si>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</si>
  <si>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</si>
  <si>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</si>
  <si>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</si>
  <si>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</si>
  <si>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</si>
  <si>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</si>
  <si>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</si>
  <si>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</si>
  <si>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</si>
  <si>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</si>
  <si>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</si>
  <si>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</si>
  <si>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</si>
  <si>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</si>
  <si>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</si>
  <si>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</si>
  <si>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</si>
  <si>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</si>
  <si>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</si>
  <si>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</si>
  <si>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</si>
  <si>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</si>
  <si>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</si>
  <si>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</si>
  <si>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</si>
  <si>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</si>
  <si>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</si>
  <si>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</si>
  <si>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</si>
  <si>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</si>
  <si>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</si>
  <si>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</si>
  <si>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</si>
  <si>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</si>
  <si>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</si>
  <si>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</si>
  <si>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</si>
  <si>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</si>
  <si>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</si>
  <si>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</si>
  <si>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</si>
  <si>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</si>
  <si>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</si>
  <si>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</si>
  <si>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</si>
  <si>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</si>
  <si>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</si>
  <si>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</si>
  <si>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</si>
  <si>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</si>
  <si>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</si>
  <si>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</si>
  <si>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</si>
  <si>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</si>
  <si>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</si>
  <si>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</si>
  <si>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</si>
  <si>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</si>
  <si>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</si>
  <si>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</si>
  <si>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</si>
  <si>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</si>
  <si>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</si>
  <si>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</si>
  <si>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</si>
  <si>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</si>
  <si>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</si>
  <si>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</si>
  <si>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</si>
  <si>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</si>
  <si>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</si>
  <si>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</si>
  <si>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</si>
  <si>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</si>
  <si>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</si>
  <si>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</si>
  <si>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</si>
  <si>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</si>
  <si>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</si>
  <si>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</si>
  <si>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</si>
  <si>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</si>
  <si>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</si>
  <si>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</si>
  <si>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</si>
  <si>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</si>
  <si>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</si>
  <si>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</si>
  <si>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</si>
  <si>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</si>
  <si>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</si>
  <si>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</si>
  <si>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</si>
  <si>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</si>
  <si>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</si>
  <si>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</si>
  <si>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</si>
  <si>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</si>
  <si>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</si>
  <si>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</si>
  <si>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</si>
  <si>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</si>
  <si>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</si>
  <si>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</si>
  <si>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</si>
  <si>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</si>
  <si>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</si>
  <si>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</si>
  <si>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</si>
  <si>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</si>
  <si>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</si>
  <si>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</si>
  <si>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</si>
  <si>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</si>
  <si>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</si>
  <si>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</si>
  <si>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</si>
  <si>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</si>
  <si>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</si>
  <si>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</si>
  <si>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</si>
  <si>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</si>
  <si>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</si>
  <si>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</si>
  <si>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</si>
  <si>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</si>
  <si>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</si>
  <si>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</si>
  <si>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</si>
  <si>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</si>
  <si>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</si>
  <si>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</si>
  <si>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</si>
  <si>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</si>
  <si>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</si>
  <si>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</si>
  <si>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</si>
  <si>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</si>
  <si>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</si>
  <si>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</si>
  <si>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</si>
  <si>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</si>
  <si>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</si>
  <si>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</si>
  <si>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</si>
  <si>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</si>
  <si>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</si>
  <si>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</si>
  <si>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</si>
  <si>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</si>
  <si>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</si>
  <si>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</si>
  <si>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</si>
  <si>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</si>
  <si>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</si>
  <si>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</si>
  <si>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</si>
  <si>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</si>
  <si>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</si>
  <si>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</si>
  <si>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</si>
  <si>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</si>
  <si>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</si>
  <si>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</si>
  <si>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</si>
  <si>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</si>
  <si>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</si>
  <si>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</si>
  <si>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</si>
  <si>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</si>
  <si>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</si>
  <si>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</si>
  <si>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</si>
  <si>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</si>
  <si>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</si>
  <si>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</si>
  <si>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</si>
  <si>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</si>
  <si>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</si>
  <si>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</si>
  <si>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</si>
  <si>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</si>
  <si>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</si>
  <si>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</si>
  <si>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</si>
  <si>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</si>
  <si>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</si>
  <si>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</si>
  <si>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</si>
  <si>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</si>
  <si>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</si>
  <si>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</si>
  <si>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</si>
  <si>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</si>
  <si>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</si>
  <si>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</si>
  <si>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</si>
  <si>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</si>
  <si>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</si>
  <si>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</si>
  <si>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</si>
  <si>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</si>
  <si>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</si>
  <si>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</si>
  <si>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</si>
  <si>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</si>
  <si>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</si>
  <si>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</si>
  <si>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</si>
  <si>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</si>
  <si>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</si>
  <si>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</si>
  <si>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</si>
  <si>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</si>
  <si>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</si>
  <si>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</si>
  <si>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</si>
  <si>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</si>
  <si>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</si>
  <si>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</si>
  <si>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</si>
  <si>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</si>
  <si>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</si>
  <si>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</si>
  <si>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</si>
  <si>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</si>
  <si>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</si>
  <si>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</si>
  <si>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</si>
  <si>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</si>
  <si>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</si>
  <si>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</si>
  <si>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</si>
  <si>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</si>
  <si>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</si>
  <si>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</si>
  <si>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</si>
  <si>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</si>
  <si>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</si>
  <si>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</si>
  <si>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</si>
  <si>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</si>
  <si>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</si>
  <si>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</si>
  <si>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</si>
  <si>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</si>
  <si>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</si>
  <si>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</si>
  <si>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</si>
  <si>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</si>
  <si>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</si>
  <si>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</si>
  <si>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</si>
  <si>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</si>
  <si>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</si>
  <si>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</si>
  <si>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</si>
  <si>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</si>
  <si>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</si>
  <si>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</si>
  <si>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</si>
  <si>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</si>
  <si>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</si>
  <si>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</si>
  <si>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</si>
  <si>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</si>
  <si>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</si>
  <si>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</si>
  <si>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</si>
  <si>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</si>
  <si>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</si>
  <si>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</si>
  <si>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</si>
  <si>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</si>
  <si>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</si>
  <si>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</si>
  <si>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</si>
  <si>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</si>
  <si>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</si>
  <si>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</si>
  <si>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</si>
  <si>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</si>
  <si>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</si>
  <si>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</si>
  <si>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</si>
  <si>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</si>
  <si>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</si>
  <si>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</si>
  <si>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</si>
  <si>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</si>
  <si>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</si>
  <si>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</si>
  <si>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</si>
  <si>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</si>
  <si>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</si>
  <si>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</si>
  <si>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</si>
  <si>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</si>
  <si>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</si>
  <si>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</si>
  <si>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</si>
  <si>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</si>
  <si>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</si>
  <si>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</si>
  <si>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</si>
  <si>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</si>
  <si>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</si>
  <si>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</si>
  <si>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</si>
  <si>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</si>
  <si>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</si>
  <si>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</si>
  <si>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</si>
  <si>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</si>
  <si>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</si>
  <si>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</si>
  <si>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</si>
  <si>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</si>
  <si>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</si>
  <si>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</si>
  <si>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</si>
  <si>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</si>
  <si>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</si>
  <si>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</si>
  <si>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</si>
  <si>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</si>
  <si>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</si>
  <si>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</si>
  <si>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</si>
  <si>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</si>
  <si>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</si>
  <si>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</si>
  <si>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</si>
  <si>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</si>
  <si>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</si>
  <si>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</si>
  <si>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</si>
  <si>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</si>
  <si>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</si>
  <si>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</si>
  <si>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</si>
  <si>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</si>
  <si>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</si>
  <si>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</si>
  <si>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</si>
  <si>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</si>
  <si>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</si>
  <si>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</si>
  <si>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</si>
  <si>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</si>
  <si>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</si>
  <si>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</si>
  <si>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</si>
  <si>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</si>
  <si>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</si>
  <si>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</si>
  <si>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</si>
  <si>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</si>
  <si>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</si>
  <si>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</si>
  <si>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</si>
  <si>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</si>
  <si>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</si>
  <si>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</si>
  <si>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</si>
  <si>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</si>
  <si>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</si>
  <si>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</si>
  <si>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</si>
  <si>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</si>
  <si>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</si>
  <si>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</si>
  <si>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</si>
  <si>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</si>
  <si>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</si>
  <si>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</si>
  <si>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</si>
  <si>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</si>
  <si>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</si>
  <si>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</si>
  <si>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</si>
  <si>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</si>
  <si>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</si>
  <si>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</si>
  <si>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</si>
  <si>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</si>
  <si>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</si>
  <si>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</si>
  <si>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</si>
  <si>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</si>
  <si>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</si>
  <si>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</si>
  <si>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</si>
  <si>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</si>
  <si>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</si>
  <si>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</si>
  <si>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</si>
  <si>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</si>
  <si>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</si>
  <si>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</si>
  <si>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</si>
  <si>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</si>
  <si>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</si>
  <si>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</si>
  <si>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</si>
  <si>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</si>
  <si>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</si>
  <si>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</si>
  <si>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</si>
  <si>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</si>
  <si>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</si>
  <si>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</si>
  <si>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</si>
  <si>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</si>
  <si>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</si>
  <si>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</si>
  <si>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</si>
  <si>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</si>
  <si>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</si>
  <si>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</si>
  <si>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</si>
  <si>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</si>
  <si>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</si>
  <si>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</si>
  <si>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</si>
  <si>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</si>
  <si>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</si>
  <si>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</si>
  <si>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</si>
  <si>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</si>
  <si>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</si>
  <si>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</si>
  <si>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</si>
  <si>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</si>
  <si>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</si>
  <si>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</si>
  <si>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</si>
  <si>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</si>
  <si>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</si>
  <si>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</si>
  <si>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</si>
  <si>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</si>
  <si>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</si>
  <si>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</si>
  <si>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</si>
  <si>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</si>
  <si>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</si>
  <si>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</si>
  <si>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</si>
  <si>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</si>
  <si>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</si>
  <si>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</si>
  <si>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</si>
  <si>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</si>
  <si>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</si>
  <si>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</si>
  <si>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</si>
  <si>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</si>
  <si>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</si>
  <si>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</si>
  <si>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</si>
  <si>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</si>
  <si>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</si>
  <si>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</si>
  <si>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</si>
  <si>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</si>
  <si>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</si>
  <si>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</si>
  <si>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</si>
  <si>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</si>
  <si>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</si>
  <si>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</si>
  <si>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</si>
  <si>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</si>
  <si>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</si>
  <si>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</si>
  <si>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</si>
  <si>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</si>
  <si>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</si>
  <si>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</si>
  <si>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</si>
  <si>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</si>
  <si>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</si>
  <si>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</si>
  <si>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</si>
  <si>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</si>
  <si>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</si>
  <si>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</si>
  <si>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</si>
  <si>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</si>
  <si>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</si>
  <si>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</si>
  <si>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</si>
  <si>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</si>
  <si>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</si>
  <si>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</si>
  <si>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</si>
  <si>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</si>
  <si>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</si>
  <si>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</si>
  <si>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</si>
  <si>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</si>
  <si>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</si>
  <si>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</si>
  <si>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</si>
  <si>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</si>
  <si>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</si>
  <si>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</si>
  <si>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</si>
  <si>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</si>
  <si>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</si>
  <si>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</si>
  <si>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</si>
  <si>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</si>
  <si>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</si>
  <si>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</si>
  <si>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</si>
  <si>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</si>
  <si>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</si>
  <si>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</si>
  <si>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</si>
  <si>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</si>
  <si>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</si>
  <si>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</si>
  <si>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</si>
  <si>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</si>
  <si>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</si>
  <si>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</si>
  <si>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</si>
  <si>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</si>
  <si>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</si>
  <si>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</si>
  <si>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</si>
  <si>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</si>
  <si>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</si>
  <si>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</si>
  <si>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</si>
  <si>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</si>
  <si>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</si>
  <si>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</si>
  <si>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</si>
  <si>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</si>
  <si>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</si>
  <si>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</si>
  <si>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</si>
  <si>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</si>
  <si>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</si>
  <si>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</si>
  <si>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</si>
  <si>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</si>
  <si>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</si>
  <si>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</si>
  <si>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</si>
  <si>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</si>
  <si>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</si>
  <si>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</si>
  <si>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</si>
  <si>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</si>
  <si>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</si>
  <si>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</si>
  <si>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</si>
  <si>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</si>
  <si>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</si>
  <si>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</si>
  <si>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</si>
  <si>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</si>
  <si>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</si>
  <si>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</si>
  <si>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</si>
  <si>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</si>
  <si>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</si>
  <si>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</si>
  <si>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</si>
  <si>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</si>
  <si>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</si>
  <si>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</si>
  <si>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</si>
  <si>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</si>
  <si>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</si>
  <si>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</si>
  <si>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</si>
  <si>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</si>
  <si>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</si>
  <si>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</si>
  <si>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</si>
  <si>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</si>
  <si>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</si>
  <si>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</si>
  <si>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</si>
  <si>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</si>
  <si>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</si>
  <si>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</si>
  <si>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</si>
  <si>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</si>
  <si>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</si>
  <si>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</si>
  <si>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</si>
  <si>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</si>
  <si>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</si>
  <si>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</si>
  <si>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</si>
  <si>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</si>
  <si>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</si>
  <si>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</si>
  <si>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</si>
  <si>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</si>
  <si>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</si>
  <si>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</si>
  <si>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</si>
  <si>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</si>
  <si>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</si>
  <si>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</si>
  <si>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</si>
  <si>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</si>
  <si>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</si>
  <si>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</si>
  <si>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</si>
  <si>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</si>
  <si>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</si>
  <si>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</si>
  <si>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</si>
  <si>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</si>
  <si>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</si>
  <si>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</si>
  <si>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</si>
  <si>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</si>
  <si>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</si>
  <si>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</si>
  <si>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</si>
  <si>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</si>
  <si>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</si>
  <si>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</si>
  <si>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</si>
  <si>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</si>
  <si>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</si>
  <si>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</si>
  <si>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</si>
  <si>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</si>
  <si>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</si>
  <si>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</si>
  <si>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</si>
  <si>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</si>
  <si>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</si>
  <si>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</si>
  <si>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</si>
  <si>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</si>
  <si>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</si>
  <si>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</si>
  <si>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</si>
  <si>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</si>
  <si>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</si>
  <si>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</si>
  <si>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</si>
  <si>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</si>
  <si>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</si>
  <si>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</si>
  <si>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</si>
  <si>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</si>
  <si>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</si>
  <si>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</si>
  <si>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</si>
  <si>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</si>
  <si>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</si>
  <si>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</si>
  <si>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</si>
  <si>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</si>
  <si>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</si>
  <si>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</si>
  <si>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</si>
  <si>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</si>
  <si>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</si>
  <si>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</si>
  <si>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</si>
  <si>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</si>
  <si>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</si>
  <si>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</si>
  <si>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</si>
  <si>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</si>
  <si>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</si>
  <si>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</si>
  <si>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</si>
  <si>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</si>
  <si>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</si>
  <si>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</si>
  <si>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</si>
  <si>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</si>
  <si>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</si>
  <si>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</si>
  <si>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</si>
  <si>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</si>
  <si>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</si>
  <si>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</si>
  <si>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</si>
  <si>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</si>
  <si>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</si>
  <si>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</si>
  <si>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</si>
  <si>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</si>
  <si>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</si>
  <si>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</si>
  <si>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</si>
  <si>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</si>
  <si>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</si>
  <si>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</si>
  <si>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</si>
  <si>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</si>
  <si>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</si>
  <si>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</si>
  <si>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</si>
  <si>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</si>
  <si>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</si>
  <si>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</si>
  <si>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</si>
  <si>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</si>
  <si>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</si>
  <si>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</si>
  <si>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</si>
  <si>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</si>
  <si>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</si>
  <si>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</si>
  <si>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</si>
  <si>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</si>
  <si>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</si>
  <si>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</si>
  <si>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</si>
  <si>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</si>
  <si>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</si>
  <si>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</si>
  <si>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</si>
  <si>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</si>
  <si>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</si>
  <si>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</si>
  <si>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</si>
  <si>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</si>
  <si>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</si>
  <si>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</si>
  <si>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</si>
  <si>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</si>
  <si>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</si>
  <si>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</si>
  <si>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</si>
  <si>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</si>
  <si>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</si>
  <si>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</si>
  <si>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</si>
  <si>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</si>
  <si>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</si>
  <si>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</si>
  <si>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</si>
  <si>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</si>
  <si>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</si>
  <si>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</si>
  <si>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</si>
  <si>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</si>
  <si>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</si>
  <si>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</si>
  <si>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</si>
  <si>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</si>
  <si>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</si>
  <si>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</si>
  <si>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</si>
  <si>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</si>
  <si>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</si>
  <si>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</si>
  <si>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</si>
  <si>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</si>
  <si>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</si>
  <si>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</si>
  <si>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</si>
  <si>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</si>
  <si>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</si>
  <si>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</si>
  <si>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</si>
  <si>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</si>
  <si>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</si>
  <si>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</si>
  <si>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</si>
  <si>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</si>
  <si>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</si>
  <si>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</si>
  <si>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</si>
  <si>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</si>
  <si>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</si>
  <si>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</si>
  <si>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</si>
  <si>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</si>
  <si>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</si>
  <si>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</si>
  <si>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</si>
  <si>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</si>
  <si>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</si>
  <si>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</si>
  <si>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</si>
  <si>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</si>
  <si>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</si>
  <si>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</si>
  <si>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</si>
  <si>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</si>
  <si>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</si>
  <si>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</si>
  <si>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</si>
  <si>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</si>
  <si>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</si>
  <si>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</si>
  <si>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</si>
  <si>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</si>
  <si>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</si>
  <si>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</si>
  <si>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</si>
  <si>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</si>
  <si>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</si>
  <si>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</si>
  <si>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</si>
  <si>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</si>
  <si>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</si>
  <si>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</si>
  <si>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</si>
  <si>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</si>
  <si>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</si>
  <si>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</si>
  <si>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</si>
  <si>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</si>
  <si>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</si>
  <si>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</si>
  <si>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</si>
  <si>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</si>
  <si>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</si>
  <si>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</si>
  <si>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</si>
  <si>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</si>
  <si>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</si>
  <si>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</si>
  <si>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</si>
  <si>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</si>
  <si>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</si>
  <si>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</si>
  <si>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</si>
  <si>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</si>
  <si>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</si>
  <si>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</si>
  <si>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</si>
  <si>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</si>
  <si>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</si>
  <si>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</si>
  <si>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</si>
  <si>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</si>
  <si>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</si>
  <si>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</si>
  <si>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</si>
  <si>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</si>
  <si>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</si>
  <si>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</si>
  <si>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</si>
  <si>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</si>
  <si>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</si>
  <si>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</si>
  <si>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</si>
  <si>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</si>
  <si>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</si>
  <si>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</si>
  <si>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</si>
  <si>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</si>
  <si>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</si>
  <si>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</si>
  <si>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</si>
  <si>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</si>
  <si>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</si>
  <si>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</si>
  <si>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</si>
  <si>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</si>
  <si>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</si>
  <si>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</si>
  <si>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</si>
  <si>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</si>
  <si>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</si>
  <si>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</si>
  <si>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</si>
  <si>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</si>
  <si>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</si>
  <si>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</si>
  <si>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</si>
  <si>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</si>
  <si>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</si>
  <si>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</si>
  <si>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</si>
  <si>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</si>
  <si>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</si>
  <si>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</si>
  <si>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</si>
  <si>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</si>
  <si>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</si>
  <si>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</si>
  <si>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</si>
  <si>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</si>
  <si>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</si>
  <si>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</si>
  <si>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</si>
  <si>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</si>
  <si>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</si>
  <si>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</si>
  <si>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</si>
  <si>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</si>
  <si>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</si>
  <si>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</si>
  <si>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</si>
  <si>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</si>
  <si>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</si>
  <si>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</si>
  <si>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</si>
  <si>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</si>
  <si>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</si>
  <si>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</si>
  <si>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</si>
  <si>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</si>
  <si>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</si>
  <si>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</si>
  <si>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</si>
  <si>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</si>
  <si>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</si>
  <si>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</si>
  <si>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</si>
  <si>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</si>
  <si>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</si>
  <si>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</si>
  <si>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</si>
  <si>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</si>
  <si>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</si>
  <si>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</si>
  <si>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</si>
  <si>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</si>
  <si>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</si>
  <si>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</si>
  <si>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</si>
  <si>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</si>
  <si>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</si>
  <si>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</si>
  <si>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</si>
  <si>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</si>
  <si>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</si>
  <si>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</si>
  <si>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</si>
  <si>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</si>
  <si>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</si>
  <si>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</si>
  <si>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</si>
  <si>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</si>
  <si>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</si>
  <si>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</si>
  <si>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</si>
  <si>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</si>
  <si>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</si>
  <si>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</si>
  <si>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</si>
  <si>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</si>
  <si>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</si>
  <si>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</si>
  <si>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</si>
  <si>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</si>
  <si>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</si>
  <si>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</si>
  <si>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</si>
  <si>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</si>
  <si>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</si>
  <si>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</si>
  <si>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</si>
  <si>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</si>
  <si>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</si>
  <si>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</si>
  <si>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</si>
  <si>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</si>
  <si>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</si>
  <si>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</si>
  <si>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</si>
  <si>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</si>
  <si>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</si>
  <si>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</si>
  <si>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</si>
  <si>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</si>
  <si>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</si>
  <si>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</si>
  <si>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</si>
  <si>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</si>
  <si>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</si>
  <si>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</si>
  <si>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</si>
  <si>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</si>
  <si>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</si>
  <si>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</si>
  <si>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</si>
  <si>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</si>
  <si>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</si>
  <si>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</si>
  <si>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</si>
  <si>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</si>
  <si>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</si>
  <si>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</si>
  <si>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</si>
  <si>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</si>
  <si>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</si>
  <si>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</si>
  <si>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</si>
  <si>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</si>
  <si>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</si>
  <si>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</si>
  <si>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</si>
  <si>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</si>
  <si>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</si>
  <si>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</si>
  <si>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</si>
  <si>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</si>
  <si>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</si>
  <si>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</si>
  <si>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</si>
  <si>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</si>
  <si>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</si>
  <si>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</si>
  <si>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</si>
  <si>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</si>
  <si>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</si>
  <si>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</si>
  <si>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</si>
  <si>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</si>
  <si>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</si>
  <si>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</si>
  <si>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</si>
  <si>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</si>
  <si>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</si>
  <si>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</si>
  <si>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</si>
  <si>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</si>
  <si>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</si>
  <si>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</si>
  <si>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</si>
  <si>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</si>
  <si>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</si>
  <si>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</si>
  <si>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</si>
  <si>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</si>
  <si>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</si>
  <si>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</si>
  <si>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</si>
  <si>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</si>
  <si>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</si>
  <si>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</si>
  <si>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</si>
  <si>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</si>
  <si>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</si>
  <si>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</si>
  <si>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</si>
  <si>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</si>
  <si>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</si>
  <si>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</si>
  <si>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</si>
  <si>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</si>
  <si>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</si>
  <si>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</si>
  <si>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</si>
  <si>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</si>
  <si>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</si>
  <si>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</si>
  <si>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</si>
  <si>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</si>
  <si>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</si>
  <si>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</si>
  <si>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</si>
  <si>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</si>
  <si>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</si>
  <si>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</si>
  <si>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</si>
  <si>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</si>
  <si>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</si>
  <si>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</si>
  <si>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</si>
  <si>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</si>
  <si>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</si>
  <si>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</si>
  <si>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</si>
  <si>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</si>
  <si>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</si>
  <si>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</si>
  <si>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</si>
  <si>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</si>
  <si>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</si>
  <si>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</si>
  <si>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</si>
  <si>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</si>
  <si>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</si>
  <si>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</si>
  <si>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</si>
  <si>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</si>
  <si>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</si>
  <si>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</si>
  <si>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</si>
  <si>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</si>
  <si>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</si>
  <si>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</si>
  <si>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</si>
  <si>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</si>
  <si>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</si>
  <si>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</si>
  <si>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</si>
  <si>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</si>
  <si>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</si>
  <si>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</si>
  <si>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</si>
  <si>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</si>
  <si>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</si>
  <si>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</si>
  <si>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</si>
  <si>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</si>
  <si>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</si>
  <si>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</si>
  <si>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</si>
  <si>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</si>
  <si>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</si>
  <si>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</si>
  <si>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</si>
  <si>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</si>
  <si>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</si>
  <si>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</si>
  <si>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</si>
  <si>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</si>
  <si>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</si>
  <si>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</si>
  <si>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</si>
  <si>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</si>
  <si>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</si>
  <si>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</si>
  <si>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</si>
  <si>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</si>
  <si>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</si>
  <si>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</si>
  <si>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</si>
  <si>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</si>
  <si>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</si>
  <si>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</si>
  <si>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</si>
  <si>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</si>
  <si>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</si>
  <si>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</si>
  <si>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</si>
  <si>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</si>
  <si>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</si>
  <si>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</si>
  <si>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</si>
  <si>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</si>
  <si>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</si>
  <si>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</si>
  <si>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</si>
  <si>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</si>
  <si>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</si>
  <si>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</si>
  <si>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</si>
  <si>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</si>
  <si>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</si>
  <si>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</si>
  <si>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</si>
  <si>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</si>
  <si>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</si>
  <si>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</si>
  <si>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</si>
  <si>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</si>
  <si>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</si>
  <si>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</si>
  <si>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</si>
  <si>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</si>
  <si>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</si>
  <si>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</si>
  <si>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</si>
  <si>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</si>
  <si>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</si>
  <si>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</si>
  <si>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</si>
  <si>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</si>
  <si>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</si>
  <si>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</si>
  <si>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</si>
  <si>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</si>
  <si>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</si>
  <si>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</si>
  <si>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</si>
  <si>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</si>
  <si>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</si>
  <si>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</si>
  <si>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</si>
  <si>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</si>
  <si>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</si>
  <si>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</si>
  <si>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</si>
  <si>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</si>
  <si>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</si>
  <si>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</si>
  <si>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</si>
  <si>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</si>
  <si>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</si>
  <si>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</si>
  <si>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</si>
  <si>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</si>
  <si>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</si>
  <si>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</si>
  <si>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</si>
  <si>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</si>
  <si>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</si>
  <si>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</si>
  <si>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</si>
  <si>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</si>
  <si>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</si>
  <si>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</si>
  <si>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</si>
  <si>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</si>
  <si>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</si>
  <si>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</si>
  <si>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</si>
  <si>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</si>
  <si>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</si>
  <si>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</si>
  <si>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</si>
  <si>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</si>
  <si>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</si>
  <si>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</si>
  <si>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</si>
  <si>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</si>
  <si>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</si>
  <si>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</si>
  <si>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</si>
  <si>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</si>
  <si>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</si>
  <si>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</si>
  <si>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</si>
  <si>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</si>
  <si>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</si>
  <si>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</si>
  <si>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</si>
  <si>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</si>
  <si>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</si>
  <si>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</si>
  <si>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</si>
  <si>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</si>
  <si>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</si>
  <si>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</si>
  <si>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</si>
  <si>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</si>
  <si>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</si>
  <si>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</si>
  <si>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</si>
  <si>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</si>
  <si>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</si>
  <si>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</si>
  <si>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</si>
  <si>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</si>
  <si>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</si>
  <si>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</si>
  <si>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</si>
  <si>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</si>
  <si>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</si>
  <si>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</si>
  <si>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</si>
  <si>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</si>
  <si>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</si>
  <si>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</si>
  <si>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</si>
  <si>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</si>
  <si>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</si>
  <si>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</si>
  <si>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</si>
  <si>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</si>
  <si>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</si>
  <si>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</si>
  <si>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</si>
  <si>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</si>
  <si>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</si>
  <si>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</si>
  <si>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</si>
  <si>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</si>
  <si>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</si>
  <si>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</si>
  <si>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</si>
  <si>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</si>
  <si>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</si>
  <si>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</si>
  <si>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</si>
  <si>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</si>
  <si>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</si>
  <si>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</si>
  <si>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</si>
  <si>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</si>
  <si>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</si>
  <si>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</si>
  <si>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</si>
  <si>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</si>
  <si>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</si>
  <si>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</si>
  <si>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</si>
  <si>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</si>
  <si>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</si>
  <si>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</si>
  <si>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</si>
  <si>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</si>
  <si>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</si>
  <si>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</si>
  <si>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</si>
  <si>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</si>
  <si>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</si>
  <si>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</si>
  <si>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</si>
  <si>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</si>
  <si>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</si>
  <si>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</si>
  <si>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</si>
  <si>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</si>
  <si>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</si>
  <si>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</si>
  <si>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</si>
  <si>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</si>
  <si>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</si>
  <si>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</si>
  <si>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</si>
  <si>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</si>
  <si>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</si>
  <si>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</si>
  <si>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</si>
  <si>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</si>
  <si>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</si>
  <si>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</si>
  <si>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</si>
  <si>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</si>
  <si>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</si>
  <si>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</si>
  <si>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</si>
  <si>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</si>
  <si>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</si>
  <si>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</si>
  <si>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</si>
  <si>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</si>
  <si>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</si>
  <si>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</si>
  <si>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</si>
  <si>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</si>
  <si>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</si>
  <si>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</si>
  <si>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</si>
  <si>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</si>
  <si>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</si>
  <si>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</si>
  <si>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</si>
  <si>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</si>
  <si>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</si>
  <si>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</si>
  <si>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</si>
  <si>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</si>
  <si>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</si>
  <si>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</si>
  <si>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</si>
  <si>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</si>
  <si>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</si>
  <si>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</si>
  <si>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</si>
  <si>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</si>
  <si>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</si>
  <si>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</si>
  <si>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</si>
  <si>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</si>
  <si>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</si>
  <si>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</si>
  <si>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</si>
  <si>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</si>
  <si>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</si>
  <si>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</si>
  <si>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</si>
  <si>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</si>
  <si>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</si>
  <si>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</si>
  <si>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</si>
  <si>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</si>
  <si>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</si>
  <si>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</si>
  <si>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</si>
  <si>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</si>
  <si>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</si>
  <si>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</si>
  <si>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</si>
  <si>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</si>
  <si>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</si>
  <si>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</si>
  <si>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</si>
  <si>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</si>
  <si>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</si>
  <si>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</si>
  <si>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</si>
  <si>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</si>
  <si>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</si>
  <si>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</si>
  <si>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</si>
  <si>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</si>
  <si>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</si>
  <si>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</si>
  <si>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</si>
  <si>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</si>
  <si>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</si>
  <si>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</si>
  <si>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</si>
  <si>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</si>
  <si>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</si>
  <si>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</si>
  <si>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</si>
  <si>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</si>
  <si>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</si>
  <si>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</si>
  <si>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</si>
  <si>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</si>
  <si>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</si>
  <si>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</si>
  <si>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</si>
  <si>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</si>
  <si>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</si>
  <si>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</si>
  <si>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</si>
  <si>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</si>
  <si>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</si>
  <si>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</si>
  <si>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</si>
  <si>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</si>
  <si>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</si>
  <si>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</si>
  <si>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</si>
  <si>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</si>
  <si>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</si>
  <si>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</si>
  <si>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</si>
  <si>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</si>
  <si>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</si>
  <si>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</si>
  <si>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</si>
  <si>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</si>
  <si>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</si>
  <si>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</si>
  <si>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</si>
  <si>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</si>
  <si>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</si>
  <si>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</si>
  <si>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</si>
  <si>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</si>
  <si>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</si>
  <si>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</si>
  <si>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</si>
  <si>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</si>
  <si>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</si>
  <si>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</si>
  <si>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</si>
  <si>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</si>
  <si>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</si>
  <si>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</si>
  <si>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</si>
  <si>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</si>
  <si>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</si>
  <si>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</si>
  <si>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</si>
  <si>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</si>
  <si>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</si>
  <si>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</si>
  <si>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</si>
  <si>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</si>
  <si>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</si>
  <si>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</si>
  <si>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</si>
  <si>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</si>
  <si>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</si>
  <si>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</si>
  <si>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</si>
  <si>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</si>
  <si>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</si>
  <si>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</si>
  <si>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</si>
  <si>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</si>
  <si>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</si>
  <si>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</si>
  <si>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</si>
  <si>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</si>
  <si>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</si>
  <si>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</si>
  <si>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</si>
  <si>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</si>
  <si>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</si>
  <si>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</si>
  <si>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</si>
  <si>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</si>
  <si>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</si>
  <si>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</si>
  <si>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</si>
  <si>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</si>
  <si>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</si>
  <si>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</si>
  <si>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</si>
  <si>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</si>
  <si>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</si>
  <si>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</si>
  <si>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</si>
  <si>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</si>
  <si>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</si>
  <si>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</si>
  <si>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</si>
  <si>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</si>
  <si>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</si>
  <si>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</si>
  <si>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</si>
  <si>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</si>
  <si>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</si>
  <si>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</si>
  <si>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</si>
  <si>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1 - SERVIÇOS COMUNS DE ENGENHARIA PARA PERFURAÇÃO E/OU INSTALAÇÃO DE POÇOS TUBULARES EM DIVERSOS MUNÍCIPIOS NA ÁREA DE ATUAÇÃO DO DNOCS - ESTADO DE ALAGOAS</t>
  </si>
  <si>
    <t>ENCARGOS SOCIAIS SOBRE PREÇOS DA MÃO-DE-OBRA: 115,22%(HORA)   70,31%(MÊS)</t>
  </si>
  <si>
    <t>ES - MÃO-DE-OBRA:  115,22%(HORA)   70,31%(MÊS)</t>
  </si>
  <si>
    <t>SINAPI/AL</t>
  </si>
  <si>
    <t>SICRO/AL</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</si>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</sst>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182" fontId="25" fillId="0" borderId="70" xfId="0" applyNumberFormat="1" applyFont="1" applyBorder="1" applyAlignment="1">
      <alignment horizontal="center" vertical="top" wrapText="1"/>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14" sqref="C14:C16"/>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12" t="s">
        <v>2</v>
      </c>
      <c r="C1" s="512"/>
      <c r="D1" s="512"/>
      <c r="E1" s="512"/>
      <c r="F1" s="512"/>
      <c r="G1" s="512"/>
      <c r="H1" s="512"/>
      <c r="I1" s="512"/>
      <c r="J1" s="512"/>
      <c r="K1" s="512"/>
      <c r="L1" s="512"/>
      <c r="M1" s="512"/>
      <c r="N1" s="512"/>
      <c r="O1" s="512"/>
      <c r="P1" s="512"/>
      <c r="Q1" s="512"/>
    </row>
    <row r="2" spans="2:24" s="66" customFormat="1" ht="22.35" customHeight="1" x14ac:dyDescent="0.2">
      <c r="B2" s="513" t="s">
        <v>5</v>
      </c>
      <c r="C2" s="513"/>
      <c r="D2" s="513"/>
      <c r="E2" s="513"/>
      <c r="F2" s="513"/>
      <c r="G2" s="513"/>
      <c r="H2" s="513"/>
      <c r="I2" s="513"/>
      <c r="J2" s="513"/>
      <c r="K2" s="513"/>
      <c r="L2" s="513"/>
      <c r="M2" s="513"/>
      <c r="N2" s="513"/>
      <c r="O2" s="513"/>
      <c r="P2" s="513"/>
      <c r="Q2" s="513"/>
    </row>
    <row r="3" spans="2:24" s="66" customFormat="1" ht="22.35" customHeight="1" x14ac:dyDescent="0.25">
      <c r="B3" s="514" t="s">
        <v>6</v>
      </c>
      <c r="C3" s="514"/>
      <c r="D3" s="514"/>
      <c r="E3" s="514"/>
      <c r="F3" s="514"/>
      <c r="G3" s="514"/>
      <c r="H3" s="514"/>
      <c r="I3" s="514"/>
      <c r="J3" s="514"/>
      <c r="K3" s="514"/>
      <c r="L3" s="514"/>
      <c r="M3" s="514"/>
      <c r="N3" s="514"/>
      <c r="O3" s="514"/>
      <c r="P3" s="514"/>
      <c r="Q3" s="514"/>
      <c r="V3" s="67"/>
    </row>
    <row r="4" spans="2:24" ht="30" customHeight="1" x14ac:dyDescent="0.3">
      <c r="B4" s="515" t="s">
        <v>60738</v>
      </c>
      <c r="C4" s="515"/>
      <c r="D4" s="515"/>
      <c r="E4" s="515"/>
      <c r="F4" s="515"/>
      <c r="G4" s="515"/>
      <c r="H4" s="515"/>
      <c r="I4" s="515"/>
      <c r="J4" s="515"/>
      <c r="K4" s="515"/>
      <c r="L4" s="515"/>
      <c r="M4" s="515"/>
      <c r="N4" s="515"/>
      <c r="O4" s="515"/>
      <c r="P4" s="515"/>
      <c r="Q4" s="515"/>
    </row>
    <row r="5" spans="2:24" x14ac:dyDescent="0.3">
      <c r="B5" s="509" t="s">
        <v>42</v>
      </c>
      <c r="C5" s="509"/>
      <c r="D5" s="509"/>
      <c r="E5" s="509"/>
      <c r="F5" s="509"/>
      <c r="G5" s="509"/>
      <c r="H5" s="509"/>
      <c r="I5" s="509"/>
      <c r="J5" s="509"/>
      <c r="K5" s="509"/>
      <c r="L5" s="509"/>
      <c r="M5" s="509"/>
      <c r="N5" s="509"/>
      <c r="O5" s="509"/>
      <c r="P5" s="509"/>
      <c r="Q5" s="509"/>
    </row>
    <row r="6" spans="2:24" x14ac:dyDescent="0.3">
      <c r="B6" s="509" t="s">
        <v>18</v>
      </c>
      <c r="C6" s="509" t="s">
        <v>43</v>
      </c>
      <c r="D6" s="510" t="s">
        <v>44</v>
      </c>
      <c r="E6" s="510"/>
      <c r="F6" s="510"/>
      <c r="G6" s="510"/>
      <c r="H6" s="510"/>
      <c r="I6" s="510"/>
      <c r="J6" s="510"/>
      <c r="K6" s="510"/>
      <c r="L6" s="510"/>
      <c r="M6" s="510"/>
      <c r="N6" s="510"/>
      <c r="O6" s="510"/>
      <c r="P6" s="510"/>
      <c r="Q6" s="511" t="s">
        <v>45</v>
      </c>
    </row>
    <row r="7" spans="2:24" x14ac:dyDescent="0.3">
      <c r="B7" s="509"/>
      <c r="C7" s="509"/>
      <c r="D7" s="68" t="s">
        <v>46</v>
      </c>
      <c r="E7" s="68" t="s">
        <v>47</v>
      </c>
      <c r="F7" s="68" t="s">
        <v>48</v>
      </c>
      <c r="G7" s="68" t="s">
        <v>49</v>
      </c>
      <c r="H7" s="68" t="s">
        <v>50</v>
      </c>
      <c r="I7" s="68" t="s">
        <v>51</v>
      </c>
      <c r="J7" s="68" t="s">
        <v>52</v>
      </c>
      <c r="K7" s="68" t="s">
        <v>53</v>
      </c>
      <c r="L7" s="68" t="s">
        <v>54</v>
      </c>
      <c r="M7" s="68" t="s">
        <v>55</v>
      </c>
      <c r="N7" s="68" t="s">
        <v>56</v>
      </c>
      <c r="O7" s="68" t="s">
        <v>57</v>
      </c>
      <c r="P7" s="68"/>
      <c r="Q7" s="511"/>
    </row>
    <row r="8" spans="2:24" s="69" customFormat="1" ht="13.8" x14ac:dyDescent="0.2">
      <c r="B8" s="506">
        <f>+RESUMO!B20</f>
        <v>1</v>
      </c>
      <c r="C8" s="507"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08">
        <f>+RESUMO!G20</f>
        <v>689758.1</v>
      </c>
      <c r="S8" s="72">
        <f>SUM(D8:P8)</f>
        <v>1</v>
      </c>
      <c r="T8" s="66"/>
      <c r="U8" s="73"/>
      <c r="V8" s="73"/>
      <c r="W8" s="73"/>
      <c r="X8" s="73"/>
    </row>
    <row r="9" spans="2:24" s="69" customFormat="1" ht="13.8" x14ac:dyDescent="0.2">
      <c r="B9" s="506"/>
      <c r="C9" s="507"/>
      <c r="D9" s="74">
        <f t="shared" ref="D9:K9" si="0">$Q$8*D8</f>
        <v>86219.762499999997</v>
      </c>
      <c r="E9" s="74">
        <f t="shared" si="0"/>
        <v>86219.762499999997</v>
      </c>
      <c r="F9" s="74">
        <f t="shared" si="0"/>
        <v>86219.762499999997</v>
      </c>
      <c r="G9" s="74">
        <f t="shared" si="0"/>
        <v>86219.762499999997</v>
      </c>
      <c r="H9" s="74">
        <f t="shared" si="0"/>
        <v>86219.762499999997</v>
      </c>
      <c r="I9" s="74">
        <f t="shared" si="0"/>
        <v>86219.762499999997</v>
      </c>
      <c r="J9" s="74">
        <f t="shared" si="0"/>
        <v>86219.762499999997</v>
      </c>
      <c r="K9" s="74">
        <f t="shared" si="0"/>
        <v>86219.762499999997</v>
      </c>
      <c r="L9" s="74"/>
      <c r="M9" s="74"/>
      <c r="N9" s="74"/>
      <c r="O9" s="74"/>
      <c r="P9" s="75"/>
      <c r="Q9" s="508"/>
      <c r="S9" s="76">
        <f>SUM(D9:P9)</f>
        <v>689758.1</v>
      </c>
      <c r="T9" s="66" t="str">
        <f>IF(Q8=S9,"OK")</f>
        <v>OK</v>
      </c>
      <c r="U9" s="73"/>
      <c r="V9" s="73"/>
      <c r="W9" s="73"/>
      <c r="X9" s="73"/>
    </row>
    <row r="10" spans="2:24" s="69" customFormat="1" ht="13.8" x14ac:dyDescent="0.2">
      <c r="B10" s="506"/>
      <c r="C10" s="507"/>
      <c r="D10" s="77"/>
      <c r="E10" s="77"/>
      <c r="F10" s="77"/>
      <c r="G10" s="77"/>
      <c r="H10" s="77"/>
      <c r="I10" s="77"/>
      <c r="J10" s="77"/>
      <c r="K10" s="77"/>
      <c r="L10" s="77"/>
      <c r="M10" s="77"/>
      <c r="N10" s="77"/>
      <c r="O10" s="77"/>
      <c r="P10" s="78"/>
      <c r="Q10" s="508"/>
      <c r="S10" s="66"/>
      <c r="T10" s="66"/>
      <c r="U10" s="73"/>
      <c r="V10" s="73"/>
      <c r="W10" s="73"/>
      <c r="X10" s="73"/>
    </row>
    <row r="11" spans="2:24" s="69" customFormat="1" ht="13.8" x14ac:dyDescent="0.2">
      <c r="B11" s="506">
        <f>+RESUMO!B21</f>
        <v>2</v>
      </c>
      <c r="C11" s="507"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08">
        <f>+RESUMO!G21</f>
        <v>5534877.5999999996</v>
      </c>
      <c r="S11" s="72">
        <f>SUM(D11:P11)</f>
        <v>1</v>
      </c>
      <c r="T11" s="66"/>
      <c r="U11" s="73"/>
      <c r="V11" s="73"/>
      <c r="W11" s="73"/>
      <c r="X11" s="73"/>
    </row>
    <row r="12" spans="2:24" s="69" customFormat="1" ht="13.8" x14ac:dyDescent="0.2">
      <c r="B12" s="506"/>
      <c r="C12" s="507"/>
      <c r="D12" s="74">
        <f t="shared" ref="D12:K12" si="1">$Q$11*D11</f>
        <v>691859.7</v>
      </c>
      <c r="E12" s="74">
        <f t="shared" si="1"/>
        <v>691859.7</v>
      </c>
      <c r="F12" s="74">
        <f t="shared" si="1"/>
        <v>691859.7</v>
      </c>
      <c r="G12" s="74">
        <f t="shared" si="1"/>
        <v>691859.7</v>
      </c>
      <c r="H12" s="74">
        <f t="shared" si="1"/>
        <v>691859.7</v>
      </c>
      <c r="I12" s="74">
        <f t="shared" si="1"/>
        <v>691859.7</v>
      </c>
      <c r="J12" s="74">
        <f t="shared" si="1"/>
        <v>691859.7</v>
      </c>
      <c r="K12" s="74">
        <f t="shared" si="1"/>
        <v>691859.7</v>
      </c>
      <c r="L12" s="74"/>
      <c r="M12" s="74"/>
      <c r="N12" s="74"/>
      <c r="O12" s="74"/>
      <c r="P12" s="75"/>
      <c r="Q12" s="508"/>
      <c r="S12" s="76">
        <f>SUM(D12:P12)</f>
        <v>5534877.6000000006</v>
      </c>
      <c r="T12" s="66" t="str">
        <f>IF(Q11=S12,"OK")</f>
        <v>OK</v>
      </c>
      <c r="U12" s="73"/>
      <c r="V12" s="73"/>
      <c r="W12" s="73"/>
      <c r="X12" s="73"/>
    </row>
    <row r="13" spans="2:24" s="69" customFormat="1" ht="13.8" x14ac:dyDescent="0.2">
      <c r="B13" s="506"/>
      <c r="C13" s="507"/>
      <c r="D13" s="77"/>
      <c r="E13" s="77"/>
      <c r="F13" s="77"/>
      <c r="G13" s="77"/>
      <c r="H13" s="77"/>
      <c r="I13" s="77"/>
      <c r="J13" s="77"/>
      <c r="K13" s="77"/>
      <c r="L13" s="77"/>
      <c r="M13" s="77"/>
      <c r="N13" s="77"/>
      <c r="O13" s="77"/>
      <c r="P13" s="78"/>
      <c r="Q13" s="508"/>
      <c r="S13" s="72"/>
      <c r="T13" s="66"/>
      <c r="U13" s="73"/>
      <c r="V13" s="73"/>
      <c r="W13" s="73"/>
      <c r="X13" s="73"/>
    </row>
    <row r="14" spans="2:24" s="69" customFormat="1" ht="13.8" x14ac:dyDescent="0.2">
      <c r="B14" s="506">
        <f>+RESUMO!B22</f>
        <v>3</v>
      </c>
      <c r="C14" s="507"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08">
        <f>+RESUMO!G22</f>
        <v>8262830</v>
      </c>
      <c r="S14" s="72">
        <f>SUM(D14:P14)</f>
        <v>1</v>
      </c>
      <c r="T14" s="66"/>
      <c r="U14" s="73"/>
      <c r="V14" s="73"/>
      <c r="W14" s="73"/>
      <c r="X14" s="73"/>
    </row>
    <row r="15" spans="2:24" s="69" customFormat="1" ht="13.8" x14ac:dyDescent="0.2">
      <c r="B15" s="506"/>
      <c r="C15" s="507"/>
      <c r="D15" s="74">
        <f t="shared" ref="D15:K15" si="2">$Q$14*D14</f>
        <v>1032853.75</v>
      </c>
      <c r="E15" s="74">
        <f t="shared" si="2"/>
        <v>1032853.75</v>
      </c>
      <c r="F15" s="74">
        <f t="shared" si="2"/>
        <v>1032853.75</v>
      </c>
      <c r="G15" s="74">
        <f t="shared" si="2"/>
        <v>1032853.75</v>
      </c>
      <c r="H15" s="74">
        <f t="shared" si="2"/>
        <v>1032853.75</v>
      </c>
      <c r="I15" s="74">
        <f t="shared" si="2"/>
        <v>1032853.75</v>
      </c>
      <c r="J15" s="74">
        <f t="shared" si="2"/>
        <v>1032853.75</v>
      </c>
      <c r="K15" s="74">
        <f t="shared" si="2"/>
        <v>1032853.75</v>
      </c>
      <c r="L15" s="74"/>
      <c r="M15" s="74"/>
      <c r="N15" s="74"/>
      <c r="O15" s="74"/>
      <c r="P15" s="75"/>
      <c r="Q15" s="508"/>
      <c r="S15" s="76">
        <f>SUM(D15:P15)</f>
        <v>8262830</v>
      </c>
      <c r="T15" s="66" t="str">
        <f>IF(Q14=S15,"OK")</f>
        <v>OK</v>
      </c>
      <c r="U15" s="73"/>
      <c r="V15" s="73"/>
      <c r="W15" s="73"/>
      <c r="X15" s="73"/>
    </row>
    <row r="16" spans="2:24" s="69" customFormat="1" ht="13.8" x14ac:dyDescent="0.2">
      <c r="B16" s="506"/>
      <c r="C16" s="507"/>
      <c r="D16" s="77"/>
      <c r="E16" s="77"/>
      <c r="F16" s="77"/>
      <c r="G16" s="77"/>
      <c r="H16" s="77"/>
      <c r="I16" s="77"/>
      <c r="J16" s="77"/>
      <c r="K16" s="77"/>
      <c r="L16" s="77"/>
      <c r="M16" s="77"/>
      <c r="N16" s="77"/>
      <c r="O16" s="77"/>
      <c r="P16" s="78"/>
      <c r="Q16" s="508"/>
      <c r="S16" s="72"/>
      <c r="T16" s="66"/>
      <c r="U16" s="73"/>
      <c r="V16" s="73"/>
      <c r="W16" s="73"/>
      <c r="X16" s="73"/>
    </row>
    <row r="17" spans="2:24" s="69" customFormat="1" ht="13.8" x14ac:dyDescent="0.2">
      <c r="B17" s="506">
        <f>+RESUMO!B23</f>
        <v>4</v>
      </c>
      <c r="C17" s="507"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08">
        <f>+RESUMO!G23</f>
        <v>1676861.56</v>
      </c>
      <c r="S17" s="72">
        <f>SUM(D17:P17)</f>
        <v>0.99999999999999978</v>
      </c>
      <c r="T17" s="66"/>
      <c r="U17" s="73"/>
      <c r="V17" s="73"/>
      <c r="W17" s="73"/>
      <c r="X17" s="73"/>
    </row>
    <row r="18" spans="2:24" s="69" customFormat="1" ht="13.8" x14ac:dyDescent="0.2">
      <c r="B18" s="506"/>
      <c r="C18" s="507"/>
      <c r="D18" s="74"/>
      <c r="E18" s="74">
        <f t="shared" ref="E18:O18" si="3">$Q$17*E17</f>
        <v>150917.5404</v>
      </c>
      <c r="F18" s="74">
        <f t="shared" si="3"/>
        <v>150917.5404</v>
      </c>
      <c r="G18" s="74">
        <f t="shared" si="3"/>
        <v>150917.5404</v>
      </c>
      <c r="H18" s="74">
        <f t="shared" si="3"/>
        <v>150917.5404</v>
      </c>
      <c r="I18" s="74">
        <f t="shared" si="3"/>
        <v>150917.5404</v>
      </c>
      <c r="J18" s="74">
        <f t="shared" si="3"/>
        <v>150917.5404</v>
      </c>
      <c r="K18" s="74">
        <f t="shared" si="3"/>
        <v>150917.5404</v>
      </c>
      <c r="L18" s="74">
        <f t="shared" si="3"/>
        <v>150917.5404</v>
      </c>
      <c r="M18" s="74">
        <f t="shared" si="3"/>
        <v>150917.5404</v>
      </c>
      <c r="N18" s="74">
        <f t="shared" si="3"/>
        <v>150917.5404</v>
      </c>
      <c r="O18" s="74">
        <f t="shared" si="3"/>
        <v>167686.15600000002</v>
      </c>
      <c r="P18" s="75"/>
      <c r="Q18" s="508"/>
      <c r="S18" s="76">
        <f>SUM(D18:P18)</f>
        <v>1676861.5600000003</v>
      </c>
      <c r="T18" s="66" t="str">
        <f>IF(Q17=S18,"OK")</f>
        <v>OK</v>
      </c>
      <c r="U18" s="73"/>
      <c r="V18" s="73"/>
      <c r="W18" s="73"/>
      <c r="X18" s="73"/>
    </row>
    <row r="19" spans="2:24" s="69" customFormat="1" ht="13.8" x14ac:dyDescent="0.2">
      <c r="B19" s="506"/>
      <c r="C19" s="507"/>
      <c r="D19" s="77"/>
      <c r="E19" s="77"/>
      <c r="F19" s="77"/>
      <c r="G19" s="77"/>
      <c r="H19" s="77"/>
      <c r="I19" s="77"/>
      <c r="J19" s="77"/>
      <c r="K19" s="77"/>
      <c r="L19" s="77"/>
      <c r="M19" s="77"/>
      <c r="N19" s="77"/>
      <c r="O19" s="77"/>
      <c r="P19" s="78"/>
      <c r="Q19" s="508"/>
      <c r="S19" s="72"/>
      <c r="T19" s="66"/>
      <c r="U19" s="73"/>
      <c r="V19" s="73"/>
      <c r="W19" s="73"/>
      <c r="X19" s="73"/>
    </row>
    <row r="20" spans="2:24" s="69" customFormat="1" ht="13.8" x14ac:dyDescent="0.2">
      <c r="B20" s="506">
        <f>+RESUMO!B24</f>
        <v>5</v>
      </c>
      <c r="C20" s="507"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08">
        <f>+RESUMO!G24</f>
        <v>1685434.52</v>
      </c>
      <c r="S20" s="72">
        <f>SUM(D20:P20)</f>
        <v>0.99999999999999978</v>
      </c>
      <c r="T20" s="66"/>
      <c r="U20" s="73"/>
      <c r="V20" s="73"/>
      <c r="W20" s="73"/>
      <c r="X20" s="73"/>
    </row>
    <row r="21" spans="2:24" s="69" customFormat="1" ht="13.8" x14ac:dyDescent="0.2">
      <c r="B21" s="506"/>
      <c r="C21" s="507"/>
      <c r="D21" s="74"/>
      <c r="E21" s="74">
        <f t="shared" ref="E21:O21" si="4">$Q$20*E20</f>
        <v>151689.10680000001</v>
      </c>
      <c r="F21" s="74">
        <f t="shared" si="4"/>
        <v>151689.10680000001</v>
      </c>
      <c r="G21" s="74">
        <f t="shared" si="4"/>
        <v>151689.10680000001</v>
      </c>
      <c r="H21" s="74">
        <f t="shared" si="4"/>
        <v>151689.10680000001</v>
      </c>
      <c r="I21" s="74">
        <f t="shared" si="4"/>
        <v>151689.10680000001</v>
      </c>
      <c r="J21" s="74">
        <f t="shared" si="4"/>
        <v>151689.10680000001</v>
      </c>
      <c r="K21" s="74">
        <f t="shared" si="4"/>
        <v>151689.10680000001</v>
      </c>
      <c r="L21" s="74">
        <f t="shared" si="4"/>
        <v>151689.10680000001</v>
      </c>
      <c r="M21" s="74">
        <f t="shared" si="4"/>
        <v>151689.10680000001</v>
      </c>
      <c r="N21" s="74">
        <f t="shared" si="4"/>
        <v>151689.10680000001</v>
      </c>
      <c r="O21" s="74">
        <f t="shared" si="4"/>
        <v>168543.45200000002</v>
      </c>
      <c r="P21" s="75"/>
      <c r="Q21" s="508"/>
      <c r="S21" s="76">
        <f>SUM(D21:P21)</f>
        <v>1685434.5199999998</v>
      </c>
      <c r="T21" s="66" t="str">
        <f>IF(Q20=S21,"OK")</f>
        <v>OK</v>
      </c>
      <c r="U21" s="73"/>
      <c r="V21" s="73"/>
      <c r="W21" s="73"/>
      <c r="X21" s="73"/>
    </row>
    <row r="22" spans="2:24" s="69" customFormat="1" ht="13.8" x14ac:dyDescent="0.2">
      <c r="B22" s="506"/>
      <c r="C22" s="507"/>
      <c r="D22" s="77"/>
      <c r="E22" s="77"/>
      <c r="F22" s="77"/>
      <c r="G22" s="77"/>
      <c r="H22" s="77"/>
      <c r="I22" s="77"/>
      <c r="J22" s="77"/>
      <c r="K22" s="77"/>
      <c r="L22" s="77"/>
      <c r="M22" s="77"/>
      <c r="N22" s="77"/>
      <c r="O22" s="77"/>
      <c r="P22" s="78"/>
      <c r="Q22" s="508"/>
      <c r="S22" s="72"/>
      <c r="T22" s="66"/>
      <c r="U22" s="73"/>
      <c r="V22" s="73"/>
      <c r="W22" s="73"/>
      <c r="X22" s="73"/>
    </row>
    <row r="23" spans="2:24" s="69" customFormat="1" ht="13.8" x14ac:dyDescent="0.2">
      <c r="B23" s="506">
        <f>+RESUMO!B25</f>
        <v>6</v>
      </c>
      <c r="C23" s="507"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08">
        <f>+RESUMO!G25</f>
        <v>230109.12</v>
      </c>
      <c r="S23" s="72">
        <f>SUM(D23:P23)</f>
        <v>0.99999999999999978</v>
      </c>
      <c r="T23" s="66"/>
      <c r="U23" s="73"/>
      <c r="V23" s="73"/>
      <c r="W23" s="73"/>
      <c r="X23" s="73"/>
    </row>
    <row r="24" spans="2:24" s="69" customFormat="1" ht="13.8" x14ac:dyDescent="0.2">
      <c r="B24" s="506"/>
      <c r="C24" s="507"/>
      <c r="D24" s="74"/>
      <c r="E24" s="74">
        <f t="shared" ref="E24:O24" si="5">$Q$23*E23</f>
        <v>20709.820799999998</v>
      </c>
      <c r="F24" s="74">
        <f t="shared" si="5"/>
        <v>20709.820799999998</v>
      </c>
      <c r="G24" s="74">
        <f t="shared" si="5"/>
        <v>20709.820799999998</v>
      </c>
      <c r="H24" s="74">
        <f t="shared" si="5"/>
        <v>20709.820799999998</v>
      </c>
      <c r="I24" s="74">
        <f t="shared" si="5"/>
        <v>20709.820799999998</v>
      </c>
      <c r="J24" s="74">
        <f t="shared" si="5"/>
        <v>20709.820799999998</v>
      </c>
      <c r="K24" s="74">
        <f t="shared" si="5"/>
        <v>20709.820799999998</v>
      </c>
      <c r="L24" s="74">
        <f t="shared" si="5"/>
        <v>20709.820799999998</v>
      </c>
      <c r="M24" s="74">
        <f t="shared" si="5"/>
        <v>20709.820799999998</v>
      </c>
      <c r="N24" s="74">
        <f t="shared" si="5"/>
        <v>20709.820799999998</v>
      </c>
      <c r="O24" s="74">
        <f t="shared" si="5"/>
        <v>23010.912</v>
      </c>
      <c r="P24" s="75"/>
      <c r="Q24" s="508"/>
      <c r="S24" s="76">
        <f>SUM(D24:P24)</f>
        <v>230109.11999999997</v>
      </c>
      <c r="T24" s="66" t="str">
        <f>IF(Q23=S24,"OK")</f>
        <v>OK</v>
      </c>
      <c r="U24" s="73"/>
      <c r="V24" s="73"/>
      <c r="W24" s="73"/>
      <c r="X24" s="73"/>
    </row>
    <row r="25" spans="2:24" s="69" customFormat="1" ht="13.8" x14ac:dyDescent="0.2">
      <c r="B25" s="506"/>
      <c r="C25" s="507"/>
      <c r="D25" s="77"/>
      <c r="E25" s="77"/>
      <c r="F25" s="77"/>
      <c r="G25" s="77"/>
      <c r="H25" s="77"/>
      <c r="I25" s="77"/>
      <c r="J25" s="77"/>
      <c r="K25" s="77"/>
      <c r="L25" s="77"/>
      <c r="M25" s="77"/>
      <c r="N25" s="77"/>
      <c r="O25" s="77"/>
      <c r="P25" s="78"/>
      <c r="Q25" s="508"/>
      <c r="S25" s="72"/>
      <c r="T25" s="66"/>
      <c r="U25" s="73"/>
      <c r="V25" s="73"/>
      <c r="W25" s="73"/>
      <c r="X25" s="73"/>
    </row>
    <row r="26" spans="2:24" s="69" customFormat="1" ht="13.8" x14ac:dyDescent="0.2">
      <c r="B26" s="506">
        <f>+RESUMO!B26</f>
        <v>7</v>
      </c>
      <c r="C26" s="507"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08">
        <f>+RESUMO!G26</f>
        <v>231910.74</v>
      </c>
      <c r="S26" s="72">
        <f>SUM(D26:P26)</f>
        <v>0.99999999999999978</v>
      </c>
      <c r="T26" s="66"/>
      <c r="U26" s="73"/>
      <c r="V26" s="73"/>
      <c r="W26" s="73"/>
      <c r="X26" s="73"/>
    </row>
    <row r="27" spans="2:24" s="69" customFormat="1" ht="13.8" x14ac:dyDescent="0.2">
      <c r="B27" s="506"/>
      <c r="C27" s="507"/>
      <c r="D27" s="74"/>
      <c r="E27" s="74">
        <f t="shared" ref="E27:O27" si="6">$Q$26*E26</f>
        <v>20871.9666</v>
      </c>
      <c r="F27" s="74">
        <f t="shared" si="6"/>
        <v>20871.9666</v>
      </c>
      <c r="G27" s="74">
        <f t="shared" si="6"/>
        <v>20871.9666</v>
      </c>
      <c r="H27" s="74">
        <f t="shared" si="6"/>
        <v>20871.9666</v>
      </c>
      <c r="I27" s="74">
        <f t="shared" si="6"/>
        <v>20871.9666</v>
      </c>
      <c r="J27" s="74">
        <f t="shared" si="6"/>
        <v>20871.9666</v>
      </c>
      <c r="K27" s="74">
        <f t="shared" si="6"/>
        <v>20871.9666</v>
      </c>
      <c r="L27" s="74">
        <f t="shared" si="6"/>
        <v>20871.9666</v>
      </c>
      <c r="M27" s="74">
        <f t="shared" si="6"/>
        <v>20871.9666</v>
      </c>
      <c r="N27" s="74">
        <f t="shared" si="6"/>
        <v>20871.9666</v>
      </c>
      <c r="O27" s="74">
        <f t="shared" si="6"/>
        <v>23191.074000000001</v>
      </c>
      <c r="P27" s="75"/>
      <c r="Q27" s="508"/>
      <c r="S27" s="76">
        <f>SUM(D27:P27)</f>
        <v>231910.73999999996</v>
      </c>
      <c r="T27" s="66" t="str">
        <f>IF(Q26=S27,"OK")</f>
        <v>OK</v>
      </c>
      <c r="U27" s="73"/>
      <c r="V27" s="73"/>
      <c r="W27" s="73"/>
      <c r="X27" s="73"/>
    </row>
    <row r="28" spans="2:24" s="69" customFormat="1" ht="13.8" x14ac:dyDescent="0.2">
      <c r="B28" s="506"/>
      <c r="C28" s="507"/>
      <c r="D28" s="77"/>
      <c r="E28" s="77"/>
      <c r="F28" s="77"/>
      <c r="G28" s="77"/>
      <c r="H28" s="77"/>
      <c r="I28" s="77"/>
      <c r="J28" s="77"/>
      <c r="K28" s="77"/>
      <c r="L28" s="77"/>
      <c r="M28" s="77"/>
      <c r="N28" s="77"/>
      <c r="O28" s="77"/>
      <c r="P28" s="78"/>
      <c r="Q28" s="508"/>
      <c r="S28" s="66"/>
      <c r="T28" s="66"/>
      <c r="U28" s="73"/>
      <c r="V28" s="73"/>
      <c r="W28" s="73"/>
      <c r="X28" s="73"/>
    </row>
    <row r="29" spans="2:24" s="69" customFormat="1" ht="13.8" x14ac:dyDescent="0.2">
      <c r="B29" s="506">
        <f>+RESUMO!B27</f>
        <v>8</v>
      </c>
      <c r="C29" s="507"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08">
        <f>+RESUMO!G27</f>
        <v>2230841.7999999998</v>
      </c>
      <c r="S29" s="72">
        <f>SUM(D29:P29)</f>
        <v>0.99999999999999978</v>
      </c>
      <c r="T29" s="66"/>
      <c r="U29" s="73"/>
      <c r="V29" s="73"/>
      <c r="W29" s="73"/>
      <c r="X29" s="73"/>
    </row>
    <row r="30" spans="2:24" s="69" customFormat="1" ht="13.8" x14ac:dyDescent="0.2">
      <c r="B30" s="506"/>
      <c r="C30" s="507"/>
      <c r="D30" s="74"/>
      <c r="E30" s="74">
        <f t="shared" ref="E30:O30" si="7">$Q$29*E29</f>
        <v>200775.76199999999</v>
      </c>
      <c r="F30" s="74">
        <f t="shared" si="7"/>
        <v>200775.76199999999</v>
      </c>
      <c r="G30" s="74">
        <f t="shared" si="7"/>
        <v>200775.76199999999</v>
      </c>
      <c r="H30" s="74">
        <f t="shared" si="7"/>
        <v>200775.76199999999</v>
      </c>
      <c r="I30" s="74">
        <f t="shared" si="7"/>
        <v>200775.76199999999</v>
      </c>
      <c r="J30" s="74">
        <f t="shared" si="7"/>
        <v>200775.76199999999</v>
      </c>
      <c r="K30" s="74">
        <f t="shared" si="7"/>
        <v>200775.76199999999</v>
      </c>
      <c r="L30" s="74">
        <f t="shared" si="7"/>
        <v>200775.76199999999</v>
      </c>
      <c r="M30" s="74">
        <f t="shared" si="7"/>
        <v>200775.76199999999</v>
      </c>
      <c r="N30" s="74">
        <f t="shared" si="7"/>
        <v>200775.76199999999</v>
      </c>
      <c r="O30" s="74">
        <f t="shared" si="7"/>
        <v>223084.18</v>
      </c>
      <c r="P30" s="75"/>
      <c r="Q30" s="508"/>
      <c r="S30" s="76">
        <f>SUM(D30:P30)</f>
        <v>2230841.8000000003</v>
      </c>
      <c r="T30" s="66" t="str">
        <f>IF(Q29=S30,"OK")</f>
        <v>OK</v>
      </c>
      <c r="U30" s="73"/>
      <c r="V30" s="73"/>
      <c r="W30" s="73"/>
      <c r="X30" s="73"/>
    </row>
    <row r="31" spans="2:24" s="69" customFormat="1" ht="13.8" x14ac:dyDescent="0.2">
      <c r="B31" s="506"/>
      <c r="C31" s="507"/>
      <c r="D31" s="77"/>
      <c r="E31" s="77"/>
      <c r="F31" s="77"/>
      <c r="G31" s="77"/>
      <c r="H31" s="77"/>
      <c r="I31" s="77"/>
      <c r="J31" s="77"/>
      <c r="K31" s="77"/>
      <c r="L31" s="77"/>
      <c r="M31" s="77"/>
      <c r="N31" s="77"/>
      <c r="O31" s="77"/>
      <c r="P31" s="78"/>
      <c r="Q31" s="508"/>
      <c r="S31" s="72"/>
      <c r="T31" s="66"/>
      <c r="U31" s="73"/>
      <c r="V31" s="73"/>
      <c r="W31" s="73"/>
      <c r="X31" s="73"/>
    </row>
    <row r="32" spans="2:24" s="69" customFormat="1" ht="13.8" x14ac:dyDescent="0.2">
      <c r="B32" s="506">
        <f>+RESUMO!B28</f>
        <v>9</v>
      </c>
      <c r="C32" s="507"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08">
        <f>+RESUMO!G28</f>
        <v>2239414.7599999998</v>
      </c>
      <c r="S32" s="72">
        <f>SUM(D32:P32)</f>
        <v>0.99999999999999978</v>
      </c>
      <c r="T32" s="66"/>
      <c r="U32" s="73"/>
      <c r="V32" s="73"/>
      <c r="W32" s="73"/>
      <c r="X32" s="73"/>
    </row>
    <row r="33" spans="2:24" s="69" customFormat="1" ht="13.8" x14ac:dyDescent="0.2">
      <c r="B33" s="506"/>
      <c r="C33" s="507"/>
      <c r="D33" s="74"/>
      <c r="E33" s="74">
        <f t="shared" ref="E33:O33" si="8">$Q$32*E32</f>
        <v>201547.32839999997</v>
      </c>
      <c r="F33" s="74">
        <f t="shared" si="8"/>
        <v>201547.32839999997</v>
      </c>
      <c r="G33" s="74">
        <f t="shared" si="8"/>
        <v>201547.32839999997</v>
      </c>
      <c r="H33" s="74">
        <f t="shared" si="8"/>
        <v>201547.32839999997</v>
      </c>
      <c r="I33" s="74">
        <f t="shared" si="8"/>
        <v>201547.32839999997</v>
      </c>
      <c r="J33" s="74">
        <f t="shared" si="8"/>
        <v>201547.32839999997</v>
      </c>
      <c r="K33" s="74">
        <f t="shared" si="8"/>
        <v>201547.32839999997</v>
      </c>
      <c r="L33" s="74">
        <f t="shared" si="8"/>
        <v>201547.32839999997</v>
      </c>
      <c r="M33" s="74">
        <f t="shared" si="8"/>
        <v>201547.32839999997</v>
      </c>
      <c r="N33" s="74">
        <f t="shared" si="8"/>
        <v>201547.32839999997</v>
      </c>
      <c r="O33" s="74">
        <f t="shared" si="8"/>
        <v>223941.476</v>
      </c>
      <c r="P33" s="75"/>
      <c r="Q33" s="508"/>
      <c r="S33" s="76">
        <f>SUM(D33:P33)</f>
        <v>2239414.7599999998</v>
      </c>
      <c r="T33" s="66" t="str">
        <f>IF(Q32=S33,"OK")</f>
        <v>OK</v>
      </c>
      <c r="U33" s="73"/>
      <c r="V33" s="73"/>
      <c r="W33" s="73"/>
      <c r="X33" s="73"/>
    </row>
    <row r="34" spans="2:24" s="69" customFormat="1" ht="13.8" x14ac:dyDescent="0.2">
      <c r="B34" s="506"/>
      <c r="C34" s="507"/>
      <c r="D34" s="77"/>
      <c r="E34" s="77"/>
      <c r="F34" s="77"/>
      <c r="G34" s="77"/>
      <c r="H34" s="77"/>
      <c r="I34" s="77"/>
      <c r="J34" s="77"/>
      <c r="K34" s="77"/>
      <c r="L34" s="77"/>
      <c r="M34" s="77"/>
      <c r="N34" s="77"/>
      <c r="O34" s="77"/>
      <c r="P34" s="78"/>
      <c r="Q34" s="508"/>
      <c r="S34" s="72"/>
      <c r="T34" s="66"/>
      <c r="U34" s="73"/>
      <c r="V34" s="73"/>
      <c r="W34" s="73"/>
      <c r="X34" s="73"/>
    </row>
    <row r="35" spans="2:24" s="69" customFormat="1" ht="13.8" x14ac:dyDescent="0.2">
      <c r="B35" s="506">
        <f>+RESUMO!B29</f>
        <v>10</v>
      </c>
      <c r="C35" s="507"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08">
        <f>+RESUMO!G29</f>
        <v>325021.98</v>
      </c>
      <c r="S35" s="72">
        <f>SUM(D35:P35)</f>
        <v>0.99999999999999978</v>
      </c>
      <c r="T35" s="66"/>
      <c r="U35" s="73"/>
      <c r="V35" s="73"/>
      <c r="W35" s="73"/>
      <c r="X35" s="73"/>
    </row>
    <row r="36" spans="2:24" s="69" customFormat="1" ht="13.8" x14ac:dyDescent="0.2">
      <c r="B36" s="506"/>
      <c r="C36" s="507"/>
      <c r="D36" s="74"/>
      <c r="E36" s="74">
        <f t="shared" ref="E36:O36" si="9">$Q$35*E35</f>
        <v>29251.978199999998</v>
      </c>
      <c r="F36" s="74">
        <f t="shared" si="9"/>
        <v>29251.978199999998</v>
      </c>
      <c r="G36" s="74">
        <f t="shared" si="9"/>
        <v>29251.978199999998</v>
      </c>
      <c r="H36" s="74">
        <f t="shared" si="9"/>
        <v>29251.978199999998</v>
      </c>
      <c r="I36" s="74">
        <f t="shared" si="9"/>
        <v>29251.978199999998</v>
      </c>
      <c r="J36" s="74">
        <f t="shared" si="9"/>
        <v>29251.978199999998</v>
      </c>
      <c r="K36" s="74">
        <f t="shared" si="9"/>
        <v>29251.978199999998</v>
      </c>
      <c r="L36" s="74">
        <f t="shared" si="9"/>
        <v>29251.978199999998</v>
      </c>
      <c r="M36" s="74">
        <f t="shared" si="9"/>
        <v>29251.978199999998</v>
      </c>
      <c r="N36" s="74">
        <f t="shared" si="9"/>
        <v>29251.978199999998</v>
      </c>
      <c r="O36" s="74">
        <f t="shared" si="9"/>
        <v>32502.198</v>
      </c>
      <c r="P36" s="75"/>
      <c r="Q36" s="508"/>
      <c r="S36" s="76">
        <f>SUM(D36:P36)</f>
        <v>325021.98000000004</v>
      </c>
      <c r="T36" s="66" t="str">
        <f>IF(Q35=S36,"OK")</f>
        <v>OK</v>
      </c>
      <c r="U36" s="73"/>
      <c r="V36" s="73"/>
      <c r="W36" s="73"/>
      <c r="X36" s="73"/>
    </row>
    <row r="37" spans="2:24" s="69" customFormat="1" ht="13.8" x14ac:dyDescent="0.2">
      <c r="B37" s="506"/>
      <c r="C37" s="507"/>
      <c r="D37" s="77"/>
      <c r="E37" s="77"/>
      <c r="F37" s="77"/>
      <c r="G37" s="77"/>
      <c r="H37" s="77"/>
      <c r="I37" s="77"/>
      <c r="J37" s="77"/>
      <c r="K37" s="77"/>
      <c r="L37" s="77"/>
      <c r="M37" s="77"/>
      <c r="N37" s="77"/>
      <c r="O37" s="77"/>
      <c r="P37" s="78"/>
      <c r="Q37" s="508"/>
      <c r="S37" s="66"/>
      <c r="T37" s="66"/>
      <c r="U37" s="73"/>
      <c r="V37" s="73"/>
      <c r="W37" s="73"/>
      <c r="X37" s="73"/>
    </row>
    <row r="38" spans="2:24" s="69" customFormat="1" ht="13.8" x14ac:dyDescent="0.2">
      <c r="B38" s="506">
        <f>+RESUMO!B30</f>
        <v>11</v>
      </c>
      <c r="C38" s="507"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08">
        <f>+RESUMO!G30</f>
        <v>325021.98</v>
      </c>
      <c r="S38" s="72">
        <f>SUM(D38:P38)</f>
        <v>0.99999999999999978</v>
      </c>
      <c r="T38" s="66"/>
      <c r="U38" s="73"/>
      <c r="V38" s="73"/>
      <c r="W38" s="73"/>
      <c r="X38" s="73"/>
    </row>
    <row r="39" spans="2:24" s="69" customFormat="1" ht="13.8" x14ac:dyDescent="0.2">
      <c r="B39" s="506"/>
      <c r="C39" s="507"/>
      <c r="D39" s="74"/>
      <c r="E39" s="74">
        <f t="shared" ref="E39:O39" si="10">$Q$38*E38</f>
        <v>29251.978199999998</v>
      </c>
      <c r="F39" s="74">
        <f t="shared" si="10"/>
        <v>29251.978199999998</v>
      </c>
      <c r="G39" s="74">
        <f t="shared" si="10"/>
        <v>29251.978199999998</v>
      </c>
      <c r="H39" s="74">
        <f t="shared" si="10"/>
        <v>29251.978199999998</v>
      </c>
      <c r="I39" s="74">
        <f t="shared" si="10"/>
        <v>29251.978199999998</v>
      </c>
      <c r="J39" s="74">
        <f t="shared" si="10"/>
        <v>29251.978199999998</v>
      </c>
      <c r="K39" s="74">
        <f t="shared" si="10"/>
        <v>29251.978199999998</v>
      </c>
      <c r="L39" s="74">
        <f t="shared" si="10"/>
        <v>29251.978199999998</v>
      </c>
      <c r="M39" s="74">
        <f t="shared" si="10"/>
        <v>29251.978199999998</v>
      </c>
      <c r="N39" s="74">
        <f t="shared" si="10"/>
        <v>29251.978199999998</v>
      </c>
      <c r="O39" s="74">
        <f t="shared" si="10"/>
        <v>32502.198</v>
      </c>
      <c r="P39" s="75"/>
      <c r="Q39" s="508"/>
      <c r="S39" s="76">
        <f>SUM(D39:P39)</f>
        <v>325021.98000000004</v>
      </c>
      <c r="T39" s="66" t="str">
        <f>IF(Q38=S39,"OK")</f>
        <v>OK</v>
      </c>
      <c r="U39" s="73"/>
      <c r="V39" s="73"/>
      <c r="W39" s="73"/>
      <c r="X39" s="73"/>
    </row>
    <row r="40" spans="2:24" s="69" customFormat="1" ht="13.8" x14ac:dyDescent="0.2">
      <c r="B40" s="506"/>
      <c r="C40" s="507"/>
      <c r="D40" s="77"/>
      <c r="E40" s="77"/>
      <c r="F40" s="77"/>
      <c r="G40" s="77"/>
      <c r="H40" s="77"/>
      <c r="I40" s="77"/>
      <c r="J40" s="77"/>
      <c r="K40" s="77"/>
      <c r="L40" s="77"/>
      <c r="M40" s="77"/>
      <c r="N40" s="77"/>
      <c r="O40" s="77"/>
      <c r="P40" s="78"/>
      <c r="Q40" s="508"/>
      <c r="S40" s="72"/>
      <c r="T40" s="66"/>
      <c r="U40" s="73"/>
      <c r="V40" s="73"/>
      <c r="W40" s="73"/>
      <c r="X40" s="73"/>
    </row>
    <row r="41" spans="2:24" s="69" customFormat="1" ht="13.8" x14ac:dyDescent="0.2">
      <c r="B41" s="506"/>
      <c r="C41" s="507"/>
      <c r="D41" s="70"/>
      <c r="E41" s="70"/>
      <c r="F41" s="70"/>
      <c r="G41" s="70"/>
      <c r="H41" s="70"/>
      <c r="I41" s="70"/>
      <c r="J41" s="70"/>
      <c r="K41" s="70"/>
      <c r="L41" s="70"/>
      <c r="M41" s="70"/>
      <c r="N41" s="70"/>
      <c r="O41" s="70"/>
      <c r="P41" s="71"/>
      <c r="Q41" s="508"/>
      <c r="S41" s="72"/>
      <c r="T41" s="66"/>
      <c r="U41" s="73"/>
      <c r="V41" s="73"/>
      <c r="W41" s="73"/>
      <c r="X41" s="73"/>
    </row>
    <row r="42" spans="2:24" s="69" customFormat="1" ht="13.8" x14ac:dyDescent="0.2">
      <c r="B42" s="506"/>
      <c r="C42" s="507"/>
      <c r="D42" s="74"/>
      <c r="E42" s="74"/>
      <c r="F42" s="74"/>
      <c r="G42" s="74"/>
      <c r="H42" s="74"/>
      <c r="I42" s="74"/>
      <c r="J42" s="74"/>
      <c r="K42" s="74"/>
      <c r="L42" s="74"/>
      <c r="M42" s="74"/>
      <c r="N42" s="74"/>
      <c r="O42" s="74"/>
      <c r="P42" s="75"/>
      <c r="Q42" s="508"/>
      <c r="S42" s="76"/>
      <c r="T42" s="66"/>
      <c r="U42" s="73"/>
      <c r="V42" s="73"/>
      <c r="W42" s="73"/>
      <c r="X42" s="73"/>
    </row>
    <row r="43" spans="2:24" s="69" customFormat="1" ht="13.8" x14ac:dyDescent="0.2">
      <c r="B43" s="506"/>
      <c r="C43" s="507"/>
      <c r="D43" s="77"/>
      <c r="E43" s="77"/>
      <c r="F43" s="77"/>
      <c r="G43" s="77"/>
      <c r="H43" s="77"/>
      <c r="I43" s="77"/>
      <c r="J43" s="77"/>
      <c r="K43" s="77"/>
      <c r="L43" s="77"/>
      <c r="M43" s="77"/>
      <c r="N43" s="77"/>
      <c r="O43" s="77"/>
      <c r="P43" s="78"/>
      <c r="Q43" s="508"/>
      <c r="S43" s="66"/>
      <c r="T43" s="66"/>
      <c r="U43" s="73"/>
      <c r="V43" s="73"/>
      <c r="W43" s="73"/>
      <c r="X43" s="73"/>
    </row>
    <row r="44" spans="2:24" s="69" customFormat="1" ht="13.8" x14ac:dyDescent="0.2">
      <c r="B44" s="506"/>
      <c r="C44" s="507"/>
      <c r="D44" s="70"/>
      <c r="E44" s="70"/>
      <c r="F44" s="70"/>
      <c r="G44" s="70"/>
      <c r="H44" s="70"/>
      <c r="I44" s="70"/>
      <c r="J44" s="70"/>
      <c r="K44" s="70"/>
      <c r="L44" s="70"/>
      <c r="M44" s="70"/>
      <c r="N44" s="70"/>
      <c r="O44" s="70"/>
      <c r="P44" s="71"/>
      <c r="Q44" s="508"/>
      <c r="S44" s="72"/>
      <c r="T44" s="66"/>
      <c r="U44" s="73"/>
      <c r="V44" s="73"/>
      <c r="W44" s="73"/>
      <c r="X44" s="73"/>
    </row>
    <row r="45" spans="2:24" s="69" customFormat="1" ht="13.8" x14ac:dyDescent="0.2">
      <c r="B45" s="506"/>
      <c r="C45" s="507"/>
      <c r="D45" s="74"/>
      <c r="E45" s="74"/>
      <c r="F45" s="74"/>
      <c r="G45" s="74"/>
      <c r="H45" s="74"/>
      <c r="I45" s="74"/>
      <c r="J45" s="74"/>
      <c r="K45" s="74"/>
      <c r="L45" s="74"/>
      <c r="M45" s="74"/>
      <c r="N45" s="74"/>
      <c r="O45" s="74"/>
      <c r="P45" s="75"/>
      <c r="Q45" s="508"/>
      <c r="S45" s="76"/>
      <c r="T45" s="66"/>
      <c r="U45" s="73"/>
      <c r="V45" s="73"/>
      <c r="W45" s="73"/>
      <c r="X45" s="73"/>
    </row>
    <row r="46" spans="2:24" s="69" customFormat="1" ht="13.8" x14ac:dyDescent="0.2">
      <c r="B46" s="506"/>
      <c r="C46" s="507"/>
      <c r="D46" s="77"/>
      <c r="E46" s="77"/>
      <c r="F46" s="77"/>
      <c r="G46" s="77"/>
      <c r="H46" s="77"/>
      <c r="I46" s="77"/>
      <c r="J46" s="77"/>
      <c r="K46" s="77"/>
      <c r="L46" s="77"/>
      <c r="M46" s="77"/>
      <c r="N46" s="77"/>
      <c r="O46" s="77"/>
      <c r="P46" s="78"/>
      <c r="Q46" s="508"/>
      <c r="S46" s="66"/>
      <c r="T46" s="66"/>
      <c r="U46" s="73"/>
      <c r="V46" s="73"/>
      <c r="W46" s="73"/>
      <c r="X46" s="73"/>
    </row>
    <row r="47" spans="2:24" ht="21" customHeight="1" x14ac:dyDescent="0.3">
      <c r="B47" s="504" t="s">
        <v>58</v>
      </c>
      <c r="C47" s="504"/>
      <c r="D47" s="79">
        <f t="shared" ref="D47:O47" si="11">+D9+D12+D15+D18+D21+D24+D27+D30+D33+D36+D39</f>
        <v>1810933.2124999999</v>
      </c>
      <c r="E47" s="79">
        <f t="shared" si="11"/>
        <v>2615948.6938999994</v>
      </c>
      <c r="F47" s="79">
        <f t="shared" si="11"/>
        <v>2615948.6938999994</v>
      </c>
      <c r="G47" s="79">
        <f t="shared" si="11"/>
        <v>2615948.6938999994</v>
      </c>
      <c r="H47" s="79">
        <f t="shared" si="11"/>
        <v>2615948.6938999994</v>
      </c>
      <c r="I47" s="79">
        <f t="shared" si="11"/>
        <v>2615948.6938999994</v>
      </c>
      <c r="J47" s="79">
        <f t="shared" si="11"/>
        <v>2615948.6938999994</v>
      </c>
      <c r="K47" s="79">
        <f t="shared" si="11"/>
        <v>2615948.6938999994</v>
      </c>
      <c r="L47" s="79">
        <f t="shared" si="11"/>
        <v>805015.48139999993</v>
      </c>
      <c r="M47" s="79">
        <f t="shared" si="11"/>
        <v>805015.48139999993</v>
      </c>
      <c r="N47" s="79">
        <f t="shared" si="11"/>
        <v>805015.48139999993</v>
      </c>
      <c r="O47" s="79">
        <f t="shared" si="11"/>
        <v>894461.64599999995</v>
      </c>
      <c r="P47" s="80"/>
      <c r="Q47" s="81"/>
      <c r="S47" s="82">
        <f>+S9+S12+S15+S18+S21+S24+S27+S30+S33+S36+S39</f>
        <v>23432082.160000004</v>
      </c>
      <c r="T47" s="63" t="str">
        <f>IF(Q51=S47,"OK")</f>
        <v>OK</v>
      </c>
    </row>
    <row r="48" spans="2:24" ht="21" customHeight="1" x14ac:dyDescent="0.3">
      <c r="B48" s="504" t="s">
        <v>59</v>
      </c>
      <c r="C48" s="504"/>
      <c r="D48" s="83">
        <f t="shared" ref="D48:O48" si="12">D47/$Q$51</f>
        <v>7.7284348874099351E-2</v>
      </c>
      <c r="E48" s="83">
        <f t="shared" si="12"/>
        <v>0.11163961768474778</v>
      </c>
      <c r="F48" s="83">
        <f t="shared" si="12"/>
        <v>0.11163961768474778</v>
      </c>
      <c r="G48" s="83">
        <f t="shared" si="12"/>
        <v>0.11163961768474778</v>
      </c>
      <c r="H48" s="83">
        <f t="shared" si="12"/>
        <v>0.11163961768474778</v>
      </c>
      <c r="I48" s="83">
        <f t="shared" si="12"/>
        <v>0.11163961768474778</v>
      </c>
      <c r="J48" s="83">
        <f t="shared" si="12"/>
        <v>0.11163961768474778</v>
      </c>
      <c r="K48" s="83">
        <f t="shared" si="12"/>
        <v>0.11163961768474778</v>
      </c>
      <c r="L48" s="83">
        <f t="shared" si="12"/>
        <v>3.4355268810648446E-2</v>
      </c>
      <c r="M48" s="83">
        <f t="shared" si="12"/>
        <v>3.4355268810648446E-2</v>
      </c>
      <c r="N48" s="83">
        <f t="shared" si="12"/>
        <v>3.4355268810648446E-2</v>
      </c>
      <c r="O48" s="83">
        <f t="shared" si="12"/>
        <v>3.8172520900720493E-2</v>
      </c>
      <c r="P48" s="84"/>
      <c r="Q48" s="85"/>
      <c r="S48" s="86"/>
    </row>
    <row r="49" spans="2:19" ht="21" customHeight="1" x14ac:dyDescent="0.3">
      <c r="B49" s="504" t="s">
        <v>60</v>
      </c>
      <c r="C49" s="504"/>
      <c r="D49" s="79">
        <f>+D47</f>
        <v>1810933.2124999999</v>
      </c>
      <c r="E49" s="79">
        <f t="shared" ref="E49:O49" si="13">+D49+E47</f>
        <v>4426881.9063999988</v>
      </c>
      <c r="F49" s="79">
        <f t="shared" si="13"/>
        <v>7042830.6002999982</v>
      </c>
      <c r="G49" s="79">
        <f t="shared" si="13"/>
        <v>9658779.2941999976</v>
      </c>
      <c r="H49" s="79">
        <f t="shared" si="13"/>
        <v>12274727.988099996</v>
      </c>
      <c r="I49" s="79">
        <f t="shared" si="13"/>
        <v>14890676.681999996</v>
      </c>
      <c r="J49" s="79">
        <f t="shared" si="13"/>
        <v>17506625.375899997</v>
      </c>
      <c r="K49" s="79">
        <f t="shared" si="13"/>
        <v>20122574.069799997</v>
      </c>
      <c r="L49" s="79">
        <f t="shared" si="13"/>
        <v>20927589.551199995</v>
      </c>
      <c r="M49" s="79">
        <f t="shared" si="13"/>
        <v>21732605.032599993</v>
      </c>
      <c r="N49" s="79">
        <f t="shared" si="13"/>
        <v>22537620.513999991</v>
      </c>
      <c r="O49" s="79">
        <f t="shared" si="13"/>
        <v>23432082.159999993</v>
      </c>
      <c r="P49" s="80"/>
      <c r="Q49" s="87"/>
      <c r="S49" s="82"/>
    </row>
    <row r="50" spans="2:19" ht="21" customHeight="1" x14ac:dyDescent="0.3">
      <c r="B50" s="504" t="s">
        <v>61</v>
      </c>
      <c r="C50" s="504"/>
      <c r="D50" s="83">
        <f>+D48</f>
        <v>7.7284348874099351E-2</v>
      </c>
      <c r="E50" s="83">
        <f t="shared" ref="E50:O50" si="14">+D50+E48</f>
        <v>0.18892396655884713</v>
      </c>
      <c r="F50" s="83">
        <f t="shared" si="14"/>
        <v>0.30056358424359492</v>
      </c>
      <c r="G50" s="83">
        <f t="shared" si="14"/>
        <v>0.4122032019283427</v>
      </c>
      <c r="H50" s="83">
        <f t="shared" si="14"/>
        <v>0.52384281961309043</v>
      </c>
      <c r="I50" s="83">
        <f t="shared" si="14"/>
        <v>0.63548243729783827</v>
      </c>
      <c r="J50" s="83">
        <f t="shared" si="14"/>
        <v>0.7471220549825861</v>
      </c>
      <c r="K50" s="83">
        <f t="shared" si="14"/>
        <v>0.85876167266733394</v>
      </c>
      <c r="L50" s="83">
        <f t="shared" si="14"/>
        <v>0.89311694147798237</v>
      </c>
      <c r="M50" s="83">
        <f t="shared" si="14"/>
        <v>0.92747221028863081</v>
      </c>
      <c r="N50" s="83">
        <f t="shared" si="14"/>
        <v>0.96182747909927924</v>
      </c>
      <c r="O50" s="83">
        <f t="shared" si="14"/>
        <v>0.99999999999999978</v>
      </c>
      <c r="P50" s="84"/>
      <c r="Q50" s="88"/>
    </row>
    <row r="51" spans="2:19" s="89" customFormat="1" ht="21" customHeight="1" x14ac:dyDescent="0.25">
      <c r="B51" s="505" t="s">
        <v>62</v>
      </c>
      <c r="C51" s="505"/>
      <c r="D51" s="505"/>
      <c r="E51" s="505"/>
      <c r="F51" s="505"/>
      <c r="G51" s="505"/>
      <c r="H51" s="505"/>
      <c r="I51" s="505"/>
      <c r="J51" s="505"/>
      <c r="K51" s="505"/>
      <c r="L51" s="505"/>
      <c r="M51" s="505"/>
      <c r="N51" s="505"/>
      <c r="O51" s="505"/>
      <c r="P51" s="505"/>
      <c r="Q51" s="90">
        <f>SUM(Q8:Q46)</f>
        <v>23432082.160000004</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02" t="s">
        <v>38</v>
      </c>
      <c r="C53" s="502"/>
      <c r="D53" s="502"/>
      <c r="E53" s="502"/>
      <c r="F53" s="502"/>
      <c r="G53" s="502"/>
      <c r="H53" s="502"/>
      <c r="I53" s="502"/>
      <c r="J53" s="502"/>
      <c r="K53" s="502"/>
      <c r="L53" s="502"/>
      <c r="M53" s="502"/>
      <c r="N53" s="502"/>
      <c r="O53" s="502"/>
      <c r="P53" s="502"/>
      <c r="Q53" s="502"/>
    </row>
    <row r="54" spans="2:19" s="93" customFormat="1" ht="15" x14ac:dyDescent="0.25">
      <c r="B54" s="503" t="s">
        <v>39</v>
      </c>
      <c r="C54" s="503"/>
      <c r="D54" s="503"/>
      <c r="E54" s="503"/>
      <c r="F54" s="503"/>
      <c r="G54" s="503"/>
      <c r="H54" s="503"/>
      <c r="I54" s="503"/>
      <c r="J54" s="503"/>
      <c r="K54" s="503"/>
      <c r="L54" s="503"/>
      <c r="M54" s="503"/>
      <c r="N54" s="503"/>
      <c r="O54" s="503"/>
      <c r="P54" s="503"/>
      <c r="Q54" s="503"/>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23432082.160000004</v>
      </c>
    </row>
    <row r="58" spans="2:19" x14ac:dyDescent="0.3">
      <c r="D58" s="63">
        <v>2</v>
      </c>
      <c r="E58" s="63">
        <v>2</v>
      </c>
    </row>
    <row r="59" spans="2:19" x14ac:dyDescent="0.3">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J4" sqref="J4"/>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1.1521999999999999</v>
      </c>
    </row>
    <row r="2" spans="1:15" ht="19.95" customHeight="1" x14ac:dyDescent="0.3">
      <c r="B2" s="8"/>
      <c r="C2" s="524" t="s">
        <v>2</v>
      </c>
      <c r="D2" s="524"/>
      <c r="E2" s="524"/>
      <c r="F2" s="524"/>
      <c r="G2" s="524"/>
      <c r="J2" s="5" t="s">
        <v>3</v>
      </c>
      <c r="K2" s="6">
        <v>0.15279999999999999</v>
      </c>
      <c r="L2" s="7" t="s">
        <v>4</v>
      </c>
      <c r="M2" s="454">
        <v>0.70309999999999995</v>
      </c>
    </row>
    <row r="3" spans="1:15" ht="19.95" customHeight="1" x14ac:dyDescent="0.3">
      <c r="B3" s="9"/>
      <c r="C3" s="525" t="s">
        <v>5</v>
      </c>
      <c r="D3" s="525"/>
      <c r="E3" s="525"/>
      <c r="F3" s="525"/>
      <c r="G3" s="525"/>
      <c r="J3" s="2" t="s">
        <v>60739</v>
      </c>
      <c r="K3" s="10"/>
    </row>
    <row r="4" spans="1:15" ht="19.95" customHeight="1" x14ac:dyDescent="0.3">
      <c r="B4" s="11"/>
      <c r="C4" s="526" t="s">
        <v>6</v>
      </c>
      <c r="D4" s="526"/>
      <c r="E4" s="526"/>
      <c r="F4" s="526"/>
      <c r="G4" s="526"/>
      <c r="J4" s="2" t="s">
        <v>60740</v>
      </c>
      <c r="K4" s="2"/>
    </row>
    <row r="5" spans="1:15" s="12" customFormat="1" ht="19.95" customHeight="1" x14ac:dyDescent="0.3">
      <c r="A5" s="1"/>
      <c r="B5" s="527" t="str">
        <f>+CRONOGRAMA!B4</f>
        <v>ITEM 1 - SERVIÇOS COMUNS DE ENGENHARIA PARA PERFURAÇÃO E/OU INSTALAÇÃO DE POÇOS TUBULARES EM DIVERSOS MUNÍCIPIOS NA ÁREA DE ATUAÇÃO DO DNOCS - ESTADO DE ALAGOAS</v>
      </c>
      <c r="C5" s="527"/>
      <c r="D5" s="527"/>
      <c r="E5" s="527"/>
      <c r="F5" s="527"/>
      <c r="G5" s="527"/>
      <c r="H5" s="1"/>
      <c r="K5" s="2"/>
      <c r="L5" s="2"/>
    </row>
    <row r="6" spans="1:15" s="12" customFormat="1" ht="19.95" customHeight="1" x14ac:dyDescent="0.3">
      <c r="A6" s="1"/>
      <c r="B6" s="527"/>
      <c r="C6" s="527"/>
      <c r="D6" s="527"/>
      <c r="E6" s="527"/>
      <c r="F6" s="527"/>
      <c r="G6" s="527"/>
      <c r="H6" s="1"/>
      <c r="J6" s="13"/>
      <c r="K6" s="2"/>
      <c r="L6" s="2"/>
    </row>
    <row r="7" spans="1:15" s="16" customFormat="1" ht="19.95" customHeight="1" x14ac:dyDescent="0.3">
      <c r="A7" s="1"/>
      <c r="B7" s="527"/>
      <c r="C7" s="527"/>
      <c r="D7" s="527"/>
      <c r="E7" s="527"/>
      <c r="F7" s="527"/>
      <c r="G7" s="527"/>
      <c r="H7" s="1"/>
      <c r="I7" s="14"/>
      <c r="J7" s="15"/>
    </row>
    <row r="8" spans="1:15" s="16" customFormat="1" ht="19.95" customHeight="1" x14ac:dyDescent="0.3">
      <c r="A8" s="1"/>
      <c r="B8" s="517" t="s">
        <v>7</v>
      </c>
      <c r="C8" s="517"/>
      <c r="D8" s="517"/>
      <c r="E8" s="517"/>
      <c r="F8" s="517"/>
      <c r="G8" s="517"/>
      <c r="H8" s="1"/>
      <c r="I8" s="14"/>
      <c r="J8" s="16" t="s">
        <v>60741</v>
      </c>
      <c r="K8" s="476" t="s">
        <v>59361</v>
      </c>
      <c r="L8" s="18" t="s">
        <v>8</v>
      </c>
    </row>
    <row r="9" spans="1:15" s="16" customFormat="1" ht="19.95" customHeight="1" x14ac:dyDescent="0.3">
      <c r="A9" s="1"/>
      <c r="B9" s="19"/>
      <c r="C9" s="20"/>
      <c r="D9" s="20"/>
      <c r="E9" s="20"/>
      <c r="F9" s="20"/>
      <c r="G9" s="21"/>
      <c r="H9" s="1"/>
      <c r="I9" s="14"/>
      <c r="J9" s="16" t="s">
        <v>60742</v>
      </c>
      <c r="K9" s="17" t="s">
        <v>59276</v>
      </c>
      <c r="L9" s="22" t="s">
        <v>8</v>
      </c>
    </row>
    <row r="10" spans="1:15" s="28" customFormat="1" ht="19.95" customHeight="1" x14ac:dyDescent="0.3">
      <c r="A10" s="1"/>
      <c r="B10" s="23"/>
      <c r="C10" s="24"/>
      <c r="D10" s="24"/>
      <c r="E10" s="521" t="s">
        <v>9</v>
      </c>
      <c r="F10" s="521"/>
      <c r="G10" s="25">
        <f>+K1</f>
        <v>0.24179999999999999</v>
      </c>
      <c r="H10" s="1"/>
      <c r="I10" s="26"/>
      <c r="J10" s="16" t="s">
        <v>10</v>
      </c>
      <c r="K10" s="27" t="s">
        <v>11</v>
      </c>
      <c r="L10" s="22" t="s">
        <v>8</v>
      </c>
      <c r="N10" s="29"/>
      <c r="O10" s="30"/>
    </row>
    <row r="11" spans="1:15" s="16" customFormat="1" ht="19.95" customHeight="1" x14ac:dyDescent="0.3">
      <c r="A11" s="1"/>
      <c r="B11" s="23"/>
      <c r="C11" s="24"/>
      <c r="D11" s="24"/>
      <c r="E11" s="522" t="s">
        <v>12</v>
      </c>
      <c r="F11" s="522"/>
      <c r="G11" s="31">
        <f>+K2</f>
        <v>0.15279999999999999</v>
      </c>
      <c r="H11" s="1"/>
      <c r="I11" s="14"/>
      <c r="J11" s="32" t="s">
        <v>13</v>
      </c>
      <c r="K11" s="17" t="s">
        <v>59276</v>
      </c>
      <c r="L11" s="22" t="s">
        <v>8</v>
      </c>
    </row>
    <row r="12" spans="1:15" s="16" customFormat="1" ht="19.95" customHeight="1" x14ac:dyDescent="0.3">
      <c r="A12" s="1"/>
      <c r="B12" s="23"/>
      <c r="C12" s="24"/>
      <c r="D12" s="24"/>
      <c r="E12" s="522" t="s">
        <v>14</v>
      </c>
      <c r="F12" s="522"/>
      <c r="G12" s="33">
        <f>+M1</f>
        <v>1.1521999999999999</v>
      </c>
      <c r="H12" s="1"/>
      <c r="I12" s="14"/>
      <c r="J12" s="15"/>
      <c r="K12" s="34"/>
      <c r="L12" s="14"/>
    </row>
    <row r="13" spans="1:15" s="16" customFormat="1" ht="19.95" customHeight="1" x14ac:dyDescent="0.3">
      <c r="A13" s="1"/>
      <c r="B13" s="23"/>
      <c r="C13" s="24"/>
      <c r="D13" s="24"/>
      <c r="E13" s="522" t="s">
        <v>15</v>
      </c>
      <c r="F13" s="522"/>
      <c r="G13" s="33">
        <f>+M2</f>
        <v>0.70309999999999995</v>
      </c>
      <c r="H13" s="1"/>
      <c r="I13" s="14"/>
      <c r="J13" s="15"/>
      <c r="K13" s="34"/>
      <c r="L13" s="14"/>
    </row>
    <row r="14" spans="1:15" s="16" customFormat="1" ht="19.95" customHeight="1" x14ac:dyDescent="0.3">
      <c r="A14" s="1"/>
      <c r="B14" s="23"/>
      <c r="C14" s="24"/>
      <c r="D14" s="24"/>
      <c r="E14" s="523" t="str">
        <f>CONCATENATE("Mês de Referência - ",J8," - ",K8,"  |  ",J9," - ",K9,"  (Não Desonerado)")</f>
        <v>Mês de Referência - SINAPI/AL - ABRIL/2024  |  SICRO/AL - JANEIRO/2024  (Não Desonerado)</v>
      </c>
      <c r="F14" s="523"/>
      <c r="G14" s="523"/>
      <c r="H14" s="1"/>
      <c r="I14" s="14"/>
      <c r="J14" s="35" t="s">
        <v>16</v>
      </c>
      <c r="K14" s="34"/>
      <c r="L14" s="14"/>
    </row>
    <row r="15" spans="1:15" s="16" customFormat="1" ht="19.95" customHeight="1" x14ac:dyDescent="0.3">
      <c r="A15" s="1"/>
      <c r="B15" s="23"/>
      <c r="C15" s="24"/>
      <c r="D15" s="24"/>
      <c r="E15" s="523"/>
      <c r="F15" s="523"/>
      <c r="G15" s="523"/>
      <c r="H15" s="1"/>
      <c r="I15" s="14"/>
      <c r="J15" s="35" t="str">
        <f>CONCATENATE("Horista: ",M1*100,"%  Mensalista: ",M2*100,"%")</f>
        <v>Horista: 115,22%  Mensalista: 70,31%</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7" t="s">
        <v>17</v>
      </c>
      <c r="C17" s="517"/>
      <c r="D17" s="517"/>
      <c r="E17" s="517"/>
      <c r="F17" s="517"/>
      <c r="G17" s="517"/>
      <c r="H17" s="1"/>
      <c r="I17" s="14"/>
      <c r="J17" s="41"/>
      <c r="K17" s="42"/>
      <c r="L17" s="14"/>
    </row>
    <row r="18" spans="1:14" s="16" customFormat="1" ht="19.95" customHeight="1" x14ac:dyDescent="0.3">
      <c r="A18" s="1"/>
      <c r="B18" s="518"/>
      <c r="C18" s="518"/>
      <c r="D18" s="518"/>
      <c r="E18" s="518"/>
      <c r="F18" s="518"/>
      <c r="G18" s="518"/>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68975.810000000012</v>
      </c>
      <c r="G20" s="52">
        <f t="shared" ref="G20:G30" si="0">ROUND(E20*F20,2)</f>
        <v>689758.1</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39534.840000000004</v>
      </c>
      <c r="G21" s="52">
        <f t="shared" si="0"/>
        <v>5534877.5999999996</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165256.6</v>
      </c>
      <c r="G22" s="52">
        <f t="shared" si="0"/>
        <v>8262830</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38110.489999999991</v>
      </c>
      <c r="G23" s="52">
        <f t="shared" si="0"/>
        <v>1676861.56</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38305.329999999994</v>
      </c>
      <c r="G24" s="52">
        <f t="shared" si="0"/>
        <v>1685434.52</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38351.51999999999</v>
      </c>
      <c r="G25" s="52">
        <f t="shared" si="0"/>
        <v>230109.12</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38651.789999999994</v>
      </c>
      <c r="G26" s="52">
        <f t="shared" si="0"/>
        <v>231910.74</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50700.95</v>
      </c>
      <c r="G27" s="52">
        <f t="shared" si="0"/>
        <v>2230841.7999999998</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50895.789999999994</v>
      </c>
      <c r="G28" s="52">
        <f t="shared" si="0"/>
        <v>2239414.7599999998</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54170.329999999994</v>
      </c>
      <c r="G29" s="52">
        <f t="shared" si="0"/>
        <v>325021.98</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54170.329999999994</v>
      </c>
      <c r="G30" s="52">
        <f t="shared" si="0"/>
        <v>325021.98</v>
      </c>
      <c r="H30" s="1"/>
      <c r="I30" s="14"/>
      <c r="J30" s="499">
        <f t="shared" si="1"/>
        <v>12</v>
      </c>
      <c r="K30" s="500">
        <f t="shared" si="2"/>
        <v>4.1999999999999993</v>
      </c>
      <c r="L30" s="14"/>
      <c r="M30" s="16"/>
      <c r="N30" s="16"/>
    </row>
    <row r="31" spans="1:14" ht="25.2" customHeight="1" x14ac:dyDescent="0.3">
      <c r="B31" s="519" t="s">
        <v>36</v>
      </c>
      <c r="C31" s="519"/>
      <c r="D31" s="57" t="s">
        <v>37</v>
      </c>
      <c r="E31" s="58">
        <f>SUM(E20:E22)</f>
        <v>200</v>
      </c>
      <c r="F31" s="59"/>
      <c r="G31" s="60">
        <f>SUM(G20:G30)</f>
        <v>23432082.160000004</v>
      </c>
      <c r="I31" s="14"/>
      <c r="J31" s="499">
        <f t="shared" si="1"/>
        <v>400</v>
      </c>
      <c r="K31" s="500">
        <f t="shared" si="2"/>
        <v>140</v>
      </c>
      <c r="L31" s="14"/>
      <c r="M31" s="16"/>
      <c r="N31" s="16"/>
    </row>
    <row r="32" spans="1:14" ht="47.4" customHeight="1" x14ac:dyDescent="0.3">
      <c r="B32" s="520" t="s">
        <v>38</v>
      </c>
      <c r="C32" s="520"/>
      <c r="D32" s="520"/>
      <c r="E32" s="520"/>
      <c r="F32" s="520"/>
      <c r="G32" s="520"/>
      <c r="I32" s="14"/>
      <c r="J32" s="41"/>
      <c r="K32" s="42"/>
      <c r="L32" s="14"/>
      <c r="M32" s="16"/>
      <c r="N32" s="16"/>
    </row>
    <row r="33" spans="2:14" x14ac:dyDescent="0.3">
      <c r="B33" s="516" t="s">
        <v>39</v>
      </c>
      <c r="C33" s="516"/>
      <c r="D33" s="516"/>
      <c r="E33" s="516"/>
      <c r="F33" s="516"/>
      <c r="G33" s="516"/>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F51" sqref="F51"/>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9" t="str">
        <f>+CRONOGRAMA!B4</f>
        <v>ITEM 1 - SERVIÇOS COMUNS DE ENGENHARIA PARA PERFURAÇÃO E/OU INSTALAÇÃO DE POÇOS TUBULARES EM DIVERSOS MUNÍCIPIOS NA ÁREA DE ATUAÇÃO DO DNOCS - ESTADO DE ALAGOAS</v>
      </c>
      <c r="D2" s="529"/>
      <c r="E2" s="529"/>
      <c r="F2" s="529"/>
      <c r="G2" s="529"/>
      <c r="H2" s="529"/>
      <c r="I2" s="102"/>
      <c r="K2" s="102"/>
      <c r="L2" s="111" t="str">
        <f>+RESUMO!J15</f>
        <v>Horista: 115,22%  Mensalista: 70,31%</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4" t="s">
        <v>18</v>
      </c>
      <c r="C4" s="535" t="s">
        <v>65</v>
      </c>
      <c r="D4" s="535"/>
      <c r="E4" s="536" t="s">
        <v>66</v>
      </c>
      <c r="F4" s="537" t="s">
        <v>43</v>
      </c>
      <c r="G4" s="536" t="s">
        <v>67</v>
      </c>
      <c r="H4" s="530" t="s">
        <v>68</v>
      </c>
      <c r="I4" s="531" t="s">
        <v>69</v>
      </c>
      <c r="J4" s="532" t="s">
        <v>70</v>
      </c>
      <c r="K4" s="532"/>
      <c r="L4" s="532"/>
      <c r="Q4" s="96"/>
      <c r="R4" s="104"/>
      <c r="T4" s="104"/>
      <c r="U4" s="96"/>
      <c r="V4" s="104"/>
      <c r="W4" s="96"/>
      <c r="X4" s="96"/>
      <c r="Y4" s="105"/>
      <c r="Z4" s="105"/>
      <c r="AA4" s="96"/>
      <c r="AB4" s="96"/>
      <c r="AC4" s="96"/>
    </row>
    <row r="5" spans="1:29" s="113" customFormat="1" thickTop="1" thickBot="1" x14ac:dyDescent="0.35">
      <c r="B5" s="534"/>
      <c r="C5" s="114" t="s">
        <v>71</v>
      </c>
      <c r="D5" s="115" t="s">
        <v>72</v>
      </c>
      <c r="E5" s="536" t="s">
        <v>66</v>
      </c>
      <c r="F5" s="537"/>
      <c r="G5" s="536"/>
      <c r="H5" s="530"/>
      <c r="I5" s="531"/>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68975.810000000012</v>
      </c>
      <c r="M6" s="131" t="s">
        <v>78</v>
      </c>
      <c r="N6" s="132">
        <f t="shared" ref="N6:O6" si="0">SUBTOTAL(9,N8:N26)</f>
        <v>3082.58</v>
      </c>
      <c r="O6" s="132">
        <f t="shared" si="0"/>
        <v>65893.23000000001</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2224.8200000000002</v>
      </c>
      <c r="J8" s="160">
        <f>IF(E8="","",IF(E8="obS",RESUMO!$K$1,IF(E8="obM",RESUMO!$K$2,0)))</f>
        <v>0.24179999999999999</v>
      </c>
      <c r="K8" s="161">
        <f>IF(D8="","",TRUNC((I8*(1+J8)),2))</f>
        <v>2762.78</v>
      </c>
      <c r="L8" s="162">
        <f>IF(D8="","",IFERROR(TRUNC((H8*K8),2),9999999999999))</f>
        <v>2762.78</v>
      </c>
      <c r="M8" s="163"/>
      <c r="N8" s="164">
        <f>IF(E8="obM",L8,0)</f>
        <v>0</v>
      </c>
      <c r="O8" s="164">
        <f>IF(E8="obS",L8,0)</f>
        <v>2762.78</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1367</v>
      </c>
      <c r="J11" s="160">
        <f>IF(E11="","",IF(E11="obS",RESUMO!$K$1,IF(E11="obM",RESUMO!$K$2,0)))</f>
        <v>0.24179999999999999</v>
      </c>
      <c r="K11" s="161">
        <f t="shared" ref="K11:K25" si="4">IF(D11="","",TRUNC((I11*(1+J11)),2))</f>
        <v>1697.54</v>
      </c>
      <c r="L11" s="162">
        <f t="shared" ref="L11:L25" si="5">IF(D11="","",IFERROR(TRUNC((H11*K11),2),9999999999999))</f>
        <v>1697.54</v>
      </c>
      <c r="M11" s="163"/>
      <c r="N11" s="164">
        <f t="shared" si="1"/>
        <v>0</v>
      </c>
      <c r="O11" s="164">
        <f t="shared" si="2"/>
        <v>1697.54</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242.89</v>
      </c>
      <c r="J12" s="160">
        <f>IF(E12="","",IF(E12="obS",RESUMO!$K$1,IF(E12="obM",RESUMO!$K$2,0)))</f>
        <v>0.24179999999999999</v>
      </c>
      <c r="K12" s="161">
        <f t="shared" si="4"/>
        <v>301.62</v>
      </c>
      <c r="L12" s="162">
        <f t="shared" si="5"/>
        <v>10556.7</v>
      </c>
      <c r="M12" s="163"/>
      <c r="N12" s="164">
        <f t="shared" si="1"/>
        <v>0</v>
      </c>
      <c r="O12" s="164">
        <f t="shared" si="2"/>
        <v>10556.7</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156.56</v>
      </c>
      <c r="J13" s="160">
        <f>IF(E13="","",IF(E13="obS",RESUMO!$K$1,IF(E13="obM",RESUMO!$K$2,0)))</f>
        <v>0.24179999999999999</v>
      </c>
      <c r="K13" s="161">
        <f t="shared" si="4"/>
        <v>194.41</v>
      </c>
      <c r="L13" s="162">
        <f t="shared" si="5"/>
        <v>16524.849999999999</v>
      </c>
      <c r="M13" s="163"/>
      <c r="N13" s="164">
        <f t="shared" si="1"/>
        <v>0</v>
      </c>
      <c r="O13" s="164">
        <f t="shared" si="2"/>
        <v>16524.849999999999</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618.9</v>
      </c>
      <c r="J14" s="160">
        <f>IF(E14="","",IF(E14="obS",RESUMO!$K$1,IF(E14="obM",RESUMO!$K$2,0)))</f>
        <v>0.24179999999999999</v>
      </c>
      <c r="K14" s="161">
        <f t="shared" si="4"/>
        <v>768.55</v>
      </c>
      <c r="L14" s="162">
        <f t="shared" si="5"/>
        <v>768.55</v>
      </c>
      <c r="M14" s="163"/>
      <c r="N14" s="164">
        <f t="shared" si="1"/>
        <v>0</v>
      </c>
      <c r="O14" s="164">
        <f t="shared" si="2"/>
        <v>768.55</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212.24</v>
      </c>
      <c r="J15" s="160">
        <f>IF(E15="","",IF(E15="obS",RESUMO!$K$1,IF(E15="obM",RESUMO!$K$2,0)))</f>
        <v>0.24179999999999999</v>
      </c>
      <c r="K15" s="161">
        <f t="shared" si="4"/>
        <v>263.55</v>
      </c>
      <c r="L15" s="162">
        <f t="shared" si="5"/>
        <v>263.55</v>
      </c>
      <c r="M15" s="163"/>
      <c r="N15" s="164">
        <f t="shared" si="1"/>
        <v>0</v>
      </c>
      <c r="O15" s="164">
        <f t="shared" si="2"/>
        <v>263.55</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120.65</v>
      </c>
      <c r="J16" s="160">
        <f>IF(E16="","",IF(E16="obS",RESUMO!$K$1,IF(E16="obM",RESUMO!$K$2,0)))</f>
        <v>0.24179999999999999</v>
      </c>
      <c r="K16" s="161">
        <f t="shared" si="4"/>
        <v>149.82</v>
      </c>
      <c r="L16" s="162">
        <f t="shared" si="5"/>
        <v>149.82</v>
      </c>
      <c r="M16" s="163"/>
      <c r="N16" s="164">
        <f t="shared" si="1"/>
        <v>0</v>
      </c>
      <c r="O16" s="164">
        <f t="shared" si="2"/>
        <v>149.82</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750.16</v>
      </c>
      <c r="J17" s="160">
        <f>IF(E17="","",IF(E17="obS",RESUMO!$K$1,IF(E17="obM",RESUMO!$K$2,0)))</f>
        <v>0.24179999999999999</v>
      </c>
      <c r="K17" s="161">
        <f t="shared" si="4"/>
        <v>931.54</v>
      </c>
      <c r="L17" s="162">
        <f t="shared" si="5"/>
        <v>931.54</v>
      </c>
      <c r="M17" s="163"/>
      <c r="N17" s="164">
        <f t="shared" si="1"/>
        <v>0</v>
      </c>
      <c r="O17" s="164">
        <f t="shared" si="2"/>
        <v>931.54</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1017.61</v>
      </c>
      <c r="J18" s="160">
        <f>IF(E18="","",IF(E18="obS",RESUMO!$K$1,IF(E18="obM",RESUMO!$K$2,0)))</f>
        <v>0.24179999999999999</v>
      </c>
      <c r="K18" s="161">
        <f t="shared" si="4"/>
        <v>1263.6600000000001</v>
      </c>
      <c r="L18" s="162">
        <f t="shared" si="5"/>
        <v>1263.6600000000001</v>
      </c>
      <c r="M18" s="163"/>
      <c r="N18" s="164">
        <f t="shared" si="1"/>
        <v>0</v>
      </c>
      <c r="O18" s="164">
        <f t="shared" si="2"/>
        <v>1263.6600000000001</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149.13999999999999</v>
      </c>
      <c r="J19" s="160">
        <f>IF(E19="","",IF(E19="obS",RESUMO!$K$1,IF(E19="obM",RESUMO!$K$2,0)))</f>
        <v>0.24179999999999999</v>
      </c>
      <c r="K19" s="161">
        <f t="shared" si="4"/>
        <v>185.2</v>
      </c>
      <c r="L19" s="162">
        <f t="shared" si="5"/>
        <v>5926.4</v>
      </c>
      <c r="M19" s="163"/>
      <c r="N19" s="164">
        <f t="shared" si="1"/>
        <v>0</v>
      </c>
      <c r="O19" s="164">
        <f t="shared" si="2"/>
        <v>5926.4</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89.52</v>
      </c>
      <c r="J20" s="160">
        <f>IF(E20="","",IF(E20="obS",RESUMO!$K$1,IF(E20="obM",RESUMO!$K$2,0)))</f>
        <v>0.24179999999999999</v>
      </c>
      <c r="K20" s="161">
        <f t="shared" si="4"/>
        <v>111.16</v>
      </c>
      <c r="L20" s="162">
        <f t="shared" si="5"/>
        <v>5113.3599999999997</v>
      </c>
      <c r="M20" s="163"/>
      <c r="N20" s="164">
        <f t="shared" si="1"/>
        <v>0</v>
      </c>
      <c r="O20" s="164">
        <f t="shared" si="2"/>
        <v>5113.3599999999997</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397.86</v>
      </c>
      <c r="J21" s="160">
        <f>IF(E21="","",IF(E21="obS",RESUMO!$K$1,IF(E21="obM",RESUMO!$K$2,0)))</f>
        <v>0.24179999999999999</v>
      </c>
      <c r="K21" s="161">
        <f t="shared" si="4"/>
        <v>494.06</v>
      </c>
      <c r="L21" s="162">
        <f t="shared" si="5"/>
        <v>494.06</v>
      </c>
      <c r="M21" s="163"/>
      <c r="N21" s="164">
        <f t="shared" si="1"/>
        <v>0</v>
      </c>
      <c r="O21" s="164">
        <f t="shared" si="2"/>
        <v>494.06</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221.93</v>
      </c>
      <c r="J23" s="160">
        <f>IF(E23="","",IF(E23="obS",RESUMO!$K$1,IF(E23="obM",RESUMO!$K$2,0)))</f>
        <v>0.24179999999999999</v>
      </c>
      <c r="K23" s="161">
        <f t="shared" si="4"/>
        <v>275.58999999999997</v>
      </c>
      <c r="L23" s="162">
        <f t="shared" si="5"/>
        <v>1102.3599999999999</v>
      </c>
      <c r="M23" s="163"/>
      <c r="N23" s="164">
        <f t="shared" si="1"/>
        <v>0</v>
      </c>
      <c r="O23" s="164">
        <f t="shared" si="2"/>
        <v>1102.3599999999999</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122.24</v>
      </c>
      <c r="J24" s="160">
        <f>IF(E24="","",IF(E24="obS",RESUMO!$K$1,IF(E24="obM",RESUMO!$K$2,0)))</f>
        <v>0.24179999999999999</v>
      </c>
      <c r="K24" s="161">
        <f t="shared" si="4"/>
        <v>151.79</v>
      </c>
      <c r="L24" s="162">
        <f t="shared" si="5"/>
        <v>5768.02</v>
      </c>
      <c r="M24" s="163"/>
      <c r="N24" s="164">
        <f t="shared" si="1"/>
        <v>0</v>
      </c>
      <c r="O24" s="164">
        <f t="shared" si="2"/>
        <v>5768.02</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1653.42</v>
      </c>
      <c r="J25" s="160">
        <f>IF(E25="","",IF(E25="obS",RESUMO!$K$1,IF(E25="obM",RESUMO!$K$2,0)))</f>
        <v>0.24179999999999999</v>
      </c>
      <c r="K25" s="161">
        <f t="shared" si="4"/>
        <v>2053.21</v>
      </c>
      <c r="L25" s="162">
        <f t="shared" si="5"/>
        <v>8397.6200000000008</v>
      </c>
      <c r="M25" s="163"/>
      <c r="N25" s="164">
        <f t="shared" si="1"/>
        <v>0</v>
      </c>
      <c r="O25" s="164">
        <f t="shared" si="2"/>
        <v>8397.6200000000008</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27.11</v>
      </c>
      <c r="J26" s="160">
        <f>IF(E26="","",IF(E26="obS",RESUMO!$K$1,IF(E26="obM",RESUMO!$K$2,0)))</f>
        <v>0.24179999999999999</v>
      </c>
      <c r="K26" s="161">
        <f t="shared" ref="K26" si="12">IF(D26="","",TRUNC((I26*(1+J26)),2))</f>
        <v>33.659999999999997</v>
      </c>
      <c r="L26" s="162">
        <f t="shared" ref="L26" si="13">IF(D26="","",IFERROR(TRUNC((H26*K26),2),9999999999999))</f>
        <v>4039.2</v>
      </c>
      <c r="M26" s="163"/>
      <c r="N26" s="164">
        <f t="shared" si="1"/>
        <v>0</v>
      </c>
      <c r="O26" s="164">
        <f t="shared" si="2"/>
        <v>4039.2</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39534.840000000004</v>
      </c>
      <c r="M29" s="131" t="s">
        <v>78</v>
      </c>
      <c r="N29" s="132">
        <f>SUBTOTAL(9,N30:N44)</f>
        <v>3082.58</v>
      </c>
      <c r="O29" s="132">
        <f>SUBTOTAL(9,O30:O44)</f>
        <v>36452.26</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2224.8200000000002</v>
      </c>
      <c r="J31" s="160">
        <f>IF(E31="","",IF(E31="obS",RESUMO!$K$1,IF(E31="obM",RESUMO!$K$2,0)))</f>
        <v>0.24179999999999999</v>
      </c>
      <c r="K31" s="161">
        <f>IF(D31="","",TRUNC((I31*(1+J31)),2))</f>
        <v>2762.78</v>
      </c>
      <c r="L31" s="162">
        <f>IF(D31="","",IFERROR(TRUNC((H31*K31),2),9999999999999))</f>
        <v>2762.78</v>
      </c>
      <c r="M31" s="163"/>
      <c r="N31" s="164">
        <f>IF(E31="obM",L31,0)</f>
        <v>0</v>
      </c>
      <c r="O31" s="164">
        <f>IF(E31="obS",L31,0)</f>
        <v>2762.78</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1367</v>
      </c>
      <c r="J34" s="160">
        <f>IF(E34="","",IF(E34="obS",RESUMO!$K$1,IF(E34="obM",RESUMO!$K$2,0)))</f>
        <v>0.24179999999999999</v>
      </c>
      <c r="K34" s="161">
        <f t="shared" ref="K34:K44" si="17">IF(D34="","",TRUNC((I34*(1+J34)),2))</f>
        <v>1697.54</v>
      </c>
      <c r="L34" s="162">
        <f t="shared" ref="L34:L44" si="18">IF(D34="","",IFERROR(TRUNC((H34*K34),2),9999999999999))</f>
        <v>1697.54</v>
      </c>
      <c r="M34" s="163"/>
      <c r="N34" s="164">
        <f t="shared" si="14"/>
        <v>0</v>
      </c>
      <c r="O34" s="164">
        <f t="shared" si="15"/>
        <v>1697.54</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155.46</v>
      </c>
      <c r="J35" s="160">
        <f>IF(E35="","",IF(E35="obS",RESUMO!$K$1,IF(E35="obM",RESUMO!$K$2,0)))</f>
        <v>0.24179999999999999</v>
      </c>
      <c r="K35" s="161">
        <f t="shared" si="17"/>
        <v>193.05</v>
      </c>
      <c r="L35" s="162">
        <f t="shared" si="18"/>
        <v>6756.75</v>
      </c>
      <c r="M35" s="163"/>
      <c r="N35" s="164">
        <f t="shared" si="14"/>
        <v>0</v>
      </c>
      <c r="O35" s="164">
        <f t="shared" si="15"/>
        <v>6756.75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123.91</v>
      </c>
      <c r="J36" s="160">
        <f>IF(E36="","",IF(E36="obS",RESUMO!$K$1,IF(E36="obM",RESUMO!$K$2,0)))</f>
        <v>0.24179999999999999</v>
      </c>
      <c r="K36" s="161">
        <f t="shared" si="17"/>
        <v>153.87</v>
      </c>
      <c r="L36" s="162">
        <f t="shared" si="18"/>
        <v>11540.25</v>
      </c>
      <c r="M36" s="163"/>
      <c r="N36" s="164">
        <f t="shared" si="14"/>
        <v>0</v>
      </c>
      <c r="O36" s="164">
        <f t="shared" si="15"/>
        <v>11540.25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618.9</v>
      </c>
      <c r="J37" s="160">
        <f>IF(E37="","",IF(E37="obS",RESUMO!$K$1,IF(E37="obM",RESUMO!$K$2,0)))</f>
        <v>0.24179999999999999</v>
      </c>
      <c r="K37" s="161">
        <f t="shared" si="17"/>
        <v>768.55</v>
      </c>
      <c r="L37" s="162">
        <f t="shared" si="18"/>
        <v>768.55</v>
      </c>
      <c r="M37" s="163"/>
      <c r="N37" s="164">
        <f t="shared" si="14"/>
        <v>0</v>
      </c>
      <c r="O37" s="164">
        <f t="shared" si="15"/>
        <v>768.55</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212.24</v>
      </c>
      <c r="J38" s="160">
        <f>IF(E38="","",IF(E38="obS",RESUMO!$K$1,IF(E38="obM",RESUMO!$K$2,0)))</f>
        <v>0.24179999999999999</v>
      </c>
      <c r="K38" s="161">
        <f t="shared" si="17"/>
        <v>263.55</v>
      </c>
      <c r="L38" s="162">
        <f t="shared" si="18"/>
        <v>263.55</v>
      </c>
      <c r="M38" s="163"/>
      <c r="N38" s="164">
        <f t="shared" si="14"/>
        <v>0</v>
      </c>
      <c r="O38" s="164">
        <f t="shared" si="15"/>
        <v>263.55</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120.65</v>
      </c>
      <c r="J39" s="160">
        <f>IF(E39="","",IF(E39="obS",RESUMO!$K$1,IF(E39="obM",RESUMO!$K$2,0)))</f>
        <v>0.24179999999999999</v>
      </c>
      <c r="K39" s="161">
        <f t="shared" si="17"/>
        <v>149.82</v>
      </c>
      <c r="L39" s="162">
        <f t="shared" si="18"/>
        <v>149.82</v>
      </c>
      <c r="M39" s="163"/>
      <c r="N39" s="164">
        <f t="shared" si="14"/>
        <v>0</v>
      </c>
      <c r="O39" s="164">
        <f t="shared" si="15"/>
        <v>149.82</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750.16</v>
      </c>
      <c r="J40" s="160">
        <f>IF(E40="","",IF(E40="obS",RESUMO!$K$1,IF(E40="obM",RESUMO!$K$2,0)))</f>
        <v>0.24179999999999999</v>
      </c>
      <c r="K40" s="161">
        <f t="shared" si="17"/>
        <v>931.54</v>
      </c>
      <c r="L40" s="162">
        <f t="shared" si="18"/>
        <v>931.54</v>
      </c>
      <c r="M40" s="163"/>
      <c r="N40" s="164">
        <f t="shared" si="14"/>
        <v>0</v>
      </c>
      <c r="O40" s="164">
        <f t="shared" si="15"/>
        <v>931.54</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1017.61</v>
      </c>
      <c r="J41" s="160">
        <f>IF(E41="","",IF(E41="obS",RESUMO!$K$1,IF(E41="obM",RESUMO!$K$2,0)))</f>
        <v>0.24179999999999999</v>
      </c>
      <c r="K41" s="161">
        <f t="shared" si="17"/>
        <v>1263.6600000000001</v>
      </c>
      <c r="L41" s="162">
        <f t="shared" si="18"/>
        <v>1263.6600000000001</v>
      </c>
      <c r="M41" s="163"/>
      <c r="N41" s="164">
        <f t="shared" si="14"/>
        <v>0</v>
      </c>
      <c r="O41" s="164">
        <f t="shared" si="15"/>
        <v>1263.6600000000001</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149.13999999999999</v>
      </c>
      <c r="J42" s="160">
        <f>IF(E42="","",IF(E42="obS",RESUMO!$K$1,IF(E42="obM",RESUMO!$K$2,0)))</f>
        <v>0.24179999999999999</v>
      </c>
      <c r="K42" s="161">
        <f t="shared" si="17"/>
        <v>185.2</v>
      </c>
      <c r="L42" s="162">
        <f t="shared" si="18"/>
        <v>6482</v>
      </c>
      <c r="M42" s="163"/>
      <c r="N42" s="164">
        <f t="shared" si="14"/>
        <v>0</v>
      </c>
      <c r="O42" s="164">
        <f t="shared" si="15"/>
        <v>6482</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27.11</v>
      </c>
      <c r="J44" s="160">
        <f>IF(E44="","",IF(E44="obS",RESUMO!$K$1,IF(E44="obM",RESUMO!$K$2,0)))</f>
        <v>0.24179999999999999</v>
      </c>
      <c r="K44" s="161">
        <f t="shared" si="17"/>
        <v>33.659999999999997</v>
      </c>
      <c r="L44" s="162">
        <f t="shared" si="18"/>
        <v>3702.6</v>
      </c>
      <c r="M44" s="163"/>
      <c r="N44" s="164">
        <f t="shared" si="14"/>
        <v>0</v>
      </c>
      <c r="O44" s="164">
        <f t="shared" si="15"/>
        <v>3702.6</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165256.6</v>
      </c>
      <c r="M49" s="131" t="s">
        <v>78</v>
      </c>
      <c r="N49" s="132">
        <f>SUBTOTAL(9,N50:N67)</f>
        <v>3082.58</v>
      </c>
      <c r="O49" s="132">
        <f>SUBTOTAL(9,O50:O67)</f>
        <v>162174.02000000002</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2224.8200000000002</v>
      </c>
      <c r="J51" s="160">
        <f>IF(E51="","",IF(E51="obS",RESUMO!$K$1,IF(E51="obM",RESUMO!$K$2,0)))</f>
        <v>0.24179999999999999</v>
      </c>
      <c r="K51" s="161">
        <f>IF(D51="","",TRUNC((I51*(1+J51)),2))</f>
        <v>2762.78</v>
      </c>
      <c r="L51" s="162">
        <f>IF(D51="","",IFERROR(TRUNC((H51*K51),2),9999999999999))</f>
        <v>2762.78</v>
      </c>
      <c r="M51" s="163"/>
      <c r="N51" s="164">
        <f>IF(E51="obM",L51,0)</f>
        <v>0</v>
      </c>
      <c r="O51" s="164">
        <f>IF(E51="obS",L51,0)</f>
        <v>2762.78</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1367</v>
      </c>
      <c r="J54" s="160">
        <f>IF(E54="","",IF(E54="obS",RESUMO!$K$1,IF(E54="obM",RESUMO!$K$2,0)))</f>
        <v>0.24179999999999999</v>
      </c>
      <c r="K54" s="161">
        <f t="shared" ref="K54:K64" si="22">IF(D54="","",TRUNC((I54*(1+J54)),2))</f>
        <v>1697.54</v>
      </c>
      <c r="L54" s="162">
        <f t="shared" ref="L54:L64" si="23">IF(D54="","",IFERROR(TRUNC((H54*K54),2),9999999999999))</f>
        <v>1697.54</v>
      </c>
      <c r="M54" s="163"/>
      <c r="N54" s="164">
        <f t="shared" si="19"/>
        <v>0</v>
      </c>
      <c r="O54" s="164">
        <f t="shared" si="20"/>
        <v>1697.54</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345.74</v>
      </c>
      <c r="J55" s="160">
        <f>IF(E55="","",IF(E55="obS",RESUMO!$K$1,IF(E55="obM",RESUMO!$K$2,0)))</f>
        <v>0.24179999999999999</v>
      </c>
      <c r="K55" s="161">
        <f t="shared" si="22"/>
        <v>429.33</v>
      </c>
      <c r="L55" s="162">
        <f t="shared" si="23"/>
        <v>12879.9</v>
      </c>
      <c r="M55" s="163"/>
      <c r="N55" s="164">
        <f t="shared" si="19"/>
        <v>0</v>
      </c>
      <c r="O55" s="164">
        <f t="shared" si="20"/>
        <v>12879.9</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314.06</v>
      </c>
      <c r="J56" s="160">
        <f>IF(E56="","",IF(E56="obS",RESUMO!$K$1,IF(E56="obM",RESUMO!$K$2,0)))</f>
        <v>0.24179999999999999</v>
      </c>
      <c r="K56" s="161">
        <f t="shared" si="22"/>
        <v>389.99</v>
      </c>
      <c r="L56" s="162">
        <f t="shared" si="23"/>
        <v>58498.5</v>
      </c>
      <c r="M56" s="163"/>
      <c r="N56" s="164">
        <f t="shared" si="19"/>
        <v>0</v>
      </c>
      <c r="O56" s="164">
        <f t="shared" si="20"/>
        <v>58498.5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1237.8</v>
      </c>
      <c r="J57" s="160">
        <f>IF(E57="","",IF(E57="obS",RESUMO!$K$1,IF(E57="obM",RESUMO!$K$2,0)))</f>
        <v>0.24179999999999999</v>
      </c>
      <c r="K57" s="161">
        <f t="shared" si="22"/>
        <v>1537.1</v>
      </c>
      <c r="L57" s="162">
        <f t="shared" si="23"/>
        <v>1537.1</v>
      </c>
      <c r="M57" s="163"/>
      <c r="N57" s="164">
        <f t="shared" si="19"/>
        <v>0</v>
      </c>
      <c r="O57" s="164">
        <f t="shared" si="20"/>
        <v>1537.1</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212.24</v>
      </c>
      <c r="J58" s="160">
        <f>IF(E58="","",IF(E58="obS",RESUMO!$K$1,IF(E58="obM",RESUMO!$K$2,0)))</f>
        <v>0.24179999999999999</v>
      </c>
      <c r="K58" s="161">
        <f t="shared" si="22"/>
        <v>263.55</v>
      </c>
      <c r="L58" s="162">
        <f t="shared" si="23"/>
        <v>263.55</v>
      </c>
      <c r="M58" s="163"/>
      <c r="N58" s="164">
        <f t="shared" si="19"/>
        <v>0</v>
      </c>
      <c r="O58" s="164">
        <f t="shared" si="20"/>
        <v>263.55</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120.65</v>
      </c>
      <c r="J59" s="160">
        <f>IF(E59="","",IF(E59="obS",RESUMO!$K$1,IF(E59="obM",RESUMO!$K$2,0)))</f>
        <v>0.24179999999999999</v>
      </c>
      <c r="K59" s="161">
        <f t="shared" si="22"/>
        <v>149.82</v>
      </c>
      <c r="L59" s="162">
        <f t="shared" si="23"/>
        <v>149.82</v>
      </c>
      <c r="M59" s="163"/>
      <c r="N59" s="164">
        <f t="shared" si="19"/>
        <v>0</v>
      </c>
      <c r="O59" s="164">
        <f t="shared" si="20"/>
        <v>149.82</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750.16</v>
      </c>
      <c r="J60" s="160">
        <f>IF(E60="","",IF(E60="obS",RESUMO!$K$1,IF(E60="obM",RESUMO!$K$2,0)))</f>
        <v>0.24179999999999999</v>
      </c>
      <c r="K60" s="161">
        <f t="shared" si="22"/>
        <v>931.54</v>
      </c>
      <c r="L60" s="162">
        <f t="shared" si="23"/>
        <v>931.54</v>
      </c>
      <c r="M60" s="163"/>
      <c r="N60" s="164">
        <f t="shared" si="19"/>
        <v>0</v>
      </c>
      <c r="O60" s="164">
        <f t="shared" si="20"/>
        <v>931.54</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1017.61</v>
      </c>
      <c r="J61" s="160">
        <f>IF(E61="","",IF(E61="obS",RESUMO!$K$1,IF(E61="obM",RESUMO!$K$2,0)))</f>
        <v>0.24179999999999999</v>
      </c>
      <c r="K61" s="161">
        <f t="shared" si="22"/>
        <v>1263.6600000000001</v>
      </c>
      <c r="L61" s="162">
        <f t="shared" si="23"/>
        <v>1263.6600000000001</v>
      </c>
      <c r="M61" s="163"/>
      <c r="N61" s="164">
        <f t="shared" si="19"/>
        <v>0</v>
      </c>
      <c r="O61" s="164">
        <f t="shared" si="20"/>
        <v>1263.6600000000001</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181.77</v>
      </c>
      <c r="J62" s="160">
        <f>IF(E62="","",IF(E62="obS",RESUMO!$K$1,IF(E62="obM",RESUMO!$K$2,0)))</f>
        <v>0.24179999999999999</v>
      </c>
      <c r="K62" s="161">
        <f t="shared" si="22"/>
        <v>225.72</v>
      </c>
      <c r="L62" s="162">
        <f t="shared" si="23"/>
        <v>28892.16</v>
      </c>
      <c r="M62" s="163"/>
      <c r="N62" s="164">
        <f t="shared" si="19"/>
        <v>0</v>
      </c>
      <c r="O62" s="164">
        <f t="shared" si="20"/>
        <v>28892.16</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264.89</v>
      </c>
      <c r="J63" s="160">
        <f>IF(E63="","",IF(E63="obS",RESUMO!$K$1,IF(E63="obM",RESUMO!$K$2,0)))</f>
        <v>0.24179999999999999</v>
      </c>
      <c r="K63" s="161">
        <f>IF(D63="","",TRUNC((I63*(1+J63)),2))</f>
        <v>328.94</v>
      </c>
      <c r="L63" s="162">
        <f>IF(D63="","",IFERROR(TRUNC((H63*K63),2),9999999999999))</f>
        <v>17104.88</v>
      </c>
      <c r="M63" s="163"/>
      <c r="N63" s="164">
        <f>IF(E63="obM",L63,0)</f>
        <v>0</v>
      </c>
      <c r="O63" s="164">
        <f>IF(E63="obS",L63,0)</f>
        <v>17104.88</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53.17</v>
      </c>
      <c r="J65" s="160">
        <f>IF(E65="","",IF(E65="obS",RESUMO!$K$1,IF(E65="obM",RESUMO!$K$2,0)))</f>
        <v>0.24179999999999999</v>
      </c>
      <c r="K65" s="161">
        <f t="shared" ref="K65:K67" si="25">IF(D65="","",TRUNC((I65*(1+J65)),2))</f>
        <v>66.02</v>
      </c>
      <c r="L65" s="162">
        <f t="shared" ref="L65:L67" si="26">IF(D65="","",IFERROR(TRUNC((H65*K65),2),9999999999999))</f>
        <v>660.2</v>
      </c>
      <c r="M65" s="163"/>
      <c r="N65" s="164">
        <f t="shared" ref="N65:N67" si="27">IF(E65="obM",L65,0)</f>
        <v>0</v>
      </c>
      <c r="O65" s="164">
        <f t="shared" ref="O65:O67" si="28">IF(E65="obS",L65,0)</f>
        <v>660.2</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1653.42</v>
      </c>
      <c r="J66" s="160">
        <f>IF(E66="","",IF(E66="obS",RESUMO!$K$1,IF(E66="obM",RESUMO!$K$2,0)))</f>
        <v>0.24179999999999999</v>
      </c>
      <c r="K66" s="161">
        <f t="shared" si="25"/>
        <v>2053.21</v>
      </c>
      <c r="L66" s="162">
        <f t="shared" si="26"/>
        <v>29340.37</v>
      </c>
      <c r="M66" s="163"/>
      <c r="N66" s="164">
        <f t="shared" si="27"/>
        <v>0</v>
      </c>
      <c r="O66" s="164">
        <f t="shared" si="28"/>
        <v>29340.37</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27.11</v>
      </c>
      <c r="J67" s="160">
        <f>IF(E67="","",IF(E67="obS",RESUMO!$K$1,IF(E67="obM",RESUMO!$K$2,0)))</f>
        <v>0.24179999999999999</v>
      </c>
      <c r="K67" s="161">
        <f t="shared" si="25"/>
        <v>33.659999999999997</v>
      </c>
      <c r="L67" s="162">
        <f t="shared" si="26"/>
        <v>6058.8</v>
      </c>
      <c r="M67" s="163"/>
      <c r="N67" s="164">
        <f t="shared" si="27"/>
        <v>0</v>
      </c>
      <c r="O67" s="164">
        <f t="shared" si="28"/>
        <v>6058.8</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38110.489999999991</v>
      </c>
      <c r="M70" s="131" t="s">
        <v>78</v>
      </c>
      <c r="N70" s="132">
        <f>SUBTOTAL(9,N71:N108)</f>
        <v>0</v>
      </c>
      <c r="O70" s="132">
        <f>SUBTOTAL(9,O71:O108)</f>
        <v>38110.489999999991</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6072.63</v>
      </c>
      <c r="M71" s="148"/>
      <c r="N71" s="149">
        <f>SUBTOTAL(9,N72:N74)</f>
        <v>0</v>
      </c>
      <c r="O71" s="149">
        <f>SUBTOTAL(9,O72:O74)</f>
        <v>6072.63</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1697.73</v>
      </c>
      <c r="J72" s="160">
        <f>IF(E72="","",IF(E72="obS",RESUMO!$K$1,IF(E72="obM",RESUMO!$K$2,0)))</f>
        <v>0.24179999999999999</v>
      </c>
      <c r="K72" s="161">
        <f>IF(D72="","",TRUNC((I72*(1+J72)),2))</f>
        <v>2108.2399999999998</v>
      </c>
      <c r="L72" s="162">
        <f>IF(D72="","",IFERROR(TRUNC((H72*K72),2),9999999999999))</f>
        <v>2108.2399999999998</v>
      </c>
      <c r="M72" s="163"/>
      <c r="N72" s="164">
        <f>IF(E72="obM",L72,0)</f>
        <v>0</v>
      </c>
      <c r="O72" s="164">
        <f>IF(E72="obS",L72,0)</f>
        <v>2108.2399999999998</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2277.35</v>
      </c>
      <c r="J73" s="160">
        <f>IF(E73="","",IF(E73="obS",RESUMO!$K$1,IF(E73="obM",RESUMO!$K$2,0)))</f>
        <v>0.24179999999999999</v>
      </c>
      <c r="K73" s="161">
        <f>IF(D73="","",TRUNC((I73*(1+J73)),2))</f>
        <v>2828.01</v>
      </c>
      <c r="L73" s="162">
        <f>IF(D73="","",IFERROR(TRUNC((H73*K73),2),9999999999999))</f>
        <v>2828.01</v>
      </c>
      <c r="M73" s="163"/>
      <c r="N73" s="164">
        <f>IF(E73="obM",L73,0)</f>
        <v>0</v>
      </c>
      <c r="O73" s="164">
        <f>IF(E73="obS",L73,0)</f>
        <v>2828.01</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915.11</v>
      </c>
      <c r="J74" s="160">
        <f>IF(E74="","",IF(E74="obS",RESUMO!$K$1,IF(E74="obM",RESUMO!$K$2,0)))</f>
        <v>0.24179999999999999</v>
      </c>
      <c r="K74" s="161">
        <f>IF(D74="","",TRUNC((I74*(1+J74)),2))</f>
        <v>1136.3800000000001</v>
      </c>
      <c r="L74" s="162">
        <f>IF(D74="","",IFERROR(TRUNC((H74*K74),2),9999999999999))</f>
        <v>1136.3800000000001</v>
      </c>
      <c r="M74" s="163"/>
      <c r="N74" s="164">
        <f>IF(E74="obM",L74,0)</f>
        <v>0</v>
      </c>
      <c r="O74" s="164">
        <f>IF(E74="obS",L74,0)</f>
        <v>1136.3800000000001</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9252.7800000000007</v>
      </c>
      <c r="M75" s="148"/>
      <c r="N75" s="149">
        <f>SUBTOTAL(9,N76:N80)</f>
        <v>0</v>
      </c>
      <c r="O75" s="149">
        <f>SUBTOTAL(9,O76:O80)</f>
        <v>9252.7800000000007</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3780.53</v>
      </c>
      <c r="J76" s="160">
        <f>IF(E76="","",IF(E76="obS",RESUMO!$K$1,IF(E76="obM",RESUMO!$K$2,0)))</f>
        <v>0.24179999999999999</v>
      </c>
      <c r="K76" s="161">
        <f>IF(D76="","",TRUNC((I76*(1+J76)),2))</f>
        <v>4694.66</v>
      </c>
      <c r="L76" s="162">
        <f>IF(D76="","",IFERROR(TRUNC((H76*K76),2),9999999999999))</f>
        <v>4694.66</v>
      </c>
      <c r="M76" s="163"/>
      <c r="N76" s="164">
        <f t="shared" ref="N76:O80" si="31">IF(D76="obS",K76,0)</f>
        <v>0</v>
      </c>
      <c r="O76" s="164">
        <f t="shared" si="31"/>
        <v>4694.66</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21.95</v>
      </c>
      <c r="J77" s="160">
        <f>IF(E77="","",IF(E77="obS",RESUMO!$K$1,IF(E77="obM",RESUMO!$K$2,0)))</f>
        <v>0.24179999999999999</v>
      </c>
      <c r="K77" s="161">
        <f>IF(D77="","",TRUNC((I77*(1+J77)),2))</f>
        <v>27.25</v>
      </c>
      <c r="L77" s="162">
        <f>IF(D77="","",IFERROR(TRUNC((H77*K77),2),9999999999999))</f>
        <v>2180</v>
      </c>
      <c r="M77" s="163"/>
      <c r="N77" s="164">
        <f>IF(D77="obS",K77,0)</f>
        <v>0</v>
      </c>
      <c r="O77" s="164">
        <f>IF(E77="obS",L77,0)</f>
        <v>2180</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11.38</v>
      </c>
      <c r="J78" s="160">
        <f>IF(E78="","",IF(E78="obS",RESUMO!$K$1,IF(E78="obM",RESUMO!$K$2,0)))</f>
        <v>0.24179999999999999</v>
      </c>
      <c r="K78" s="161">
        <f>IF(D78="","",TRUNC((I78*(1+J78)),2))</f>
        <v>14.13</v>
      </c>
      <c r="L78" s="162">
        <f>IF(D78="","",IFERROR(TRUNC((H78*K78),2),9999999999999))</f>
        <v>1271.7</v>
      </c>
      <c r="M78" s="163"/>
      <c r="N78" s="164">
        <f t="shared" ref="N78" si="33">IF(D78="obS",K78,0)</f>
        <v>0</v>
      </c>
      <c r="O78" s="164">
        <f t="shared" ref="O78" si="34">IF(E78="obS",L78,0)</f>
        <v>1271.7</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7.62</v>
      </c>
      <c r="J79" s="160">
        <f>IF(E79="","",IF(E79="obS",RESUMO!$K$1,IF(E79="obM",RESUMO!$K$2,0)))</f>
        <v>0.24179999999999999</v>
      </c>
      <c r="K79" s="161">
        <f>IF(D79="","",TRUNC((I79*(1+J79)),2))</f>
        <v>9.4600000000000009</v>
      </c>
      <c r="L79" s="162">
        <f>IF(D79="","",IFERROR(TRUNC((H79*K79),2),9999999999999))</f>
        <v>851.4</v>
      </c>
      <c r="M79" s="163"/>
      <c r="N79" s="164">
        <f t="shared" si="31"/>
        <v>0</v>
      </c>
      <c r="O79" s="164">
        <f t="shared" si="31"/>
        <v>851.4</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2.5099999999999998</v>
      </c>
      <c r="J80" s="160">
        <f>IF(E80="","",IF(E80="obS",RESUMO!$K$1,IF(E80="obM",RESUMO!$K$2,0)))</f>
        <v>0.24179999999999999</v>
      </c>
      <c r="K80" s="161">
        <f>IF(D80="","",TRUNC((I80*(1+J80)),2))</f>
        <v>3.11</v>
      </c>
      <c r="L80" s="162">
        <f>IF(D80="","",IFERROR(TRUNC((H80*K80),2),9999999999999))</f>
        <v>255.02</v>
      </c>
      <c r="M80" s="163"/>
      <c r="N80" s="164">
        <f t="shared" si="31"/>
        <v>0</v>
      </c>
      <c r="O80" s="164">
        <f t="shared" si="31"/>
        <v>255.02</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9051.8799999999992</v>
      </c>
      <c r="M81" s="148"/>
      <c r="N81" s="149">
        <f>SUBTOTAL(9,N82:N82)</f>
        <v>0</v>
      </c>
      <c r="O81" s="149">
        <f>SUBTOTAL(9,O82:O82)</f>
        <v>627.14</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505.03</v>
      </c>
      <c r="J82" s="160">
        <f>IF(E82="","",IF(E82="obS",RESUMO!$K$1,IF(E82="obM",RESUMO!$K$2,0)))</f>
        <v>0.24179999999999999</v>
      </c>
      <c r="K82" s="161">
        <f>IF(D82="","",TRUNC((I82*(1+J82)),2))</f>
        <v>627.14</v>
      </c>
      <c r="L82" s="162">
        <f>IF(D82="","",IFERROR(TRUNC((H82*K82),2),9999999999999))</f>
        <v>627.14</v>
      </c>
      <c r="M82" s="163"/>
      <c r="N82" s="164">
        <f t="shared" ref="N82:O84" si="35">IF(D82="obS",K82,0)</f>
        <v>0</v>
      </c>
      <c r="O82" s="164">
        <f t="shared" si="35"/>
        <v>627.14</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1394.25</v>
      </c>
      <c r="J83" s="160">
        <f>IF(E83="","",IF(E83="obS",RESUMO!$K$1,IF(E83="obM",RESUMO!$K$2,0)))</f>
        <v>0.24179999999999999</v>
      </c>
      <c r="K83" s="161">
        <f>IF(D83="","",TRUNC((I83*(1+J83)),2))</f>
        <v>1731.37</v>
      </c>
      <c r="L83" s="162">
        <f>IF(D83="","",IFERROR(TRUNC((H83*K83),2),9999999999999))</f>
        <v>1731.37</v>
      </c>
      <c r="M83" s="163"/>
      <c r="N83" s="164">
        <f t="shared" si="35"/>
        <v>0</v>
      </c>
      <c r="O83" s="164">
        <f t="shared" si="35"/>
        <v>1731.37</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5390.06</v>
      </c>
      <c r="J84" s="160">
        <f>IF(E84="","",IF(E84="obS",RESUMO!$K$1,IF(E84="obM",RESUMO!$K$2,0)))</f>
        <v>0.24179999999999999</v>
      </c>
      <c r="K84" s="161">
        <f>IF(D84="","",TRUNC((I84*(1+J84)),2))</f>
        <v>6693.37</v>
      </c>
      <c r="L84" s="162">
        <f>IF(D84="","",IFERROR(TRUNC((H84*K84),2),9999999999999))</f>
        <v>6693.37</v>
      </c>
      <c r="M84" s="163"/>
      <c r="N84" s="164">
        <f t="shared" si="35"/>
        <v>0</v>
      </c>
      <c r="O84" s="164">
        <f t="shared" si="35"/>
        <v>6693.37</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3200.63</v>
      </c>
      <c r="M85" s="148"/>
      <c r="N85" s="149">
        <f>SUBTOTAL(9,N86:N86)</f>
        <v>0</v>
      </c>
      <c r="O85" s="149">
        <f>SUBTOTAL(9,O86:O86)</f>
        <v>3130</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25.21</v>
      </c>
      <c r="J86" s="160">
        <f>IF(E86="","",IF(E86="obS",RESUMO!$K$1,IF(E86="obM",RESUMO!$K$2,0)))</f>
        <v>0.24179999999999999</v>
      </c>
      <c r="K86" s="161">
        <f>IF(D86="","",TRUNC((I86*(1+J86)),2))</f>
        <v>31.3</v>
      </c>
      <c r="L86" s="162">
        <f>IF(D86="","",IFERROR(TRUNC((H86*K86),2),9999999999999))</f>
        <v>3130</v>
      </c>
      <c r="M86" s="163"/>
      <c r="N86" s="164">
        <f>IF(D86="obS",K86,0)</f>
        <v>0</v>
      </c>
      <c r="O86" s="164">
        <f>IF(E86="obS",L86,0)</f>
        <v>3130</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11.88</v>
      </c>
      <c r="J87" s="160">
        <f>IF(E87="","",IF(E87="obS",RESUMO!$K$1,IF(E87="obM",RESUMO!$K$2,0)))</f>
        <v>0.24179999999999999</v>
      </c>
      <c r="K87" s="161">
        <f t="shared" ref="K87" si="39">IF(D87="","",TRUNC((I87*(1+J87)),2))</f>
        <v>14.75</v>
      </c>
      <c r="L87" s="162">
        <f t="shared" ref="L87" si="40">IF(D87="","",IFERROR(TRUNC((H87*K87),2),9999999999999))</f>
        <v>59</v>
      </c>
      <c r="M87" s="163"/>
      <c r="N87" s="164">
        <f t="shared" ref="N87" si="41">IF(D87="obS",K87,0)</f>
        <v>0</v>
      </c>
      <c r="O87" s="164">
        <f t="shared" ref="O87" si="42">IF(E87="obS",L87,0)</f>
        <v>59</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9.3699999999999992</v>
      </c>
      <c r="J88" s="160">
        <f>IF(E88="","",IF(E88="obS",RESUMO!$K$1,IF(E88="obM",RESUMO!$K$2,0)))</f>
        <v>0.24179999999999999</v>
      </c>
      <c r="K88" s="161">
        <f t="shared" ref="K88" si="46">IF(D88="","",TRUNC((I88*(1+J88)),2))</f>
        <v>11.63</v>
      </c>
      <c r="L88" s="162">
        <f t="shared" ref="L88" si="47">IF(D88="","",IFERROR(TRUNC((H88*K88),2),9999999999999))</f>
        <v>11.63</v>
      </c>
      <c r="M88" s="163"/>
      <c r="N88" s="164">
        <f t="shared" ref="N88" si="48">IF(D88="obS",K88,0)</f>
        <v>0</v>
      </c>
      <c r="O88" s="164">
        <f t="shared" ref="O88" si="49">IF(E88="obS",L88,0)</f>
        <v>11.63</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10532.57</v>
      </c>
      <c r="M89" s="148"/>
      <c r="N89" s="149">
        <f>SUBTOTAL(9,N90:N106)</f>
        <v>0</v>
      </c>
      <c r="O89" s="149">
        <f>SUBTOTAL(9,O90:O106)</f>
        <v>10532.57</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10.039999999999999</v>
      </c>
      <c r="J90" s="160">
        <f>IF(E90="","",IF(E90="obS",RESUMO!$K$1,IF(E90="obM",RESUMO!$K$2,0)))</f>
        <v>0.24179999999999999</v>
      </c>
      <c r="K90" s="161">
        <f>IF(D90="","",TRUNC((I90*(1+J90)),2))</f>
        <v>12.46</v>
      </c>
      <c r="L90" s="162">
        <f>IF(D90="","",IFERROR(TRUNC((H90*K90),2),9999999999999))</f>
        <v>1744.4</v>
      </c>
      <c r="M90" s="163"/>
      <c r="N90" s="164">
        <f>IF(D90="obS",K90,0)</f>
        <v>0</v>
      </c>
      <c r="O90" s="164">
        <f>IF(E90="obS",L90,0)</f>
        <v>1744.4</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101.39</v>
      </c>
      <c r="J91" s="160">
        <f>IF(E91="","",IF(E91="obS",RESUMO!$K$1,IF(E91="obM",RESUMO!$K$2,0)))</f>
        <v>0.24179999999999999</v>
      </c>
      <c r="K91" s="161">
        <f t="shared" ref="K91" si="53">IF(D91="","",TRUNC((I91*(1+J91)),2))</f>
        <v>125.9</v>
      </c>
      <c r="L91" s="162">
        <f t="shared" ref="L91" si="54">IF(D91="","",IFERROR(TRUNC((H91*K91),2),9999999999999))</f>
        <v>125.9</v>
      </c>
      <c r="M91" s="163"/>
      <c r="N91" s="164">
        <f t="shared" ref="N91" si="55">IF(D91="obS",K91,0)</f>
        <v>0</v>
      </c>
      <c r="O91" s="164">
        <f t="shared" ref="O91" si="56">IF(E91="obS",L91,0)</f>
        <v>125.9</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5.2</v>
      </c>
      <c r="J92" s="160">
        <f>IF(E92="","",IF(E92="obS",RESUMO!$K$1,IF(E92="obM",RESUMO!$K$2,0)))</f>
        <v>0.24179999999999999</v>
      </c>
      <c r="K92" s="161">
        <f>IF(D92="","",TRUNC((I92*(1+J92)),2))</f>
        <v>6.45</v>
      </c>
      <c r="L92" s="162">
        <f>IF(D92="","",IFERROR(TRUNC((H92*K92),2),9999999999999))</f>
        <v>645</v>
      </c>
      <c r="M92" s="163"/>
      <c r="N92" s="164">
        <f>IF(D92="obS",K92,0)</f>
        <v>0</v>
      </c>
      <c r="O92" s="164">
        <f>IF(E92="obS",L92,0)</f>
        <v>645</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20.67</v>
      </c>
      <c r="J93" s="160">
        <f>IF(E93="","",IF(E93="obS",RESUMO!$K$1,IF(E93="obM",RESUMO!$K$2,0)))</f>
        <v>0.24179999999999999</v>
      </c>
      <c r="K93" s="161">
        <f t="shared" ref="K93:K97" si="59">IF(D93="","",TRUNC((I93*(1+J93)),2))</f>
        <v>25.66</v>
      </c>
      <c r="L93" s="162">
        <f t="shared" ref="L93:L97" si="60">IF(D93="","",IFERROR(TRUNC((H93*K93),2),9999999999999))</f>
        <v>4772.76</v>
      </c>
      <c r="M93" s="163"/>
      <c r="N93" s="164">
        <f t="shared" ref="N93:N97" si="61">IF(D93="obS",K93,0)</f>
        <v>0</v>
      </c>
      <c r="O93" s="164">
        <f t="shared" ref="O93:O97" si="62">IF(E93="obS",L93,0)</f>
        <v>4772.76</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11.08</v>
      </c>
      <c r="J94" s="160">
        <f>IF(E94="","",IF(E94="obS",RESUMO!$K$1,IF(E94="obM",RESUMO!$K$2,0)))</f>
        <v>0.24179999999999999</v>
      </c>
      <c r="K94" s="161">
        <f t="shared" si="59"/>
        <v>13.75</v>
      </c>
      <c r="L94" s="162">
        <f t="shared" si="60"/>
        <v>852.5</v>
      </c>
      <c r="M94" s="163"/>
      <c r="N94" s="164">
        <f t="shared" si="61"/>
        <v>0</v>
      </c>
      <c r="O94" s="164">
        <f t="shared" si="62"/>
        <v>852.5</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17.3</v>
      </c>
      <c r="J95" s="160">
        <f>IF(E95="","",IF(E95="obS",RESUMO!$K$1,IF(E95="obM",RESUMO!$K$2,0)))</f>
        <v>0.24179999999999999</v>
      </c>
      <c r="K95" s="161">
        <f t="shared" si="59"/>
        <v>21.48</v>
      </c>
      <c r="L95" s="162">
        <f t="shared" si="60"/>
        <v>171.84</v>
      </c>
      <c r="M95" s="163"/>
      <c r="N95" s="164">
        <f t="shared" si="61"/>
        <v>0</v>
      </c>
      <c r="O95" s="164">
        <f t="shared" si="62"/>
        <v>171.84</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18.75</v>
      </c>
      <c r="J96" s="160">
        <f>IF(E96="","",IF(E96="obS",RESUMO!$K$1,IF(E96="obM",RESUMO!$K$2,0)))</f>
        <v>0.24179999999999999</v>
      </c>
      <c r="K96" s="161">
        <f t="shared" si="59"/>
        <v>23.28</v>
      </c>
      <c r="L96" s="162">
        <f t="shared" si="60"/>
        <v>46.56</v>
      </c>
      <c r="M96" s="163"/>
      <c r="N96" s="164">
        <f t="shared" si="61"/>
        <v>0</v>
      </c>
      <c r="O96" s="164">
        <f t="shared" si="62"/>
        <v>46.56</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99.48</v>
      </c>
      <c r="J97" s="160">
        <f>IF(E97="","",IF(E97="obS",RESUMO!$K$1,IF(E97="obM",RESUMO!$K$2,0)))</f>
        <v>0.24179999999999999</v>
      </c>
      <c r="K97" s="161">
        <f t="shared" si="59"/>
        <v>123.53</v>
      </c>
      <c r="L97" s="162">
        <f t="shared" si="60"/>
        <v>123.53</v>
      </c>
      <c r="M97" s="163"/>
      <c r="N97" s="164">
        <f t="shared" si="61"/>
        <v>0</v>
      </c>
      <c r="O97" s="164">
        <f t="shared" si="62"/>
        <v>123.53</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844.77</v>
      </c>
      <c r="J98" s="160">
        <f>IF(E98="","",IF(E98="obS",RESUMO!$K$1,IF(E98="obM",RESUMO!$K$2,0)))</f>
        <v>0.24179999999999999</v>
      </c>
      <c r="K98" s="161">
        <f t="shared" ref="K98" si="64">IF(D98="","",TRUNC((I98*(1+J98)),2))</f>
        <v>1049.03</v>
      </c>
      <c r="L98" s="162">
        <f t="shared" ref="L98" si="65">IF(D98="","",IFERROR(TRUNC((H98*K98),2),9999999999999))</f>
        <v>1049.03</v>
      </c>
      <c r="M98" s="163"/>
      <c r="N98" s="164">
        <f t="shared" ref="N98" si="66">IF(D98="obS",K98,0)</f>
        <v>0</v>
      </c>
      <c r="O98" s="164">
        <f t="shared" ref="O98" si="67">IF(E98="obS",L98,0)</f>
        <v>1049.03</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343.52</v>
      </c>
      <c r="J99" s="160">
        <f>IF(E99="","",IF(E99="obS",RESUMO!$K$1,IF(E99="obM",RESUMO!$K$2,0)))</f>
        <v>0.24179999999999999</v>
      </c>
      <c r="K99" s="161">
        <f t="shared" ref="K99:K104" si="69">IF(D99="","",TRUNC((I99*(1+J99)),2))</f>
        <v>426.58</v>
      </c>
      <c r="L99" s="162">
        <f t="shared" ref="L99:L104" si="70">IF(D99="","",IFERROR(TRUNC((H99*K99),2),9999999999999))</f>
        <v>426.58</v>
      </c>
      <c r="M99" s="163"/>
      <c r="N99" s="164">
        <f t="shared" ref="N99:N104" si="71">IF(D99="obS",K99,0)</f>
        <v>0</v>
      </c>
      <c r="O99" s="164">
        <f t="shared" ref="O99:O104" si="72">IF(E99="obS",L99,0)</f>
        <v>426.58</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15.39</v>
      </c>
      <c r="J100" s="160">
        <f>IF(E100="","",IF(E100="obS",RESUMO!$K$1,IF(E100="obM",RESUMO!$K$2,0)))</f>
        <v>0.24179999999999999</v>
      </c>
      <c r="K100" s="161">
        <f t="shared" si="69"/>
        <v>19.11</v>
      </c>
      <c r="L100" s="162">
        <f t="shared" si="70"/>
        <v>19.11</v>
      </c>
      <c r="M100" s="163"/>
      <c r="N100" s="164">
        <f t="shared" si="71"/>
        <v>0</v>
      </c>
      <c r="O100" s="164">
        <f t="shared" si="72"/>
        <v>19.11</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80.22</v>
      </c>
      <c r="J101" s="160">
        <f>IF(E101="","",IF(E101="obS",RESUMO!$K$1,IF(E101="obM",RESUMO!$K$2,0)))</f>
        <v>0.24179999999999999</v>
      </c>
      <c r="K101" s="161">
        <f t="shared" si="69"/>
        <v>99.61</v>
      </c>
      <c r="L101" s="162">
        <f t="shared" si="70"/>
        <v>119.53</v>
      </c>
      <c r="M101" s="163"/>
      <c r="N101" s="164">
        <f t="shared" si="71"/>
        <v>0</v>
      </c>
      <c r="O101" s="164">
        <f t="shared" si="72"/>
        <v>119.53</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23.44</v>
      </c>
      <c r="J102" s="160">
        <f>IF(E102="","",IF(E102="obS",RESUMO!$K$1,IF(E102="obM",RESUMO!$K$2,0)))</f>
        <v>0.24179999999999999</v>
      </c>
      <c r="K102" s="161">
        <f t="shared" si="69"/>
        <v>29.1</v>
      </c>
      <c r="L102" s="162">
        <f t="shared" si="70"/>
        <v>23.57</v>
      </c>
      <c r="M102" s="163"/>
      <c r="N102" s="164">
        <f t="shared" si="71"/>
        <v>0</v>
      </c>
      <c r="O102" s="164">
        <f t="shared" si="72"/>
        <v>23.57</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400.71</v>
      </c>
      <c r="J103" s="160">
        <f>IF(E103="","",IF(E103="obS",RESUMO!$K$1,IF(E103="obM",RESUMO!$K$2,0)))</f>
        <v>0.24179999999999999</v>
      </c>
      <c r="K103" s="161">
        <f t="shared" si="69"/>
        <v>497.6</v>
      </c>
      <c r="L103" s="162">
        <f t="shared" si="70"/>
        <v>129.37</v>
      </c>
      <c r="M103" s="163"/>
      <c r="N103" s="164">
        <f t="shared" si="71"/>
        <v>0</v>
      </c>
      <c r="O103" s="164">
        <f t="shared" si="72"/>
        <v>129.37</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68.61</v>
      </c>
      <c r="J104" s="160">
        <f>IF(E104="","",IF(E104="obS",RESUMO!$K$1,IF(E104="obM",RESUMO!$K$2,0)))</f>
        <v>0.24179999999999999</v>
      </c>
      <c r="K104" s="161">
        <f t="shared" si="69"/>
        <v>85.19</v>
      </c>
      <c r="L104" s="162">
        <f t="shared" si="70"/>
        <v>170.38</v>
      </c>
      <c r="M104" s="163"/>
      <c r="N104" s="164">
        <f t="shared" si="71"/>
        <v>0</v>
      </c>
      <c r="O104" s="164">
        <f t="shared" si="72"/>
        <v>170.38</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20.49</v>
      </c>
      <c r="J105" s="160">
        <f>IF(E105="","",IF(E105="obS",RESUMO!$K$1,IF(E105="obM",RESUMO!$K$2,0)))</f>
        <v>0.24179999999999999</v>
      </c>
      <c r="K105" s="161">
        <f t="shared" ref="K105:K106" si="74">IF(D105="","",TRUNC((I105*(1+J105)),2))</f>
        <v>25.44</v>
      </c>
      <c r="L105" s="162">
        <f t="shared" ref="L105:L106" si="75">IF(D105="","",IFERROR(TRUNC((H105*K105),2),9999999999999))</f>
        <v>50.88</v>
      </c>
      <c r="M105" s="163"/>
      <c r="N105" s="164">
        <f t="shared" ref="N105:N106" si="76">IF(D105="obS",K105,0)</f>
        <v>0</v>
      </c>
      <c r="O105" s="164">
        <f t="shared" ref="O105:O106" si="77">IF(E105="obS",L105,0)</f>
        <v>50.88</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49.63</v>
      </c>
      <c r="J106" s="160">
        <f>IF(E106="","",IF(E106="obS",RESUMO!$K$1,IF(E106="obM",RESUMO!$K$2,0)))</f>
        <v>0.24179999999999999</v>
      </c>
      <c r="K106" s="161">
        <f t="shared" si="74"/>
        <v>61.63</v>
      </c>
      <c r="L106" s="162">
        <f t="shared" si="75"/>
        <v>61.63</v>
      </c>
      <c r="M106" s="163"/>
      <c r="N106" s="164">
        <f t="shared" si="76"/>
        <v>0</v>
      </c>
      <c r="O106" s="164">
        <f t="shared" si="77"/>
        <v>61.63</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38305.329999999994</v>
      </c>
      <c r="M109" s="131" t="s">
        <v>78</v>
      </c>
      <c r="N109" s="132">
        <f>SUBTOTAL(9,N110:N145)</f>
        <v>0</v>
      </c>
      <c r="O109" s="132">
        <f>SUBTOTAL(9,O110:O145)</f>
        <v>38305.329999999994</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6072.63</v>
      </c>
      <c r="M110" s="148"/>
      <c r="N110" s="149">
        <f>SUBTOTAL(9,N111:N113)</f>
        <v>0</v>
      </c>
      <c r="O110" s="149">
        <f>SUBTOTAL(9,O111:O113)</f>
        <v>6072.63</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1697.73</v>
      </c>
      <c r="J111" s="160">
        <f>IF(E111="","",IF(E111="obS",RESUMO!$K$1,IF(E111="obM",RESUMO!$K$2,0)))</f>
        <v>0.24179999999999999</v>
      </c>
      <c r="K111" s="161">
        <f>IF(D111="","",TRUNC((I111*(1+J111)),2))</f>
        <v>2108.2399999999998</v>
      </c>
      <c r="L111" s="162">
        <f>IF(D111="","",IFERROR(TRUNC((H111*K111),2),9999999999999))</f>
        <v>2108.2399999999998</v>
      </c>
      <c r="M111" s="163"/>
      <c r="N111" s="164">
        <f>IF(E111="obM",L111,0)</f>
        <v>0</v>
      </c>
      <c r="O111" s="164">
        <f>IF(E111="obS",L111,0)</f>
        <v>2108.2399999999998</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2277.35</v>
      </c>
      <c r="J112" s="160">
        <f>IF(E112="","",IF(E112="obS",RESUMO!$K$1,IF(E112="obM",RESUMO!$K$2,0)))</f>
        <v>0.24179999999999999</v>
      </c>
      <c r="K112" s="161">
        <f>IF(D112="","",TRUNC((I112*(1+J112)),2))</f>
        <v>2828.01</v>
      </c>
      <c r="L112" s="162">
        <f>IF(D112="","",IFERROR(TRUNC((H112*K112),2),9999999999999))</f>
        <v>2828.01</v>
      </c>
      <c r="M112" s="163"/>
      <c r="N112" s="164">
        <f>IF(E112="obM",L112,0)</f>
        <v>0</v>
      </c>
      <c r="O112" s="164">
        <f>IF(E112="obS",L112,0)</f>
        <v>2828.01</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915.11</v>
      </c>
      <c r="J113" s="160">
        <f>IF(E113="","",IF(E113="obS",RESUMO!$K$1,IF(E113="obM",RESUMO!$K$2,0)))</f>
        <v>0.24179999999999999</v>
      </c>
      <c r="K113" s="161">
        <f>IF(D113="","",TRUNC((I113*(1+J113)),2))</f>
        <v>1136.3800000000001</v>
      </c>
      <c r="L113" s="162">
        <f>IF(D113="","",IFERROR(TRUNC((H113*K113),2),9999999999999))</f>
        <v>1136.3800000000001</v>
      </c>
      <c r="M113" s="163"/>
      <c r="N113" s="164">
        <f>IF(E113="obM",L113,0)</f>
        <v>0</v>
      </c>
      <c r="O113" s="164">
        <f>IF(E113="obS",L113,0)</f>
        <v>1136.3800000000001</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9447.6200000000008</v>
      </c>
      <c r="M114" s="148"/>
      <c r="N114" s="149">
        <f>SUBTOTAL(9,N115:N119)</f>
        <v>0</v>
      </c>
      <c r="O114" s="149">
        <f>SUBTOTAL(9,O115:O119)</f>
        <v>9447.6200000000008</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3937.43</v>
      </c>
      <c r="J115" s="160">
        <f>IF(E115="","",IF(E115="obS",RESUMO!$K$1,IF(E115="obM",RESUMO!$K$2,0)))</f>
        <v>0.24179999999999999</v>
      </c>
      <c r="K115" s="161">
        <f>IF(D115="","",TRUNC((I115*(1+J115)),2))</f>
        <v>4889.5</v>
      </c>
      <c r="L115" s="162">
        <f>IF(D115="","",IFERROR(TRUNC((H115*K115),2),9999999999999))</f>
        <v>4889.5</v>
      </c>
      <c r="M115" s="163"/>
      <c r="N115" s="164">
        <f t="shared" ref="N115" si="80">IF(D115="obS",K115,0)</f>
        <v>0</v>
      </c>
      <c r="O115" s="164">
        <f t="shared" ref="O115" si="81">IF(E115="obS",L115,0)</f>
        <v>4889.5</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21.95</v>
      </c>
      <c r="J116" s="160">
        <f>IF(E116="","",IF(E116="obS",RESUMO!$K$1,IF(E116="obM",RESUMO!$K$2,0)))</f>
        <v>0.24179999999999999</v>
      </c>
      <c r="K116" s="161">
        <f>IF(D116="","",TRUNC((I116*(1+J116)),2))</f>
        <v>27.25</v>
      </c>
      <c r="L116" s="162">
        <f>IF(D116="","",IFERROR(TRUNC((H116*K116),2),9999999999999))</f>
        <v>2180</v>
      </c>
      <c r="M116" s="163"/>
      <c r="N116" s="164">
        <f>IF(D116="obS",K116,0)</f>
        <v>0</v>
      </c>
      <c r="O116" s="164">
        <f>IF(E116="obS",L116,0)</f>
        <v>2180</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11.38</v>
      </c>
      <c r="J117" s="160">
        <f>IF(E117="","",IF(E117="obS",RESUMO!$K$1,IF(E117="obM",RESUMO!$K$2,0)))</f>
        <v>0.24179999999999999</v>
      </c>
      <c r="K117" s="161">
        <f>IF(D117="","",TRUNC((I117*(1+J117)),2))</f>
        <v>14.13</v>
      </c>
      <c r="L117" s="162">
        <f>IF(D117="","",IFERROR(TRUNC((H117*K117),2),9999999999999))</f>
        <v>1271.7</v>
      </c>
      <c r="M117" s="163"/>
      <c r="N117" s="164">
        <f t="shared" ref="N117:N119" si="83">IF(D117="obS",K117,0)</f>
        <v>0</v>
      </c>
      <c r="O117" s="164">
        <f t="shared" ref="O117:O119" si="84">IF(E117="obS",L117,0)</f>
        <v>1271.7</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7.62</v>
      </c>
      <c r="J118" s="160">
        <f>IF(E118="","",IF(E118="obS",RESUMO!$K$1,IF(E118="obM",RESUMO!$K$2,0)))</f>
        <v>0.24179999999999999</v>
      </c>
      <c r="K118" s="161">
        <f>IF(D118="","",TRUNC((I118*(1+J118)),2))</f>
        <v>9.4600000000000009</v>
      </c>
      <c r="L118" s="162">
        <f>IF(D118="","",IFERROR(TRUNC((H118*K118),2),9999999999999))</f>
        <v>851.4</v>
      </c>
      <c r="M118" s="163"/>
      <c r="N118" s="164">
        <f t="shared" si="83"/>
        <v>0</v>
      </c>
      <c r="O118" s="164">
        <f t="shared" si="84"/>
        <v>851.4</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2.5099999999999998</v>
      </c>
      <c r="J119" s="160">
        <f>IF(E119="","",IF(E119="obS",RESUMO!$K$1,IF(E119="obM",RESUMO!$K$2,0)))</f>
        <v>0.24179999999999999</v>
      </c>
      <c r="K119" s="161">
        <f>IF(D119="","",TRUNC((I119*(1+J119)),2))</f>
        <v>3.11</v>
      </c>
      <c r="L119" s="162">
        <f>IF(D119="","",IFERROR(TRUNC((H119*K119),2),9999999999999))</f>
        <v>255.02</v>
      </c>
      <c r="M119" s="163"/>
      <c r="N119" s="164">
        <f t="shared" si="83"/>
        <v>0</v>
      </c>
      <c r="O119" s="164">
        <f t="shared" si="84"/>
        <v>255.02</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9051.8799999999992</v>
      </c>
      <c r="M120" s="148"/>
      <c r="N120" s="149">
        <f>SUBTOTAL(9,N121:N121)</f>
        <v>0</v>
      </c>
      <c r="O120" s="149">
        <f>SUBTOTAL(9,O121:O121)</f>
        <v>627.14</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505.03</v>
      </c>
      <c r="J121" s="160">
        <f>IF(E121="","",IF(E121="obS",RESUMO!$K$1,IF(E121="obM",RESUMO!$K$2,0)))</f>
        <v>0.24179999999999999</v>
      </c>
      <c r="K121" s="161">
        <f>IF(D121="","",TRUNC((I121*(1+J121)),2))</f>
        <v>627.14</v>
      </c>
      <c r="L121" s="162">
        <f>IF(D121="","",IFERROR(TRUNC((H121*K121),2),9999999999999))</f>
        <v>627.14</v>
      </c>
      <c r="M121" s="163"/>
      <c r="N121" s="164">
        <f t="shared" ref="N121:O123" si="85">IF(D121="obS",K121,0)</f>
        <v>0</v>
      </c>
      <c r="O121" s="164">
        <f t="shared" si="85"/>
        <v>627.14</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1394.25</v>
      </c>
      <c r="J122" s="160">
        <f>IF(E122="","",IF(E122="obS",RESUMO!$K$1,IF(E122="obM",RESUMO!$K$2,0)))</f>
        <v>0.24179999999999999</v>
      </c>
      <c r="K122" s="161">
        <f>IF(D122="","",TRUNC((I122*(1+J122)),2))</f>
        <v>1731.37</v>
      </c>
      <c r="L122" s="162">
        <f>IF(D122="","",IFERROR(TRUNC((H122*K122),2),9999999999999))</f>
        <v>1731.37</v>
      </c>
      <c r="M122" s="163"/>
      <c r="N122" s="164">
        <f t="shared" si="85"/>
        <v>0</v>
      </c>
      <c r="O122" s="164">
        <f t="shared" si="85"/>
        <v>1731.37</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5390.06</v>
      </c>
      <c r="J123" s="160">
        <f>IF(E123="","",IF(E123="obS",RESUMO!$K$1,IF(E123="obM",RESUMO!$K$2,0)))</f>
        <v>0.24179999999999999</v>
      </c>
      <c r="K123" s="161">
        <f>IF(D123="","",TRUNC((I123*(1+J123)),2))</f>
        <v>6693.37</v>
      </c>
      <c r="L123" s="162">
        <f>IF(D123="","",IFERROR(TRUNC((H123*K123),2),9999999999999))</f>
        <v>6693.37</v>
      </c>
      <c r="M123" s="163"/>
      <c r="N123" s="164">
        <f t="shared" si="85"/>
        <v>0</v>
      </c>
      <c r="O123" s="164">
        <f t="shared" si="85"/>
        <v>6693.37</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3200.63</v>
      </c>
      <c r="M124" s="148"/>
      <c r="N124" s="149">
        <f>SUBTOTAL(9,N125:N125)</f>
        <v>0</v>
      </c>
      <c r="O124" s="149">
        <f>SUBTOTAL(9,O125:O125)</f>
        <v>3130</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25.21</v>
      </c>
      <c r="J125" s="160">
        <f>IF(E125="","",IF(E125="obS",RESUMO!$K$1,IF(E125="obM",RESUMO!$K$2,0)))</f>
        <v>0.24179999999999999</v>
      </c>
      <c r="K125" s="161">
        <f>IF(D125="","",TRUNC((I125*(1+J125)),2))</f>
        <v>31.3</v>
      </c>
      <c r="L125" s="162">
        <f>IF(D125="","",IFERROR(TRUNC((H125*K125),2),9999999999999))</f>
        <v>3130</v>
      </c>
      <c r="M125" s="163"/>
      <c r="N125" s="164">
        <f>IF(D125="obS",K125,0)</f>
        <v>0</v>
      </c>
      <c r="O125" s="164">
        <f>IF(E125="obS",L125,0)</f>
        <v>3130</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11.88</v>
      </c>
      <c r="J126" s="160">
        <f>IF(E126="","",IF(E126="obS",RESUMO!$K$1,IF(E126="obM",RESUMO!$K$2,0)))</f>
        <v>0.24179999999999999</v>
      </c>
      <c r="K126" s="161">
        <f t="shared" ref="K126:K127" si="89">IF(D126="","",TRUNC((I126*(1+J126)),2))</f>
        <v>14.75</v>
      </c>
      <c r="L126" s="162">
        <f t="shared" ref="L126:L127" si="90">IF(D126="","",IFERROR(TRUNC((H126*K126),2),9999999999999))</f>
        <v>59</v>
      </c>
      <c r="M126" s="163"/>
      <c r="N126" s="164">
        <f t="shared" ref="N126:N127" si="91">IF(D126="obS",K126,0)</f>
        <v>0</v>
      </c>
      <c r="O126" s="164">
        <f t="shared" ref="O126:O127" si="92">IF(E126="obS",L126,0)</f>
        <v>59</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9.3699999999999992</v>
      </c>
      <c r="J127" s="160">
        <f>IF(E127="","",IF(E127="obS",RESUMO!$K$1,IF(E127="obM",RESUMO!$K$2,0)))</f>
        <v>0.24179999999999999</v>
      </c>
      <c r="K127" s="161">
        <f t="shared" si="89"/>
        <v>11.63</v>
      </c>
      <c r="L127" s="162">
        <f t="shared" si="90"/>
        <v>11.63</v>
      </c>
      <c r="M127" s="163"/>
      <c r="N127" s="164">
        <f t="shared" si="91"/>
        <v>0</v>
      </c>
      <c r="O127" s="164">
        <f t="shared" si="92"/>
        <v>11.63</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10532.57</v>
      </c>
      <c r="M128" s="148"/>
      <c r="N128" s="149">
        <f>SUBTOTAL(9,N129:N145)</f>
        <v>0</v>
      </c>
      <c r="O128" s="149">
        <f>SUBTOTAL(9,O129:O145)</f>
        <v>10532.57</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10.039999999999999</v>
      </c>
      <c r="J129" s="160">
        <f>IF(E129="","",IF(E129="obS",RESUMO!$K$1,IF(E129="obM",RESUMO!$K$2,0)))</f>
        <v>0.24179999999999999</v>
      </c>
      <c r="K129" s="161">
        <f>IF(D129="","",TRUNC((I129*(1+J129)),2))</f>
        <v>12.46</v>
      </c>
      <c r="L129" s="162">
        <f>IF(D129="","",IFERROR(TRUNC((H129*K129),2),9999999999999))</f>
        <v>1744.4</v>
      </c>
      <c r="M129" s="163"/>
      <c r="N129" s="164">
        <f>IF(D129="obS",K129,0)</f>
        <v>0</v>
      </c>
      <c r="O129" s="164">
        <f>IF(E129="obS",L129,0)</f>
        <v>1744.4</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101.39</v>
      </c>
      <c r="J130" s="160">
        <f>IF(E130="","",IF(E130="obS",RESUMO!$K$1,IF(E130="obM",RESUMO!$K$2,0)))</f>
        <v>0.24179999999999999</v>
      </c>
      <c r="K130" s="161">
        <f t="shared" ref="K130" si="95">IF(D130="","",TRUNC((I130*(1+J130)),2))</f>
        <v>125.9</v>
      </c>
      <c r="L130" s="162">
        <f t="shared" ref="L130" si="96">IF(D130="","",IFERROR(TRUNC((H130*K130),2),9999999999999))</f>
        <v>125.9</v>
      </c>
      <c r="M130" s="163"/>
      <c r="N130" s="164">
        <f t="shared" ref="N130" si="97">IF(D130="obS",K130,0)</f>
        <v>0</v>
      </c>
      <c r="O130" s="164">
        <f t="shared" ref="O130" si="98">IF(E130="obS",L130,0)</f>
        <v>125.9</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5.2</v>
      </c>
      <c r="J131" s="160">
        <f>IF(E131="","",IF(E131="obS",RESUMO!$K$1,IF(E131="obM",RESUMO!$K$2,0)))</f>
        <v>0.24179999999999999</v>
      </c>
      <c r="K131" s="161">
        <f>IF(D131="","",TRUNC((I131*(1+J131)),2))</f>
        <v>6.45</v>
      </c>
      <c r="L131" s="162">
        <f>IF(D131="","",IFERROR(TRUNC((H131*K131),2),9999999999999))</f>
        <v>645</v>
      </c>
      <c r="M131" s="163"/>
      <c r="N131" s="164">
        <f>IF(D131="obS",K131,0)</f>
        <v>0</v>
      </c>
      <c r="O131" s="164">
        <f>IF(E131="obS",L131,0)</f>
        <v>645</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20.67</v>
      </c>
      <c r="J132" s="160">
        <f>IF(E132="","",IF(E132="obS",RESUMO!$K$1,IF(E132="obM",RESUMO!$K$2,0)))</f>
        <v>0.24179999999999999</v>
      </c>
      <c r="K132" s="161">
        <f t="shared" ref="K132:K145" si="101">IF(D132="","",TRUNC((I132*(1+J132)),2))</f>
        <v>25.66</v>
      </c>
      <c r="L132" s="162">
        <f t="shared" ref="L132:L145" si="102">IF(D132="","",IFERROR(TRUNC((H132*K132),2),9999999999999))</f>
        <v>4772.76</v>
      </c>
      <c r="M132" s="163"/>
      <c r="N132" s="164">
        <f t="shared" ref="N132:N145" si="103">IF(D132="obS",K132,0)</f>
        <v>0</v>
      </c>
      <c r="O132" s="164">
        <f t="shared" ref="O132:O145" si="104">IF(E132="obS",L132,0)</f>
        <v>4772.76</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11.08</v>
      </c>
      <c r="J133" s="160">
        <f>IF(E133="","",IF(E133="obS",RESUMO!$K$1,IF(E133="obM",RESUMO!$K$2,0)))</f>
        <v>0.24179999999999999</v>
      </c>
      <c r="K133" s="161">
        <f t="shared" si="101"/>
        <v>13.75</v>
      </c>
      <c r="L133" s="162">
        <f t="shared" si="102"/>
        <v>852.5</v>
      </c>
      <c r="M133" s="163"/>
      <c r="N133" s="164">
        <f t="shared" si="103"/>
        <v>0</v>
      </c>
      <c r="O133" s="164">
        <f t="shared" si="104"/>
        <v>852.5</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17.3</v>
      </c>
      <c r="J134" s="160">
        <f>IF(E134="","",IF(E134="obS",RESUMO!$K$1,IF(E134="obM",RESUMO!$K$2,0)))</f>
        <v>0.24179999999999999</v>
      </c>
      <c r="K134" s="161">
        <f t="shared" si="101"/>
        <v>21.48</v>
      </c>
      <c r="L134" s="162">
        <f t="shared" si="102"/>
        <v>171.84</v>
      </c>
      <c r="M134" s="163"/>
      <c r="N134" s="164">
        <f t="shared" si="103"/>
        <v>0</v>
      </c>
      <c r="O134" s="164">
        <f t="shared" si="104"/>
        <v>171.84</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18.75</v>
      </c>
      <c r="J135" s="160">
        <f>IF(E135="","",IF(E135="obS",RESUMO!$K$1,IF(E135="obM",RESUMO!$K$2,0)))</f>
        <v>0.24179999999999999</v>
      </c>
      <c r="K135" s="161">
        <f t="shared" si="101"/>
        <v>23.28</v>
      </c>
      <c r="L135" s="162">
        <f t="shared" si="102"/>
        <v>46.56</v>
      </c>
      <c r="M135" s="163"/>
      <c r="N135" s="164">
        <f t="shared" si="103"/>
        <v>0</v>
      </c>
      <c r="O135" s="164">
        <f t="shared" si="104"/>
        <v>46.56</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99.48</v>
      </c>
      <c r="J136" s="160">
        <f>IF(E136="","",IF(E136="obS",RESUMO!$K$1,IF(E136="obM",RESUMO!$K$2,0)))</f>
        <v>0.24179999999999999</v>
      </c>
      <c r="K136" s="161">
        <f t="shared" si="101"/>
        <v>123.53</v>
      </c>
      <c r="L136" s="162">
        <f t="shared" si="102"/>
        <v>123.53</v>
      </c>
      <c r="M136" s="163"/>
      <c r="N136" s="164">
        <f t="shared" si="103"/>
        <v>0</v>
      </c>
      <c r="O136" s="164">
        <f t="shared" si="104"/>
        <v>123.53</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844.77</v>
      </c>
      <c r="J137" s="160">
        <f>IF(E137="","",IF(E137="obS",RESUMO!$K$1,IF(E137="obM",RESUMO!$K$2,0)))</f>
        <v>0.24179999999999999</v>
      </c>
      <c r="K137" s="161">
        <f t="shared" si="101"/>
        <v>1049.03</v>
      </c>
      <c r="L137" s="162">
        <f t="shared" si="102"/>
        <v>1049.03</v>
      </c>
      <c r="M137" s="163"/>
      <c r="N137" s="164">
        <f t="shared" si="103"/>
        <v>0</v>
      </c>
      <c r="O137" s="164">
        <f t="shared" si="104"/>
        <v>1049.03</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343.52</v>
      </c>
      <c r="J138" s="160">
        <f>IF(E138="","",IF(E138="obS",RESUMO!$K$1,IF(E138="obM",RESUMO!$K$2,0)))</f>
        <v>0.24179999999999999</v>
      </c>
      <c r="K138" s="161">
        <f t="shared" si="101"/>
        <v>426.58</v>
      </c>
      <c r="L138" s="162">
        <f t="shared" si="102"/>
        <v>426.58</v>
      </c>
      <c r="M138" s="163"/>
      <c r="N138" s="164">
        <f t="shared" si="103"/>
        <v>0</v>
      </c>
      <c r="O138" s="164">
        <f t="shared" si="104"/>
        <v>426.58</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15.39</v>
      </c>
      <c r="J139" s="160">
        <f>IF(E139="","",IF(E139="obS",RESUMO!$K$1,IF(E139="obM",RESUMO!$K$2,0)))</f>
        <v>0.24179999999999999</v>
      </c>
      <c r="K139" s="161">
        <f t="shared" si="101"/>
        <v>19.11</v>
      </c>
      <c r="L139" s="162">
        <f t="shared" si="102"/>
        <v>19.11</v>
      </c>
      <c r="M139" s="163"/>
      <c r="N139" s="164">
        <f t="shared" si="103"/>
        <v>0</v>
      </c>
      <c r="O139" s="164">
        <f t="shared" si="104"/>
        <v>19.11</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80.22</v>
      </c>
      <c r="J140" s="160">
        <f>IF(E140="","",IF(E140="obS",RESUMO!$K$1,IF(E140="obM",RESUMO!$K$2,0)))</f>
        <v>0.24179999999999999</v>
      </c>
      <c r="K140" s="161">
        <f t="shared" si="101"/>
        <v>99.61</v>
      </c>
      <c r="L140" s="162">
        <f t="shared" si="102"/>
        <v>119.53</v>
      </c>
      <c r="M140" s="163"/>
      <c r="N140" s="164">
        <f t="shared" si="103"/>
        <v>0</v>
      </c>
      <c r="O140" s="164">
        <f t="shared" si="104"/>
        <v>119.53</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23.44</v>
      </c>
      <c r="J141" s="160">
        <f>IF(E141="","",IF(E141="obS",RESUMO!$K$1,IF(E141="obM",RESUMO!$K$2,0)))</f>
        <v>0.24179999999999999</v>
      </c>
      <c r="K141" s="161">
        <f t="shared" si="101"/>
        <v>29.1</v>
      </c>
      <c r="L141" s="162">
        <f t="shared" si="102"/>
        <v>23.57</v>
      </c>
      <c r="M141" s="163"/>
      <c r="N141" s="164">
        <f t="shared" si="103"/>
        <v>0</v>
      </c>
      <c r="O141" s="164">
        <f t="shared" si="104"/>
        <v>23.57</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400.71</v>
      </c>
      <c r="J142" s="160">
        <f>IF(E142="","",IF(E142="obS",RESUMO!$K$1,IF(E142="obM",RESUMO!$K$2,0)))</f>
        <v>0.24179999999999999</v>
      </c>
      <c r="K142" s="161">
        <f t="shared" si="101"/>
        <v>497.6</v>
      </c>
      <c r="L142" s="162">
        <f t="shared" si="102"/>
        <v>129.37</v>
      </c>
      <c r="M142" s="163"/>
      <c r="N142" s="164">
        <f t="shared" si="103"/>
        <v>0</v>
      </c>
      <c r="O142" s="164">
        <f t="shared" si="104"/>
        <v>129.37</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68.61</v>
      </c>
      <c r="J143" s="160">
        <f>IF(E143="","",IF(E143="obS",RESUMO!$K$1,IF(E143="obM",RESUMO!$K$2,0)))</f>
        <v>0.24179999999999999</v>
      </c>
      <c r="K143" s="161">
        <f t="shared" si="101"/>
        <v>85.19</v>
      </c>
      <c r="L143" s="162">
        <f t="shared" si="102"/>
        <v>170.38</v>
      </c>
      <c r="M143" s="163"/>
      <c r="N143" s="164">
        <f t="shared" si="103"/>
        <v>0</v>
      </c>
      <c r="O143" s="164">
        <f t="shared" si="104"/>
        <v>170.38</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20.49</v>
      </c>
      <c r="J144" s="160">
        <f>IF(E144="","",IF(E144="obS",RESUMO!$K$1,IF(E144="obM",RESUMO!$K$2,0)))</f>
        <v>0.24179999999999999</v>
      </c>
      <c r="K144" s="161">
        <f t="shared" si="101"/>
        <v>25.44</v>
      </c>
      <c r="L144" s="162">
        <f t="shared" si="102"/>
        <v>50.88</v>
      </c>
      <c r="M144" s="163"/>
      <c r="N144" s="164">
        <f t="shared" si="103"/>
        <v>0</v>
      </c>
      <c r="O144" s="164">
        <f t="shared" si="104"/>
        <v>50.88</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49.63</v>
      </c>
      <c r="J145" s="160">
        <f>IF(E145="","",IF(E145="obS",RESUMO!$K$1,IF(E145="obM",RESUMO!$K$2,0)))</f>
        <v>0.24179999999999999</v>
      </c>
      <c r="K145" s="161">
        <f t="shared" si="101"/>
        <v>61.63</v>
      </c>
      <c r="L145" s="162">
        <f t="shared" si="102"/>
        <v>61.63</v>
      </c>
      <c r="M145" s="163"/>
      <c r="N145" s="164">
        <f t="shared" si="103"/>
        <v>0</v>
      </c>
      <c r="O145" s="164">
        <f t="shared" si="104"/>
        <v>61.63</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38351.51999999999</v>
      </c>
      <c r="M148" s="131" t="s">
        <v>78</v>
      </c>
      <c r="N148" s="132">
        <f>SUBTOTAL(9,N149:N184)</f>
        <v>0</v>
      </c>
      <c r="O148" s="132">
        <f>SUBTOTAL(9,O149:O184)</f>
        <v>38351.51999999999</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6072.63</v>
      </c>
      <c r="M149" s="148"/>
      <c r="N149" s="149">
        <f>SUBTOTAL(9,N150:N152)</f>
        <v>0</v>
      </c>
      <c r="O149" s="149">
        <f>SUBTOTAL(9,O150:O152)</f>
        <v>6072.63</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1697.73</v>
      </c>
      <c r="J150" s="160">
        <f>IF(E150="","",IF(E150="obS",RESUMO!$K$1,IF(E150="obM",RESUMO!$K$2,0)))</f>
        <v>0.24179999999999999</v>
      </c>
      <c r="K150" s="161">
        <f>IF(D150="","",TRUNC((I150*(1+J150)),2))</f>
        <v>2108.2399999999998</v>
      </c>
      <c r="L150" s="162">
        <f>IF(D150="","",IFERROR(TRUNC((H150*K150),2),9999999999999))</f>
        <v>2108.2399999999998</v>
      </c>
      <c r="M150" s="163"/>
      <c r="N150" s="164">
        <f>IF(E150="obM",L150,0)</f>
        <v>0</v>
      </c>
      <c r="O150" s="164">
        <f>IF(E150="obS",L150,0)</f>
        <v>2108.2399999999998</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2277.35</v>
      </c>
      <c r="J151" s="160">
        <f>IF(E151="","",IF(E151="obS",RESUMO!$K$1,IF(E151="obM",RESUMO!$K$2,0)))</f>
        <v>0.24179999999999999</v>
      </c>
      <c r="K151" s="161">
        <f>IF(D151="","",TRUNC((I151*(1+J151)),2))</f>
        <v>2828.01</v>
      </c>
      <c r="L151" s="162">
        <f>IF(D151="","",IFERROR(TRUNC((H151*K151),2),9999999999999))</f>
        <v>2828.01</v>
      </c>
      <c r="M151" s="163"/>
      <c r="N151" s="164">
        <f>IF(E151="obM",L151,0)</f>
        <v>0</v>
      </c>
      <c r="O151" s="164">
        <f>IF(E151="obS",L151,0)</f>
        <v>2828.01</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915.11</v>
      </c>
      <c r="J152" s="160">
        <f>IF(E152="","",IF(E152="obS",RESUMO!$K$1,IF(E152="obM",RESUMO!$K$2,0)))</f>
        <v>0.24179999999999999</v>
      </c>
      <c r="K152" s="161">
        <f>IF(D152="","",TRUNC((I152*(1+J152)),2))</f>
        <v>1136.3800000000001</v>
      </c>
      <c r="L152" s="162">
        <f>IF(D152="","",IFERROR(TRUNC((H152*K152),2),9999999999999))</f>
        <v>1136.3800000000001</v>
      </c>
      <c r="M152" s="163"/>
      <c r="N152" s="164">
        <f>IF(E152="obM",L152,0)</f>
        <v>0</v>
      </c>
      <c r="O152" s="164">
        <f>IF(E152="obS",L152,0)</f>
        <v>1136.3800000000001</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9493.81</v>
      </c>
      <c r="M153" s="148"/>
      <c r="N153" s="149">
        <f>SUBTOTAL(9,N154:N158)</f>
        <v>0</v>
      </c>
      <c r="O153" s="149">
        <f>SUBTOTAL(9,O154:O158)</f>
        <v>9493.81</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3974.63</v>
      </c>
      <c r="J154" s="160">
        <f>IF(E154="","",IF(E154="obS",RESUMO!$K$1,IF(E154="obM",RESUMO!$K$2,0)))</f>
        <v>0.24179999999999999</v>
      </c>
      <c r="K154" s="161">
        <f>IF(D154="","",TRUNC((I154*(1+J154)),2))</f>
        <v>4935.6899999999996</v>
      </c>
      <c r="L154" s="162">
        <f>IF(D154="","",IFERROR(TRUNC((H154*K154),2),9999999999999))</f>
        <v>4935.6899999999996</v>
      </c>
      <c r="M154" s="163"/>
      <c r="N154" s="164">
        <f t="shared" ref="N154" si="107">IF(D154="obS",K154,0)</f>
        <v>0</v>
      </c>
      <c r="O154" s="164">
        <f t="shared" ref="O154" si="108">IF(E154="obS",L154,0)</f>
        <v>4935.6899999999996</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21.95</v>
      </c>
      <c r="J155" s="160">
        <f>IF(E155="","",IF(E155="obS",RESUMO!$K$1,IF(E155="obM",RESUMO!$K$2,0)))</f>
        <v>0.24179999999999999</v>
      </c>
      <c r="K155" s="161">
        <f>IF(D155="","",TRUNC((I155*(1+J155)),2))</f>
        <v>27.25</v>
      </c>
      <c r="L155" s="162">
        <f>IF(D155="","",IFERROR(TRUNC((H155*K155),2),9999999999999))</f>
        <v>2180</v>
      </c>
      <c r="M155" s="163"/>
      <c r="N155" s="164">
        <f>IF(D155="obS",K155,0)</f>
        <v>0</v>
      </c>
      <c r="O155" s="164">
        <f>IF(E155="obS",L155,0)</f>
        <v>2180</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11.38</v>
      </c>
      <c r="J156" s="160">
        <f>IF(E156="","",IF(E156="obS",RESUMO!$K$1,IF(E156="obM",RESUMO!$K$2,0)))</f>
        <v>0.24179999999999999</v>
      </c>
      <c r="K156" s="161">
        <f>IF(D156="","",TRUNC((I156*(1+J156)),2))</f>
        <v>14.13</v>
      </c>
      <c r="L156" s="162">
        <f>IF(D156="","",IFERROR(TRUNC((H156*K156),2),9999999999999))</f>
        <v>1271.7</v>
      </c>
      <c r="M156" s="163"/>
      <c r="N156" s="164">
        <f t="shared" ref="N156:N158" si="110">IF(D156="obS",K156,0)</f>
        <v>0</v>
      </c>
      <c r="O156" s="164">
        <f t="shared" ref="O156:O158" si="111">IF(E156="obS",L156,0)</f>
        <v>1271.7</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7.62</v>
      </c>
      <c r="J157" s="160">
        <f>IF(E157="","",IF(E157="obS",RESUMO!$K$1,IF(E157="obM",RESUMO!$K$2,0)))</f>
        <v>0.24179999999999999</v>
      </c>
      <c r="K157" s="161">
        <f>IF(D157="","",TRUNC((I157*(1+J157)),2))</f>
        <v>9.4600000000000009</v>
      </c>
      <c r="L157" s="162">
        <f>IF(D157="","",IFERROR(TRUNC((H157*K157),2),9999999999999))</f>
        <v>851.4</v>
      </c>
      <c r="M157" s="163"/>
      <c r="N157" s="164">
        <f t="shared" si="110"/>
        <v>0</v>
      </c>
      <c r="O157" s="164">
        <f t="shared" si="111"/>
        <v>851.4</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2.5099999999999998</v>
      </c>
      <c r="J158" s="160">
        <f>IF(E158="","",IF(E158="obS",RESUMO!$K$1,IF(E158="obM",RESUMO!$K$2,0)))</f>
        <v>0.24179999999999999</v>
      </c>
      <c r="K158" s="161">
        <f>IF(D158="","",TRUNC((I158*(1+J158)),2))</f>
        <v>3.11</v>
      </c>
      <c r="L158" s="162">
        <f>IF(D158="","",IFERROR(TRUNC((H158*K158),2),9999999999999))</f>
        <v>255.02</v>
      </c>
      <c r="M158" s="163"/>
      <c r="N158" s="164">
        <f t="shared" si="110"/>
        <v>0</v>
      </c>
      <c r="O158" s="164">
        <f t="shared" si="111"/>
        <v>255.02</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9051.8799999999992</v>
      </c>
      <c r="M159" s="148"/>
      <c r="N159" s="149">
        <f>SUBTOTAL(9,N160:N160)</f>
        <v>0</v>
      </c>
      <c r="O159" s="149">
        <f>SUBTOTAL(9,O160:O160)</f>
        <v>627.14</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505.03</v>
      </c>
      <c r="J160" s="160">
        <f>IF(E160="","",IF(E160="obS",RESUMO!$K$1,IF(E160="obM",RESUMO!$K$2,0)))</f>
        <v>0.24179999999999999</v>
      </c>
      <c r="K160" s="161">
        <f>IF(D160="","",TRUNC((I160*(1+J160)),2))</f>
        <v>627.14</v>
      </c>
      <c r="L160" s="162">
        <f>IF(D160="","",IFERROR(TRUNC((H160*K160),2),9999999999999))</f>
        <v>627.14</v>
      </c>
      <c r="M160" s="163"/>
      <c r="N160" s="164">
        <f t="shared" ref="N160:O162" si="112">IF(D160="obS",K160,0)</f>
        <v>0</v>
      </c>
      <c r="O160" s="164">
        <f t="shared" si="112"/>
        <v>627.14</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1394.25</v>
      </c>
      <c r="J161" s="160">
        <f>IF(E161="","",IF(E161="obS",RESUMO!$K$1,IF(E161="obM",RESUMO!$K$2,0)))</f>
        <v>0.24179999999999999</v>
      </c>
      <c r="K161" s="161">
        <f>IF(D161="","",TRUNC((I161*(1+J161)),2))</f>
        <v>1731.37</v>
      </c>
      <c r="L161" s="162">
        <f>IF(D161="","",IFERROR(TRUNC((H161*K161),2),9999999999999))</f>
        <v>1731.37</v>
      </c>
      <c r="M161" s="163"/>
      <c r="N161" s="164">
        <f t="shared" si="112"/>
        <v>0</v>
      </c>
      <c r="O161" s="164">
        <f t="shared" si="112"/>
        <v>1731.37</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5390.06</v>
      </c>
      <c r="J162" s="160">
        <f>IF(E162="","",IF(E162="obS",RESUMO!$K$1,IF(E162="obM",RESUMO!$K$2,0)))</f>
        <v>0.24179999999999999</v>
      </c>
      <c r="K162" s="161">
        <f>IF(D162="","",TRUNC((I162*(1+J162)),2))</f>
        <v>6693.37</v>
      </c>
      <c r="L162" s="162">
        <f>IF(D162="","",IFERROR(TRUNC((H162*K162),2),9999999999999))</f>
        <v>6693.37</v>
      </c>
      <c r="M162" s="163"/>
      <c r="N162" s="164">
        <f t="shared" si="112"/>
        <v>0</v>
      </c>
      <c r="O162" s="164">
        <f t="shared" si="112"/>
        <v>6693.37</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3200.63</v>
      </c>
      <c r="M163" s="148"/>
      <c r="N163" s="149">
        <f>SUBTOTAL(9,N164:N164)</f>
        <v>0</v>
      </c>
      <c r="O163" s="149">
        <f>SUBTOTAL(9,O164:O164)</f>
        <v>3130</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25.21</v>
      </c>
      <c r="J164" s="160">
        <f>IF(E164="","",IF(E164="obS",RESUMO!$K$1,IF(E164="obM",RESUMO!$K$2,0)))</f>
        <v>0.24179999999999999</v>
      </c>
      <c r="K164" s="161">
        <f>IF(D164="","",TRUNC((I164*(1+J164)),2))</f>
        <v>31.3</v>
      </c>
      <c r="L164" s="162">
        <f>IF(D164="","",IFERROR(TRUNC((H164*K164),2),9999999999999))</f>
        <v>3130</v>
      </c>
      <c r="M164" s="163"/>
      <c r="N164" s="164">
        <f>IF(D164="obS",K164,0)</f>
        <v>0</v>
      </c>
      <c r="O164" s="164">
        <f>IF(E164="obS",L164,0)</f>
        <v>3130</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11.88</v>
      </c>
      <c r="J165" s="160">
        <f>IF(E165="","",IF(E165="obS",RESUMO!$K$1,IF(E165="obM",RESUMO!$K$2,0)))</f>
        <v>0.24179999999999999</v>
      </c>
      <c r="K165" s="161">
        <f t="shared" ref="K165:K166" si="116">IF(D165="","",TRUNC((I165*(1+J165)),2))</f>
        <v>14.75</v>
      </c>
      <c r="L165" s="162">
        <f t="shared" ref="L165:L166" si="117">IF(D165="","",IFERROR(TRUNC((H165*K165),2),9999999999999))</f>
        <v>59</v>
      </c>
      <c r="M165" s="163"/>
      <c r="N165" s="164">
        <f t="shared" ref="N165:N166" si="118">IF(D165="obS",K165,0)</f>
        <v>0</v>
      </c>
      <c r="O165" s="164">
        <f t="shared" ref="O165:O166" si="119">IF(E165="obS",L165,0)</f>
        <v>59</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9.3699999999999992</v>
      </c>
      <c r="J166" s="160">
        <f>IF(E166="","",IF(E166="obS",RESUMO!$K$1,IF(E166="obM",RESUMO!$K$2,0)))</f>
        <v>0.24179999999999999</v>
      </c>
      <c r="K166" s="161">
        <f t="shared" si="116"/>
        <v>11.63</v>
      </c>
      <c r="L166" s="162">
        <f t="shared" si="117"/>
        <v>11.63</v>
      </c>
      <c r="M166" s="163"/>
      <c r="N166" s="164">
        <f t="shared" si="118"/>
        <v>0</v>
      </c>
      <c r="O166" s="164">
        <f t="shared" si="119"/>
        <v>11.63</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10532.57</v>
      </c>
      <c r="M167" s="148"/>
      <c r="N167" s="149">
        <f>SUBTOTAL(9,N168:N184)</f>
        <v>0</v>
      </c>
      <c r="O167" s="149">
        <f>SUBTOTAL(9,O168:O184)</f>
        <v>10532.57</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10.039999999999999</v>
      </c>
      <c r="J168" s="160">
        <f>IF(E168="","",IF(E168="obS",RESUMO!$K$1,IF(E168="obM",RESUMO!$K$2,0)))</f>
        <v>0.24179999999999999</v>
      </c>
      <c r="K168" s="161">
        <f>IF(D168="","",TRUNC((I168*(1+J168)),2))</f>
        <v>12.46</v>
      </c>
      <c r="L168" s="162">
        <f>IF(D168="","",IFERROR(TRUNC((H168*K168),2),9999999999999))</f>
        <v>1744.4</v>
      </c>
      <c r="M168" s="163"/>
      <c r="N168" s="164">
        <f>IF(D168="obS",K168,0)</f>
        <v>0</v>
      </c>
      <c r="O168" s="164">
        <f>IF(E168="obS",L168,0)</f>
        <v>1744.4</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101.39</v>
      </c>
      <c r="J169" s="160">
        <f>IF(E169="","",IF(E169="obS",RESUMO!$K$1,IF(E169="obM",RESUMO!$K$2,0)))</f>
        <v>0.24179999999999999</v>
      </c>
      <c r="K169" s="161">
        <f t="shared" ref="K169" si="122">IF(D169="","",TRUNC((I169*(1+J169)),2))</f>
        <v>125.9</v>
      </c>
      <c r="L169" s="162">
        <f t="shared" ref="L169" si="123">IF(D169="","",IFERROR(TRUNC((H169*K169),2),9999999999999))</f>
        <v>125.9</v>
      </c>
      <c r="M169" s="163"/>
      <c r="N169" s="164">
        <f t="shared" ref="N169" si="124">IF(D169="obS",K169,0)</f>
        <v>0</v>
      </c>
      <c r="O169" s="164">
        <f t="shared" ref="O169" si="125">IF(E169="obS",L169,0)</f>
        <v>125.9</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5.2</v>
      </c>
      <c r="J170" s="160">
        <f>IF(E170="","",IF(E170="obS",RESUMO!$K$1,IF(E170="obM",RESUMO!$K$2,0)))</f>
        <v>0.24179999999999999</v>
      </c>
      <c r="K170" s="161">
        <f>IF(D170="","",TRUNC((I170*(1+J170)),2))</f>
        <v>6.45</v>
      </c>
      <c r="L170" s="162">
        <f>IF(D170="","",IFERROR(TRUNC((H170*K170),2),9999999999999))</f>
        <v>645</v>
      </c>
      <c r="M170" s="163"/>
      <c r="N170" s="164">
        <f>IF(D170="obS",K170,0)</f>
        <v>0</v>
      </c>
      <c r="O170" s="164">
        <f>IF(E170="obS",L170,0)</f>
        <v>645</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20.67</v>
      </c>
      <c r="J171" s="160">
        <f>IF(E171="","",IF(E171="obS",RESUMO!$K$1,IF(E171="obM",RESUMO!$K$2,0)))</f>
        <v>0.24179999999999999</v>
      </c>
      <c r="K171" s="161">
        <f t="shared" ref="K171:K184" si="128">IF(D171="","",TRUNC((I171*(1+J171)),2))</f>
        <v>25.66</v>
      </c>
      <c r="L171" s="162">
        <f t="shared" ref="L171:L184" si="129">IF(D171="","",IFERROR(TRUNC((H171*K171),2),9999999999999))</f>
        <v>4772.76</v>
      </c>
      <c r="M171" s="163"/>
      <c r="N171" s="164">
        <f t="shared" ref="N171:N184" si="130">IF(D171="obS",K171,0)</f>
        <v>0</v>
      </c>
      <c r="O171" s="164">
        <f t="shared" ref="O171:O184" si="131">IF(E171="obS",L171,0)</f>
        <v>4772.76</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11.08</v>
      </c>
      <c r="J172" s="160">
        <f>IF(E172="","",IF(E172="obS",RESUMO!$K$1,IF(E172="obM",RESUMO!$K$2,0)))</f>
        <v>0.24179999999999999</v>
      </c>
      <c r="K172" s="161">
        <f t="shared" si="128"/>
        <v>13.75</v>
      </c>
      <c r="L172" s="162">
        <f t="shared" si="129"/>
        <v>852.5</v>
      </c>
      <c r="M172" s="163"/>
      <c r="N172" s="164">
        <f t="shared" si="130"/>
        <v>0</v>
      </c>
      <c r="O172" s="164">
        <f t="shared" si="131"/>
        <v>852.5</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17.3</v>
      </c>
      <c r="J173" s="160">
        <f>IF(E173="","",IF(E173="obS",RESUMO!$K$1,IF(E173="obM",RESUMO!$K$2,0)))</f>
        <v>0.24179999999999999</v>
      </c>
      <c r="K173" s="161">
        <f t="shared" si="128"/>
        <v>21.48</v>
      </c>
      <c r="L173" s="162">
        <f t="shared" si="129"/>
        <v>171.84</v>
      </c>
      <c r="M173" s="163"/>
      <c r="N173" s="164">
        <f t="shared" si="130"/>
        <v>0</v>
      </c>
      <c r="O173" s="164">
        <f t="shared" si="131"/>
        <v>171.84</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18.75</v>
      </c>
      <c r="J174" s="160">
        <f>IF(E174="","",IF(E174="obS",RESUMO!$K$1,IF(E174="obM",RESUMO!$K$2,0)))</f>
        <v>0.24179999999999999</v>
      </c>
      <c r="K174" s="161">
        <f t="shared" si="128"/>
        <v>23.28</v>
      </c>
      <c r="L174" s="162">
        <f t="shared" si="129"/>
        <v>46.56</v>
      </c>
      <c r="M174" s="163"/>
      <c r="N174" s="164">
        <f t="shared" si="130"/>
        <v>0</v>
      </c>
      <c r="O174" s="164">
        <f t="shared" si="131"/>
        <v>46.56</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99.48</v>
      </c>
      <c r="J175" s="160">
        <f>IF(E175="","",IF(E175="obS",RESUMO!$K$1,IF(E175="obM",RESUMO!$K$2,0)))</f>
        <v>0.24179999999999999</v>
      </c>
      <c r="K175" s="161">
        <f t="shared" si="128"/>
        <v>123.53</v>
      </c>
      <c r="L175" s="162">
        <f t="shared" si="129"/>
        <v>123.53</v>
      </c>
      <c r="M175" s="163"/>
      <c r="N175" s="164">
        <f t="shared" si="130"/>
        <v>0</v>
      </c>
      <c r="O175" s="164">
        <f t="shared" si="131"/>
        <v>123.53</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844.77</v>
      </c>
      <c r="J176" s="160">
        <f>IF(E176="","",IF(E176="obS",RESUMO!$K$1,IF(E176="obM",RESUMO!$K$2,0)))</f>
        <v>0.24179999999999999</v>
      </c>
      <c r="K176" s="161">
        <f t="shared" si="128"/>
        <v>1049.03</v>
      </c>
      <c r="L176" s="162">
        <f t="shared" si="129"/>
        <v>1049.03</v>
      </c>
      <c r="M176" s="163"/>
      <c r="N176" s="164">
        <f t="shared" si="130"/>
        <v>0</v>
      </c>
      <c r="O176" s="164">
        <f t="shared" si="131"/>
        <v>1049.03</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343.52</v>
      </c>
      <c r="J177" s="160">
        <f>IF(E177="","",IF(E177="obS",RESUMO!$K$1,IF(E177="obM",RESUMO!$K$2,0)))</f>
        <v>0.24179999999999999</v>
      </c>
      <c r="K177" s="161">
        <f t="shared" si="128"/>
        <v>426.58</v>
      </c>
      <c r="L177" s="162">
        <f t="shared" si="129"/>
        <v>426.58</v>
      </c>
      <c r="M177" s="163"/>
      <c r="N177" s="164">
        <f t="shared" si="130"/>
        <v>0</v>
      </c>
      <c r="O177" s="164">
        <f t="shared" si="131"/>
        <v>426.58</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15.39</v>
      </c>
      <c r="J178" s="160">
        <f>IF(E178="","",IF(E178="obS",RESUMO!$K$1,IF(E178="obM",RESUMO!$K$2,0)))</f>
        <v>0.24179999999999999</v>
      </c>
      <c r="K178" s="161">
        <f t="shared" si="128"/>
        <v>19.11</v>
      </c>
      <c r="L178" s="162">
        <f t="shared" si="129"/>
        <v>19.11</v>
      </c>
      <c r="M178" s="163"/>
      <c r="N178" s="164">
        <f t="shared" si="130"/>
        <v>0</v>
      </c>
      <c r="O178" s="164">
        <f t="shared" si="131"/>
        <v>19.11</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80.22</v>
      </c>
      <c r="J179" s="160">
        <f>IF(E179="","",IF(E179="obS",RESUMO!$K$1,IF(E179="obM",RESUMO!$K$2,0)))</f>
        <v>0.24179999999999999</v>
      </c>
      <c r="K179" s="161">
        <f t="shared" si="128"/>
        <v>99.61</v>
      </c>
      <c r="L179" s="162">
        <f t="shared" si="129"/>
        <v>119.53</v>
      </c>
      <c r="M179" s="163"/>
      <c r="N179" s="164">
        <f t="shared" si="130"/>
        <v>0</v>
      </c>
      <c r="O179" s="164">
        <f t="shared" si="131"/>
        <v>119.53</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23.44</v>
      </c>
      <c r="J180" s="160">
        <f>IF(E180="","",IF(E180="obS",RESUMO!$K$1,IF(E180="obM",RESUMO!$K$2,0)))</f>
        <v>0.24179999999999999</v>
      </c>
      <c r="K180" s="161">
        <f t="shared" si="128"/>
        <v>29.1</v>
      </c>
      <c r="L180" s="162">
        <f t="shared" si="129"/>
        <v>23.57</v>
      </c>
      <c r="M180" s="163"/>
      <c r="N180" s="164">
        <f t="shared" si="130"/>
        <v>0</v>
      </c>
      <c r="O180" s="164">
        <f t="shared" si="131"/>
        <v>23.57</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400.71</v>
      </c>
      <c r="J181" s="160">
        <f>IF(E181="","",IF(E181="obS",RESUMO!$K$1,IF(E181="obM",RESUMO!$K$2,0)))</f>
        <v>0.24179999999999999</v>
      </c>
      <c r="K181" s="161">
        <f t="shared" si="128"/>
        <v>497.6</v>
      </c>
      <c r="L181" s="162">
        <f t="shared" si="129"/>
        <v>129.37</v>
      </c>
      <c r="M181" s="163"/>
      <c r="N181" s="164">
        <f t="shared" si="130"/>
        <v>0</v>
      </c>
      <c r="O181" s="164">
        <f t="shared" si="131"/>
        <v>129.37</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68.61</v>
      </c>
      <c r="J182" s="160">
        <f>IF(E182="","",IF(E182="obS",RESUMO!$K$1,IF(E182="obM",RESUMO!$K$2,0)))</f>
        <v>0.24179999999999999</v>
      </c>
      <c r="K182" s="161">
        <f t="shared" si="128"/>
        <v>85.19</v>
      </c>
      <c r="L182" s="162">
        <f t="shared" si="129"/>
        <v>170.38</v>
      </c>
      <c r="M182" s="163"/>
      <c r="N182" s="164">
        <f t="shared" si="130"/>
        <v>0</v>
      </c>
      <c r="O182" s="164">
        <f t="shared" si="131"/>
        <v>170.38</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20.49</v>
      </c>
      <c r="J183" s="160">
        <f>IF(E183="","",IF(E183="obS",RESUMO!$K$1,IF(E183="obM",RESUMO!$K$2,0)))</f>
        <v>0.24179999999999999</v>
      </c>
      <c r="K183" s="161">
        <f t="shared" si="128"/>
        <v>25.44</v>
      </c>
      <c r="L183" s="162">
        <f t="shared" si="129"/>
        <v>50.88</v>
      </c>
      <c r="M183" s="163"/>
      <c r="N183" s="164">
        <f t="shared" si="130"/>
        <v>0</v>
      </c>
      <c r="O183" s="164">
        <f t="shared" si="131"/>
        <v>50.88</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49.63</v>
      </c>
      <c r="J184" s="160">
        <f>IF(E184="","",IF(E184="obS",RESUMO!$K$1,IF(E184="obM",RESUMO!$K$2,0)))</f>
        <v>0.24179999999999999</v>
      </c>
      <c r="K184" s="161">
        <f t="shared" si="128"/>
        <v>61.63</v>
      </c>
      <c r="L184" s="162">
        <f t="shared" si="129"/>
        <v>61.63</v>
      </c>
      <c r="M184" s="163"/>
      <c r="N184" s="164">
        <f t="shared" si="130"/>
        <v>0</v>
      </c>
      <c r="O184" s="164">
        <f t="shared" si="131"/>
        <v>61.63</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38651.789999999994</v>
      </c>
      <c r="M187" s="131" t="s">
        <v>78</v>
      </c>
      <c r="N187" s="132">
        <f>SUBTOTAL(9,N188:N224)</f>
        <v>0</v>
      </c>
      <c r="O187" s="132">
        <f>SUBTOTAL(9,O188:O224)</f>
        <v>38651.789999999994</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6072.63</v>
      </c>
      <c r="M188" s="148"/>
      <c r="N188" s="149">
        <f>SUBTOTAL(9,N189:N191)</f>
        <v>0</v>
      </c>
      <c r="O188" s="149">
        <f>SUBTOTAL(9,O189:O191)</f>
        <v>6072.63</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1697.73</v>
      </c>
      <c r="J189" s="160">
        <f>IF(E189="","",IF(E189="obS",RESUMO!$K$1,IF(E189="obM",RESUMO!$K$2,0)))</f>
        <v>0.24179999999999999</v>
      </c>
      <c r="K189" s="161">
        <f>IF(D189="","",TRUNC((I189*(1+J189)),2))</f>
        <v>2108.2399999999998</v>
      </c>
      <c r="L189" s="162">
        <f>IF(D189="","",IFERROR(TRUNC((H189*K189),2),9999999999999))</f>
        <v>2108.2399999999998</v>
      </c>
      <c r="M189" s="163"/>
      <c r="N189" s="164">
        <f>IF(E189="obM",L189,0)</f>
        <v>0</v>
      </c>
      <c r="O189" s="164">
        <f>IF(E189="obS",L189,0)</f>
        <v>2108.2399999999998</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2277.35</v>
      </c>
      <c r="J190" s="160">
        <f>IF(E190="","",IF(E190="obS",RESUMO!$K$1,IF(E190="obM",RESUMO!$K$2,0)))</f>
        <v>0.24179999999999999</v>
      </c>
      <c r="K190" s="161">
        <f>IF(D190="","",TRUNC((I190*(1+J190)),2))</f>
        <v>2828.01</v>
      </c>
      <c r="L190" s="162">
        <f>IF(D190="","",IFERROR(TRUNC((H190*K190),2),9999999999999))</f>
        <v>2828.01</v>
      </c>
      <c r="M190" s="163"/>
      <c r="N190" s="164">
        <f>IF(E190="obM",L190,0)</f>
        <v>0</v>
      </c>
      <c r="O190" s="164">
        <f>IF(E190="obS",L190,0)</f>
        <v>2828.01</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915.11</v>
      </c>
      <c r="J191" s="160">
        <f>IF(E191="","",IF(E191="obS",RESUMO!$K$1,IF(E191="obM",RESUMO!$K$2,0)))</f>
        <v>0.24179999999999999</v>
      </c>
      <c r="K191" s="161">
        <f>IF(D191="","",TRUNC((I191*(1+J191)),2))</f>
        <v>1136.3800000000001</v>
      </c>
      <c r="L191" s="162">
        <f>IF(D191="","",IFERROR(TRUNC((H191*K191),2),9999999999999))</f>
        <v>1136.3800000000001</v>
      </c>
      <c r="M191" s="163"/>
      <c r="N191" s="164">
        <f>IF(E191="obM",L191,0)</f>
        <v>0</v>
      </c>
      <c r="O191" s="164">
        <f>IF(E191="obS",L191,0)</f>
        <v>1136.3800000000001</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9794.08</v>
      </c>
      <c r="M192" s="148"/>
      <c r="N192" s="149">
        <f>SUBTOTAL(9,N193:N197)</f>
        <v>0</v>
      </c>
      <c r="O192" s="149">
        <f>SUBTOTAL(9,O193:O197)</f>
        <v>9794.08</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4216.43</v>
      </c>
      <c r="J193" s="160">
        <f>IF(E193="","",IF(E193="obS",RESUMO!$K$1,IF(E193="obM",RESUMO!$K$2,0)))</f>
        <v>0.24179999999999999</v>
      </c>
      <c r="K193" s="161">
        <f>IF(D193="","",TRUNC((I193*(1+J193)),2))</f>
        <v>5235.96</v>
      </c>
      <c r="L193" s="162">
        <f>IF(D193="","",IFERROR(TRUNC((H193*K193),2),9999999999999))</f>
        <v>5235.96</v>
      </c>
      <c r="M193" s="163"/>
      <c r="N193" s="164">
        <f t="shared" ref="N193" si="134">IF(D193="obS",K193,0)</f>
        <v>0</v>
      </c>
      <c r="O193" s="164">
        <f t="shared" ref="O193" si="135">IF(E193="obS",L193,0)</f>
        <v>5235.96</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21.95</v>
      </c>
      <c r="J194" s="160">
        <f>IF(E194="","",IF(E194="obS",RESUMO!$K$1,IF(E194="obM",RESUMO!$K$2,0)))</f>
        <v>0.24179999999999999</v>
      </c>
      <c r="K194" s="161">
        <f>IF(D194="","",TRUNC((I194*(1+J194)),2))</f>
        <v>27.25</v>
      </c>
      <c r="L194" s="162">
        <f>IF(D194="","",IFERROR(TRUNC((H194*K194),2),9999999999999))</f>
        <v>2180</v>
      </c>
      <c r="M194" s="163"/>
      <c r="N194" s="164">
        <f>IF(D194="obS",K194,0)</f>
        <v>0</v>
      </c>
      <c r="O194" s="164">
        <f>IF(E194="obS",L194,0)</f>
        <v>2180</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11.38</v>
      </c>
      <c r="J195" s="160">
        <f>IF(E195="","",IF(E195="obS",RESUMO!$K$1,IF(E195="obM",RESUMO!$K$2,0)))</f>
        <v>0.24179999999999999</v>
      </c>
      <c r="K195" s="161">
        <f>IF(D195="","",TRUNC((I195*(1+J195)),2))</f>
        <v>14.13</v>
      </c>
      <c r="L195" s="162">
        <f>IF(D195="","",IFERROR(TRUNC((H195*K195),2),9999999999999))</f>
        <v>1271.7</v>
      </c>
      <c r="M195" s="163"/>
      <c r="N195" s="164">
        <f t="shared" ref="N195:N197" si="137">IF(D195="obS",K195,0)</f>
        <v>0</v>
      </c>
      <c r="O195" s="164">
        <f t="shared" ref="O195:O197" si="138">IF(E195="obS",L195,0)</f>
        <v>1271.7</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7.62</v>
      </c>
      <c r="J196" s="160">
        <f>IF(E196="","",IF(E196="obS",RESUMO!$K$1,IF(E196="obM",RESUMO!$K$2,0)))</f>
        <v>0.24179999999999999</v>
      </c>
      <c r="K196" s="161">
        <f>IF(D196="","",TRUNC((I196*(1+J196)),2))</f>
        <v>9.4600000000000009</v>
      </c>
      <c r="L196" s="162">
        <f>IF(D196="","",IFERROR(TRUNC((H196*K196),2),9999999999999))</f>
        <v>851.4</v>
      </c>
      <c r="M196" s="163"/>
      <c r="N196" s="164">
        <f t="shared" si="137"/>
        <v>0</v>
      </c>
      <c r="O196" s="164">
        <f t="shared" si="138"/>
        <v>851.4</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2.5099999999999998</v>
      </c>
      <c r="J197" s="160">
        <f>IF(E197="","",IF(E197="obS",RESUMO!$K$1,IF(E197="obM",RESUMO!$K$2,0)))</f>
        <v>0.24179999999999999</v>
      </c>
      <c r="K197" s="161">
        <f>IF(D197="","",TRUNC((I197*(1+J197)),2))</f>
        <v>3.11</v>
      </c>
      <c r="L197" s="162">
        <f>IF(D197="","",IFERROR(TRUNC((H197*K197),2),9999999999999))</f>
        <v>255.02</v>
      </c>
      <c r="M197" s="163"/>
      <c r="N197" s="164">
        <f t="shared" si="137"/>
        <v>0</v>
      </c>
      <c r="O197" s="164">
        <f t="shared" si="138"/>
        <v>255.02</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9051.8799999999992</v>
      </c>
      <c r="M198" s="148"/>
      <c r="N198" s="149">
        <f>SUBTOTAL(9,N199:N199)</f>
        <v>0</v>
      </c>
      <c r="O198" s="149">
        <f>SUBTOTAL(9,O199:O199)</f>
        <v>627.14</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505.03</v>
      </c>
      <c r="J199" s="160">
        <f>IF(E199="","",IF(E199="obS",RESUMO!$K$1,IF(E199="obM",RESUMO!$K$2,0)))</f>
        <v>0.24179999999999999</v>
      </c>
      <c r="K199" s="161">
        <f>IF(D199="","",TRUNC((I199*(1+J199)),2))</f>
        <v>627.14</v>
      </c>
      <c r="L199" s="162">
        <f>IF(D199="","",IFERROR(TRUNC((H199*K199),2),9999999999999))</f>
        <v>627.14</v>
      </c>
      <c r="M199" s="163"/>
      <c r="N199" s="164">
        <f t="shared" ref="N199:O201" si="139">IF(D199="obS",K199,0)</f>
        <v>0</v>
      </c>
      <c r="O199" s="164">
        <f t="shared" si="139"/>
        <v>627.14</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1394.25</v>
      </c>
      <c r="J200" s="160">
        <f>IF(E200="","",IF(E200="obS",RESUMO!$K$1,IF(E200="obM",RESUMO!$K$2,0)))</f>
        <v>0.24179999999999999</v>
      </c>
      <c r="K200" s="161">
        <f>IF(D200="","",TRUNC((I200*(1+J200)),2))</f>
        <v>1731.37</v>
      </c>
      <c r="L200" s="162">
        <f>IF(D200="","",IFERROR(TRUNC((H200*K200),2),9999999999999))</f>
        <v>1731.37</v>
      </c>
      <c r="M200" s="163"/>
      <c r="N200" s="164">
        <f t="shared" si="139"/>
        <v>0</v>
      </c>
      <c r="O200" s="164">
        <f t="shared" si="139"/>
        <v>1731.37</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5390.06</v>
      </c>
      <c r="J201" s="160">
        <f>IF(E201="","",IF(E201="obS",RESUMO!$K$1,IF(E201="obM",RESUMO!$K$2,0)))</f>
        <v>0.24179999999999999</v>
      </c>
      <c r="K201" s="161">
        <f>IF(D201="","",TRUNC((I201*(1+J201)),2))</f>
        <v>6693.37</v>
      </c>
      <c r="L201" s="162">
        <f>IF(D201="","",IFERROR(TRUNC((H201*K201),2),9999999999999))</f>
        <v>6693.37</v>
      </c>
      <c r="M201" s="163"/>
      <c r="N201" s="164">
        <f t="shared" si="139"/>
        <v>0</v>
      </c>
      <c r="O201" s="164">
        <f t="shared" si="139"/>
        <v>6693.37</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3200.63</v>
      </c>
      <c r="M202" s="148"/>
      <c r="N202" s="149">
        <f>SUBTOTAL(9,N203:N203)</f>
        <v>0</v>
      </c>
      <c r="O202" s="149">
        <f>SUBTOTAL(9,O203:O203)</f>
        <v>3130</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25.21</v>
      </c>
      <c r="J203" s="160">
        <f>IF(E203="","",IF(E203="obS",RESUMO!$K$1,IF(E203="obM",RESUMO!$K$2,0)))</f>
        <v>0.24179999999999999</v>
      </c>
      <c r="K203" s="161">
        <f>IF(D203="","",TRUNC((I203*(1+J203)),2))</f>
        <v>31.3</v>
      </c>
      <c r="L203" s="162">
        <f>IF(D203="","",IFERROR(TRUNC((H203*K203),2),9999999999999))</f>
        <v>3130</v>
      </c>
      <c r="M203" s="163"/>
      <c r="N203" s="164">
        <f>IF(D203="obS",K203,0)</f>
        <v>0</v>
      </c>
      <c r="O203" s="164">
        <f>IF(E203="obS",L203,0)</f>
        <v>3130</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11.88</v>
      </c>
      <c r="J204" s="160">
        <f>IF(E204="","",IF(E204="obS",RESUMO!$K$1,IF(E204="obM",RESUMO!$K$2,0)))</f>
        <v>0.24179999999999999</v>
      </c>
      <c r="K204" s="161">
        <f t="shared" ref="K204:K205" si="143">IF(D204="","",TRUNC((I204*(1+J204)),2))</f>
        <v>14.75</v>
      </c>
      <c r="L204" s="162">
        <f t="shared" ref="L204:L205" si="144">IF(D204="","",IFERROR(TRUNC((H204*K204),2),9999999999999))</f>
        <v>59</v>
      </c>
      <c r="M204" s="163"/>
      <c r="N204" s="164">
        <f t="shared" ref="N204:N205" si="145">IF(D204="obS",K204,0)</f>
        <v>0</v>
      </c>
      <c r="O204" s="164">
        <f t="shared" ref="O204:O205" si="146">IF(E204="obS",L204,0)</f>
        <v>59</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9.3699999999999992</v>
      </c>
      <c r="J205" s="160">
        <f>IF(E205="","",IF(E205="obS",RESUMO!$K$1,IF(E205="obM",RESUMO!$K$2,0)))</f>
        <v>0.24179999999999999</v>
      </c>
      <c r="K205" s="161">
        <f t="shared" si="143"/>
        <v>11.63</v>
      </c>
      <c r="L205" s="162">
        <f t="shared" si="144"/>
        <v>11.63</v>
      </c>
      <c r="M205" s="163"/>
      <c r="N205" s="164">
        <f t="shared" si="145"/>
        <v>0</v>
      </c>
      <c r="O205" s="164">
        <f t="shared" si="146"/>
        <v>11.63</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10532.57</v>
      </c>
      <c r="M206" s="148"/>
      <c r="N206" s="149">
        <f>SUBTOTAL(9,N207:N223)</f>
        <v>0</v>
      </c>
      <c r="O206" s="149">
        <f>SUBTOTAL(9,O207:O223)</f>
        <v>10532.57</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10.039999999999999</v>
      </c>
      <c r="J207" s="160">
        <f>IF(E207="","",IF(E207="obS",RESUMO!$K$1,IF(E207="obM",RESUMO!$K$2,0)))</f>
        <v>0.24179999999999999</v>
      </c>
      <c r="K207" s="161">
        <f>IF(D207="","",TRUNC((I207*(1+J207)),2))</f>
        <v>12.46</v>
      </c>
      <c r="L207" s="162">
        <f>IF(D207="","",IFERROR(TRUNC((H207*K207),2),9999999999999))</f>
        <v>1744.4</v>
      </c>
      <c r="M207" s="163"/>
      <c r="N207" s="164">
        <f>IF(D207="obS",K207,0)</f>
        <v>0</v>
      </c>
      <c r="O207" s="164">
        <f>IF(E207="obS",L207,0)</f>
        <v>1744.4</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101.39</v>
      </c>
      <c r="J208" s="160">
        <f>IF(E208="","",IF(E208="obS",RESUMO!$K$1,IF(E208="obM",RESUMO!$K$2,0)))</f>
        <v>0.24179999999999999</v>
      </c>
      <c r="K208" s="161">
        <f t="shared" ref="K208" si="149">IF(D208="","",TRUNC((I208*(1+J208)),2))</f>
        <v>125.9</v>
      </c>
      <c r="L208" s="162">
        <f t="shared" ref="L208" si="150">IF(D208="","",IFERROR(TRUNC((H208*K208),2),9999999999999))</f>
        <v>125.9</v>
      </c>
      <c r="M208" s="163"/>
      <c r="N208" s="164">
        <f t="shared" ref="N208" si="151">IF(D208="obS",K208,0)</f>
        <v>0</v>
      </c>
      <c r="O208" s="164">
        <f t="shared" ref="O208" si="152">IF(E208="obS",L208,0)</f>
        <v>125.9</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5.2</v>
      </c>
      <c r="J209" s="160">
        <f>IF(E209="","",IF(E209="obS",RESUMO!$K$1,IF(E209="obM",RESUMO!$K$2,0)))</f>
        <v>0.24179999999999999</v>
      </c>
      <c r="K209" s="161">
        <f>IF(D209="","",TRUNC((I209*(1+J209)),2))</f>
        <v>6.45</v>
      </c>
      <c r="L209" s="162">
        <f>IF(D209="","",IFERROR(TRUNC((H209*K209),2),9999999999999))</f>
        <v>645</v>
      </c>
      <c r="M209" s="163"/>
      <c r="N209" s="164">
        <f>IF(D209="obS",K209,0)</f>
        <v>0</v>
      </c>
      <c r="O209" s="164">
        <f>IF(E209="obS",L209,0)</f>
        <v>645</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20.67</v>
      </c>
      <c r="J210" s="160">
        <f>IF(E210="","",IF(E210="obS",RESUMO!$K$1,IF(E210="obM",RESUMO!$K$2,0)))</f>
        <v>0.24179999999999999</v>
      </c>
      <c r="K210" s="161">
        <f t="shared" ref="K210:K223" si="155">IF(D210="","",TRUNC((I210*(1+J210)),2))</f>
        <v>25.66</v>
      </c>
      <c r="L210" s="162">
        <f t="shared" ref="L210:L223" si="156">IF(D210="","",IFERROR(TRUNC((H210*K210),2),9999999999999))</f>
        <v>4772.76</v>
      </c>
      <c r="M210" s="163"/>
      <c r="N210" s="164">
        <f t="shared" ref="N210:N223" si="157">IF(D210="obS",K210,0)</f>
        <v>0</v>
      </c>
      <c r="O210" s="164">
        <f t="shared" ref="O210:O223" si="158">IF(E210="obS",L210,0)</f>
        <v>4772.76</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11.08</v>
      </c>
      <c r="J211" s="160">
        <f>IF(E211="","",IF(E211="obS",RESUMO!$K$1,IF(E211="obM",RESUMO!$K$2,0)))</f>
        <v>0.24179999999999999</v>
      </c>
      <c r="K211" s="161">
        <f t="shared" si="155"/>
        <v>13.75</v>
      </c>
      <c r="L211" s="162">
        <f t="shared" si="156"/>
        <v>852.5</v>
      </c>
      <c r="M211" s="163"/>
      <c r="N211" s="164">
        <f t="shared" si="157"/>
        <v>0</v>
      </c>
      <c r="O211" s="164">
        <f t="shared" si="158"/>
        <v>852.5</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17.3</v>
      </c>
      <c r="J212" s="160">
        <f>IF(E212="","",IF(E212="obS",RESUMO!$K$1,IF(E212="obM",RESUMO!$K$2,0)))</f>
        <v>0.24179999999999999</v>
      </c>
      <c r="K212" s="161">
        <f t="shared" si="155"/>
        <v>21.48</v>
      </c>
      <c r="L212" s="162">
        <f t="shared" si="156"/>
        <v>171.84</v>
      </c>
      <c r="M212" s="163"/>
      <c r="N212" s="164">
        <f t="shared" si="157"/>
        <v>0</v>
      </c>
      <c r="O212" s="164">
        <f t="shared" si="158"/>
        <v>171.84</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18.75</v>
      </c>
      <c r="J213" s="160">
        <f>IF(E213="","",IF(E213="obS",RESUMO!$K$1,IF(E213="obM",RESUMO!$K$2,0)))</f>
        <v>0.24179999999999999</v>
      </c>
      <c r="K213" s="161">
        <f t="shared" si="155"/>
        <v>23.28</v>
      </c>
      <c r="L213" s="162">
        <f t="shared" si="156"/>
        <v>46.56</v>
      </c>
      <c r="M213" s="163"/>
      <c r="N213" s="164">
        <f t="shared" si="157"/>
        <v>0</v>
      </c>
      <c r="O213" s="164">
        <f t="shared" si="158"/>
        <v>46.56</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99.48</v>
      </c>
      <c r="J214" s="160">
        <f>IF(E214="","",IF(E214="obS",RESUMO!$K$1,IF(E214="obM",RESUMO!$K$2,0)))</f>
        <v>0.24179999999999999</v>
      </c>
      <c r="K214" s="161">
        <f t="shared" si="155"/>
        <v>123.53</v>
      </c>
      <c r="L214" s="162">
        <f t="shared" si="156"/>
        <v>123.53</v>
      </c>
      <c r="M214" s="163"/>
      <c r="N214" s="164">
        <f t="shared" si="157"/>
        <v>0</v>
      </c>
      <c r="O214" s="164">
        <f t="shared" si="158"/>
        <v>123.53</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844.77</v>
      </c>
      <c r="J215" s="160">
        <f>IF(E215="","",IF(E215="obS",RESUMO!$K$1,IF(E215="obM",RESUMO!$K$2,0)))</f>
        <v>0.24179999999999999</v>
      </c>
      <c r="K215" s="161">
        <f t="shared" si="155"/>
        <v>1049.03</v>
      </c>
      <c r="L215" s="162">
        <f t="shared" si="156"/>
        <v>1049.03</v>
      </c>
      <c r="M215" s="163"/>
      <c r="N215" s="164">
        <f t="shared" si="157"/>
        <v>0</v>
      </c>
      <c r="O215" s="164">
        <f t="shared" si="158"/>
        <v>1049.03</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343.52</v>
      </c>
      <c r="J216" s="160">
        <f>IF(E216="","",IF(E216="obS",RESUMO!$K$1,IF(E216="obM",RESUMO!$K$2,0)))</f>
        <v>0.24179999999999999</v>
      </c>
      <c r="K216" s="161">
        <f t="shared" si="155"/>
        <v>426.58</v>
      </c>
      <c r="L216" s="162">
        <f t="shared" si="156"/>
        <v>426.58</v>
      </c>
      <c r="M216" s="163"/>
      <c r="N216" s="164">
        <f t="shared" si="157"/>
        <v>0</v>
      </c>
      <c r="O216" s="164">
        <f t="shared" si="158"/>
        <v>426.58</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15.39</v>
      </c>
      <c r="J217" s="160">
        <f>IF(E217="","",IF(E217="obS",RESUMO!$K$1,IF(E217="obM",RESUMO!$K$2,0)))</f>
        <v>0.24179999999999999</v>
      </c>
      <c r="K217" s="161">
        <f t="shared" si="155"/>
        <v>19.11</v>
      </c>
      <c r="L217" s="162">
        <f t="shared" si="156"/>
        <v>19.11</v>
      </c>
      <c r="M217" s="163"/>
      <c r="N217" s="164">
        <f t="shared" si="157"/>
        <v>0</v>
      </c>
      <c r="O217" s="164">
        <f t="shared" si="158"/>
        <v>19.11</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80.22</v>
      </c>
      <c r="J218" s="160">
        <f>IF(E218="","",IF(E218="obS",RESUMO!$K$1,IF(E218="obM",RESUMO!$K$2,0)))</f>
        <v>0.24179999999999999</v>
      </c>
      <c r="K218" s="161">
        <f t="shared" si="155"/>
        <v>99.61</v>
      </c>
      <c r="L218" s="162">
        <f t="shared" si="156"/>
        <v>119.53</v>
      </c>
      <c r="M218" s="163"/>
      <c r="N218" s="164">
        <f t="shared" si="157"/>
        <v>0</v>
      </c>
      <c r="O218" s="164">
        <f t="shared" si="158"/>
        <v>119.53</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23.44</v>
      </c>
      <c r="J219" s="160">
        <f>IF(E219="","",IF(E219="obS",RESUMO!$K$1,IF(E219="obM",RESUMO!$K$2,0)))</f>
        <v>0.24179999999999999</v>
      </c>
      <c r="K219" s="161">
        <f t="shared" si="155"/>
        <v>29.1</v>
      </c>
      <c r="L219" s="162">
        <f t="shared" si="156"/>
        <v>23.57</v>
      </c>
      <c r="M219" s="163"/>
      <c r="N219" s="164">
        <f t="shared" si="157"/>
        <v>0</v>
      </c>
      <c r="O219" s="164">
        <f t="shared" si="158"/>
        <v>23.57</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400.71</v>
      </c>
      <c r="J220" s="160">
        <f>IF(E220="","",IF(E220="obS",RESUMO!$K$1,IF(E220="obM",RESUMO!$K$2,0)))</f>
        <v>0.24179999999999999</v>
      </c>
      <c r="K220" s="161">
        <f t="shared" si="155"/>
        <v>497.6</v>
      </c>
      <c r="L220" s="162">
        <f t="shared" si="156"/>
        <v>129.37</v>
      </c>
      <c r="M220" s="163"/>
      <c r="N220" s="164">
        <f t="shared" si="157"/>
        <v>0</v>
      </c>
      <c r="O220" s="164">
        <f t="shared" si="158"/>
        <v>129.37</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68.61</v>
      </c>
      <c r="J221" s="160">
        <f>IF(E221="","",IF(E221="obS",RESUMO!$K$1,IF(E221="obM",RESUMO!$K$2,0)))</f>
        <v>0.24179999999999999</v>
      </c>
      <c r="K221" s="161">
        <f t="shared" si="155"/>
        <v>85.19</v>
      </c>
      <c r="L221" s="162">
        <f t="shared" si="156"/>
        <v>170.38</v>
      </c>
      <c r="M221" s="163"/>
      <c r="N221" s="164">
        <f t="shared" si="157"/>
        <v>0</v>
      </c>
      <c r="O221" s="164">
        <f t="shared" si="158"/>
        <v>170.38</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20.49</v>
      </c>
      <c r="J222" s="160">
        <f>IF(E222="","",IF(E222="obS",RESUMO!$K$1,IF(E222="obM",RESUMO!$K$2,0)))</f>
        <v>0.24179999999999999</v>
      </c>
      <c r="K222" s="161">
        <f t="shared" si="155"/>
        <v>25.44</v>
      </c>
      <c r="L222" s="162">
        <f t="shared" si="156"/>
        <v>50.88</v>
      </c>
      <c r="M222" s="163"/>
      <c r="N222" s="164">
        <f t="shared" si="157"/>
        <v>0</v>
      </c>
      <c r="O222" s="164">
        <f t="shared" si="158"/>
        <v>50.88</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49.63</v>
      </c>
      <c r="J223" s="160">
        <f>IF(E223="","",IF(E223="obS",RESUMO!$K$1,IF(E223="obM",RESUMO!$K$2,0)))</f>
        <v>0.24179999999999999</v>
      </c>
      <c r="K223" s="161">
        <f t="shared" si="155"/>
        <v>61.63</v>
      </c>
      <c r="L223" s="162">
        <f t="shared" si="156"/>
        <v>61.63</v>
      </c>
      <c r="M223" s="163"/>
      <c r="N223" s="164">
        <f t="shared" si="157"/>
        <v>0</v>
      </c>
      <c r="O223" s="164">
        <f t="shared" si="158"/>
        <v>61.63</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50700.95</v>
      </c>
      <c r="M227" s="131" t="s">
        <v>78</v>
      </c>
      <c r="N227" s="132">
        <f>SUBTOTAL(9,N228:N265)</f>
        <v>0</v>
      </c>
      <c r="O227" s="132">
        <f>SUBTOTAL(9,O228:O265)</f>
        <v>50700.95</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6072.63</v>
      </c>
      <c r="M228" s="148"/>
      <c r="N228" s="149">
        <f>SUBTOTAL(9,N229:N231)</f>
        <v>0</v>
      </c>
      <c r="O228" s="149">
        <f>SUBTOTAL(9,O229:O231)</f>
        <v>6072.63</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1697.73</v>
      </c>
      <c r="J229" s="160">
        <f>IF(E229="","",IF(E229="obS",RESUMO!$K$1,IF(E229="obM",RESUMO!$K$2,0)))</f>
        <v>0.24179999999999999</v>
      </c>
      <c r="K229" s="161">
        <f>IF(D229="","",TRUNC((I229*(1+J229)),2))</f>
        <v>2108.2399999999998</v>
      </c>
      <c r="L229" s="162">
        <f>IF(D229="","",IFERROR(TRUNC((H229*K229),2),9999999999999))</f>
        <v>2108.2399999999998</v>
      </c>
      <c r="M229" s="163"/>
      <c r="N229" s="164">
        <f>IF(E229="obM",L229,0)</f>
        <v>0</v>
      </c>
      <c r="O229" s="164">
        <f>IF(E229="obS",L229,0)</f>
        <v>2108.2399999999998</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2277.35</v>
      </c>
      <c r="J230" s="160">
        <f>IF(E230="","",IF(E230="obS",RESUMO!$K$1,IF(E230="obM",RESUMO!$K$2,0)))</f>
        <v>0.24179999999999999</v>
      </c>
      <c r="K230" s="161">
        <f>IF(D230="","",TRUNC((I230*(1+J230)),2))</f>
        <v>2828.01</v>
      </c>
      <c r="L230" s="162">
        <f>IF(D230="","",IFERROR(TRUNC((H230*K230),2),9999999999999))</f>
        <v>2828.01</v>
      </c>
      <c r="M230" s="163"/>
      <c r="N230" s="164">
        <f>IF(E230="obM",L230,0)</f>
        <v>0</v>
      </c>
      <c r="O230" s="164">
        <f>IF(E230="obS",L230,0)</f>
        <v>2828.01</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915.11</v>
      </c>
      <c r="J231" s="160">
        <f>IF(E231="","",IF(E231="obS",RESUMO!$K$1,IF(E231="obM",RESUMO!$K$2,0)))</f>
        <v>0.24179999999999999</v>
      </c>
      <c r="K231" s="161">
        <f>IF(D231="","",TRUNC((I231*(1+J231)),2))</f>
        <v>1136.3800000000001</v>
      </c>
      <c r="L231" s="162">
        <f>IF(D231="","",IFERROR(TRUNC((H231*K231),2),9999999999999))</f>
        <v>1136.3800000000001</v>
      </c>
      <c r="M231" s="163"/>
      <c r="N231" s="164">
        <f>IF(E231="obM",L231,0)</f>
        <v>0</v>
      </c>
      <c r="O231" s="164">
        <f>IF(E231="obS",L231,0)</f>
        <v>1136.3800000000001</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9533.58</v>
      </c>
      <c r="M232" s="148"/>
      <c r="N232" s="149">
        <f>SUBTOTAL(9,N233:N237)</f>
        <v>0</v>
      </c>
      <c r="O232" s="149">
        <f>SUBTOTAL(9,O233:O237)</f>
        <v>9533.58</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3780.53</v>
      </c>
      <c r="J233" s="160">
        <f>IF(E233="","",IF(E233="obS",RESUMO!$K$1,IF(E233="obM",RESUMO!$K$2,0)))</f>
        <v>0.24179999999999999</v>
      </c>
      <c r="K233" s="161">
        <f>IF(D233="","",TRUNC((I233*(1+J233)),2))</f>
        <v>4694.66</v>
      </c>
      <c r="L233" s="162">
        <f>IF(D233="","",IFERROR(TRUNC((H233*K233),2),9999999999999))</f>
        <v>4694.66</v>
      </c>
      <c r="M233" s="163"/>
      <c r="N233" s="164">
        <f t="shared" ref="N233" si="161">IF(D233="obS",K233,0)</f>
        <v>0</v>
      </c>
      <c r="O233" s="164">
        <f t="shared" ref="O233" si="162">IF(E233="obS",L233,0)</f>
        <v>4694.66</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21.95</v>
      </c>
      <c r="J234" s="160">
        <f>IF(E234="","",IF(E234="obS",RESUMO!$K$1,IF(E234="obM",RESUMO!$K$2,0)))</f>
        <v>0.24179999999999999</v>
      </c>
      <c r="K234" s="161">
        <f>IF(D234="","",TRUNC((I234*(1+J234)),2))</f>
        <v>27.25</v>
      </c>
      <c r="L234" s="162">
        <f>IF(D234="","",IFERROR(TRUNC((H234*K234),2),9999999999999))</f>
        <v>2180</v>
      </c>
      <c r="M234" s="163"/>
      <c r="N234" s="164">
        <f>IF(D234="obS",K234,0)</f>
        <v>0</v>
      </c>
      <c r="O234" s="164">
        <f>IF(E234="obS",L234,0)</f>
        <v>2180</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11.38</v>
      </c>
      <c r="J235" s="160">
        <f>IF(E235="","",IF(E235="obS",RESUMO!$K$1,IF(E235="obM",RESUMO!$K$2,0)))</f>
        <v>0.24179999999999999</v>
      </c>
      <c r="K235" s="161">
        <f>IF(D235="","",TRUNC((I235*(1+J235)),2))</f>
        <v>14.13</v>
      </c>
      <c r="L235" s="162">
        <f>IF(D235="","",IFERROR(TRUNC((H235*K235),2),9999999999999))</f>
        <v>1271.7</v>
      </c>
      <c r="M235" s="163"/>
      <c r="N235" s="164">
        <f t="shared" ref="N235:N237" si="164">IF(D235="obS",K235,0)</f>
        <v>0</v>
      </c>
      <c r="O235" s="164">
        <f t="shared" ref="O235:O237" si="165">IF(E235="obS",L235,0)</f>
        <v>1271.7</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5.07</v>
      </c>
      <c r="J236" s="160">
        <f>IF(E236="","",IF(E236="obS",RESUMO!$K$1,IF(E236="obM",RESUMO!$K$2,0)))</f>
        <v>0.24179999999999999</v>
      </c>
      <c r="K236" s="161">
        <f>IF(D236="","",TRUNC((I236*(1+J236)),2))</f>
        <v>6.29</v>
      </c>
      <c r="L236" s="162">
        <f>IF(D236="","",IFERROR(TRUNC((H236*K236),2),9999999999999))</f>
        <v>1132.2</v>
      </c>
      <c r="M236" s="163"/>
      <c r="N236" s="164">
        <f t="shared" si="164"/>
        <v>0</v>
      </c>
      <c r="O236" s="164">
        <f t="shared" si="165"/>
        <v>1132.2</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2.5099999999999998</v>
      </c>
      <c r="J237" s="160">
        <f>IF(E237="","",IF(E237="obS",RESUMO!$K$1,IF(E237="obM",RESUMO!$K$2,0)))</f>
        <v>0.24179999999999999</v>
      </c>
      <c r="K237" s="161">
        <f>IF(D237="","",TRUNC((I237*(1+J237)),2))</f>
        <v>3.11</v>
      </c>
      <c r="L237" s="162">
        <f>IF(D237="","",IFERROR(TRUNC((H237*K237),2),9999999999999))</f>
        <v>255.02</v>
      </c>
      <c r="M237" s="163"/>
      <c r="N237" s="164">
        <f t="shared" si="164"/>
        <v>0</v>
      </c>
      <c r="O237" s="164">
        <f t="shared" si="165"/>
        <v>255.02</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9051.8799999999992</v>
      </c>
      <c r="M238" s="148"/>
      <c r="N238" s="149">
        <f>SUBTOTAL(9,N239:N239)</f>
        <v>0</v>
      </c>
      <c r="O238" s="149">
        <f>SUBTOTAL(9,O239:O239)</f>
        <v>627.14</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505.03</v>
      </c>
      <c r="J239" s="160">
        <f>IF(E239="","",IF(E239="obS",RESUMO!$K$1,IF(E239="obM",RESUMO!$K$2,0)))</f>
        <v>0.24179999999999999</v>
      </c>
      <c r="K239" s="161">
        <f>IF(D239="","",TRUNC((I239*(1+J239)),2))</f>
        <v>627.14</v>
      </c>
      <c r="L239" s="162">
        <f>IF(D239="","",IFERROR(TRUNC((H239*K239),2),9999999999999))</f>
        <v>627.14</v>
      </c>
      <c r="M239" s="163"/>
      <c r="N239" s="164">
        <f t="shared" ref="N239:O241" si="166">IF(D239="obS",K239,0)</f>
        <v>0</v>
      </c>
      <c r="O239" s="164">
        <f t="shared" si="166"/>
        <v>627.14</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1394.25</v>
      </c>
      <c r="J240" s="160">
        <f>IF(E240="","",IF(E240="obS",RESUMO!$K$1,IF(E240="obM",RESUMO!$K$2,0)))</f>
        <v>0.24179999999999999</v>
      </c>
      <c r="K240" s="161">
        <f>IF(D240="","",TRUNC((I240*(1+J240)),2))</f>
        <v>1731.37</v>
      </c>
      <c r="L240" s="162">
        <f>IF(D240="","",IFERROR(TRUNC((H240*K240),2),9999999999999))</f>
        <v>1731.37</v>
      </c>
      <c r="M240" s="163"/>
      <c r="N240" s="164">
        <f t="shared" si="166"/>
        <v>0</v>
      </c>
      <c r="O240" s="164">
        <f t="shared" si="166"/>
        <v>1731.37</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5390.06</v>
      </c>
      <c r="J241" s="160">
        <f>IF(E241="","",IF(E241="obS",RESUMO!$K$1,IF(E241="obM",RESUMO!$K$2,0)))</f>
        <v>0.24179999999999999</v>
      </c>
      <c r="K241" s="161">
        <f>IF(D241="","",TRUNC((I241*(1+J241)),2))</f>
        <v>6693.37</v>
      </c>
      <c r="L241" s="162">
        <f>IF(D241="","",IFERROR(TRUNC((H241*K241),2),9999999999999))</f>
        <v>6693.37</v>
      </c>
      <c r="M241" s="163"/>
      <c r="N241" s="164">
        <f t="shared" si="166"/>
        <v>0</v>
      </c>
      <c r="O241" s="164">
        <f t="shared" si="166"/>
        <v>6693.37</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3200.63</v>
      </c>
      <c r="M242" s="148"/>
      <c r="N242" s="149">
        <f>SUBTOTAL(9,N243:N243)</f>
        <v>0</v>
      </c>
      <c r="O242" s="149">
        <f>SUBTOTAL(9,O243:O243)</f>
        <v>3130</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25.21</v>
      </c>
      <c r="J243" s="160">
        <f>IF(E243="","",IF(E243="obS",RESUMO!$K$1,IF(E243="obM",RESUMO!$K$2,0)))</f>
        <v>0.24179999999999999</v>
      </c>
      <c r="K243" s="161">
        <f>IF(D243="","",TRUNC((I243*(1+J243)),2))</f>
        <v>31.3</v>
      </c>
      <c r="L243" s="162">
        <f>IF(D243="","",IFERROR(TRUNC((H243*K243),2),9999999999999))</f>
        <v>3130</v>
      </c>
      <c r="M243" s="163"/>
      <c r="N243" s="164">
        <f>IF(D243="obS",K243,0)</f>
        <v>0</v>
      </c>
      <c r="O243" s="164">
        <f>IF(E243="obS",L243,0)</f>
        <v>3130</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11.88</v>
      </c>
      <c r="J244" s="160">
        <f>IF(E244="","",IF(E244="obS",RESUMO!$K$1,IF(E244="obM",RESUMO!$K$2,0)))</f>
        <v>0.24179999999999999</v>
      </c>
      <c r="K244" s="161">
        <f t="shared" ref="K244:K245" si="170">IF(D244="","",TRUNC((I244*(1+J244)),2))</f>
        <v>14.75</v>
      </c>
      <c r="L244" s="162">
        <f t="shared" ref="L244:L245" si="171">IF(D244="","",IFERROR(TRUNC((H244*K244),2),9999999999999))</f>
        <v>59</v>
      </c>
      <c r="M244" s="163"/>
      <c r="N244" s="164">
        <f t="shared" ref="N244:N245" si="172">IF(D244="obS",K244,0)</f>
        <v>0</v>
      </c>
      <c r="O244" s="164">
        <f t="shared" ref="O244:O245" si="173">IF(E244="obS",L244,0)</f>
        <v>59</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9.3699999999999992</v>
      </c>
      <c r="J245" s="160">
        <f>IF(E245="","",IF(E245="obS",RESUMO!$K$1,IF(E245="obM",RESUMO!$K$2,0)))</f>
        <v>0.24179999999999999</v>
      </c>
      <c r="K245" s="161">
        <f t="shared" si="170"/>
        <v>11.63</v>
      </c>
      <c r="L245" s="162">
        <f t="shared" si="171"/>
        <v>11.63</v>
      </c>
      <c r="M245" s="163"/>
      <c r="N245" s="164">
        <f t="shared" si="172"/>
        <v>0</v>
      </c>
      <c r="O245" s="164">
        <f t="shared" si="173"/>
        <v>11.63</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5674.66</v>
      </c>
      <c r="M246" s="148"/>
      <c r="N246" s="149">
        <f>SUBTOTAL(9,N247:N254)</f>
        <v>0</v>
      </c>
      <c r="O246" s="149">
        <f>SUBTOTAL(9,O247:O254)</f>
        <v>5421.3</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10.039999999999999</v>
      </c>
      <c r="J247" s="160">
        <f>IF(E247="","",IF(E247="obS",RESUMO!$K$1,IF(E247="obM",RESUMO!$K$2,0)))</f>
        <v>0.24179999999999999</v>
      </c>
      <c r="K247" s="161">
        <f>IF(D247="","",TRUNC((I247*(1+J247)),2))</f>
        <v>12.46</v>
      </c>
      <c r="L247" s="162">
        <f>IF(D247="","",IFERROR(TRUNC((H247*K247),2),9999999999999))</f>
        <v>747.6</v>
      </c>
      <c r="M247" s="163"/>
      <c r="N247" s="164">
        <f>IF(D247="obS",K247,0)</f>
        <v>0</v>
      </c>
      <c r="O247" s="164">
        <f>IF(E247="obS",L247,0)</f>
        <v>747.6</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20.67</v>
      </c>
      <c r="J248" s="160">
        <f>IF(E248="","",IF(E248="obS",RESUMO!$K$1,IF(E248="obM",RESUMO!$K$2,0)))</f>
        <v>0.24179999999999999</v>
      </c>
      <c r="K248" s="161">
        <f t="shared" ref="K248:K254" si="176">IF(D248="","",TRUNC((I248*(1+J248)),2))</f>
        <v>25.66</v>
      </c>
      <c r="L248" s="162">
        <f t="shared" ref="L248:L254" si="177">IF(D248="","",IFERROR(TRUNC((H248*K248),2),9999999999999))</f>
        <v>3592.4</v>
      </c>
      <c r="M248" s="163"/>
      <c r="N248" s="164">
        <f t="shared" ref="N248:N254" si="178">IF(D248="obS",K248,0)</f>
        <v>0</v>
      </c>
      <c r="O248" s="164">
        <f t="shared" ref="O248:O254" si="179">IF(E248="obS",L248,0)</f>
        <v>3592.4</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11.08</v>
      </c>
      <c r="J249" s="160">
        <f>IF(E249="","",IF(E249="obS",RESUMO!$K$1,IF(E249="obM",RESUMO!$K$2,0)))</f>
        <v>0.24179999999999999</v>
      </c>
      <c r="K249" s="161">
        <f t="shared" si="176"/>
        <v>13.75</v>
      </c>
      <c r="L249" s="162">
        <f t="shared" si="177"/>
        <v>646.25</v>
      </c>
      <c r="M249" s="163"/>
      <c r="N249" s="164">
        <f t="shared" si="178"/>
        <v>0</v>
      </c>
      <c r="O249" s="164">
        <f t="shared" si="179"/>
        <v>646.25</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17.3</v>
      </c>
      <c r="J250" s="160">
        <f>IF(E250="","",IF(E250="obS",RESUMO!$K$1,IF(E250="obM",RESUMO!$K$2,0)))</f>
        <v>0.24179999999999999</v>
      </c>
      <c r="K250" s="161">
        <f t="shared" si="176"/>
        <v>21.48</v>
      </c>
      <c r="L250" s="162">
        <f t="shared" si="177"/>
        <v>128.88</v>
      </c>
      <c r="M250" s="163"/>
      <c r="N250" s="164">
        <f t="shared" si="178"/>
        <v>0</v>
      </c>
      <c r="O250" s="164">
        <f t="shared" si="179"/>
        <v>128.88</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18.75</v>
      </c>
      <c r="J251" s="160">
        <f>IF(E251="","",IF(E251="obS",RESUMO!$K$1,IF(E251="obM",RESUMO!$K$2,0)))</f>
        <v>0.24179999999999999</v>
      </c>
      <c r="K251" s="161">
        <f t="shared" si="176"/>
        <v>23.28</v>
      </c>
      <c r="L251" s="162">
        <f t="shared" si="177"/>
        <v>23.28</v>
      </c>
      <c r="M251" s="163"/>
      <c r="N251" s="164">
        <f t="shared" si="178"/>
        <v>0</v>
      </c>
      <c r="O251" s="164">
        <f t="shared" si="179"/>
        <v>23.28</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68.61</v>
      </c>
      <c r="J252" s="160">
        <f>IF(E252="","",IF(E252="obS",RESUMO!$K$1,IF(E252="obM",RESUMO!$K$2,0)))</f>
        <v>0.24179999999999999</v>
      </c>
      <c r="K252" s="161">
        <f t="shared" si="176"/>
        <v>85.19</v>
      </c>
      <c r="L252" s="162">
        <f t="shared" si="177"/>
        <v>170.38</v>
      </c>
      <c r="M252" s="163"/>
      <c r="N252" s="164">
        <f t="shared" si="178"/>
        <v>0</v>
      </c>
      <c r="O252" s="164">
        <f t="shared" si="179"/>
        <v>170.38</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20.49</v>
      </c>
      <c r="J253" s="160">
        <f>IF(E253="","",IF(E253="obS",RESUMO!$K$1,IF(E253="obM",RESUMO!$K$2,0)))</f>
        <v>0.24179999999999999</v>
      </c>
      <c r="K253" s="161">
        <f t="shared" si="176"/>
        <v>25.44</v>
      </c>
      <c r="L253" s="162">
        <f t="shared" si="177"/>
        <v>50.88</v>
      </c>
      <c r="M253" s="163"/>
      <c r="N253" s="164">
        <f t="shared" si="178"/>
        <v>0</v>
      </c>
      <c r="O253" s="164">
        <f t="shared" si="179"/>
        <v>50.88</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49.63</v>
      </c>
      <c r="J254" s="160">
        <f>IF(E254="","",IF(E254="obS",RESUMO!$K$1,IF(E254="obM",RESUMO!$K$2,0)))</f>
        <v>0.24179999999999999</v>
      </c>
      <c r="K254" s="161">
        <f t="shared" si="176"/>
        <v>61.63</v>
      </c>
      <c r="L254" s="162">
        <f t="shared" si="177"/>
        <v>61.63</v>
      </c>
      <c r="M254" s="163"/>
      <c r="N254" s="164">
        <f t="shared" si="178"/>
        <v>0</v>
      </c>
      <c r="O254" s="164">
        <f t="shared" si="179"/>
        <v>61.63</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204.03</v>
      </c>
      <c r="J255" s="160">
        <f>IF(E255="","",IF(E255="obS",RESUMO!$K$1,IF(E255="obM",RESUMO!$K$2,0)))</f>
        <v>0.24179999999999999</v>
      </c>
      <c r="K255" s="161">
        <f t="shared" ref="K255" si="182">IF(D255="","",TRUNC((I255*(1+J255)),2))</f>
        <v>253.36</v>
      </c>
      <c r="L255" s="162">
        <f t="shared" ref="L255" si="183">IF(D255="","",IFERROR(TRUNC((H255*K255),2),9999999999999))</f>
        <v>253.36</v>
      </c>
      <c r="M255" s="163"/>
      <c r="N255" s="164">
        <f t="shared" ref="N255" si="184">IF(D255="obS",K255,0)</f>
        <v>0</v>
      </c>
      <c r="O255" s="164">
        <f t="shared" ref="O255" si="185">IF(E255="obS",L255,0)</f>
        <v>253.36</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12461</v>
      </c>
      <c r="M256" s="148"/>
      <c r="N256" s="149">
        <f>SUBTOTAL(9,N257:N262)</f>
        <v>0</v>
      </c>
      <c r="O256" s="149">
        <f>SUBTOTAL(9,O257:O262)</f>
        <v>12461</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80.22</v>
      </c>
      <c r="J257" s="160">
        <f>IF(E257="","",IF(E257="obS",RESUMO!$K$1,IF(E257="obM",RESUMO!$K$2,0)))</f>
        <v>0.24179999999999999</v>
      </c>
      <c r="K257" s="161">
        <f t="shared" ref="K257:K262" si="188">IF(D257="","",TRUNC((I257*(1+J257)),2))</f>
        <v>99.61</v>
      </c>
      <c r="L257" s="162">
        <f t="shared" ref="L257:L262" si="189">IF(D257="","",IFERROR(TRUNC((H257*K257),2),9999999999999))</f>
        <v>70.72</v>
      </c>
      <c r="M257" s="163"/>
      <c r="N257" s="164">
        <f t="shared" ref="N257:N262" si="190">IF(D257="obS",K257,0)</f>
        <v>0</v>
      </c>
      <c r="O257" s="164">
        <f t="shared" ref="O257:O262" si="191">IF(E257="obS",L257,0)</f>
        <v>70.72</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405.9</v>
      </c>
      <c r="J258" s="160">
        <f>IF(E258="","",IF(E258="obS",RESUMO!$K$1,IF(E258="obM",RESUMO!$K$2,0)))</f>
        <v>0.24179999999999999</v>
      </c>
      <c r="K258" s="161">
        <f t="shared" si="188"/>
        <v>504.04</v>
      </c>
      <c r="L258" s="162">
        <f t="shared" si="189"/>
        <v>383.07</v>
      </c>
      <c r="M258" s="163"/>
      <c r="N258" s="164">
        <f t="shared" si="190"/>
        <v>0</v>
      </c>
      <c r="O258" s="164">
        <f t="shared" si="191"/>
        <v>383.07</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1000.32</v>
      </c>
      <c r="J259" s="160">
        <f>IF(E259="","",IF(E259="obS",RESUMO!$K$1,IF(E259="obM",RESUMO!$K$2,0)))</f>
        <v>0.24179999999999999</v>
      </c>
      <c r="K259" s="161">
        <f t="shared" si="188"/>
        <v>1242.19</v>
      </c>
      <c r="L259" s="162">
        <f t="shared" si="189"/>
        <v>1242.19</v>
      </c>
      <c r="M259" s="163"/>
      <c r="N259" s="164">
        <f t="shared" si="190"/>
        <v>0</v>
      </c>
      <c r="O259" s="164">
        <f t="shared" si="191"/>
        <v>1242.19</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209.6</v>
      </c>
      <c r="J260" s="160">
        <f>IF(E260="","",IF(E260="obS",RESUMO!$K$1,IF(E260="obM",RESUMO!$K$2,0)))</f>
        <v>0.24179999999999999</v>
      </c>
      <c r="K260" s="161">
        <f t="shared" si="188"/>
        <v>260.27999999999997</v>
      </c>
      <c r="L260" s="162">
        <f t="shared" si="189"/>
        <v>260.27999999999997</v>
      </c>
      <c r="M260" s="163"/>
      <c r="N260" s="164">
        <f t="shared" si="190"/>
        <v>0</v>
      </c>
      <c r="O260" s="164">
        <f t="shared" si="191"/>
        <v>260.27999999999997</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2897.16</v>
      </c>
      <c r="J261" s="160">
        <f>IF(E261="","",IF(E261="obS",RESUMO!$K$1,IF(E261="obM",RESUMO!$K$2,0)))</f>
        <v>0.24179999999999999</v>
      </c>
      <c r="K261" s="161">
        <f t="shared" si="188"/>
        <v>3597.69</v>
      </c>
      <c r="L261" s="162">
        <f t="shared" si="189"/>
        <v>3597.69</v>
      </c>
      <c r="M261" s="163"/>
      <c r="N261" s="164">
        <f t="shared" si="190"/>
        <v>0</v>
      </c>
      <c r="O261" s="164">
        <f t="shared" si="191"/>
        <v>3597.69</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5562.13</v>
      </c>
      <c r="J262" s="160">
        <f>IF(E262="","",IF(E262="obS",RESUMO!$K$1,IF(E262="obM",RESUMO!$K$2,0)))</f>
        <v>0.24179999999999999</v>
      </c>
      <c r="K262" s="161">
        <f t="shared" si="188"/>
        <v>6907.05</v>
      </c>
      <c r="L262" s="162">
        <f t="shared" si="189"/>
        <v>6907.05</v>
      </c>
      <c r="M262" s="163"/>
      <c r="N262" s="164">
        <f t="shared" si="190"/>
        <v>0</v>
      </c>
      <c r="O262" s="164">
        <f t="shared" si="191"/>
        <v>6907.05</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4706.57</v>
      </c>
      <c r="M263" s="148"/>
      <c r="N263" s="149">
        <f>SUBTOTAL(9,N264:N265)</f>
        <v>0</v>
      </c>
      <c r="O263" s="149">
        <f>SUBTOTAL(9,O264:O265)</f>
        <v>4706.57</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96.56</v>
      </c>
      <c r="J264" s="160">
        <f>IF(E264="","",IF(E264="obS",RESUMO!$K$1,IF(E264="obM",RESUMO!$K$2,0)))</f>
        <v>0.24179999999999999</v>
      </c>
      <c r="K264" s="161">
        <f>IF(D264="","",TRUNC((I264*(1+J264)),2))</f>
        <v>119.9</v>
      </c>
      <c r="L264" s="162">
        <f>IF(D264="","",IFERROR(TRUNC((H264*K264),2),9999999999999))</f>
        <v>3617.38</v>
      </c>
      <c r="M264" s="163"/>
      <c r="N264" s="164">
        <f>IF(D264="obS",K264,0)</f>
        <v>0</v>
      </c>
      <c r="O264" s="164">
        <f>IF(E264="obS",L264,0)</f>
        <v>3617.38</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584.74</v>
      </c>
      <c r="J265" s="160">
        <f>IF(E265="","",IF(E265="obS",RESUMO!$K$1,IF(E265="obM",RESUMO!$K$2,0)))</f>
        <v>0.24179999999999999</v>
      </c>
      <c r="K265" s="161">
        <f>IF(D265="","",TRUNC((I265*(1+J265)),2))</f>
        <v>726.13</v>
      </c>
      <c r="L265" s="162">
        <f>IF(D265="","",IFERROR(TRUNC((H265*K265),2),9999999999999))</f>
        <v>1089.19</v>
      </c>
      <c r="M265" s="163"/>
      <c r="N265" s="164">
        <f>IF(D265="obS",K265,0)</f>
        <v>0</v>
      </c>
      <c r="O265" s="164">
        <f>IF(E265="obS",L265,0)</f>
        <v>1089.19</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50895.789999999994</v>
      </c>
      <c r="M268" s="131" t="s">
        <v>78</v>
      </c>
      <c r="N268" s="132">
        <f>SUBTOTAL(9,N269:N306)</f>
        <v>0</v>
      </c>
      <c r="O268" s="132">
        <f>SUBTOTAL(9,O269:O306)</f>
        <v>50895.789999999994</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6072.63</v>
      </c>
      <c r="M269" s="148"/>
      <c r="N269" s="149">
        <f>SUBTOTAL(9,N270:N272)</f>
        <v>0</v>
      </c>
      <c r="O269" s="149">
        <f>SUBTOTAL(9,O270:O272)</f>
        <v>6072.63</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1697.73</v>
      </c>
      <c r="J270" s="160">
        <f>IF(E270="","",IF(E270="obS",RESUMO!$K$1,IF(E270="obM",RESUMO!$K$2,0)))</f>
        <v>0.24179999999999999</v>
      </c>
      <c r="K270" s="161">
        <f>IF(D270="","",TRUNC((I270*(1+J270)),2))</f>
        <v>2108.2399999999998</v>
      </c>
      <c r="L270" s="162">
        <f>IF(D270="","",IFERROR(TRUNC((H270*K270),2),9999999999999))</f>
        <v>2108.2399999999998</v>
      </c>
      <c r="M270" s="163"/>
      <c r="N270" s="164">
        <f>IF(E270="obM",L270,0)</f>
        <v>0</v>
      </c>
      <c r="O270" s="164">
        <f>IF(E270="obS",L270,0)</f>
        <v>2108.2399999999998</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2277.35</v>
      </c>
      <c r="J271" s="160">
        <f>IF(E271="","",IF(E271="obS",RESUMO!$K$1,IF(E271="obM",RESUMO!$K$2,0)))</f>
        <v>0.24179999999999999</v>
      </c>
      <c r="K271" s="161">
        <f>IF(D271="","",TRUNC((I271*(1+J271)),2))</f>
        <v>2828.01</v>
      </c>
      <c r="L271" s="162">
        <f>IF(D271="","",IFERROR(TRUNC((H271*K271),2),9999999999999))</f>
        <v>2828.01</v>
      </c>
      <c r="M271" s="163"/>
      <c r="N271" s="164">
        <f>IF(E271="obM",L271,0)</f>
        <v>0</v>
      </c>
      <c r="O271" s="164">
        <f>IF(E271="obS",L271,0)</f>
        <v>2828.01</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915.11</v>
      </c>
      <c r="J272" s="160">
        <f>IF(E272="","",IF(E272="obS",RESUMO!$K$1,IF(E272="obM",RESUMO!$K$2,0)))</f>
        <v>0.24179999999999999</v>
      </c>
      <c r="K272" s="161">
        <f>IF(D272="","",TRUNC((I272*(1+J272)),2))</f>
        <v>1136.3800000000001</v>
      </c>
      <c r="L272" s="162">
        <f>IF(D272="","",IFERROR(TRUNC((H272*K272),2),9999999999999))</f>
        <v>1136.3800000000001</v>
      </c>
      <c r="M272" s="163"/>
      <c r="N272" s="164">
        <f>IF(E272="obM",L272,0)</f>
        <v>0</v>
      </c>
      <c r="O272" s="164">
        <f>IF(E272="obS",L272,0)</f>
        <v>1136.3800000000001</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9728.4200000000019</v>
      </c>
      <c r="M273" s="148"/>
      <c r="N273" s="149">
        <f>SUBTOTAL(9,N274:N278)</f>
        <v>0</v>
      </c>
      <c r="O273" s="149">
        <f>SUBTOTAL(9,O274:O278)</f>
        <v>9728.4200000000019</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3937.43</v>
      </c>
      <c r="J274" s="160">
        <f>IF(E274="","",IF(E274="obS",RESUMO!$K$1,IF(E274="obM",RESUMO!$K$2,0)))</f>
        <v>0.24179999999999999</v>
      </c>
      <c r="K274" s="161">
        <f>IF(D274="","",TRUNC((I274*(1+J274)),2))</f>
        <v>4889.5</v>
      </c>
      <c r="L274" s="162">
        <f>IF(D274="","",IFERROR(TRUNC((H274*K274),2),9999999999999))</f>
        <v>4889.5</v>
      </c>
      <c r="M274" s="163"/>
      <c r="N274" s="164">
        <f t="shared" ref="N274" si="197">IF(D274="obS",K274,0)</f>
        <v>0</v>
      </c>
      <c r="O274" s="164">
        <f t="shared" ref="O274" si="198">IF(E274="obS",L274,0)</f>
        <v>4889.5</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21.95</v>
      </c>
      <c r="J275" s="160">
        <f>IF(E275="","",IF(E275="obS",RESUMO!$K$1,IF(E275="obM",RESUMO!$K$2,0)))</f>
        <v>0.24179999999999999</v>
      </c>
      <c r="K275" s="161">
        <f>IF(D275="","",TRUNC((I275*(1+J275)),2))</f>
        <v>27.25</v>
      </c>
      <c r="L275" s="162">
        <f>IF(D275="","",IFERROR(TRUNC((H275*K275),2),9999999999999))</f>
        <v>2180</v>
      </c>
      <c r="M275" s="163"/>
      <c r="N275" s="164">
        <f>IF(D275="obS",K275,0)</f>
        <v>0</v>
      </c>
      <c r="O275" s="164">
        <f>IF(E275="obS",L275,0)</f>
        <v>2180</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11.38</v>
      </c>
      <c r="J276" s="160">
        <f>IF(E276="","",IF(E276="obS",RESUMO!$K$1,IF(E276="obM",RESUMO!$K$2,0)))</f>
        <v>0.24179999999999999</v>
      </c>
      <c r="K276" s="161">
        <f>IF(D276="","",TRUNC((I276*(1+J276)),2))</f>
        <v>14.13</v>
      </c>
      <c r="L276" s="162">
        <f>IF(D276="","",IFERROR(TRUNC((H276*K276),2),9999999999999))</f>
        <v>1271.7</v>
      </c>
      <c r="M276" s="163"/>
      <c r="N276" s="164">
        <f t="shared" ref="N276:N278" si="200">IF(D276="obS",K276,0)</f>
        <v>0</v>
      </c>
      <c r="O276" s="164">
        <f t="shared" ref="O276:O278" si="201">IF(E276="obS",L276,0)</f>
        <v>1271.7</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5.07</v>
      </c>
      <c r="J277" s="160">
        <f>IF(E277="","",IF(E277="obS",RESUMO!$K$1,IF(E277="obM",RESUMO!$K$2,0)))</f>
        <v>0.24179999999999999</v>
      </c>
      <c r="K277" s="161">
        <f>IF(D277="","",TRUNC((I277*(1+J277)),2))</f>
        <v>6.29</v>
      </c>
      <c r="L277" s="162">
        <f>IF(D277="","",IFERROR(TRUNC((H277*K277),2),9999999999999))</f>
        <v>1132.2</v>
      </c>
      <c r="M277" s="163"/>
      <c r="N277" s="164">
        <f t="shared" si="200"/>
        <v>0</v>
      </c>
      <c r="O277" s="164">
        <f t="shared" si="201"/>
        <v>1132.2</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2.5099999999999998</v>
      </c>
      <c r="J278" s="160">
        <f>IF(E278="","",IF(E278="obS",RESUMO!$K$1,IF(E278="obM",RESUMO!$K$2,0)))</f>
        <v>0.24179999999999999</v>
      </c>
      <c r="K278" s="161">
        <f>IF(D278="","",TRUNC((I278*(1+J278)),2))</f>
        <v>3.11</v>
      </c>
      <c r="L278" s="162">
        <f>IF(D278="","",IFERROR(TRUNC((H278*K278),2),9999999999999))</f>
        <v>255.02</v>
      </c>
      <c r="M278" s="163"/>
      <c r="N278" s="164">
        <f t="shared" si="200"/>
        <v>0</v>
      </c>
      <c r="O278" s="164">
        <f t="shared" si="201"/>
        <v>255.02</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9051.8799999999992</v>
      </c>
      <c r="M279" s="148"/>
      <c r="N279" s="149">
        <f>SUBTOTAL(9,N280:N280)</f>
        <v>0</v>
      </c>
      <c r="O279" s="149">
        <f>SUBTOTAL(9,O280:O280)</f>
        <v>627.14</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505.03</v>
      </c>
      <c r="J280" s="160">
        <f>IF(E280="","",IF(E280="obS",RESUMO!$K$1,IF(E280="obM",RESUMO!$K$2,0)))</f>
        <v>0.24179999999999999</v>
      </c>
      <c r="K280" s="161">
        <f>IF(D280="","",TRUNC((I280*(1+J280)),2))</f>
        <v>627.14</v>
      </c>
      <c r="L280" s="162">
        <f>IF(D280="","",IFERROR(TRUNC((H280*K280),2),9999999999999))</f>
        <v>627.14</v>
      </c>
      <c r="M280" s="163"/>
      <c r="N280" s="164">
        <f t="shared" ref="N280:O282" si="202">IF(D280="obS",K280,0)</f>
        <v>0</v>
      </c>
      <c r="O280" s="164">
        <f t="shared" si="202"/>
        <v>627.14</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1394.25</v>
      </c>
      <c r="J281" s="160">
        <f>IF(E281="","",IF(E281="obS",RESUMO!$K$1,IF(E281="obM",RESUMO!$K$2,0)))</f>
        <v>0.24179999999999999</v>
      </c>
      <c r="K281" s="161">
        <f>IF(D281="","",TRUNC((I281*(1+J281)),2))</f>
        <v>1731.37</v>
      </c>
      <c r="L281" s="162">
        <f>IF(D281="","",IFERROR(TRUNC((H281*K281),2),9999999999999))</f>
        <v>1731.37</v>
      </c>
      <c r="M281" s="163"/>
      <c r="N281" s="164">
        <f t="shared" si="202"/>
        <v>0</v>
      </c>
      <c r="O281" s="164">
        <f t="shared" si="202"/>
        <v>1731.37</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5390.06</v>
      </c>
      <c r="J282" s="160">
        <f>IF(E282="","",IF(E282="obS",RESUMO!$K$1,IF(E282="obM",RESUMO!$K$2,0)))</f>
        <v>0.24179999999999999</v>
      </c>
      <c r="K282" s="161">
        <f>IF(D282="","",TRUNC((I282*(1+J282)),2))</f>
        <v>6693.37</v>
      </c>
      <c r="L282" s="162">
        <f>IF(D282="","",IFERROR(TRUNC((H282*K282),2),9999999999999))</f>
        <v>6693.37</v>
      </c>
      <c r="M282" s="163"/>
      <c r="N282" s="164">
        <f t="shared" si="202"/>
        <v>0</v>
      </c>
      <c r="O282" s="164">
        <f t="shared" si="202"/>
        <v>6693.37</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3200.63</v>
      </c>
      <c r="M283" s="148"/>
      <c r="N283" s="149">
        <f>SUBTOTAL(9,N284:N284)</f>
        <v>0</v>
      </c>
      <c r="O283" s="149">
        <f>SUBTOTAL(9,O284:O284)</f>
        <v>3130</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25.21</v>
      </c>
      <c r="J284" s="160">
        <f>IF(E284="","",IF(E284="obS",RESUMO!$K$1,IF(E284="obM",RESUMO!$K$2,0)))</f>
        <v>0.24179999999999999</v>
      </c>
      <c r="K284" s="161">
        <f>IF(D284="","",TRUNC((I284*(1+J284)),2))</f>
        <v>31.3</v>
      </c>
      <c r="L284" s="162">
        <f>IF(D284="","",IFERROR(TRUNC((H284*K284),2),9999999999999))</f>
        <v>3130</v>
      </c>
      <c r="M284" s="163"/>
      <c r="N284" s="164">
        <f>IF(D284="obS",K284,0)</f>
        <v>0</v>
      </c>
      <c r="O284" s="164">
        <f>IF(E284="obS",L284,0)</f>
        <v>3130</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11.88</v>
      </c>
      <c r="J285" s="160">
        <f>IF(E285="","",IF(E285="obS",RESUMO!$K$1,IF(E285="obM",RESUMO!$K$2,0)))</f>
        <v>0.24179999999999999</v>
      </c>
      <c r="K285" s="161">
        <f t="shared" ref="K285:K286" si="206">IF(D285="","",TRUNC((I285*(1+J285)),2))</f>
        <v>14.75</v>
      </c>
      <c r="L285" s="162">
        <f t="shared" ref="L285:L286" si="207">IF(D285="","",IFERROR(TRUNC((H285*K285),2),9999999999999))</f>
        <v>59</v>
      </c>
      <c r="M285" s="163"/>
      <c r="N285" s="164">
        <f t="shared" ref="N285:N286" si="208">IF(D285="obS",K285,0)</f>
        <v>0</v>
      </c>
      <c r="O285" s="164">
        <f t="shared" ref="O285:O286" si="209">IF(E285="obS",L285,0)</f>
        <v>59</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9.3699999999999992</v>
      </c>
      <c r="J286" s="160">
        <f>IF(E286="","",IF(E286="obS",RESUMO!$K$1,IF(E286="obM",RESUMO!$K$2,0)))</f>
        <v>0.24179999999999999</v>
      </c>
      <c r="K286" s="161">
        <f t="shared" si="206"/>
        <v>11.63</v>
      </c>
      <c r="L286" s="162">
        <f t="shared" si="207"/>
        <v>11.63</v>
      </c>
      <c r="M286" s="163"/>
      <c r="N286" s="164">
        <f t="shared" si="208"/>
        <v>0</v>
      </c>
      <c r="O286" s="164">
        <f t="shared" si="209"/>
        <v>11.63</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5674.66</v>
      </c>
      <c r="M287" s="148"/>
      <c r="N287" s="149">
        <f>SUBTOTAL(9,N288:N295)</f>
        <v>0</v>
      </c>
      <c r="O287" s="149">
        <f>SUBTOTAL(9,O288:O295)</f>
        <v>5421.3</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10.039999999999999</v>
      </c>
      <c r="J288" s="160">
        <f>IF(E288="","",IF(E288="obS",RESUMO!$K$1,IF(E288="obM",RESUMO!$K$2,0)))</f>
        <v>0.24179999999999999</v>
      </c>
      <c r="K288" s="161">
        <f>IF(D288="","",TRUNC((I288*(1+J288)),2))</f>
        <v>12.46</v>
      </c>
      <c r="L288" s="162">
        <f>IF(D288="","",IFERROR(TRUNC((H288*K288),2),9999999999999))</f>
        <v>747.6</v>
      </c>
      <c r="M288" s="163"/>
      <c r="N288" s="164">
        <f>IF(D288="obS",K288,0)</f>
        <v>0</v>
      </c>
      <c r="O288" s="164">
        <f>IF(E288="obS",L288,0)</f>
        <v>747.6</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20.67</v>
      </c>
      <c r="J289" s="160">
        <f>IF(E289="","",IF(E289="obS",RESUMO!$K$1,IF(E289="obM",RESUMO!$K$2,0)))</f>
        <v>0.24179999999999999</v>
      </c>
      <c r="K289" s="161">
        <f t="shared" ref="K289:K296" si="212">IF(D289="","",TRUNC((I289*(1+J289)),2))</f>
        <v>25.66</v>
      </c>
      <c r="L289" s="162">
        <f t="shared" ref="L289:L296" si="213">IF(D289="","",IFERROR(TRUNC((H289*K289),2),9999999999999))</f>
        <v>3592.4</v>
      </c>
      <c r="M289" s="163"/>
      <c r="N289" s="164">
        <f t="shared" ref="N289:N296" si="214">IF(D289="obS",K289,0)</f>
        <v>0</v>
      </c>
      <c r="O289" s="164">
        <f t="shared" ref="O289:O296" si="215">IF(E289="obS",L289,0)</f>
        <v>3592.4</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11.08</v>
      </c>
      <c r="J290" s="160">
        <f>IF(E290="","",IF(E290="obS",RESUMO!$K$1,IF(E290="obM",RESUMO!$K$2,0)))</f>
        <v>0.24179999999999999</v>
      </c>
      <c r="K290" s="161">
        <f t="shared" si="212"/>
        <v>13.75</v>
      </c>
      <c r="L290" s="162">
        <f t="shared" si="213"/>
        <v>646.25</v>
      </c>
      <c r="M290" s="163"/>
      <c r="N290" s="164">
        <f t="shared" si="214"/>
        <v>0</v>
      </c>
      <c r="O290" s="164">
        <f t="shared" si="215"/>
        <v>646.25</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17.3</v>
      </c>
      <c r="J291" s="160">
        <f>IF(E291="","",IF(E291="obS",RESUMO!$K$1,IF(E291="obM",RESUMO!$K$2,0)))</f>
        <v>0.24179999999999999</v>
      </c>
      <c r="K291" s="161">
        <f t="shared" si="212"/>
        <v>21.48</v>
      </c>
      <c r="L291" s="162">
        <f t="shared" si="213"/>
        <v>128.88</v>
      </c>
      <c r="M291" s="163"/>
      <c r="N291" s="164">
        <f t="shared" si="214"/>
        <v>0</v>
      </c>
      <c r="O291" s="164">
        <f t="shared" si="215"/>
        <v>128.88</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18.75</v>
      </c>
      <c r="J292" s="160">
        <f>IF(E292="","",IF(E292="obS",RESUMO!$K$1,IF(E292="obM",RESUMO!$K$2,0)))</f>
        <v>0.24179999999999999</v>
      </c>
      <c r="K292" s="161">
        <f t="shared" si="212"/>
        <v>23.28</v>
      </c>
      <c r="L292" s="162">
        <f t="shared" si="213"/>
        <v>23.28</v>
      </c>
      <c r="M292" s="163"/>
      <c r="N292" s="164">
        <f t="shared" si="214"/>
        <v>0</v>
      </c>
      <c r="O292" s="164">
        <f t="shared" si="215"/>
        <v>23.28</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68.61</v>
      </c>
      <c r="J293" s="160">
        <f>IF(E293="","",IF(E293="obS",RESUMO!$K$1,IF(E293="obM",RESUMO!$K$2,0)))</f>
        <v>0.24179999999999999</v>
      </c>
      <c r="K293" s="161">
        <f t="shared" si="212"/>
        <v>85.19</v>
      </c>
      <c r="L293" s="162">
        <f t="shared" si="213"/>
        <v>170.38</v>
      </c>
      <c r="M293" s="163"/>
      <c r="N293" s="164">
        <f t="shared" si="214"/>
        <v>0</v>
      </c>
      <c r="O293" s="164">
        <f t="shared" si="215"/>
        <v>170.38</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20.49</v>
      </c>
      <c r="J294" s="160">
        <f>IF(E294="","",IF(E294="obS",RESUMO!$K$1,IF(E294="obM",RESUMO!$K$2,0)))</f>
        <v>0.24179999999999999</v>
      </c>
      <c r="K294" s="161">
        <f t="shared" si="212"/>
        <v>25.44</v>
      </c>
      <c r="L294" s="162">
        <f t="shared" si="213"/>
        <v>50.88</v>
      </c>
      <c r="M294" s="163"/>
      <c r="N294" s="164">
        <f t="shared" si="214"/>
        <v>0</v>
      </c>
      <c r="O294" s="164">
        <f t="shared" si="215"/>
        <v>50.88</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49.63</v>
      </c>
      <c r="J295" s="160">
        <f>IF(E295="","",IF(E295="obS",RESUMO!$K$1,IF(E295="obM",RESUMO!$K$2,0)))</f>
        <v>0.24179999999999999</v>
      </c>
      <c r="K295" s="161">
        <f t="shared" si="212"/>
        <v>61.63</v>
      </c>
      <c r="L295" s="162">
        <f t="shared" si="213"/>
        <v>61.63</v>
      </c>
      <c r="M295" s="163"/>
      <c r="N295" s="164">
        <f t="shared" si="214"/>
        <v>0</v>
      </c>
      <c r="O295" s="164">
        <f t="shared" si="215"/>
        <v>61.63</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204.03</v>
      </c>
      <c r="J296" s="160">
        <f>IF(E296="","",IF(E296="obS",RESUMO!$K$1,IF(E296="obM",RESUMO!$K$2,0)))</f>
        <v>0.24179999999999999</v>
      </c>
      <c r="K296" s="161">
        <f t="shared" si="212"/>
        <v>253.36</v>
      </c>
      <c r="L296" s="162">
        <f t="shared" si="213"/>
        <v>253.36</v>
      </c>
      <c r="M296" s="163"/>
      <c r="N296" s="164">
        <f t="shared" si="214"/>
        <v>0</v>
      </c>
      <c r="O296" s="164">
        <f t="shared" si="215"/>
        <v>253.36</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12461</v>
      </c>
      <c r="M297" s="148"/>
      <c r="N297" s="149">
        <f>SUBTOTAL(9,N298:N303)</f>
        <v>0</v>
      </c>
      <c r="O297" s="149">
        <f>SUBTOTAL(9,O298:O303)</f>
        <v>12461</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80.22</v>
      </c>
      <c r="J298" s="160">
        <f>IF(E298="","",IF(E298="obS",RESUMO!$K$1,IF(E298="obM",RESUMO!$K$2,0)))</f>
        <v>0.24179999999999999</v>
      </c>
      <c r="K298" s="161">
        <f t="shared" ref="K298:K303" si="218">IF(D298="","",TRUNC((I298*(1+J298)),2))</f>
        <v>99.61</v>
      </c>
      <c r="L298" s="162">
        <f t="shared" ref="L298:L303" si="219">IF(D298="","",IFERROR(TRUNC((H298*K298),2),9999999999999))</f>
        <v>70.72</v>
      </c>
      <c r="M298" s="163"/>
      <c r="N298" s="164">
        <f t="shared" ref="N298:N303" si="220">IF(D298="obS",K298,0)</f>
        <v>0</v>
      </c>
      <c r="O298" s="164">
        <f t="shared" ref="O298:O303" si="221">IF(E298="obS",L298,0)</f>
        <v>70.72</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405.9</v>
      </c>
      <c r="J299" s="160">
        <f>IF(E299="","",IF(E299="obS",RESUMO!$K$1,IF(E299="obM",RESUMO!$K$2,0)))</f>
        <v>0.24179999999999999</v>
      </c>
      <c r="K299" s="161">
        <f t="shared" si="218"/>
        <v>504.04</v>
      </c>
      <c r="L299" s="162">
        <f t="shared" si="219"/>
        <v>383.07</v>
      </c>
      <c r="M299" s="163"/>
      <c r="N299" s="164">
        <f t="shared" si="220"/>
        <v>0</v>
      </c>
      <c r="O299" s="164">
        <f t="shared" si="221"/>
        <v>383.07</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1000.32</v>
      </c>
      <c r="J300" s="160">
        <f>IF(E300="","",IF(E300="obS",RESUMO!$K$1,IF(E300="obM",RESUMO!$K$2,0)))</f>
        <v>0.24179999999999999</v>
      </c>
      <c r="K300" s="161">
        <f t="shared" si="218"/>
        <v>1242.19</v>
      </c>
      <c r="L300" s="162">
        <f t="shared" si="219"/>
        <v>1242.19</v>
      </c>
      <c r="M300" s="163"/>
      <c r="N300" s="164">
        <f t="shared" si="220"/>
        <v>0</v>
      </c>
      <c r="O300" s="164">
        <f t="shared" si="221"/>
        <v>1242.19</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209.6</v>
      </c>
      <c r="J301" s="160">
        <f>IF(E301="","",IF(E301="obS",RESUMO!$K$1,IF(E301="obM",RESUMO!$K$2,0)))</f>
        <v>0.24179999999999999</v>
      </c>
      <c r="K301" s="161">
        <f t="shared" si="218"/>
        <v>260.27999999999997</v>
      </c>
      <c r="L301" s="162">
        <f t="shared" si="219"/>
        <v>260.27999999999997</v>
      </c>
      <c r="M301" s="163"/>
      <c r="N301" s="164">
        <f t="shared" si="220"/>
        <v>0</v>
      </c>
      <c r="O301" s="164">
        <f t="shared" si="221"/>
        <v>260.27999999999997</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2897.16</v>
      </c>
      <c r="J302" s="160">
        <f>IF(E302="","",IF(E302="obS",RESUMO!$K$1,IF(E302="obM",RESUMO!$K$2,0)))</f>
        <v>0.24179999999999999</v>
      </c>
      <c r="K302" s="161">
        <f t="shared" ref="K302" si="225">IF(D302="","",TRUNC((I302*(1+J302)),2))</f>
        <v>3597.69</v>
      </c>
      <c r="L302" s="162">
        <f t="shared" ref="L302" si="226">IF(D302="","",IFERROR(TRUNC((H302*K302),2),9999999999999))</f>
        <v>3597.69</v>
      </c>
      <c r="M302" s="163"/>
      <c r="N302" s="164">
        <f t="shared" ref="N302" si="227">IF(D302="obS",K302,0)</f>
        <v>0</v>
      </c>
      <c r="O302" s="164">
        <f t="shared" ref="O302" si="228">IF(E302="obS",L302,0)</f>
        <v>3597.69</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5562.13</v>
      </c>
      <c r="J303" s="160">
        <f>IF(E303="","",IF(E303="obS",RESUMO!$K$1,IF(E303="obM",RESUMO!$K$2,0)))</f>
        <v>0.24179999999999999</v>
      </c>
      <c r="K303" s="161">
        <f t="shared" si="218"/>
        <v>6907.05</v>
      </c>
      <c r="L303" s="162">
        <f t="shared" si="219"/>
        <v>6907.05</v>
      </c>
      <c r="M303" s="163"/>
      <c r="N303" s="164">
        <f t="shared" si="220"/>
        <v>0</v>
      </c>
      <c r="O303" s="164">
        <f t="shared" si="221"/>
        <v>6907.05</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4706.57</v>
      </c>
      <c r="M304" s="148"/>
      <c r="N304" s="149">
        <f>SUBTOTAL(9,N305:N306)</f>
        <v>0</v>
      </c>
      <c r="O304" s="149">
        <f>SUBTOTAL(9,O305:O306)</f>
        <v>4706.57</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96.56</v>
      </c>
      <c r="J305" s="160">
        <f>IF(E305="","",IF(E305="obS",RESUMO!$K$1,IF(E305="obM",RESUMO!$K$2,0)))</f>
        <v>0.24179999999999999</v>
      </c>
      <c r="K305" s="161">
        <f>IF(D305="","",TRUNC((I305*(1+J305)),2))</f>
        <v>119.9</v>
      </c>
      <c r="L305" s="162">
        <f>IF(D305="","",IFERROR(TRUNC((H305*K305),2),9999999999999))</f>
        <v>3617.38</v>
      </c>
      <c r="M305" s="163"/>
      <c r="N305" s="164">
        <f>IF(D305="obS",K305,0)</f>
        <v>0</v>
      </c>
      <c r="O305" s="164">
        <f>IF(E305="obS",L305,0)</f>
        <v>3617.38</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584.74</v>
      </c>
      <c r="J306" s="160">
        <f>IF(E306="","",IF(E306="obS",RESUMO!$K$1,IF(E306="obM",RESUMO!$K$2,0)))</f>
        <v>0.24179999999999999</v>
      </c>
      <c r="K306" s="161">
        <f>IF(D306="","",TRUNC((I306*(1+J306)),2))</f>
        <v>726.13</v>
      </c>
      <c r="L306" s="162">
        <f>IF(D306="","",IFERROR(TRUNC((H306*K306),2),9999999999999))</f>
        <v>1089.19</v>
      </c>
      <c r="M306" s="163"/>
      <c r="N306" s="164">
        <f>IF(D306="obS",K306,0)</f>
        <v>0</v>
      </c>
      <c r="O306" s="164">
        <f>IF(E306="obS",L306,0)</f>
        <v>1089.19</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54170.329999999994</v>
      </c>
      <c r="M309" s="131" t="s">
        <v>78</v>
      </c>
      <c r="N309" s="132">
        <f>SUBTOTAL(9,N310:N347)</f>
        <v>0</v>
      </c>
      <c r="O309" s="132">
        <f>SUBTOTAL(9,O310:O347)</f>
        <v>54170.329999999994</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6072.63</v>
      </c>
      <c r="M310" s="148"/>
      <c r="N310" s="149">
        <f>SUBTOTAL(9,N311:N313)</f>
        <v>0</v>
      </c>
      <c r="O310" s="149">
        <f>SUBTOTAL(9,O311:O313)</f>
        <v>6072.63</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1697.73</v>
      </c>
      <c r="J311" s="160">
        <f>IF(E311="","",IF(E311="obS",RESUMO!$K$1,IF(E311="obM",RESUMO!$K$2,0)))</f>
        <v>0.24179999999999999</v>
      </c>
      <c r="K311" s="161">
        <f>IF(D311="","",TRUNC((I311*(1+J311)),2))</f>
        <v>2108.2399999999998</v>
      </c>
      <c r="L311" s="162">
        <f>IF(D311="","",IFERROR(TRUNC((H311*K311),2),9999999999999))</f>
        <v>2108.2399999999998</v>
      </c>
      <c r="M311" s="163"/>
      <c r="N311" s="164">
        <f>IF(E311="obM",L311,0)</f>
        <v>0</v>
      </c>
      <c r="O311" s="164">
        <f>IF(E311="obS",L311,0)</f>
        <v>2108.2399999999998</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2277.35</v>
      </c>
      <c r="J312" s="160">
        <f>IF(E312="","",IF(E312="obS",RESUMO!$K$1,IF(E312="obM",RESUMO!$K$2,0)))</f>
        <v>0.24179999999999999</v>
      </c>
      <c r="K312" s="161">
        <f>IF(D312="","",TRUNC((I312*(1+J312)),2))</f>
        <v>2828.01</v>
      </c>
      <c r="L312" s="162">
        <f>IF(D312="","",IFERROR(TRUNC((H312*K312),2),9999999999999))</f>
        <v>2828.01</v>
      </c>
      <c r="M312" s="163"/>
      <c r="N312" s="164">
        <f>IF(E312="obM",L312,0)</f>
        <v>0</v>
      </c>
      <c r="O312" s="164">
        <f>IF(E312="obS",L312,0)</f>
        <v>2828.01</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915.11</v>
      </c>
      <c r="J313" s="160">
        <f>IF(E313="","",IF(E313="obS",RESUMO!$K$1,IF(E313="obM",RESUMO!$K$2,0)))</f>
        <v>0.24179999999999999</v>
      </c>
      <c r="K313" s="161">
        <f>IF(D313="","",TRUNC((I313*(1+J313)),2))</f>
        <v>1136.3800000000001</v>
      </c>
      <c r="L313" s="162">
        <f>IF(D313="","",IFERROR(TRUNC((H313*K313),2),9999999999999))</f>
        <v>1136.3800000000001</v>
      </c>
      <c r="M313" s="163"/>
      <c r="N313" s="164">
        <f>IF(E313="obM",L313,0)</f>
        <v>0</v>
      </c>
      <c r="O313" s="164">
        <f>IF(E313="obS",L313,0)</f>
        <v>1136.3800000000001</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9728.4200000000019</v>
      </c>
      <c r="M314" s="148"/>
      <c r="N314" s="149">
        <f>SUBTOTAL(9,N315:N319)</f>
        <v>0</v>
      </c>
      <c r="O314" s="149">
        <f>SUBTOTAL(9,O315:O319)</f>
        <v>9728.4200000000019</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3937.43</v>
      </c>
      <c r="J315" s="160">
        <f>IF(E315="","",IF(E315="obS",RESUMO!$K$1,IF(E315="obM",RESUMO!$K$2,0)))</f>
        <v>0.24179999999999999</v>
      </c>
      <c r="K315" s="161">
        <f>IF(D315="","",TRUNC((I315*(1+J315)),2))</f>
        <v>4889.5</v>
      </c>
      <c r="L315" s="162">
        <f>IF(D315="","",IFERROR(TRUNC((H315*K315),2),9999999999999))</f>
        <v>4889.5</v>
      </c>
      <c r="M315" s="163"/>
      <c r="N315" s="164">
        <f t="shared" ref="N315" si="232">IF(D315="obS",K315,0)</f>
        <v>0</v>
      </c>
      <c r="O315" s="164">
        <f t="shared" ref="O315" si="233">IF(E315="obS",L315,0)</f>
        <v>4889.5</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21.95</v>
      </c>
      <c r="J316" s="160">
        <f>IF(E316="","",IF(E316="obS",RESUMO!$K$1,IF(E316="obM",RESUMO!$K$2,0)))</f>
        <v>0.24179999999999999</v>
      </c>
      <c r="K316" s="161">
        <f>IF(D316="","",TRUNC((I316*(1+J316)),2))</f>
        <v>27.25</v>
      </c>
      <c r="L316" s="162">
        <f>IF(D316="","",IFERROR(TRUNC((H316*K316),2),9999999999999))</f>
        <v>2180</v>
      </c>
      <c r="M316" s="163"/>
      <c r="N316" s="164">
        <f>IF(D316="obS",K316,0)</f>
        <v>0</v>
      </c>
      <c r="O316" s="164">
        <f>IF(E316="obS",L316,0)</f>
        <v>2180</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11.38</v>
      </c>
      <c r="J317" s="160">
        <f>IF(E317="","",IF(E317="obS",RESUMO!$K$1,IF(E317="obM",RESUMO!$K$2,0)))</f>
        <v>0.24179999999999999</v>
      </c>
      <c r="K317" s="161">
        <f>IF(D317="","",TRUNC((I317*(1+J317)),2))</f>
        <v>14.13</v>
      </c>
      <c r="L317" s="162">
        <f>IF(D317="","",IFERROR(TRUNC((H317*K317),2),9999999999999))</f>
        <v>1271.7</v>
      </c>
      <c r="M317" s="163"/>
      <c r="N317" s="164">
        <f t="shared" ref="N317:N319" si="235">IF(D317="obS",K317,0)</f>
        <v>0</v>
      </c>
      <c r="O317" s="164">
        <f t="shared" ref="O317:O319" si="236">IF(E317="obS",L317,0)</f>
        <v>1271.7</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5.07</v>
      </c>
      <c r="J318" s="160">
        <f>IF(E318="","",IF(E318="obS",RESUMO!$K$1,IF(E318="obM",RESUMO!$K$2,0)))</f>
        <v>0.24179999999999999</v>
      </c>
      <c r="K318" s="161">
        <f>IF(D318="","",TRUNC((I318*(1+J318)),2))</f>
        <v>6.29</v>
      </c>
      <c r="L318" s="162">
        <f>IF(D318="","",IFERROR(TRUNC((H318*K318),2),9999999999999))</f>
        <v>1132.2</v>
      </c>
      <c r="M318" s="163"/>
      <c r="N318" s="164">
        <f t="shared" si="235"/>
        <v>0</v>
      </c>
      <c r="O318" s="164">
        <f t="shared" si="236"/>
        <v>1132.2</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2.5099999999999998</v>
      </c>
      <c r="J319" s="160">
        <f>IF(E319="","",IF(E319="obS",RESUMO!$K$1,IF(E319="obM",RESUMO!$K$2,0)))</f>
        <v>0.24179999999999999</v>
      </c>
      <c r="K319" s="161">
        <f>IF(D319="","",TRUNC((I319*(1+J319)),2))</f>
        <v>3.11</v>
      </c>
      <c r="L319" s="162">
        <f>IF(D319="","",IFERROR(TRUNC((H319*K319),2),9999999999999))</f>
        <v>255.02</v>
      </c>
      <c r="M319" s="163"/>
      <c r="N319" s="164">
        <f t="shared" si="235"/>
        <v>0</v>
      </c>
      <c r="O319" s="164">
        <f t="shared" si="236"/>
        <v>255.02</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9051.8799999999992</v>
      </c>
      <c r="M320" s="148"/>
      <c r="N320" s="149">
        <f>SUBTOTAL(9,N321:N321)</f>
        <v>0</v>
      </c>
      <c r="O320" s="149">
        <f>SUBTOTAL(9,O321:O321)</f>
        <v>627.14</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505.03</v>
      </c>
      <c r="J321" s="160">
        <f>IF(E321="","",IF(E321="obS",RESUMO!$K$1,IF(E321="obM",RESUMO!$K$2,0)))</f>
        <v>0.24179999999999999</v>
      </c>
      <c r="K321" s="161">
        <f>IF(D321="","",TRUNC((I321*(1+J321)),2))</f>
        <v>627.14</v>
      </c>
      <c r="L321" s="162">
        <f>IF(D321="","",IFERROR(TRUNC((H321*K321),2),9999999999999))</f>
        <v>627.14</v>
      </c>
      <c r="M321" s="163"/>
      <c r="N321" s="164">
        <f t="shared" ref="N321:O323" si="237">IF(D321="obS",K321,0)</f>
        <v>0</v>
      </c>
      <c r="O321" s="164">
        <f t="shared" si="237"/>
        <v>627.14</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1394.25</v>
      </c>
      <c r="J322" s="160">
        <f>IF(E322="","",IF(E322="obS",RESUMO!$K$1,IF(E322="obM",RESUMO!$K$2,0)))</f>
        <v>0.24179999999999999</v>
      </c>
      <c r="K322" s="161">
        <f>IF(D322="","",TRUNC((I322*(1+J322)),2))</f>
        <v>1731.37</v>
      </c>
      <c r="L322" s="162">
        <f>IF(D322="","",IFERROR(TRUNC((H322*K322),2),9999999999999))</f>
        <v>1731.37</v>
      </c>
      <c r="M322" s="163"/>
      <c r="N322" s="164">
        <f t="shared" si="237"/>
        <v>0</v>
      </c>
      <c r="O322" s="164">
        <f t="shared" si="237"/>
        <v>1731.37</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5390.06</v>
      </c>
      <c r="J323" s="160">
        <f>IF(E323="","",IF(E323="obS",RESUMO!$K$1,IF(E323="obM",RESUMO!$K$2,0)))</f>
        <v>0.24179999999999999</v>
      </c>
      <c r="K323" s="161">
        <f>IF(D323="","",TRUNC((I323*(1+J323)),2))</f>
        <v>6693.37</v>
      </c>
      <c r="L323" s="162">
        <f>IF(D323="","",IFERROR(TRUNC((H323*K323),2),9999999999999))</f>
        <v>6693.37</v>
      </c>
      <c r="M323" s="163"/>
      <c r="N323" s="164">
        <f t="shared" si="237"/>
        <v>0</v>
      </c>
      <c r="O323" s="164">
        <f t="shared" si="237"/>
        <v>6693.37</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3200.63</v>
      </c>
      <c r="M324" s="148"/>
      <c r="N324" s="149">
        <f>SUBTOTAL(9,N325:N325)</f>
        <v>0</v>
      </c>
      <c r="O324" s="149">
        <f>SUBTOTAL(9,O325:O325)</f>
        <v>3130</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25.21</v>
      </c>
      <c r="J325" s="160">
        <f>IF(E325="","",IF(E325="obS",RESUMO!$K$1,IF(E325="obM",RESUMO!$K$2,0)))</f>
        <v>0.24179999999999999</v>
      </c>
      <c r="K325" s="161">
        <f>IF(D325="","",TRUNC((I325*(1+J325)),2))</f>
        <v>31.3</v>
      </c>
      <c r="L325" s="162">
        <f>IF(D325="","",IFERROR(TRUNC((H325*K325),2),9999999999999))</f>
        <v>3130</v>
      </c>
      <c r="M325" s="163"/>
      <c r="N325" s="164">
        <f>IF(D325="obS",K325,0)</f>
        <v>0</v>
      </c>
      <c r="O325" s="164">
        <f>IF(E325="obS",L325,0)</f>
        <v>3130</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11.88</v>
      </c>
      <c r="J326" s="160">
        <f>IF(E326="","",IF(E326="obS",RESUMO!$K$1,IF(E326="obM",RESUMO!$K$2,0)))</f>
        <v>0.24179999999999999</v>
      </c>
      <c r="K326" s="161">
        <f t="shared" ref="K326:K327" si="241">IF(D326="","",TRUNC((I326*(1+J326)),2))</f>
        <v>14.75</v>
      </c>
      <c r="L326" s="162">
        <f t="shared" ref="L326:L327" si="242">IF(D326="","",IFERROR(TRUNC((H326*K326),2),9999999999999))</f>
        <v>59</v>
      </c>
      <c r="M326" s="163"/>
      <c r="N326" s="164">
        <f t="shared" ref="N326:N327" si="243">IF(D326="obS",K326,0)</f>
        <v>0</v>
      </c>
      <c r="O326" s="164">
        <f t="shared" ref="O326:O327" si="244">IF(E326="obS",L326,0)</f>
        <v>59</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9.3699999999999992</v>
      </c>
      <c r="J327" s="160">
        <f>IF(E327="","",IF(E327="obS",RESUMO!$K$1,IF(E327="obM",RESUMO!$K$2,0)))</f>
        <v>0.24179999999999999</v>
      </c>
      <c r="K327" s="161">
        <f t="shared" si="241"/>
        <v>11.63</v>
      </c>
      <c r="L327" s="162">
        <f t="shared" si="242"/>
        <v>11.63</v>
      </c>
      <c r="M327" s="163"/>
      <c r="N327" s="164">
        <f t="shared" si="243"/>
        <v>0</v>
      </c>
      <c r="O327" s="164">
        <f t="shared" si="244"/>
        <v>11.63</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5674.66</v>
      </c>
      <c r="M328" s="148"/>
      <c r="N328" s="149">
        <f>SUBTOTAL(9,N329:N336)</f>
        <v>0</v>
      </c>
      <c r="O328" s="149">
        <f>SUBTOTAL(9,O329:O336)</f>
        <v>5421.3</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10.039999999999999</v>
      </c>
      <c r="J329" s="160">
        <f>IF(E329="","",IF(E329="obS",RESUMO!$K$1,IF(E329="obM",RESUMO!$K$2,0)))</f>
        <v>0.24179999999999999</v>
      </c>
      <c r="K329" s="161">
        <f>IF(D329="","",TRUNC((I329*(1+J329)),2))</f>
        <v>12.46</v>
      </c>
      <c r="L329" s="162">
        <f>IF(D329="","",IFERROR(TRUNC((H329*K329),2),9999999999999))</f>
        <v>747.6</v>
      </c>
      <c r="M329" s="163"/>
      <c r="N329" s="164">
        <f>IF(D329="obS",K329,0)</f>
        <v>0</v>
      </c>
      <c r="O329" s="164">
        <f>IF(E329="obS",L329,0)</f>
        <v>747.6</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20.67</v>
      </c>
      <c r="J330" s="160">
        <f>IF(E330="","",IF(E330="obS",RESUMO!$K$1,IF(E330="obM",RESUMO!$K$2,0)))</f>
        <v>0.24179999999999999</v>
      </c>
      <c r="K330" s="161">
        <f t="shared" ref="K330:K337" si="247">IF(D330="","",TRUNC((I330*(1+J330)),2))</f>
        <v>25.66</v>
      </c>
      <c r="L330" s="162">
        <f t="shared" ref="L330:L337" si="248">IF(D330="","",IFERROR(TRUNC((H330*K330),2),9999999999999))</f>
        <v>3592.4</v>
      </c>
      <c r="M330" s="163"/>
      <c r="N330" s="164">
        <f t="shared" ref="N330:N337" si="249">IF(D330="obS",K330,0)</f>
        <v>0</v>
      </c>
      <c r="O330" s="164">
        <f t="shared" ref="O330:O337" si="250">IF(E330="obS",L330,0)</f>
        <v>3592.4</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11.08</v>
      </c>
      <c r="J331" s="160">
        <f>IF(E331="","",IF(E331="obS",RESUMO!$K$1,IF(E331="obM",RESUMO!$K$2,0)))</f>
        <v>0.24179999999999999</v>
      </c>
      <c r="K331" s="161">
        <f t="shared" si="247"/>
        <v>13.75</v>
      </c>
      <c r="L331" s="162">
        <f t="shared" si="248"/>
        <v>646.25</v>
      </c>
      <c r="M331" s="163"/>
      <c r="N331" s="164">
        <f t="shared" si="249"/>
        <v>0</v>
      </c>
      <c r="O331" s="164">
        <f t="shared" si="250"/>
        <v>646.25</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17.3</v>
      </c>
      <c r="J332" s="160">
        <f>IF(E332="","",IF(E332="obS",RESUMO!$K$1,IF(E332="obM",RESUMO!$K$2,0)))</f>
        <v>0.24179999999999999</v>
      </c>
      <c r="K332" s="161">
        <f t="shared" si="247"/>
        <v>21.48</v>
      </c>
      <c r="L332" s="162">
        <f t="shared" si="248"/>
        <v>128.88</v>
      </c>
      <c r="M332" s="163"/>
      <c r="N332" s="164">
        <f t="shared" si="249"/>
        <v>0</v>
      </c>
      <c r="O332" s="164">
        <f t="shared" si="250"/>
        <v>128.88</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18.75</v>
      </c>
      <c r="J333" s="160">
        <f>IF(E333="","",IF(E333="obS",RESUMO!$K$1,IF(E333="obM",RESUMO!$K$2,0)))</f>
        <v>0.24179999999999999</v>
      </c>
      <c r="K333" s="161">
        <f t="shared" si="247"/>
        <v>23.28</v>
      </c>
      <c r="L333" s="162">
        <f t="shared" si="248"/>
        <v>23.28</v>
      </c>
      <c r="M333" s="163"/>
      <c r="N333" s="164">
        <f t="shared" si="249"/>
        <v>0</v>
      </c>
      <c r="O333" s="164">
        <f t="shared" si="250"/>
        <v>23.28</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68.61</v>
      </c>
      <c r="J334" s="160">
        <f>IF(E334="","",IF(E334="obS",RESUMO!$K$1,IF(E334="obM",RESUMO!$K$2,0)))</f>
        <v>0.24179999999999999</v>
      </c>
      <c r="K334" s="161">
        <f t="shared" si="247"/>
        <v>85.19</v>
      </c>
      <c r="L334" s="162">
        <f t="shared" si="248"/>
        <v>170.38</v>
      </c>
      <c r="M334" s="163"/>
      <c r="N334" s="164">
        <f t="shared" si="249"/>
        <v>0</v>
      </c>
      <c r="O334" s="164">
        <f t="shared" si="250"/>
        <v>170.38</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20.49</v>
      </c>
      <c r="J335" s="160">
        <f>IF(E335="","",IF(E335="obS",RESUMO!$K$1,IF(E335="obM",RESUMO!$K$2,0)))</f>
        <v>0.24179999999999999</v>
      </c>
      <c r="K335" s="161">
        <f t="shared" si="247"/>
        <v>25.44</v>
      </c>
      <c r="L335" s="162">
        <f t="shared" si="248"/>
        <v>50.88</v>
      </c>
      <c r="M335" s="163"/>
      <c r="N335" s="164">
        <f t="shared" si="249"/>
        <v>0</v>
      </c>
      <c r="O335" s="164">
        <f t="shared" si="250"/>
        <v>50.88</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49.63</v>
      </c>
      <c r="J336" s="160">
        <f>IF(E336="","",IF(E336="obS",RESUMO!$K$1,IF(E336="obM",RESUMO!$K$2,0)))</f>
        <v>0.24179999999999999</v>
      </c>
      <c r="K336" s="161">
        <f t="shared" si="247"/>
        <v>61.63</v>
      </c>
      <c r="L336" s="162">
        <f t="shared" si="248"/>
        <v>61.63</v>
      </c>
      <c r="M336" s="163"/>
      <c r="N336" s="164">
        <f t="shared" si="249"/>
        <v>0</v>
      </c>
      <c r="O336" s="164">
        <f t="shared" si="250"/>
        <v>61.63</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204.03</v>
      </c>
      <c r="J337" s="160">
        <f>IF(E337="","",IF(E337="obS",RESUMO!$K$1,IF(E337="obM",RESUMO!$K$2,0)))</f>
        <v>0.24179999999999999</v>
      </c>
      <c r="K337" s="161">
        <f t="shared" si="247"/>
        <v>253.36</v>
      </c>
      <c r="L337" s="162">
        <f t="shared" si="248"/>
        <v>253.36</v>
      </c>
      <c r="M337" s="163"/>
      <c r="N337" s="164">
        <f t="shared" si="249"/>
        <v>0</v>
      </c>
      <c r="O337" s="164">
        <f t="shared" si="250"/>
        <v>253.36</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15735.54</v>
      </c>
      <c r="M338" s="148"/>
      <c r="N338" s="149">
        <f>SUBTOTAL(9,N339:N344)</f>
        <v>0</v>
      </c>
      <c r="O338" s="149">
        <f>SUBTOTAL(9,O339:O344)</f>
        <v>15735.54</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80.22</v>
      </c>
      <c r="J339" s="160">
        <f>IF(E339="","",IF(E339="obS",RESUMO!$K$1,IF(E339="obM",RESUMO!$K$2,0)))</f>
        <v>0.24179999999999999</v>
      </c>
      <c r="K339" s="161">
        <f t="shared" ref="K339:K344" si="253">IF(D339="","",TRUNC((I339*(1+J339)),2))</f>
        <v>99.61</v>
      </c>
      <c r="L339" s="162">
        <f t="shared" ref="L339:L344" si="254">IF(D339="","",IFERROR(TRUNC((H339*K339),2),9999999999999))</f>
        <v>70.72</v>
      </c>
      <c r="M339" s="163"/>
      <c r="N339" s="164">
        <f t="shared" ref="N339:N344" si="255">IF(D339="obS",K339,0)</f>
        <v>0</v>
      </c>
      <c r="O339" s="164">
        <f t="shared" ref="O339:O344" si="256">IF(E339="obS",L339,0)</f>
        <v>70.72</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405.9</v>
      </c>
      <c r="J340" s="160">
        <f>IF(E340="","",IF(E340="obS",RESUMO!$K$1,IF(E340="obM",RESUMO!$K$2,0)))</f>
        <v>0.24179999999999999</v>
      </c>
      <c r="K340" s="161">
        <f t="shared" si="253"/>
        <v>504.04</v>
      </c>
      <c r="L340" s="162">
        <f t="shared" si="254"/>
        <v>383.07</v>
      </c>
      <c r="M340" s="163"/>
      <c r="N340" s="164">
        <f t="shared" si="255"/>
        <v>0</v>
      </c>
      <c r="O340" s="164">
        <f t="shared" si="256"/>
        <v>383.07</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1000.32</v>
      </c>
      <c r="J341" s="160">
        <f>IF(E341="","",IF(E341="obS",RESUMO!$K$1,IF(E341="obM",RESUMO!$K$2,0)))</f>
        <v>0.24179999999999999</v>
      </c>
      <c r="K341" s="161">
        <f t="shared" si="253"/>
        <v>1242.19</v>
      </c>
      <c r="L341" s="162">
        <f t="shared" si="254"/>
        <v>1242.19</v>
      </c>
      <c r="M341" s="163"/>
      <c r="N341" s="164">
        <f t="shared" si="255"/>
        <v>0</v>
      </c>
      <c r="O341" s="164">
        <f t="shared" si="256"/>
        <v>1242.19</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209.6</v>
      </c>
      <c r="J342" s="160">
        <f>IF(E342="","",IF(E342="obS",RESUMO!$K$1,IF(E342="obM",RESUMO!$K$2,0)))</f>
        <v>0.24179999999999999</v>
      </c>
      <c r="K342" s="161">
        <f t="shared" si="253"/>
        <v>260.27999999999997</v>
      </c>
      <c r="L342" s="162">
        <f t="shared" si="254"/>
        <v>260.27999999999997</v>
      </c>
      <c r="M342" s="163"/>
      <c r="N342" s="164">
        <f t="shared" si="255"/>
        <v>0</v>
      </c>
      <c r="O342" s="164">
        <f t="shared" si="256"/>
        <v>260.27999999999997</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2897.16</v>
      </c>
      <c r="J343" s="160">
        <f>IF(E343="","",IF(E343="obS",RESUMO!$K$1,IF(E343="obM",RESUMO!$K$2,0)))</f>
        <v>0.24179999999999999</v>
      </c>
      <c r="K343" s="161">
        <f t="shared" ref="K343" si="260">IF(D343="","",TRUNC((I343*(1+J343)),2))</f>
        <v>3597.69</v>
      </c>
      <c r="L343" s="162">
        <f t="shared" ref="L343" si="261">IF(D343="","",IFERROR(TRUNC((H343*K343),2),9999999999999))</f>
        <v>3597.69</v>
      </c>
      <c r="M343" s="163"/>
      <c r="N343" s="164">
        <f t="shared" ref="N343" si="262">IF(D343="obS",K343,0)</f>
        <v>0</v>
      </c>
      <c r="O343" s="164">
        <f t="shared" ref="O343" si="263">IF(E343="obS",L343,0)</f>
        <v>3597.69</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8199.06</v>
      </c>
      <c r="J344" s="160">
        <f>IF(E344="","",IF(E344="obS",RESUMO!$K$1,IF(E344="obM",RESUMO!$K$2,0)))</f>
        <v>0.24179999999999999</v>
      </c>
      <c r="K344" s="161">
        <f t="shared" si="253"/>
        <v>10181.59</v>
      </c>
      <c r="L344" s="162">
        <f t="shared" si="254"/>
        <v>10181.59</v>
      </c>
      <c r="M344" s="163"/>
      <c r="N344" s="164">
        <f t="shared" si="255"/>
        <v>0</v>
      </c>
      <c r="O344" s="164">
        <f t="shared" si="256"/>
        <v>10181.59</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4706.57</v>
      </c>
      <c r="M345" s="148"/>
      <c r="N345" s="149">
        <f>SUBTOTAL(9,N346:N347)</f>
        <v>0</v>
      </c>
      <c r="O345" s="149">
        <f>SUBTOTAL(9,O346:O347)</f>
        <v>4706.57</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96.56</v>
      </c>
      <c r="J346" s="160">
        <f>IF(E346="","",IF(E346="obS",RESUMO!$K$1,IF(E346="obM",RESUMO!$K$2,0)))</f>
        <v>0.24179999999999999</v>
      </c>
      <c r="K346" s="161">
        <f>IF(D346="","",TRUNC((I346*(1+J346)),2))</f>
        <v>119.9</v>
      </c>
      <c r="L346" s="162">
        <f>IF(D346="","",IFERROR(TRUNC((H346*K346),2),9999999999999))</f>
        <v>3617.38</v>
      </c>
      <c r="M346" s="163"/>
      <c r="N346" s="164">
        <f>IF(D346="obS",K346,0)</f>
        <v>0</v>
      </c>
      <c r="O346" s="164">
        <f>IF(E346="obS",L346,0)</f>
        <v>3617.38</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584.74</v>
      </c>
      <c r="J347" s="160">
        <f>IF(E347="","",IF(E347="obS",RESUMO!$K$1,IF(E347="obM",RESUMO!$K$2,0)))</f>
        <v>0.24179999999999999</v>
      </c>
      <c r="K347" s="161">
        <f>IF(D347="","",TRUNC((I347*(1+J347)),2))</f>
        <v>726.13</v>
      </c>
      <c r="L347" s="162">
        <f>IF(D347="","",IFERROR(TRUNC((H347*K347),2),9999999999999))</f>
        <v>1089.19</v>
      </c>
      <c r="M347" s="163"/>
      <c r="N347" s="164">
        <f>IF(D347="obS",K347,0)</f>
        <v>0</v>
      </c>
      <c r="O347" s="164">
        <f>IF(E347="obS",L347,0)</f>
        <v>1089.19</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54170.329999999994</v>
      </c>
      <c r="M350" s="131" t="s">
        <v>78</v>
      </c>
      <c r="N350" s="132">
        <f>SUBTOTAL(9,N351:N388)</f>
        <v>0</v>
      </c>
      <c r="O350" s="132">
        <f>SUBTOTAL(9,O351:O388)</f>
        <v>54170.329999999994</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6072.63</v>
      </c>
      <c r="M351" s="148"/>
      <c r="N351" s="149">
        <f>SUBTOTAL(9,N352:N354)</f>
        <v>0</v>
      </c>
      <c r="O351" s="149">
        <f>SUBTOTAL(9,O352:O354)</f>
        <v>6072.63</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1697.73</v>
      </c>
      <c r="J352" s="160">
        <f>IF(E352="","",IF(E352="obS",RESUMO!$K$1,IF(E352="obM",RESUMO!$K$2,0)))</f>
        <v>0.24179999999999999</v>
      </c>
      <c r="K352" s="161">
        <f>IF(D352="","",TRUNC((I352*(1+J352)),2))</f>
        <v>2108.2399999999998</v>
      </c>
      <c r="L352" s="162">
        <f>IF(D352="","",IFERROR(TRUNC((H352*K352),2),9999999999999))</f>
        <v>2108.2399999999998</v>
      </c>
      <c r="M352" s="163"/>
      <c r="N352" s="164">
        <f>IF(E352="obM",L352,0)</f>
        <v>0</v>
      </c>
      <c r="O352" s="164">
        <f>IF(E352="obS",L352,0)</f>
        <v>2108.2399999999998</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2277.35</v>
      </c>
      <c r="J353" s="160">
        <f>IF(E353="","",IF(E353="obS",RESUMO!$K$1,IF(E353="obM",RESUMO!$K$2,0)))</f>
        <v>0.24179999999999999</v>
      </c>
      <c r="K353" s="161">
        <f>IF(D353="","",TRUNC((I353*(1+J353)),2))</f>
        <v>2828.01</v>
      </c>
      <c r="L353" s="162">
        <f>IF(D353="","",IFERROR(TRUNC((H353*K353),2),9999999999999))</f>
        <v>2828.01</v>
      </c>
      <c r="M353" s="163"/>
      <c r="N353" s="164">
        <f>IF(E353="obM",L353,0)</f>
        <v>0</v>
      </c>
      <c r="O353" s="164">
        <f>IF(E353="obS",L353,0)</f>
        <v>2828.01</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915.11</v>
      </c>
      <c r="J354" s="160">
        <f>IF(E354="","",IF(E354="obS",RESUMO!$K$1,IF(E354="obM",RESUMO!$K$2,0)))</f>
        <v>0.24179999999999999</v>
      </c>
      <c r="K354" s="161">
        <f>IF(D354="","",TRUNC((I354*(1+J354)),2))</f>
        <v>1136.3800000000001</v>
      </c>
      <c r="L354" s="162">
        <f>IF(D354="","",IFERROR(TRUNC((H354*K354),2),9999999999999))</f>
        <v>1136.3800000000001</v>
      </c>
      <c r="M354" s="163"/>
      <c r="N354" s="164">
        <f>IF(E354="obM",L354,0)</f>
        <v>0</v>
      </c>
      <c r="O354" s="164">
        <f>IF(E354="obS",L354,0)</f>
        <v>1136.3800000000001</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9728.4200000000019</v>
      </c>
      <c r="M355" s="148"/>
      <c r="N355" s="149">
        <f>SUBTOTAL(9,N356:N360)</f>
        <v>0</v>
      </c>
      <c r="O355" s="149">
        <f>SUBTOTAL(9,O356:O360)</f>
        <v>9728.4200000000019</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3937.43</v>
      </c>
      <c r="J356" s="160">
        <f>IF(E356="","",IF(E356="obS",RESUMO!$K$1,IF(E356="obM",RESUMO!$K$2,0)))</f>
        <v>0.24179999999999999</v>
      </c>
      <c r="K356" s="161">
        <f>IF(D356="","",TRUNC((I356*(1+J356)),2))</f>
        <v>4889.5</v>
      </c>
      <c r="L356" s="162">
        <f>IF(D356="","",IFERROR(TRUNC((H356*K356),2),9999999999999))</f>
        <v>4889.5</v>
      </c>
      <c r="M356" s="163"/>
      <c r="N356" s="164">
        <f t="shared" ref="N356" si="267">IF(D356="obS",K356,0)</f>
        <v>0</v>
      </c>
      <c r="O356" s="164">
        <f t="shared" ref="O356" si="268">IF(E356="obS",L356,0)</f>
        <v>4889.5</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21.95</v>
      </c>
      <c r="J357" s="160">
        <f>IF(E357="","",IF(E357="obS",RESUMO!$K$1,IF(E357="obM",RESUMO!$K$2,0)))</f>
        <v>0.24179999999999999</v>
      </c>
      <c r="K357" s="161">
        <f>IF(D357="","",TRUNC((I357*(1+J357)),2))</f>
        <v>27.25</v>
      </c>
      <c r="L357" s="162">
        <f>IF(D357="","",IFERROR(TRUNC((H357*K357),2),9999999999999))</f>
        <v>2180</v>
      </c>
      <c r="M357" s="163"/>
      <c r="N357" s="164">
        <f>IF(D357="obS",K357,0)</f>
        <v>0</v>
      </c>
      <c r="O357" s="164">
        <f>IF(E357="obS",L357,0)</f>
        <v>2180</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11.38</v>
      </c>
      <c r="J358" s="160">
        <f>IF(E358="","",IF(E358="obS",RESUMO!$K$1,IF(E358="obM",RESUMO!$K$2,0)))</f>
        <v>0.24179999999999999</v>
      </c>
      <c r="K358" s="161">
        <f>IF(D358="","",TRUNC((I358*(1+J358)),2))</f>
        <v>14.13</v>
      </c>
      <c r="L358" s="162">
        <f>IF(D358="","",IFERROR(TRUNC((H358*K358),2),9999999999999))</f>
        <v>1271.7</v>
      </c>
      <c r="M358" s="163"/>
      <c r="N358" s="164">
        <f t="shared" ref="N358:N360" si="270">IF(D358="obS",K358,0)</f>
        <v>0</v>
      </c>
      <c r="O358" s="164">
        <f t="shared" ref="O358:O360" si="271">IF(E358="obS",L358,0)</f>
        <v>1271.7</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5.07</v>
      </c>
      <c r="J359" s="160">
        <f>IF(E359="","",IF(E359="obS",RESUMO!$K$1,IF(E359="obM",RESUMO!$K$2,0)))</f>
        <v>0.24179999999999999</v>
      </c>
      <c r="K359" s="161">
        <f>IF(D359="","",TRUNC((I359*(1+J359)),2))</f>
        <v>6.29</v>
      </c>
      <c r="L359" s="162">
        <f>IF(D359="","",IFERROR(TRUNC((H359*K359),2),9999999999999))</f>
        <v>1132.2</v>
      </c>
      <c r="M359" s="163"/>
      <c r="N359" s="164">
        <f t="shared" si="270"/>
        <v>0</v>
      </c>
      <c r="O359" s="164">
        <f t="shared" si="271"/>
        <v>1132.2</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2.5099999999999998</v>
      </c>
      <c r="J360" s="160">
        <f>IF(E360="","",IF(E360="obS",RESUMO!$K$1,IF(E360="obM",RESUMO!$K$2,0)))</f>
        <v>0.24179999999999999</v>
      </c>
      <c r="K360" s="161">
        <f>IF(D360="","",TRUNC((I360*(1+J360)),2))</f>
        <v>3.11</v>
      </c>
      <c r="L360" s="162">
        <f>IF(D360="","",IFERROR(TRUNC((H360*K360),2),9999999999999))</f>
        <v>255.02</v>
      </c>
      <c r="M360" s="163"/>
      <c r="N360" s="164">
        <f t="shared" si="270"/>
        <v>0</v>
      </c>
      <c r="O360" s="164">
        <f t="shared" si="271"/>
        <v>255.02</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9051.8799999999992</v>
      </c>
      <c r="M361" s="148"/>
      <c r="N361" s="149">
        <f>SUBTOTAL(9,N362:N362)</f>
        <v>0</v>
      </c>
      <c r="O361" s="149">
        <f>SUBTOTAL(9,O362:O362)</f>
        <v>627.14</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505.03</v>
      </c>
      <c r="J362" s="160">
        <f>IF(E362="","",IF(E362="obS",RESUMO!$K$1,IF(E362="obM",RESUMO!$K$2,0)))</f>
        <v>0.24179999999999999</v>
      </c>
      <c r="K362" s="161">
        <f>IF(D362="","",TRUNC((I362*(1+J362)),2))</f>
        <v>627.14</v>
      </c>
      <c r="L362" s="162">
        <f>IF(D362="","",IFERROR(TRUNC((H362*K362),2),9999999999999))</f>
        <v>627.14</v>
      </c>
      <c r="M362" s="163"/>
      <c r="N362" s="164">
        <f t="shared" ref="N362:O364" si="272">IF(D362="obS",K362,0)</f>
        <v>0</v>
      </c>
      <c r="O362" s="164">
        <f t="shared" si="272"/>
        <v>627.14</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1394.25</v>
      </c>
      <c r="J363" s="160">
        <f>IF(E363="","",IF(E363="obS",RESUMO!$K$1,IF(E363="obM",RESUMO!$K$2,0)))</f>
        <v>0.24179999999999999</v>
      </c>
      <c r="K363" s="161">
        <f>IF(D363="","",TRUNC((I363*(1+J363)),2))</f>
        <v>1731.37</v>
      </c>
      <c r="L363" s="162">
        <f>IF(D363="","",IFERROR(TRUNC((H363*K363),2),9999999999999))</f>
        <v>1731.37</v>
      </c>
      <c r="M363" s="163"/>
      <c r="N363" s="164">
        <f t="shared" si="272"/>
        <v>0</v>
      </c>
      <c r="O363" s="164">
        <f t="shared" si="272"/>
        <v>1731.37</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5390.06</v>
      </c>
      <c r="J364" s="160">
        <f>IF(E364="","",IF(E364="obS",RESUMO!$K$1,IF(E364="obM",RESUMO!$K$2,0)))</f>
        <v>0.24179999999999999</v>
      </c>
      <c r="K364" s="161">
        <f>IF(D364="","",TRUNC((I364*(1+J364)),2))</f>
        <v>6693.37</v>
      </c>
      <c r="L364" s="162">
        <f>IF(D364="","",IFERROR(TRUNC((H364*K364),2),9999999999999))</f>
        <v>6693.37</v>
      </c>
      <c r="M364" s="163"/>
      <c r="N364" s="164">
        <f t="shared" si="272"/>
        <v>0</v>
      </c>
      <c r="O364" s="164">
        <f t="shared" si="272"/>
        <v>6693.37</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3200.63</v>
      </c>
      <c r="M365" s="148"/>
      <c r="N365" s="149">
        <f>SUBTOTAL(9,N366:N366)</f>
        <v>0</v>
      </c>
      <c r="O365" s="149">
        <f>SUBTOTAL(9,O366:O366)</f>
        <v>3130</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25.21</v>
      </c>
      <c r="J366" s="160">
        <f>IF(E366="","",IF(E366="obS",RESUMO!$K$1,IF(E366="obM",RESUMO!$K$2,0)))</f>
        <v>0.24179999999999999</v>
      </c>
      <c r="K366" s="161">
        <f>IF(D366="","",TRUNC((I366*(1+J366)),2))</f>
        <v>31.3</v>
      </c>
      <c r="L366" s="162">
        <f>IF(D366="","",IFERROR(TRUNC((H366*K366),2),9999999999999))</f>
        <v>3130</v>
      </c>
      <c r="M366" s="163"/>
      <c r="N366" s="164">
        <f>IF(D366="obS",K366,0)</f>
        <v>0</v>
      </c>
      <c r="O366" s="164">
        <f>IF(E366="obS",L366,0)</f>
        <v>3130</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11.88</v>
      </c>
      <c r="J367" s="160">
        <f>IF(E367="","",IF(E367="obS",RESUMO!$K$1,IF(E367="obM",RESUMO!$K$2,0)))</f>
        <v>0.24179999999999999</v>
      </c>
      <c r="K367" s="161">
        <f t="shared" ref="K367:K368" si="276">IF(D367="","",TRUNC((I367*(1+J367)),2))</f>
        <v>14.75</v>
      </c>
      <c r="L367" s="162">
        <f t="shared" ref="L367:L368" si="277">IF(D367="","",IFERROR(TRUNC((H367*K367),2),9999999999999))</f>
        <v>59</v>
      </c>
      <c r="M367" s="163"/>
      <c r="N367" s="164">
        <f t="shared" ref="N367:N368" si="278">IF(D367="obS",K367,0)</f>
        <v>0</v>
      </c>
      <c r="O367" s="164">
        <f t="shared" ref="O367:O368" si="279">IF(E367="obS",L367,0)</f>
        <v>59</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9.3699999999999992</v>
      </c>
      <c r="J368" s="160">
        <f>IF(E368="","",IF(E368="obS",RESUMO!$K$1,IF(E368="obM",RESUMO!$K$2,0)))</f>
        <v>0.24179999999999999</v>
      </c>
      <c r="K368" s="161">
        <f t="shared" si="276"/>
        <v>11.63</v>
      </c>
      <c r="L368" s="162">
        <f t="shared" si="277"/>
        <v>11.63</v>
      </c>
      <c r="M368" s="163"/>
      <c r="N368" s="164">
        <f t="shared" si="278"/>
        <v>0</v>
      </c>
      <c r="O368" s="164">
        <f t="shared" si="279"/>
        <v>11.63</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5674.66</v>
      </c>
      <c r="M369" s="148"/>
      <c r="N369" s="149">
        <f>SUBTOTAL(9,N370:N377)</f>
        <v>0</v>
      </c>
      <c r="O369" s="149">
        <f>SUBTOTAL(9,O370:O377)</f>
        <v>5421.3</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10.039999999999999</v>
      </c>
      <c r="J370" s="160">
        <f>IF(E370="","",IF(E370="obS",RESUMO!$K$1,IF(E370="obM",RESUMO!$K$2,0)))</f>
        <v>0.24179999999999999</v>
      </c>
      <c r="K370" s="161">
        <f>IF(D370="","",TRUNC((I370*(1+J370)),2))</f>
        <v>12.46</v>
      </c>
      <c r="L370" s="162">
        <f>IF(D370="","",IFERROR(TRUNC((H370*K370),2),9999999999999))</f>
        <v>747.6</v>
      </c>
      <c r="M370" s="163"/>
      <c r="N370" s="164">
        <f>IF(D370="obS",K370,0)</f>
        <v>0</v>
      </c>
      <c r="O370" s="164">
        <f>IF(E370="obS",L370,0)</f>
        <v>747.6</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20.67</v>
      </c>
      <c r="J371" s="160">
        <f>IF(E371="","",IF(E371="obS",RESUMO!$K$1,IF(E371="obM",RESUMO!$K$2,0)))</f>
        <v>0.24179999999999999</v>
      </c>
      <c r="K371" s="161">
        <f t="shared" ref="K371:K378" si="282">IF(D371="","",TRUNC((I371*(1+J371)),2))</f>
        <v>25.66</v>
      </c>
      <c r="L371" s="162">
        <f t="shared" ref="L371:L378" si="283">IF(D371="","",IFERROR(TRUNC((H371*K371),2),9999999999999))</f>
        <v>3592.4</v>
      </c>
      <c r="M371" s="163"/>
      <c r="N371" s="164">
        <f t="shared" ref="N371:N378" si="284">IF(D371="obS",K371,0)</f>
        <v>0</v>
      </c>
      <c r="O371" s="164">
        <f t="shared" ref="O371:O378" si="285">IF(E371="obS",L371,0)</f>
        <v>3592.4</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11.08</v>
      </c>
      <c r="J372" s="160">
        <f>IF(E372="","",IF(E372="obS",RESUMO!$K$1,IF(E372="obM",RESUMO!$K$2,0)))</f>
        <v>0.24179999999999999</v>
      </c>
      <c r="K372" s="161">
        <f t="shared" si="282"/>
        <v>13.75</v>
      </c>
      <c r="L372" s="162">
        <f t="shared" si="283"/>
        <v>646.25</v>
      </c>
      <c r="M372" s="163"/>
      <c r="N372" s="164">
        <f t="shared" si="284"/>
        <v>0</v>
      </c>
      <c r="O372" s="164">
        <f t="shared" si="285"/>
        <v>646.25</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17.3</v>
      </c>
      <c r="J373" s="160">
        <f>IF(E373="","",IF(E373="obS",RESUMO!$K$1,IF(E373="obM",RESUMO!$K$2,0)))</f>
        <v>0.24179999999999999</v>
      </c>
      <c r="K373" s="161">
        <f t="shared" si="282"/>
        <v>21.48</v>
      </c>
      <c r="L373" s="162">
        <f t="shared" si="283"/>
        <v>128.88</v>
      </c>
      <c r="M373" s="163"/>
      <c r="N373" s="164">
        <f t="shared" si="284"/>
        <v>0</v>
      </c>
      <c r="O373" s="164">
        <f t="shared" si="285"/>
        <v>128.88</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18.75</v>
      </c>
      <c r="J374" s="160">
        <f>IF(E374="","",IF(E374="obS",RESUMO!$K$1,IF(E374="obM",RESUMO!$K$2,0)))</f>
        <v>0.24179999999999999</v>
      </c>
      <c r="K374" s="161">
        <f t="shared" si="282"/>
        <v>23.28</v>
      </c>
      <c r="L374" s="162">
        <f t="shared" si="283"/>
        <v>23.28</v>
      </c>
      <c r="M374" s="163"/>
      <c r="N374" s="164">
        <f t="shared" si="284"/>
        <v>0</v>
      </c>
      <c r="O374" s="164">
        <f t="shared" si="285"/>
        <v>23.28</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68.61</v>
      </c>
      <c r="J375" s="160">
        <f>IF(E375="","",IF(E375="obS",RESUMO!$K$1,IF(E375="obM",RESUMO!$K$2,0)))</f>
        <v>0.24179999999999999</v>
      </c>
      <c r="K375" s="161">
        <f t="shared" si="282"/>
        <v>85.19</v>
      </c>
      <c r="L375" s="162">
        <f t="shared" si="283"/>
        <v>170.38</v>
      </c>
      <c r="M375" s="163"/>
      <c r="N375" s="164">
        <f t="shared" si="284"/>
        <v>0</v>
      </c>
      <c r="O375" s="164">
        <f t="shared" si="285"/>
        <v>170.38</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20.49</v>
      </c>
      <c r="J376" s="160">
        <f>IF(E376="","",IF(E376="obS",RESUMO!$K$1,IF(E376="obM",RESUMO!$K$2,0)))</f>
        <v>0.24179999999999999</v>
      </c>
      <c r="K376" s="161">
        <f t="shared" si="282"/>
        <v>25.44</v>
      </c>
      <c r="L376" s="162">
        <f t="shared" si="283"/>
        <v>50.88</v>
      </c>
      <c r="M376" s="163"/>
      <c r="N376" s="164">
        <f t="shared" si="284"/>
        <v>0</v>
      </c>
      <c r="O376" s="164">
        <f t="shared" si="285"/>
        <v>50.88</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49.63</v>
      </c>
      <c r="J377" s="160">
        <f>IF(E377="","",IF(E377="obS",RESUMO!$K$1,IF(E377="obM",RESUMO!$K$2,0)))</f>
        <v>0.24179999999999999</v>
      </c>
      <c r="K377" s="161">
        <f t="shared" si="282"/>
        <v>61.63</v>
      </c>
      <c r="L377" s="162">
        <f t="shared" si="283"/>
        <v>61.63</v>
      </c>
      <c r="M377" s="163"/>
      <c r="N377" s="164">
        <f t="shared" si="284"/>
        <v>0</v>
      </c>
      <c r="O377" s="164">
        <f t="shared" si="285"/>
        <v>61.63</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204.03</v>
      </c>
      <c r="J378" s="160">
        <f>IF(E378="","",IF(E378="obS",RESUMO!$K$1,IF(E378="obM",RESUMO!$K$2,0)))</f>
        <v>0.24179999999999999</v>
      </c>
      <c r="K378" s="161">
        <f t="shared" si="282"/>
        <v>253.36</v>
      </c>
      <c r="L378" s="162">
        <f t="shared" si="283"/>
        <v>253.36</v>
      </c>
      <c r="M378" s="163"/>
      <c r="N378" s="164">
        <f t="shared" si="284"/>
        <v>0</v>
      </c>
      <c r="O378" s="164">
        <f t="shared" si="285"/>
        <v>253.36</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15735.54</v>
      </c>
      <c r="M379" s="148"/>
      <c r="N379" s="149">
        <f>SUBTOTAL(9,N380:N385)</f>
        <v>0</v>
      </c>
      <c r="O379" s="149">
        <f>SUBTOTAL(9,O380:O385)</f>
        <v>15735.54</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80.22</v>
      </c>
      <c r="J380" s="160">
        <f>IF(E380="","",IF(E380="obS",RESUMO!$K$1,IF(E380="obM",RESUMO!$K$2,0)))</f>
        <v>0.24179999999999999</v>
      </c>
      <c r="K380" s="161">
        <f t="shared" ref="K380:K385" si="288">IF(D380="","",TRUNC((I380*(1+J380)),2))</f>
        <v>99.61</v>
      </c>
      <c r="L380" s="162">
        <f t="shared" ref="L380:L385" si="289">IF(D380="","",IFERROR(TRUNC((H380*K380),2),9999999999999))</f>
        <v>70.72</v>
      </c>
      <c r="M380" s="163"/>
      <c r="N380" s="164">
        <f t="shared" ref="N380:N385" si="290">IF(D380="obS",K380,0)</f>
        <v>0</v>
      </c>
      <c r="O380" s="164">
        <f t="shared" ref="O380:O385" si="291">IF(E380="obS",L380,0)</f>
        <v>70.72</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405.9</v>
      </c>
      <c r="J381" s="160">
        <f>IF(E381="","",IF(E381="obS",RESUMO!$K$1,IF(E381="obM",RESUMO!$K$2,0)))</f>
        <v>0.24179999999999999</v>
      </c>
      <c r="K381" s="161">
        <f t="shared" si="288"/>
        <v>504.04</v>
      </c>
      <c r="L381" s="162">
        <f t="shared" si="289"/>
        <v>383.07</v>
      </c>
      <c r="M381" s="163"/>
      <c r="N381" s="164">
        <f t="shared" si="290"/>
        <v>0</v>
      </c>
      <c r="O381" s="164">
        <f t="shared" si="291"/>
        <v>383.07</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1000.32</v>
      </c>
      <c r="J382" s="160">
        <f>IF(E382="","",IF(E382="obS",RESUMO!$K$1,IF(E382="obM",RESUMO!$K$2,0)))</f>
        <v>0.24179999999999999</v>
      </c>
      <c r="K382" s="161">
        <f t="shared" si="288"/>
        <v>1242.19</v>
      </c>
      <c r="L382" s="162">
        <f t="shared" si="289"/>
        <v>1242.19</v>
      </c>
      <c r="M382" s="163"/>
      <c r="N382" s="164">
        <f t="shared" si="290"/>
        <v>0</v>
      </c>
      <c r="O382" s="164">
        <f t="shared" si="291"/>
        <v>1242.19</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209.6</v>
      </c>
      <c r="J383" s="160">
        <f>IF(E383="","",IF(E383="obS",RESUMO!$K$1,IF(E383="obM",RESUMO!$K$2,0)))</f>
        <v>0.24179999999999999</v>
      </c>
      <c r="K383" s="161">
        <f t="shared" si="288"/>
        <v>260.27999999999997</v>
      </c>
      <c r="L383" s="162">
        <f t="shared" si="289"/>
        <v>260.27999999999997</v>
      </c>
      <c r="M383" s="163"/>
      <c r="N383" s="164">
        <f t="shared" si="290"/>
        <v>0</v>
      </c>
      <c r="O383" s="164">
        <f t="shared" si="291"/>
        <v>260.27999999999997</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2897.16</v>
      </c>
      <c r="J384" s="160">
        <f>IF(E384="","",IF(E384="obS",RESUMO!$K$1,IF(E384="obM",RESUMO!$K$2,0)))</f>
        <v>0.24179999999999999</v>
      </c>
      <c r="K384" s="161">
        <f t="shared" ref="K384" si="295">IF(D384="","",TRUNC((I384*(1+J384)),2))</f>
        <v>3597.69</v>
      </c>
      <c r="L384" s="162">
        <f t="shared" ref="L384" si="296">IF(D384="","",IFERROR(TRUNC((H384*K384),2),9999999999999))</f>
        <v>3597.69</v>
      </c>
      <c r="M384" s="163"/>
      <c r="N384" s="164">
        <f t="shared" ref="N384" si="297">IF(D384="obS",K384,0)</f>
        <v>0</v>
      </c>
      <c r="O384" s="164">
        <f t="shared" ref="O384" si="298">IF(E384="obS",L384,0)</f>
        <v>3597.69</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8199.06</v>
      </c>
      <c r="J385" s="160">
        <f>IF(E385="","",IF(E385="obS",RESUMO!$K$1,IF(E385="obM",RESUMO!$K$2,0)))</f>
        <v>0.24179999999999999</v>
      </c>
      <c r="K385" s="161">
        <f t="shared" si="288"/>
        <v>10181.59</v>
      </c>
      <c r="L385" s="162">
        <f t="shared" si="289"/>
        <v>10181.59</v>
      </c>
      <c r="M385" s="163"/>
      <c r="N385" s="164">
        <f t="shared" si="290"/>
        <v>0</v>
      </c>
      <c r="O385" s="164">
        <f t="shared" si="291"/>
        <v>10181.59</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4706.57</v>
      </c>
      <c r="M386" s="148"/>
      <c r="N386" s="149">
        <f>SUBTOTAL(9,N387:N388)</f>
        <v>0</v>
      </c>
      <c r="O386" s="149">
        <f>SUBTOTAL(9,O387:O388)</f>
        <v>4706.57</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96.56</v>
      </c>
      <c r="J387" s="160">
        <f>IF(E387="","",IF(E387="obS",RESUMO!$K$1,IF(E387="obM",RESUMO!$K$2,0)))</f>
        <v>0.24179999999999999</v>
      </c>
      <c r="K387" s="161">
        <f>IF(D387="","",TRUNC((I387*(1+J387)),2))</f>
        <v>119.9</v>
      </c>
      <c r="L387" s="162">
        <f>IF(D387="","",IFERROR(TRUNC((H387*K387),2),9999999999999))</f>
        <v>3617.38</v>
      </c>
      <c r="M387" s="163"/>
      <c r="N387" s="164">
        <f>IF(D387="obS",K387,0)</f>
        <v>0</v>
      </c>
      <c r="O387" s="164">
        <f>IF(E387="obS",L387,0)</f>
        <v>3617.38</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584.74</v>
      </c>
      <c r="J388" s="160">
        <f>IF(E388="","",IF(E388="obS",RESUMO!$K$1,IF(E388="obM",RESUMO!$K$2,0)))</f>
        <v>0.24179999999999999</v>
      </c>
      <c r="K388" s="161">
        <f>IF(D388="","",TRUNC((I388*(1+J388)),2))</f>
        <v>726.13</v>
      </c>
      <c r="L388" s="162">
        <f>IF(D388="","",IFERROR(TRUNC((H388*K388),2),9999999999999))</f>
        <v>1089.19</v>
      </c>
      <c r="M388" s="163"/>
      <c r="N388" s="164">
        <f>IF(D388="obS",K388,0)</f>
        <v>0</v>
      </c>
      <c r="O388" s="164">
        <f>IF(E388="obS",L388,0)</f>
        <v>1089.19</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3" t="s">
        <v>38</v>
      </c>
      <c r="C391" s="533"/>
      <c r="D391" s="533"/>
      <c r="E391" s="533"/>
      <c r="F391" s="533"/>
      <c r="G391" s="533"/>
      <c r="H391" s="533"/>
      <c r="I391" s="533"/>
      <c r="J391" s="533"/>
      <c r="K391" s="533"/>
      <c r="L391" s="533"/>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8" t="s">
        <v>39</v>
      </c>
      <c r="C392" s="528"/>
      <c r="D392" s="528"/>
      <c r="E392" s="528"/>
      <c r="F392" s="528"/>
      <c r="G392" s="528"/>
      <c r="H392" s="528"/>
      <c r="I392" s="528"/>
      <c r="J392" s="528"/>
      <c r="K392" s="528"/>
      <c r="L392" s="528"/>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D6" sqref="D6:P6"/>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8" t="str">
        <f>+CRONOGRAMA!B4</f>
        <v>ITEM 1 - SERVIÇOS COMUNS DE ENGENHARIA PARA PERFURAÇÃO E/OU INSTALAÇÃO DE POÇOS TUBULARES EM DIVERSOS MUNÍCIPIOS NA ÁREA DE ATUAÇÃO DO DNOCS - ESTADO DE ALAGOAS</v>
      </c>
      <c r="C3" s="538"/>
      <c r="D3" s="538"/>
      <c r="E3" s="538"/>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2224.8200000000002</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1367</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242.89</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156.56</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618.9</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618.9</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1237.8</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212.24</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120.65</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750.16</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1017.61</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149.13999999999999</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89.52</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221.93</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122.24</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155.46</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123.91</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345.74</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314.06</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397.86</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53.17</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1653.42</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27.11</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181.77</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264.89</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1697.73</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2277.35</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915.11</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3780.53</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3937.43</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3974.63</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4216.43</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21.95</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11.38</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7.62</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2.5099999999999998</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505.03</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1394.25</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25.21</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5390.06</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101.39</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5.2</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99.48</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844.77</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343.52</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49.63</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5.07</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204.03</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1000.32</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209.6</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2897.16</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5562.13</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5562.13</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8199.06</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8199.06</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96.56</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584.74</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20.67</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10.039999999999999</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11.08</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405.9</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68.61</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17.3</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80.22</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400.71</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11.88</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20.49</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18.75</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23.44</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9.3699999999999992</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15.39</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D6" sqref="D6:P6"/>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9" t="str">
        <f>+CRONOGRAMA!B4</f>
        <v>ITEM 1 - SERVIÇOS COMUNS DE ENGENHARIA PARA PERFURAÇÃO E/OU INSTALAÇÃO DE POÇOS TUBULARES EM DIVERSOS MUNÍCIPIOS NA ÁREA DE ATUAÇÃO DO DNOCS - ESTADO DE ALAGOAS</v>
      </c>
      <c r="D2" s="539"/>
      <c r="E2" s="539"/>
      <c r="F2" s="477"/>
      <c r="G2" s="228" t="str">
        <f>CONCATENATE(" ",RESUMO!J4)</f>
        <v xml:space="preserve"> ES - MÃO-DE-OBRA:  115,22%(HORA)   70,31%(MÊS)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23.439999999999998</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314.62</v>
      </c>
      <c r="K6" s="267"/>
      <c r="L6" s="268">
        <f>TRUNC(IF(I6&lt;&gt;0,H6*J6*G6+I6*K6*G6,G6*J6),2)</f>
        <v>1.69</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68</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20.28</v>
      </c>
      <c r="K8" s="267"/>
      <c r="L8" s="268">
        <f t="shared" si="0"/>
        <v>15.95</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29.39</v>
      </c>
      <c r="K9" s="267"/>
      <c r="L9" s="268">
        <f t="shared" si="0"/>
        <v>5.76</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2224.8199999999997</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5.35</v>
      </c>
      <c r="K18" s="267"/>
      <c r="L18" s="268">
        <f t="shared" ref="L18:L24" si="3">TRUNC(IF(I18&lt;&gt;0,H18*J18*G18+I18*K18*G18,G18*J18),2)</f>
        <v>32.1</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11.05</v>
      </c>
      <c r="K19" s="267"/>
      <c r="L19" s="268">
        <f t="shared" si="3"/>
        <v>265.2</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23.4</v>
      </c>
      <c r="K21" s="267"/>
      <c r="L21" s="268">
        <f t="shared" si="3"/>
        <v>15.44</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24.5</v>
      </c>
      <c r="K22" s="267"/>
      <c r="L22" s="268">
        <f t="shared" si="3"/>
        <v>147</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20.28</v>
      </c>
      <c r="K23" s="267"/>
      <c r="L23" s="268">
        <f t="shared" si="3"/>
        <v>243.36</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362.08</v>
      </c>
      <c r="K24" s="267"/>
      <c r="L24" s="268">
        <f t="shared" si="3"/>
        <v>21.72</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1367</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167.69</v>
      </c>
      <c r="K30" s="267"/>
      <c r="L30" s="268">
        <f t="shared" ref="L30:L34" si="5">TRUNC(IF(I30&lt;&gt;0,H30*J30*G30+I30*K30*G30,G30*J30),2)</f>
        <v>670.76</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56.01</v>
      </c>
      <c r="K31" s="267"/>
      <c r="L31" s="268">
        <f t="shared" si="5"/>
        <v>224.04</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26.2</v>
      </c>
      <c r="K32" s="267"/>
      <c r="L32" s="268">
        <f t="shared" si="5"/>
        <v>104.8</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20.28</v>
      </c>
      <c r="K33" s="267"/>
      <c r="L33" s="268">
        <f t="shared" ref="L33" si="6">TRUNC(IF(I33&lt;&gt;0,H33*J33*G33+I33*K33*G33,G33*J33),2)</f>
        <v>162.24</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22.12</v>
      </c>
      <c r="K34" s="267"/>
      <c r="L34" s="268">
        <f t="shared" si="5"/>
        <v>88.48</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29.17</v>
      </c>
      <c r="K35" s="267"/>
      <c r="L35" s="268">
        <f t="shared" ref="L35" si="7">TRUNC(IF(I35&lt;&gt;0,H35*J35*G35+I35*K35*G35,G35*J35),2)</f>
        <v>116.68</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242.89000000000001</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403.7</v>
      </c>
      <c r="K41" s="267"/>
      <c r="L41" s="268">
        <f>TRUNC(IF(I41&lt;&gt;0,H41*J41*G41+I41*K41*G41,G41*J41),2)</f>
        <v>177.22</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60.75</v>
      </c>
      <c r="K42" s="267"/>
      <c r="L42" s="268">
        <f>TRUNC(IF(I42&lt;&gt;0,H42*J42*G42+I42*K42*G42,G42*J42),2)</f>
        <v>26.66</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26.2</v>
      </c>
      <c r="K43" s="267"/>
      <c r="L43" s="268">
        <f>TRUNC(IF(I43&lt;&gt;0,H43*J43*G43+I43*K43*G43,G43*J43),2)</f>
        <v>11.5</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22.12</v>
      </c>
      <c r="K44" s="267"/>
      <c r="L44" s="268">
        <f>TRUNC(IF(I44&lt;&gt;0,H44*J44*G44+I44*K44*G44,G44*J44),2)</f>
        <v>9.7100000000000009</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20.28</v>
      </c>
      <c r="K45" s="267"/>
      <c r="L45" s="268">
        <f t="shared" ref="L45" si="9">TRUNC(IF(I45&lt;&gt;0,H45*J45*G45+I45*K45*G45,G45*J45),2)</f>
        <v>17.8</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156.56</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403.7</v>
      </c>
      <c r="K51" s="267"/>
      <c r="L51" s="268">
        <f>TRUNC(IF(I51&lt;&gt;0,H51*J51*G51+I51*K51*G51,G51*J51),2)</f>
        <v>114.24</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60.75</v>
      </c>
      <c r="K52" s="267"/>
      <c r="L52" s="268">
        <f>TRUNC(IF(I52&lt;&gt;0,H52*J52*G52+I52*K52*G52,G52*J52),2)</f>
        <v>17.190000000000001</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26.2</v>
      </c>
      <c r="K53" s="267"/>
      <c r="L53" s="268">
        <f>TRUNC(IF(I53&lt;&gt;0,H53*J53*G53+I53*K53*G53,G53*J53),2)</f>
        <v>7.41</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22.12</v>
      </c>
      <c r="K54" s="267"/>
      <c r="L54" s="268">
        <f>TRUNC(IF(I54&lt;&gt;0,H54*J54*G54+I54*K54*G54,G54*J54),2)</f>
        <v>6.25</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20.28</v>
      </c>
      <c r="K55" s="267"/>
      <c r="L55" s="268">
        <f t="shared" ref="L55" si="11">TRUNC(IF(I55&lt;&gt;0,H55*J55*G55+I55*K55*G55,G55*J55),2)</f>
        <v>11.47</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40" t="s">
        <v>58881</v>
      </c>
      <c r="E57" s="540"/>
      <c r="F57" s="540"/>
      <c r="G57" s="540"/>
      <c r="H57" s="540"/>
      <c r="I57" s="540"/>
      <c r="J57" s="540"/>
      <c r="K57" s="239" t="s">
        <v>67</v>
      </c>
      <c r="L57" s="240">
        <f>SUM(L60:L62)</f>
        <v>618.9</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22.12</v>
      </c>
      <c r="K60" s="267"/>
      <c r="L60" s="268">
        <f>TRUNC(IF(I60&lt;&gt;0,H60*J60*G60+I60*K60*G60,G60*J60),2)</f>
        <v>132.72</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20.28</v>
      </c>
      <c r="K61" s="267"/>
      <c r="L61" s="268">
        <f>TRUNC(IF(I61&lt;&gt;0,H61*J61*G61+I61*K61*G61,G61*J61),2)</f>
        <v>121.68</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60.75</v>
      </c>
      <c r="K62" s="267"/>
      <c r="L62" s="268">
        <f>TRUNC(IF(I62&lt;&gt;0,H62*J62*G62+I62*K62*G62,G62*J62),2)</f>
        <v>364.5</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40" t="s">
        <v>58885</v>
      </c>
      <c r="E64" s="540"/>
      <c r="F64" s="540"/>
      <c r="G64" s="540"/>
      <c r="H64" s="540"/>
      <c r="I64" s="540"/>
      <c r="J64" s="540"/>
      <c r="K64" s="239" t="s">
        <v>67</v>
      </c>
      <c r="L64" s="240">
        <f>SUM(L67:L69)</f>
        <v>618.9</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22.12</v>
      </c>
      <c r="K67" s="267"/>
      <c r="L67" s="268">
        <f>TRUNC(IF(I67&lt;&gt;0,H67*J67*G67+I67*K67*G67,G67*J67),2)</f>
        <v>132.72</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20.28</v>
      </c>
      <c r="K68" s="267"/>
      <c r="L68" s="268">
        <f>TRUNC(IF(I68&lt;&gt;0,H68*J68*G68+I68*K68*G68,G68*J68),2)</f>
        <v>121.68</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60.75</v>
      </c>
      <c r="K69" s="267"/>
      <c r="L69" s="268">
        <f>TRUNC(IF(I69&lt;&gt;0,H69*J69*G69+I69*K69*G69,G69*J69),2)</f>
        <v>364.5</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40" t="s">
        <v>58884</v>
      </c>
      <c r="E71" s="540"/>
      <c r="F71" s="540"/>
      <c r="G71" s="540"/>
      <c r="H71" s="540"/>
      <c r="I71" s="540"/>
      <c r="J71" s="540"/>
      <c r="K71" s="239" t="s">
        <v>67</v>
      </c>
      <c r="L71" s="240">
        <f>SUM(L74:L76)</f>
        <v>1237.8</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22.12</v>
      </c>
      <c r="K74" s="267"/>
      <c r="L74" s="268">
        <f>TRUNC(IF(I74&lt;&gt;0,H74*J74*G74+I74*K74*G74,G74*J74),2)</f>
        <v>265.44</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20.28</v>
      </c>
      <c r="K75" s="267"/>
      <c r="L75" s="268">
        <f>TRUNC(IF(I75&lt;&gt;0,H75*J75*G75+I75*K75*G75,G75*J75),2)</f>
        <v>243.36</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60.75</v>
      </c>
      <c r="K76" s="267"/>
      <c r="L76" s="268">
        <f>TRUNC(IF(I76&lt;&gt;0,H76*J76*G76+I76*K76*G76,G76*J76),2)</f>
        <v>729</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212.24</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22.12</v>
      </c>
      <c r="K81" s="267"/>
      <c r="L81" s="268">
        <f t="shared" ref="L81:L84" si="12">TRUNC(IF(I81&lt;&gt;0,H81*J81*G81+I81*K81*G81,G81*J81),2)</f>
        <v>44.24</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20.28</v>
      </c>
      <c r="K82" s="267"/>
      <c r="L82" s="268">
        <f t="shared" si="12"/>
        <v>40.56</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14.87</v>
      </c>
      <c r="K83" s="267"/>
      <c r="L83" s="268">
        <f t="shared" si="12"/>
        <v>5.94</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60.75</v>
      </c>
      <c r="K84" s="267"/>
      <c r="L84" s="268">
        <f t="shared" si="12"/>
        <v>121.5</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120.65</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80.22</v>
      </c>
      <c r="K89" s="267"/>
      <c r="L89" s="268">
        <f>TRUNC(IF(I89&lt;&gt;0,H89*J89*G89+I89*K89*G89,G89*J89),2)</f>
        <v>4.01</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78.55</v>
      </c>
      <c r="K90" s="267"/>
      <c r="L90" s="268">
        <f>TRUNC(IF(I90&lt;&gt;0,H90*J90*G90+I90*K90*G90,G90*J90),2)</f>
        <v>47.13</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463.45</v>
      </c>
      <c r="K91" s="267"/>
      <c r="L91" s="268">
        <f>TRUNC(IF(I91&lt;&gt;0,H91*J91*G91+I91*K91*G91,G91*J91),2)</f>
        <v>69.510000000000005</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750.16000000000008</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125.04</v>
      </c>
      <c r="K99" s="267"/>
      <c r="L99" s="268">
        <f t="shared" ref="L99" si="15">TRUNC(IF(I99&lt;&gt;0,H99*J99*G99+I99*K99*G99,G99*J99),2)</f>
        <v>500.16</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1017.6100000000001</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125.04</v>
      </c>
      <c r="K105" s="267"/>
      <c r="L105" s="268">
        <f t="shared" ref="L105" si="17">TRUNC(IF(I105&lt;&gt;0,H105*J105*G105+I105*K105*G105,G105*J105),2)</f>
        <v>500.16</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149.14000000000001</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26.2</v>
      </c>
      <c r="K110" s="267"/>
      <c r="L110" s="268">
        <f>TRUNC(IF(I110&lt;&gt;0,H110*J110*G110+I110*K110*G110,G110*J110),2)</f>
        <v>18.34</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20.28</v>
      </c>
      <c r="K111" s="267"/>
      <c r="L111" s="268">
        <f>TRUNC(IF(I111&lt;&gt;0,H111*J111*G111+I111*K111*G111,G111*J111),2)</f>
        <v>14.19</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6.07</v>
      </c>
      <c r="K113" s="267"/>
      <c r="L113" s="268">
        <f>TRUNC(IF(I113&lt;&gt;0,H113*J113*G113+I113*K113*G113,G113*J113),2)</f>
        <v>1.21</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28.3</v>
      </c>
      <c r="K114" s="267"/>
      <c r="L114" s="268">
        <f>TRUNC(IF(I114&lt;&gt;0,H114*J114*G114+I114*K114*G114,G114*J114),2)</f>
        <v>0.28000000000000003</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89.52</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26.2</v>
      </c>
      <c r="K119" s="267"/>
      <c r="L119" s="268">
        <f>TRUNC(IF(I119&lt;&gt;0,H119*J119*G119+I119*K119*G119,G119*J119),2)</f>
        <v>18.34</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20.28</v>
      </c>
      <c r="K120" s="267"/>
      <c r="L120" s="268">
        <f>TRUNC(IF(I120&lt;&gt;0,H120*J120*G120+I120*K120*G120,G120*J120),2)</f>
        <v>14.19</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6.07</v>
      </c>
      <c r="K122" s="267"/>
      <c r="L122" s="268">
        <f>TRUNC(IF(I122&lt;&gt;0,H122*J122*G122+I122*K122*G122,G122*J122),2)</f>
        <v>1.21</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28.3</v>
      </c>
      <c r="K123" s="267"/>
      <c r="L123" s="268">
        <f>TRUNC(IF(I123&lt;&gt;0,H123*J123*G123+I123*K123*G123,G123*J123),2)</f>
        <v>0.28000000000000003</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221.93</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26.2</v>
      </c>
      <c r="K133" s="267"/>
      <c r="L133" s="268">
        <f>TRUNC(IF(I133&lt;&gt;0,H133*J133*G133+I133*K133*G133,G133*J133),2)</f>
        <v>13.1</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20.28</v>
      </c>
      <c r="K134" s="267"/>
      <c r="L134" s="268">
        <f>TRUNC(IF(I134&lt;&gt;0,H134*J134*G134+I134*K134*G134,G134*J134),2)</f>
        <v>10.14</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122.24000000000001</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26.2</v>
      </c>
      <c r="K140" s="267"/>
      <c r="L140" s="268">
        <f>TRUNC(IF(I140&lt;&gt;0,H140*J140*G140+I140*K140*G140,G140*J140),2)</f>
        <v>13.1</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20.28</v>
      </c>
      <c r="K141" s="267"/>
      <c r="L141" s="268">
        <f>TRUNC(IF(I141&lt;&gt;0,H141*J141*G141+I141*K141*G141,G141*J141),2)</f>
        <v>10.14</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155.46000000000004</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403.7</v>
      </c>
      <c r="K153" s="267"/>
      <c r="L153" s="268">
        <f t="shared" ref="L153:L157" si="19">TRUNC(IF(I153&lt;&gt;0,H153*J153*G153+I153*K153*G153,G153*J153),2)</f>
        <v>113.43</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60.75</v>
      </c>
      <c r="K154" s="267"/>
      <c r="L154" s="268">
        <f t="shared" si="19"/>
        <v>17.07</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26.2</v>
      </c>
      <c r="K155" s="267"/>
      <c r="L155" s="268">
        <f t="shared" si="19"/>
        <v>7.36</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22.12</v>
      </c>
      <c r="K156" s="267"/>
      <c r="L156" s="268">
        <f t="shared" si="19"/>
        <v>6.21</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20.28</v>
      </c>
      <c r="K157" s="267"/>
      <c r="L157" s="268">
        <f t="shared" si="19"/>
        <v>11.39</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123.91</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403.7</v>
      </c>
      <c r="K162" s="267"/>
      <c r="L162" s="268">
        <f t="shared" ref="L162:L166" si="21">TRUNC(IF(I162&lt;&gt;0,H162*J162*G162+I162*K162*G162,G162*J162),2)</f>
        <v>90.42</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60.75</v>
      </c>
      <c r="K163" s="267"/>
      <c r="L163" s="268">
        <f t="shared" si="21"/>
        <v>13.6</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26.2</v>
      </c>
      <c r="K164" s="267"/>
      <c r="L164" s="268">
        <f t="shared" si="21"/>
        <v>5.86</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22.12</v>
      </c>
      <c r="K165" s="267"/>
      <c r="L165" s="268">
        <f t="shared" si="21"/>
        <v>4.95</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20.28</v>
      </c>
      <c r="K166" s="267"/>
      <c r="L166" s="268">
        <f t="shared" si="21"/>
        <v>9.08</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345.74</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403.7</v>
      </c>
      <c r="K171" s="267"/>
      <c r="L171" s="268">
        <f t="shared" ref="L171:L175" si="23">TRUNC(IF(I171&lt;&gt;0,H171*J171*G171+I171*K171*G171,G171*J171),2)</f>
        <v>244.23</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60.75</v>
      </c>
      <c r="K172" s="267"/>
      <c r="L172" s="268">
        <f t="shared" si="23"/>
        <v>36.75</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26.2</v>
      </c>
      <c r="K173" s="267"/>
      <c r="L173" s="268">
        <f t="shared" si="23"/>
        <v>15.85</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22.12</v>
      </c>
      <c r="K174" s="267"/>
      <c r="L174" s="268">
        <f t="shared" si="23"/>
        <v>13.38</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20.28</v>
      </c>
      <c r="K175" s="267"/>
      <c r="L175" s="268">
        <f t="shared" si="23"/>
        <v>24.53</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2.52</v>
      </c>
      <c r="K176" s="267"/>
      <c r="L176" s="268">
        <f t="shared" ref="L176:L177" si="25">TRUNC(IF(I176&lt;&gt;0,H176*J176*G176+I176*K176*G176,G176*J176),2)</f>
        <v>1.52</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314.06000000000006</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403.7</v>
      </c>
      <c r="K182" s="267"/>
      <c r="L182" s="268">
        <f t="shared" ref="L182:L188" si="27">TRUNC(IF(I182&lt;&gt;0,H182*J182*G182+I182*K182*G182,G182*J182),2)</f>
        <v>221.22</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60.75</v>
      </c>
      <c r="K183" s="267"/>
      <c r="L183" s="268">
        <f t="shared" si="27"/>
        <v>33.29</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26.2</v>
      </c>
      <c r="K184" s="267"/>
      <c r="L184" s="268">
        <f t="shared" si="27"/>
        <v>14.35</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22.12</v>
      </c>
      <c r="K185" s="267"/>
      <c r="L185" s="268">
        <f t="shared" si="27"/>
        <v>12.12</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20.28</v>
      </c>
      <c r="K186" s="267"/>
      <c r="L186" s="268">
        <f t="shared" si="27"/>
        <v>22.22</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2.52</v>
      </c>
      <c r="K187" s="267"/>
      <c r="L187" s="268">
        <f t="shared" si="27"/>
        <v>1.38</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397.86</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26.2</v>
      </c>
      <c r="K198" s="267"/>
      <c r="L198" s="268">
        <f>TRUNC(IF(I198&lt;&gt;0,H198*J198*G198+I198*K198*G198,G198*J198),2)</f>
        <v>13.1</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20.28</v>
      </c>
      <c r="K199" s="267"/>
      <c r="L199" s="268">
        <f>TRUNC(IF(I199&lt;&gt;0,H199*J199*G199+I199*K199*G199,G199*J199),2)</f>
        <v>10.14</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53.170000000000009</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26.2</v>
      </c>
      <c r="K205" s="267"/>
      <c r="L205" s="268">
        <f>TRUNC(IF(I205&lt;&gt;0,H205*J205*G205+I205*K205*G205,G205*J205),2)</f>
        <v>28.82</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20.28</v>
      </c>
      <c r="K206" s="267"/>
      <c r="L206" s="268">
        <f>TRUNC(IF(I206&lt;&gt;0,H206*J206*G206+I206*K206*G206,G206*J206),2)</f>
        <v>22.3</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6.07</v>
      </c>
      <c r="K207" s="267"/>
      <c r="L207" s="268">
        <f>TRUNC(IF(I207&lt;&gt;0,H207*J207*G207+I207*K207*G207,G207*J207),2)</f>
        <v>1.21</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28.3</v>
      </c>
      <c r="K208" s="267"/>
      <c r="L208" s="268">
        <f>TRUNC(IF(I208&lt;&gt;0,H208*J208*G208+I208*K208*G208,G208*J208),2)</f>
        <v>0.84</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1653.42</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26.2</v>
      </c>
      <c r="K213" s="267"/>
      <c r="L213" s="268">
        <f>TRUNC(IF(I213&lt;&gt;0,H213*J213*G213+I213*K213*G213,G213*J213),2)</f>
        <v>13.1</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21.61</v>
      </c>
      <c r="K214" s="267"/>
      <c r="L214" s="268">
        <f>TRUNC(IF(I214&lt;&gt;0,H214*J214*G214+I214*K214*G214,G214*J214),2)</f>
        <v>10.8</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20.28</v>
      </c>
      <c r="K215" s="267"/>
      <c r="L215" s="268">
        <f>TRUNC(IF(I215&lt;&gt;0,H215*J215*G215+I215*K215*G215,G215*J215),2)</f>
        <v>10.14</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40" t="s">
        <v>58827</v>
      </c>
      <c r="E218" s="540"/>
      <c r="F218" s="540"/>
      <c r="G218" s="540"/>
      <c r="H218" s="540"/>
      <c r="I218" s="540"/>
      <c r="J218" s="540"/>
      <c r="K218" s="239" t="s">
        <v>464</v>
      </c>
      <c r="L218" s="240">
        <f>SUM(L221:L224)</f>
        <v>27.11</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31.8</v>
      </c>
      <c r="K222" s="267"/>
      <c r="L222" s="268">
        <f>TRUNC(IF(I222&lt;&gt;0,H222*J222*G222+I222*K222*G222,G222*J222),2)</f>
        <v>2.65</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20.28</v>
      </c>
      <c r="K223" s="267"/>
      <c r="L223" s="268">
        <f>TRUNC(IF(I223&lt;&gt;0,H223*J223*G223+I223*K223*G223,G223*J223),2)</f>
        <v>1.69</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73.48</v>
      </c>
      <c r="K224" s="267"/>
      <c r="L224" s="268">
        <f>TRUNC(IF(I224&lt;&gt;0,H224*J224*G224+I224*K224*G224,G224*J224),2)</f>
        <v>18.37</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181.77</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26.2</v>
      </c>
      <c r="K229" s="267"/>
      <c r="L229" s="268">
        <f>TRUNC(IF(I229&lt;&gt;0,H229*J229*G229+I229*K229*G229,G229*J229),2)</f>
        <v>18.34</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20.28</v>
      </c>
      <c r="K230" s="267"/>
      <c r="L230" s="268">
        <f>TRUNC(IF(I230&lt;&gt;0,H230*J230*G230+I230*K230*G230,G230*J230),2)</f>
        <v>14.19</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6.07</v>
      </c>
      <c r="K232" s="267"/>
      <c r="L232" s="268">
        <f>TRUNC(IF(I232&lt;&gt;0,H232*J232*G232+I232*K232*G232,G232*J232),2)</f>
        <v>1.21</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28.3</v>
      </c>
      <c r="K233" s="267"/>
      <c r="L233" s="268">
        <f>TRUNC(IF(I233&lt;&gt;0,H233*J233*G233+I233*K233*G233,G233*J233),2)</f>
        <v>0.28000000000000003</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264.89</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26.2</v>
      </c>
      <c r="K238" s="267"/>
      <c r="L238" s="268">
        <f>TRUNC(IF(I238&lt;&gt;0,H238*J238*G238+I238*K238*G238,G238*J238),2)</f>
        <v>13.1</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20.28</v>
      </c>
      <c r="K239" s="267"/>
      <c r="L239" s="268">
        <f>TRUNC(IF(I239&lt;&gt;0,H239*J239*G239+I239*K239*G239,G239*J239),2)</f>
        <v>10.14</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1697.73</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297.90300000000002</v>
      </c>
      <c r="K252" s="267"/>
      <c r="L252" s="268">
        <f>TRUNC(IF(I252&lt;&gt;0,H252*J252*G252+I252*K252*G252,G252*J252),2)</f>
        <v>1191.6099999999999</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73.48</v>
      </c>
      <c r="K253" s="267"/>
      <c r="L253" s="268">
        <f>TRUNC(IF(I253&lt;&gt;0,H253*J253*G253+I253*K253*G253,G253*J253),2)</f>
        <v>293.92</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42.44</v>
      </c>
      <c r="K254" s="267"/>
      <c r="L254" s="268">
        <f>TRUNC(IF(I254&lt;&gt;0,H254*J254*G254+I254*K254*G254,G254*J254),2)</f>
        <v>212.2</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2277.35</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17.61</v>
      </c>
      <c r="K259" s="267"/>
      <c r="L259" s="268">
        <f t="shared" ref="L259:L263" si="31">TRUNC(IF(I259&lt;&gt;0,H259*J259*G259+I259*K259*G259,G259*J259),2)</f>
        <v>316.98</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78.12</v>
      </c>
      <c r="K261" s="267"/>
      <c r="L261" s="268">
        <f t="shared" si="31"/>
        <v>937.44</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12.22</v>
      </c>
      <c r="K262" s="267"/>
      <c r="L262" s="268">
        <f t="shared" si="31"/>
        <v>146.63999999999999</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125.04</v>
      </c>
      <c r="K263" s="267"/>
      <c r="L263" s="268">
        <f t="shared" si="31"/>
        <v>500.16</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915.11000000000013</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73.48</v>
      </c>
      <c r="K268" s="267"/>
      <c r="L268" s="268">
        <f>TRUNC(IF(I268&lt;&gt;0,H268*J268*G268+I268*K268*G268,G268*J268),2)</f>
        <v>293.92</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40" t="s">
        <v>59287</v>
      </c>
      <c r="E272" s="540"/>
      <c r="F272" s="540"/>
      <c r="G272" s="540"/>
      <c r="H272" s="540"/>
      <c r="I272" s="540"/>
      <c r="J272" s="540"/>
      <c r="K272" s="239" t="s">
        <v>67</v>
      </c>
      <c r="L272" s="240">
        <f>SUM(L275:L298)</f>
        <v>3780.5299999999997</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21.68</v>
      </c>
      <c r="K275" s="267"/>
      <c r="L275" s="268">
        <f t="shared" ref="L275:L279" si="33">TRUNC(IF(I275&lt;&gt;0,H275*J275*G275+I275*K275*G275,G275*J275),2)</f>
        <v>86.72</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30.15</v>
      </c>
      <c r="K276" s="267"/>
      <c r="L276" s="268">
        <f t="shared" si="33"/>
        <v>120.6</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0.2</v>
      </c>
      <c r="K280" s="267"/>
      <c r="L280" s="268">
        <f>TRUNC(IF(I280&lt;&gt;0,H280*J280*G280+I280*K280*G280,G280*J280),2)</f>
        <v>0.8</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74.069999999999993</v>
      </c>
      <c r="K283" s="267"/>
      <c r="L283" s="268">
        <f>TRUNC(IF(I283&lt;&gt;0,H283*J283*G283+I283*K283*G283,G283*J283),2)</f>
        <v>74.069999999999993</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154.86000000000001</v>
      </c>
      <c r="K288" s="267"/>
      <c r="L288" s="268">
        <f t="shared" si="43"/>
        <v>154.86000000000001</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28.96</v>
      </c>
      <c r="K290" s="267"/>
      <c r="L290" s="268">
        <f t="shared" ref="L290:L298" si="44">TRUNC(IF(I290&lt;&gt;0,H290*J290*G290+I290*K290*G290,G290*J290),2)</f>
        <v>115.84</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20.67</v>
      </c>
      <c r="K291" s="267"/>
      <c r="L291" s="268">
        <f t="shared" si="44"/>
        <v>82.68</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7"/>
      <c r="L292" s="268">
        <f t="shared" si="44"/>
        <v>71.02</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7"/>
      <c r="L293" s="268">
        <f t="shared" si="44"/>
        <v>56.97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239.95</v>
      </c>
      <c r="K295" s="267"/>
      <c r="L295" s="268">
        <f t="shared" si="44"/>
        <v>239.95</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10.69</v>
      </c>
      <c r="K296" s="267"/>
      <c r="L296" s="268">
        <f t="shared" si="44"/>
        <v>1.06</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88.92</v>
      </c>
      <c r="K297" s="267"/>
      <c r="L297" s="268">
        <f t="shared" si="44"/>
        <v>88.92</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1.93</v>
      </c>
      <c r="K298" s="267"/>
      <c r="L298" s="268">
        <f t="shared" si="44"/>
        <v>1.93</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40" t="s">
        <v>59286</v>
      </c>
      <c r="E300" s="540"/>
      <c r="F300" s="540"/>
      <c r="G300" s="540"/>
      <c r="H300" s="540"/>
      <c r="I300" s="540"/>
      <c r="J300" s="540"/>
      <c r="K300" s="239" t="s">
        <v>67</v>
      </c>
      <c r="L300" s="240">
        <f>SUM(L303:L326)</f>
        <v>3937.43</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21.68</v>
      </c>
      <c r="K303" s="267"/>
      <c r="L303" s="268">
        <f t="shared" ref="L303:L307" si="47">TRUNC(IF(I303&lt;&gt;0,H303*J303*G303+I303*K303*G303,G303*J303),2)</f>
        <v>86.72</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30.15</v>
      </c>
      <c r="K304" s="267"/>
      <c r="L304" s="268">
        <f t="shared" si="47"/>
        <v>120.6</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0.2</v>
      </c>
      <c r="K308" s="267"/>
      <c r="L308" s="268">
        <f>TRUNC(IF(I308&lt;&gt;0,H308*J308*G308+I308*K308*G308,G308*J308),2)</f>
        <v>0.8</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74.069999999999993</v>
      </c>
      <c r="K311" s="267"/>
      <c r="L311" s="268">
        <f>TRUNC(IF(I311&lt;&gt;0,H311*J311*G311+I311*K311*G311,G311*J311),2)</f>
        <v>74.069999999999993</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154.86000000000001</v>
      </c>
      <c r="K316" s="267"/>
      <c r="L316" s="268">
        <f t="shared" si="51"/>
        <v>154.86000000000001</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28.96</v>
      </c>
      <c r="K318" s="267"/>
      <c r="L318" s="268">
        <f t="shared" ref="L318:L326" si="52">TRUNC(IF(I318&lt;&gt;0,H318*J318*G318+I318*K318*G318,G318*J318),2)</f>
        <v>115.84</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20.67</v>
      </c>
      <c r="K319" s="267"/>
      <c r="L319" s="268">
        <f t="shared" si="52"/>
        <v>82.68</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7"/>
      <c r="L320" s="268">
        <f t="shared" si="52"/>
        <v>71.02</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7"/>
      <c r="L321" s="268">
        <f t="shared" si="52"/>
        <v>56.97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239.95</v>
      </c>
      <c r="K323" s="267"/>
      <c r="L323" s="268">
        <f t="shared" si="52"/>
        <v>239.95</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10.69</v>
      </c>
      <c r="K324" s="267"/>
      <c r="L324" s="268">
        <f t="shared" si="52"/>
        <v>1.06</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88.92</v>
      </c>
      <c r="K325" s="267"/>
      <c r="L325" s="268">
        <f t="shared" si="52"/>
        <v>88.92</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1.93</v>
      </c>
      <c r="K326" s="267"/>
      <c r="L326" s="268">
        <f t="shared" si="52"/>
        <v>1.93</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40" t="s">
        <v>59285</v>
      </c>
      <c r="E328" s="540"/>
      <c r="F328" s="540"/>
      <c r="G328" s="540"/>
      <c r="H328" s="540"/>
      <c r="I328" s="540"/>
      <c r="J328" s="540"/>
      <c r="K328" s="239" t="s">
        <v>67</v>
      </c>
      <c r="L328" s="240">
        <f>SUM(L331:L354)</f>
        <v>3974.63</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21.68</v>
      </c>
      <c r="K331" s="267"/>
      <c r="L331" s="268">
        <f t="shared" ref="L331:L335" si="55">TRUNC(IF(I331&lt;&gt;0,H331*J331*G331+I331*K331*G331,G331*J331),2)</f>
        <v>86.72</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30.15</v>
      </c>
      <c r="K332" s="267"/>
      <c r="L332" s="268">
        <f t="shared" si="55"/>
        <v>120.6</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0.2</v>
      </c>
      <c r="K336" s="267"/>
      <c r="L336" s="268">
        <f>TRUNC(IF(I336&lt;&gt;0,H336*J336*G336+I336*K336*G336,G336*J336),2)</f>
        <v>0.8</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74.069999999999993</v>
      </c>
      <c r="K339" s="267"/>
      <c r="L339" s="268">
        <f>TRUNC(IF(I339&lt;&gt;0,H339*J339*G339+I339*K339*G339,G339*J339),2)</f>
        <v>74.069999999999993</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154.86000000000001</v>
      </c>
      <c r="K344" s="267"/>
      <c r="L344" s="268">
        <f t="shared" si="59"/>
        <v>154.86000000000001</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28.96</v>
      </c>
      <c r="K346" s="267"/>
      <c r="L346" s="268">
        <f t="shared" ref="L346:L354" si="60">TRUNC(IF(I346&lt;&gt;0,H346*J346*G346+I346*K346*G346,G346*J346),2)</f>
        <v>115.84</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20.67</v>
      </c>
      <c r="K347" s="267"/>
      <c r="L347" s="268">
        <f t="shared" si="60"/>
        <v>82.68</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7"/>
      <c r="L348" s="268">
        <f t="shared" si="60"/>
        <v>71.02</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7"/>
      <c r="L349" s="268">
        <f t="shared" si="60"/>
        <v>56.97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239.95</v>
      </c>
      <c r="K351" s="267"/>
      <c r="L351" s="268">
        <f t="shared" si="60"/>
        <v>239.95</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10.69</v>
      </c>
      <c r="K352" s="267"/>
      <c r="L352" s="268">
        <f t="shared" si="60"/>
        <v>1.06</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88.92</v>
      </c>
      <c r="K353" s="267"/>
      <c r="L353" s="268">
        <f t="shared" si="60"/>
        <v>88.92</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1.93</v>
      </c>
      <c r="K354" s="267"/>
      <c r="L354" s="268">
        <f t="shared" si="60"/>
        <v>1.93</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40" t="s">
        <v>59284</v>
      </c>
      <c r="E356" s="540"/>
      <c r="F356" s="540"/>
      <c r="G356" s="540"/>
      <c r="H356" s="540"/>
      <c r="I356" s="540"/>
      <c r="J356" s="540"/>
      <c r="K356" s="239" t="s">
        <v>67</v>
      </c>
      <c r="L356" s="240">
        <f>SUM(L359:L382)</f>
        <v>4216.4300000000012</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21.68</v>
      </c>
      <c r="K359" s="267"/>
      <c r="L359" s="268">
        <f t="shared" ref="L359:L363" si="63">TRUNC(IF(I359&lt;&gt;0,H359*J359*G359+I359*K359*G359,G359*J359),2)</f>
        <v>86.72</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30.15</v>
      </c>
      <c r="K360" s="267"/>
      <c r="L360" s="268">
        <f t="shared" si="63"/>
        <v>120.6</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0.2</v>
      </c>
      <c r="K364" s="267"/>
      <c r="L364" s="268">
        <f>TRUNC(IF(I364&lt;&gt;0,H364*J364*G364+I364*K364*G364,G364*J364),2)</f>
        <v>0.8</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74.069999999999993</v>
      </c>
      <c r="K367" s="267"/>
      <c r="L367" s="268">
        <f>TRUNC(IF(I367&lt;&gt;0,H367*J367*G367+I367*K367*G367,G367*J367),2)</f>
        <v>74.069999999999993</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154.86000000000001</v>
      </c>
      <c r="K372" s="267"/>
      <c r="L372" s="268">
        <f t="shared" si="67"/>
        <v>154.86000000000001</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28.96</v>
      </c>
      <c r="K374" s="267"/>
      <c r="L374" s="268">
        <f t="shared" ref="L374:L382" si="68">TRUNC(IF(I374&lt;&gt;0,H374*J374*G374+I374*K374*G374,G374*J374),2)</f>
        <v>115.84</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20.67</v>
      </c>
      <c r="K375" s="267"/>
      <c r="L375" s="268">
        <f t="shared" si="68"/>
        <v>82.68</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7"/>
      <c r="L376" s="268">
        <f t="shared" si="68"/>
        <v>71.02</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7"/>
      <c r="L377" s="268">
        <f t="shared" si="68"/>
        <v>56.97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239.95</v>
      </c>
      <c r="K379" s="267"/>
      <c r="L379" s="268">
        <f t="shared" si="68"/>
        <v>239.95</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10.69</v>
      </c>
      <c r="K380" s="267"/>
      <c r="L380" s="268">
        <f t="shared" si="68"/>
        <v>1.06</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88.92</v>
      </c>
      <c r="K381" s="267"/>
      <c r="L381" s="268">
        <f t="shared" si="68"/>
        <v>88.92</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1.93</v>
      </c>
      <c r="K382" s="267"/>
      <c r="L382" s="268">
        <f t="shared" si="68"/>
        <v>1.93</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21.95</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28.96</v>
      </c>
      <c r="K387" s="267"/>
      <c r="L387" s="268">
        <f t="shared" ref="L387:L392" si="71">TRUNC(IF(I387&lt;&gt;0,H387*J387*G387+I387*K387*G387,G387*J387),2)</f>
        <v>1.44</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20.67</v>
      </c>
      <c r="K388" s="267"/>
      <c r="L388" s="268">
        <f t="shared" si="71"/>
        <v>1.03</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10.69</v>
      </c>
      <c r="K391" s="267"/>
      <c r="L391" s="268">
        <f t="shared" si="71"/>
        <v>0.21</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0.05</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8.31</v>
      </c>
      <c r="K393" s="267"/>
      <c r="L393" s="268">
        <f t="shared" ref="L393:L394" si="73">TRUNC(IF(I393&lt;&gt;0,H393*J393*G393+I393*K393*G393,G393*J393),2)</f>
        <v>0.08</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3</v>
      </c>
      <c r="K394" s="267"/>
      <c r="L394" s="268">
        <f t="shared" si="73"/>
        <v>0.03</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11.38</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30.15</v>
      </c>
      <c r="K399" s="267"/>
      <c r="L399" s="268">
        <f>TRUNC(IF(I399&lt;&gt;0,H399*J399*G399+I399*K399*G399,G399*J399),2)</f>
        <v>0.72</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21.68</v>
      </c>
      <c r="K400" s="267"/>
      <c r="L400" s="268">
        <f>TRUNC(IF(I400&lt;&gt;0,H400*J400*G400+I400*K400*G400,G400*J400),2)</f>
        <v>0.52</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8.4700000000000006</v>
      </c>
      <c r="K401" s="267"/>
      <c r="L401" s="268">
        <f>TRUNC(IF(I401&lt;&gt;0,H401*J401*G401+I401*K401*G401,G401*J401),2)</f>
        <v>10.07</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8.31</v>
      </c>
      <c r="K402" s="267"/>
      <c r="L402" s="268">
        <f>TRUNC(IF(I402&lt;&gt;0,H402*J402*G402+I402*K402*G402,G402*J402),2)</f>
        <v>7.0000000000000007E-2</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2.5099999999999998</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30.15</v>
      </c>
      <c r="K407" s="267"/>
      <c r="L407" s="268">
        <f>TRUNC(IF(I407&lt;&gt;0,H407*J407*G407+I407*K407*G407,G407*J407),2)</f>
        <v>0.45</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21.68</v>
      </c>
      <c r="K408" s="267"/>
      <c r="L408" s="268">
        <f>TRUNC(IF(I408&lt;&gt;0,H408*J408*G408+I408*K408*G408,G408*J408),2)</f>
        <v>0.32</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7.62</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30.15</v>
      </c>
      <c r="K414" s="267"/>
      <c r="L414" s="268">
        <f>TRUNC(IF(I414&lt;&gt;0,H414*J414*G414+I414*K414*G414,G414*J414),2)</f>
        <v>0.72</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21.68</v>
      </c>
      <c r="K415" s="267"/>
      <c r="L415" s="268">
        <f>TRUNC(IF(I415&lt;&gt;0,H415*J415*G415+I415*K415*G415,G415*J415),2)</f>
        <v>0.52</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8.31</v>
      </c>
      <c r="K417" s="267"/>
      <c r="L417" s="268">
        <f>TRUNC(IF(I417&lt;&gt;0,H417*J417*G417+I417*K417*G417,G417*J417),2)</f>
        <v>7.0000000000000007E-2</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505.03000000000003</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85.96</v>
      </c>
      <c r="K422" s="267"/>
      <c r="L422" s="268">
        <f t="shared" ref="L422:L429" si="75">TRUNC(IF(I422&lt;&gt;0,H422*J422*G422+I422*K422*G422,G422*J422),2)</f>
        <v>85.96</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105.37</v>
      </c>
      <c r="K423" s="267"/>
      <c r="L423" s="268">
        <f t="shared" si="75"/>
        <v>105.37</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80.22</v>
      </c>
      <c r="K424" s="267"/>
      <c r="L424" s="268">
        <f t="shared" si="75"/>
        <v>10.42</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446.51</v>
      </c>
      <c r="K425" s="267"/>
      <c r="L425" s="268">
        <f t="shared" si="75"/>
        <v>44.65</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405.9</v>
      </c>
      <c r="K426" s="267"/>
      <c r="L426" s="268">
        <f t="shared" si="75"/>
        <v>40.590000000000003</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273.02999999999997</v>
      </c>
      <c r="K427" s="267"/>
      <c r="L427" s="268">
        <f t="shared" si="75"/>
        <v>54.6</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34.6</v>
      </c>
      <c r="K428" s="267"/>
      <c r="L428" s="268">
        <f t="shared" si="75"/>
        <v>46.01</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12.42</v>
      </c>
      <c r="K429" s="267"/>
      <c r="L429" s="268">
        <f t="shared" si="75"/>
        <v>27.19</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24.84</v>
      </c>
      <c r="K430" s="267"/>
      <c r="L430" s="268">
        <f>TRUNC(IF(I430&lt;&gt;0,H430*J430*G430+I430*K430*G430,G430*J430),2)</f>
        <v>49.68</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20.28</v>
      </c>
      <c r="K431" s="267"/>
      <c r="L431" s="268">
        <f>TRUNC(IF(I431&lt;&gt;0,H431*J431*G431+I431*K431*G431,G431*J431),2)</f>
        <v>40.56</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25.21</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80.22</v>
      </c>
      <c r="K436" s="267"/>
      <c r="L436" s="268">
        <f t="shared" ref="L436:L442" si="79">TRUNC(IF(I436&lt;&gt;0,H436*J436*G436+I436*K436*G436,G436*J436),2)</f>
        <v>4.8099999999999996</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23.44</v>
      </c>
      <c r="K437" s="267"/>
      <c r="L437" s="268">
        <f t="shared" si="79"/>
        <v>1.21</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14.51</v>
      </c>
      <c r="K439" s="267"/>
      <c r="L439" s="268">
        <f t="shared" ref="L439" si="81">TRUNC(IF(I439&lt;&gt;0,H439*J439*G439+I439*K439*G439,G439*J439),2)</f>
        <v>2.41</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6.95</v>
      </c>
      <c r="K440" s="267"/>
      <c r="L440" s="268">
        <f t="shared" si="79"/>
        <v>0.06</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20.67</v>
      </c>
      <c r="K441" s="267"/>
      <c r="L441" s="268">
        <f t="shared" si="79"/>
        <v>5.37</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28.96</v>
      </c>
      <c r="K442" s="267"/>
      <c r="L442" s="268">
        <f t="shared" si="79"/>
        <v>7.52</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101.39</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21.68</v>
      </c>
      <c r="K447" s="267"/>
      <c r="L447" s="268">
        <f>TRUNC(IF(I447&lt;&gt;0,H447*J447*G447+I447*K447*G447,G447*J447),2)</f>
        <v>21.68</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22</v>
      </c>
      <c r="K448" s="267"/>
      <c r="L448" s="268">
        <f>TRUNC(IF(I448&lt;&gt;0,H448*J448*G448+I448*K448*G448,G448*J448),2)</f>
        <v>2.2000000000000002</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30.15</v>
      </c>
      <c r="K449" s="267"/>
      <c r="L449" s="268">
        <f>TRUNC(IF(I449&lt;&gt;0,H449*J449*G449+I449*K449*G449,G449*J449),2)</f>
        <v>30.15</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47.36</v>
      </c>
      <c r="K450" s="267"/>
      <c r="L450" s="268">
        <f>TRUNC(IF(I450&lt;&gt;0,H450*J450*G450+I450*K450*G450,G450*J450),2)</f>
        <v>47.36</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5.2</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4.12</v>
      </c>
      <c r="K455" s="267"/>
      <c r="L455" s="268">
        <f>TRUNC(IF(I455&lt;&gt;0,H455*J455*G455+I455*K455*G455,G455*J455),2)</f>
        <v>4.12</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21.68</v>
      </c>
      <c r="K456" s="267"/>
      <c r="L456" s="268">
        <f>TRUNC(IF(I456&lt;&gt;0,H456*J456*G456+I456*K456*G456,G456*J456),2)</f>
        <v>1.08</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99.48</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30.15</v>
      </c>
      <c r="K462" s="267"/>
      <c r="L462" s="268">
        <f>TRUNC(IF(I462&lt;&gt;0,H462*J462*G462+I462*K462*G462,G462*J462),2)</f>
        <v>10.25</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21.68</v>
      </c>
      <c r="K463" s="267"/>
      <c r="L463" s="268">
        <f>TRUNC(IF(I463&lt;&gt;0,H463*J463*G463+I463*K463*G463,G463*J463),2)</f>
        <v>7.37</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1394.25</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85.96</v>
      </c>
      <c r="K468" s="267"/>
      <c r="L468" s="268">
        <f t="shared" ref="L468:L477" si="83">TRUNC(IF(I468&lt;&gt;0,H468*J468*G468+I468*K468*G468,G468*J468),2)</f>
        <v>85.96</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105.37</v>
      </c>
      <c r="K469" s="267"/>
      <c r="L469" s="268">
        <f t="shared" si="83"/>
        <v>316.11</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80.22</v>
      </c>
      <c r="K470" s="267"/>
      <c r="L470" s="268">
        <f t="shared" si="83"/>
        <v>10.42</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446.51</v>
      </c>
      <c r="K471" s="267"/>
      <c r="L471" s="268">
        <f t="shared" si="83"/>
        <v>44.65</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405.9</v>
      </c>
      <c r="K472" s="267"/>
      <c r="L472" s="268">
        <f t="shared" si="83"/>
        <v>40.590000000000003</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273.02999999999997</v>
      </c>
      <c r="K473" s="267"/>
      <c r="L473" s="268">
        <f t="shared" si="83"/>
        <v>54.6</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34.6</v>
      </c>
      <c r="K474" s="267"/>
      <c r="L474" s="268">
        <f t="shared" si="83"/>
        <v>46.01</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24.84</v>
      </c>
      <c r="K475" s="267"/>
      <c r="L475" s="268">
        <f>TRUNC(IF(I475&lt;&gt;0,H475*J475*G475+I475*K475*G475,G475*J475),2)</f>
        <v>99.36</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20.28</v>
      </c>
      <c r="K476" s="267"/>
      <c r="L476" s="268">
        <f>TRUNC(IF(I476&lt;&gt;0,H476*J476*G476+I476*K476*G476,G476*J476),2)</f>
        <v>81.12</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12.42</v>
      </c>
      <c r="K477" s="267"/>
      <c r="L477" s="268">
        <f t="shared" si="83"/>
        <v>51.17</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46.96</v>
      </c>
      <c r="K478" s="267"/>
      <c r="L478" s="268">
        <f t="shared" ref="L478" si="87">TRUNC(IF(I478&lt;&gt;0,H478*J478*G478+I478*K478*G478,G478*J478),2)</f>
        <v>42.26</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24.84</v>
      </c>
      <c r="K481" s="267"/>
      <c r="L481" s="268">
        <f t="shared" ref="L481:L488" si="89">TRUNC(IF(I481&lt;&gt;0,H481*J481*G481+I481*K481*G481,G481*J481),2)</f>
        <v>17.88</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20.28</v>
      </c>
      <c r="K482" s="267"/>
      <c r="L482" s="268">
        <f t="shared" si="89"/>
        <v>18.25</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26.47</v>
      </c>
      <c r="K483" s="267"/>
      <c r="L483" s="268">
        <f t="shared" si="89"/>
        <v>38.11</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530.35</v>
      </c>
      <c r="K484" s="267"/>
      <c r="L484" s="268">
        <f t="shared" si="89"/>
        <v>6.89</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11.38</v>
      </c>
      <c r="K485" s="267"/>
      <c r="L485" s="268">
        <f t="shared" si="89"/>
        <v>389.19</v>
      </c>
      <c r="M485" s="269"/>
      <c r="N485" s="242"/>
      <c r="P485" s="219">
        <f>+(0.87*2.1)</f>
        <v>1.827</v>
      </c>
      <c r="Q485" s="219" t="s">
        <v>485</v>
      </c>
      <c r="R485" s="219">
        <f>+J485/P485</f>
        <v>6.2287903667214017</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5.1100000000000003</v>
      </c>
      <c r="K486" s="267"/>
      <c r="L486" s="268">
        <f t="shared" si="89"/>
        <v>10.220000000000001</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9.16</v>
      </c>
      <c r="K487" s="267"/>
      <c r="L487" s="268">
        <f t="shared" si="89"/>
        <v>9.16</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32.299999999999997</v>
      </c>
      <c r="K488" s="267"/>
      <c r="L488" s="268">
        <f t="shared" si="89"/>
        <v>32.299999999999997</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844.77</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7"/>
      <c r="L494" s="268">
        <f>TRUNC(IF(I494&lt;&gt;0,H494*J494*G494+I494*K494*G494,G494*J494),2)</f>
        <v>492.63</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20.28</v>
      </c>
      <c r="K495" s="267"/>
      <c r="L495" s="268">
        <f>TRUNC(IF(I495&lt;&gt;0,H495*J495*G495+I495*K495*G495,G495*J495),2)</f>
        <v>111.54</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405.9</v>
      </c>
      <c r="K496" s="267"/>
      <c r="L496" s="268">
        <f t="shared" ref="L496:L497" si="90">TRUNC(IF(I496&lt;&gt;0,H496*J496*G496+I496*K496*G496,G496*J496),2)</f>
        <v>40.590000000000003</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273.02999999999997</v>
      </c>
      <c r="K497" s="267"/>
      <c r="L497" s="268">
        <f t="shared" si="90"/>
        <v>27.3</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343.52</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30.15</v>
      </c>
      <c r="K503" s="267"/>
      <c r="L503" s="268">
        <f>TRUNC(IF(I503&lt;&gt;0,H503*J503*G503+I503*K503*G503,G503*J503),2)</f>
        <v>6.03</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21.68</v>
      </c>
      <c r="K504" s="267"/>
      <c r="L504" s="268">
        <f t="shared" ref="L504" si="91">TRUNC(IF(I504&lt;&gt;0,H504*J504*G504+I504*K504*G504,G504*J504),2)</f>
        <v>4.33</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40" t="s">
        <v>59298</v>
      </c>
      <c r="E509" s="540"/>
      <c r="F509" s="540"/>
      <c r="G509" s="540"/>
      <c r="H509" s="540"/>
      <c r="I509" s="540"/>
      <c r="J509" s="540"/>
      <c r="K509" s="239" t="s">
        <v>67</v>
      </c>
      <c r="L509" s="240">
        <f>SUM(L512:L555)</f>
        <v>5390.06</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80.22</v>
      </c>
      <c r="K512" s="267"/>
      <c r="L512" s="268">
        <f>TRUNC(IF(I512&lt;&gt;0,H512*J512*G512+I512*K512*G512,G512*J512),2)</f>
        <v>33.69</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34.6</v>
      </c>
      <c r="K513" s="267"/>
      <c r="L513" s="268">
        <f t="shared" ref="L513:L521" si="93">TRUNC(IF(I513&lt;&gt;0,H513*J513*G513+I513*K513*G513,G513*J513),2)</f>
        <v>143.59</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297.61</v>
      </c>
      <c r="K514" s="267"/>
      <c r="L514" s="268">
        <f t="shared" si="93"/>
        <v>297.61</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12.42</v>
      </c>
      <c r="K515" s="267"/>
      <c r="L515" s="268">
        <f t="shared" si="93"/>
        <v>66.319999999999993</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8.42</v>
      </c>
      <c r="K516" s="267"/>
      <c r="L516" s="268">
        <f t="shared" si="93"/>
        <v>33.68</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27.39</v>
      </c>
      <c r="K517" s="267"/>
      <c r="L517" s="268">
        <f t="shared" si="93"/>
        <v>54.78</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20.34</v>
      </c>
      <c r="K518" s="267"/>
      <c r="L518" s="268">
        <f t="shared" si="93"/>
        <v>81.36</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17.010000000000002</v>
      </c>
      <c r="K519" s="267"/>
      <c r="L519" s="268">
        <f t="shared" si="93"/>
        <v>68.040000000000006</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23.73</v>
      </c>
      <c r="K520" s="267"/>
      <c r="L520" s="268">
        <f t="shared" si="93"/>
        <v>28.47</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6.95</v>
      </c>
      <c r="K521" s="267"/>
      <c r="L521" s="268">
        <f t="shared" si="93"/>
        <v>1.73</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20.67</v>
      </c>
      <c r="K525" s="267"/>
      <c r="L525" s="268">
        <f>TRUNC(IF(I525&lt;&gt;0,H525*J525*G525+I525*K525*G525,G525*J525),2)</f>
        <v>30.63</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28.96</v>
      </c>
      <c r="K526" s="267"/>
      <c r="L526" s="268">
        <f>TRUNC(IF(I526&lt;&gt;0,H526*J526*G526+I526*K526*G526,G526*J526),2)</f>
        <v>42.92</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335.55</v>
      </c>
      <c r="K527" s="267"/>
      <c r="L527" s="268">
        <f>TRUNC(IF(I527&lt;&gt;0,H527*J527*G527+I527*K527*G527,G527*J527),2)</f>
        <v>88.38</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165.94</v>
      </c>
      <c r="K528" s="267"/>
      <c r="L528" s="268">
        <f>TRUNC(IF(I528&lt;&gt;0,H528*J528*G528+I528*K528*G528,G528*J528),2)</f>
        <v>391.8</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24.84</v>
      </c>
      <c r="K532" s="267"/>
      <c r="L532" s="268">
        <f>TRUNC(IF(I532&lt;&gt;0,H532*J532*G532+I532*K532*G532,G532*J532),2)</f>
        <v>74.540000000000006</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20.28</v>
      </c>
      <c r="K533" s="267"/>
      <c r="L533" s="268">
        <f>TRUNC(IF(I533&lt;&gt;0,H533*J533*G533+I533*K533*G533,G533*J533),2)</f>
        <v>87.89</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11.05</v>
      </c>
      <c r="K534" s="267"/>
      <c r="L534" s="268">
        <f>TRUNC(IF(I534&lt;&gt;0,H534*J534*G534+I534*K534*G534,G534*J534),2)</f>
        <v>96.24</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23</v>
      </c>
      <c r="K535" s="267"/>
      <c r="L535" s="268">
        <f>TRUNC(IF(I535&lt;&gt;0,H535*J535*G535+I535*K535*G535,G535*J535),2)</f>
        <v>4.6100000000000003</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5.61</v>
      </c>
      <c r="K536" s="267"/>
      <c r="L536" s="268">
        <f t="shared" ref="L536:L539" si="96">TRUNC(IF(I536&lt;&gt;0,H536*J536*G536+I536*K536*G536,G536*J536),2)</f>
        <v>36.44</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18.329999999999998</v>
      </c>
      <c r="K537" s="267"/>
      <c r="L537" s="268">
        <f t="shared" si="96"/>
        <v>79.84</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77.900000000000006</v>
      </c>
      <c r="K538" s="267"/>
      <c r="L538" s="268">
        <f t="shared" si="96"/>
        <v>521.92999999999995</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400.71</v>
      </c>
      <c r="K539" s="267"/>
      <c r="L539" s="268">
        <f t="shared" si="96"/>
        <v>134.24</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24.84</v>
      </c>
      <c r="K543" s="267"/>
      <c r="L543" s="268">
        <f>TRUNC(IF(I543&lt;&gt;0,H543*J543*G543+I543*K543*G543,G543*J543),2)</f>
        <v>10.18</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20.28</v>
      </c>
      <c r="K544" s="267"/>
      <c r="L544" s="268">
        <f>TRUNC(IF(I544&lt;&gt;0,H544*J544*G544+I544*K544*G544,G544*J544),2)</f>
        <v>8.31</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0.27</v>
      </c>
      <c r="K545" s="267"/>
      <c r="L545" s="268">
        <f>TRUNC(IF(I545&lt;&gt;0,H545*J545*G545+I545*K545*G545,G545*J545),2)</f>
        <v>0.54</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7"/>
      <c r="L546" s="268">
        <f>TRUNC(IF(I546&lt;&gt;0,H546*J546*G546+I546*K546*G546,G546*J546),2)</f>
        <v>8.36</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0.92</v>
      </c>
      <c r="K549" s="267"/>
      <c r="L549" s="268">
        <f>TRUNC(IF(I549&lt;&gt;0,H549*J549*G549+I549*K549*G549,G549*J549),2)</f>
        <v>1.53</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28.15</v>
      </c>
      <c r="K550" s="267"/>
      <c r="L550" s="268">
        <f>TRUNC(IF(I550&lt;&gt;0,H550*J550*G550+I550*K550*G550,G550*J550),2)</f>
        <v>96.27</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24.04</v>
      </c>
      <c r="K551" s="267"/>
      <c r="L551" s="268">
        <f>TRUNC(IF(I551&lt;&gt;0,H551*J551*G551+I551*K551*G551,G551*J551),2)</f>
        <v>12.02</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27.58</v>
      </c>
      <c r="K552" s="267"/>
      <c r="L552" s="268">
        <f>TRUNC(IF(I552&lt;&gt;0,H552*J552*G552+I552*K552*G552,G552*J552),2)</f>
        <v>137.21</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26.34</v>
      </c>
      <c r="K553" s="267"/>
      <c r="L553" s="268">
        <f>TRUNC(IF(I553&lt;&gt;0,H553*J553*G553+I553*K553*G553,G553*J553),2)</f>
        <v>131.04</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49.629999999999995</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46.15</v>
      </c>
      <c r="K560" s="267"/>
      <c r="L560" s="268">
        <f>TRUNC(IF(I560&lt;&gt;0,H560*J560*G560+I560*K560*G560,G560*J560),2)</f>
        <v>46.15</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21.68</v>
      </c>
      <c r="K561" s="267"/>
      <c r="L561" s="268">
        <f>TRUNC(IF(I561&lt;&gt;0,H561*J561*G561+I561*K561*G561,G561*J561),2)</f>
        <v>1.08</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80.22</v>
      </c>
      <c r="K562" s="267"/>
      <c r="L562" s="268">
        <f t="shared" ref="L562" si="97">TRUNC(IF(I562&lt;&gt;0,H562*J562*G562+I562*K562*G562,G562*J562),2)</f>
        <v>2.4</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5.07</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30.15</v>
      </c>
      <c r="K567" s="267"/>
      <c r="L567" s="268">
        <f>TRUNC(IF(I567&lt;&gt;0,H567*J567*G567+I567*K567*G567,G567*J567),2)</f>
        <v>0.48</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21.68</v>
      </c>
      <c r="K568" s="267"/>
      <c r="L568" s="268">
        <f>TRUNC(IF(I568&lt;&gt;0,H568*J568*G568+I568*K568*G568,G568*J568),2)</f>
        <v>0.34</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8.31</v>
      </c>
      <c r="K570" s="267"/>
      <c r="L570" s="268">
        <f>TRUNC(IF(I570&lt;&gt;0,H570*J570*G570+I570*K570*G570,G570*J570),2)</f>
        <v>0.04</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204.03</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30.15</v>
      </c>
      <c r="K575" s="267"/>
      <c r="L575" s="268">
        <f>TRUNC(IF(I575&lt;&gt;0,H575*J575*G575+I575*K575*G575,G575*J575),2)</f>
        <v>6.03</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1000.32</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125.04</v>
      </c>
      <c r="K581" s="267"/>
      <c r="L581" s="268">
        <f>TRUNC(IF(I581&lt;&gt;0,H581*J581*G581+I581*K581*G581,G581*J581),2)</f>
        <v>1000.32</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209.6</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26.2</v>
      </c>
      <c r="K586" s="267"/>
      <c r="L586" s="268">
        <f>TRUNC(IF(I586&lt;&gt;0,H586*J586*G586+I586*K586*G586,G586*J586),2)</f>
        <v>209.6</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2897.16</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20.059999999999999</v>
      </c>
      <c r="K591" s="267"/>
      <c r="L591" s="268">
        <f t="shared" ref="L591:L613" si="100">TRUNC(IF(I591&lt;&gt;0,H591*J591*G591+I591*K591*G591,G591*J591),2)</f>
        <v>12.24</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19.98</v>
      </c>
      <c r="K592" s="267"/>
      <c r="L592" s="268">
        <f t="shared" si="100"/>
        <v>12.19</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26.47</v>
      </c>
      <c r="K593" s="267"/>
      <c r="L593" s="268">
        <f t="shared" si="100"/>
        <v>9.7899999999999991</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20.059999999999999</v>
      </c>
      <c r="K595" s="267"/>
      <c r="L595" s="268">
        <f t="shared" si="100"/>
        <v>18.05</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19.98</v>
      </c>
      <c r="K596" s="267"/>
      <c r="L596" s="268">
        <f t="shared" si="100"/>
        <v>17.98</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26.47</v>
      </c>
      <c r="K597" s="267"/>
      <c r="L597" s="268">
        <f t="shared" si="100"/>
        <v>14.29</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20.059999999999999</v>
      </c>
      <c r="K599" s="267"/>
      <c r="L599" s="268">
        <f t="shared" si="100"/>
        <v>8.34</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19.98</v>
      </c>
      <c r="K600" s="267"/>
      <c r="L600" s="268">
        <f t="shared" si="100"/>
        <v>8.31</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1.19</v>
      </c>
      <c r="K601" s="267"/>
      <c r="L601" s="268">
        <f t="shared" si="100"/>
        <v>30.94</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0.15</v>
      </c>
      <c r="K603" s="267"/>
      <c r="L603" s="268">
        <f t="shared" si="100"/>
        <v>3.9</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20.059999999999999</v>
      </c>
      <c r="K604" s="267"/>
      <c r="L604" s="268">
        <f t="shared" si="100"/>
        <v>4.49</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19.98</v>
      </c>
      <c r="K605" s="267"/>
      <c r="L605" s="268">
        <f t="shared" si="100"/>
        <v>4.47</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10.77</v>
      </c>
      <c r="K606" s="267"/>
      <c r="L606" s="268">
        <f t="shared" si="100"/>
        <v>150.78</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1.26</v>
      </c>
      <c r="K608" s="267"/>
      <c r="L608" s="268">
        <f t="shared" si="100"/>
        <v>17.64</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20.059999999999999</v>
      </c>
      <c r="K609" s="267"/>
      <c r="L609" s="268">
        <f t="shared" si="100"/>
        <v>1.92</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19.98</v>
      </c>
      <c r="K610" s="267"/>
      <c r="L610" s="268">
        <f t="shared" si="100"/>
        <v>1.91</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49.99</v>
      </c>
      <c r="K611" s="267"/>
      <c r="L611" s="268">
        <f t="shared" si="100"/>
        <v>299.94</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1.26</v>
      </c>
      <c r="K613" s="267"/>
      <c r="L613" s="268">
        <f t="shared" si="100"/>
        <v>7.56</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40" t="s">
        <v>59344</v>
      </c>
      <c r="E615" s="540"/>
      <c r="F615" s="540"/>
      <c r="G615" s="540"/>
      <c r="H615" s="540"/>
      <c r="I615" s="540"/>
      <c r="J615" s="540"/>
      <c r="K615" s="239" t="s">
        <v>67</v>
      </c>
      <c r="L615" s="240">
        <f>SUM(L618:L622)</f>
        <v>5562.13</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21.68</v>
      </c>
      <c r="K618" s="267"/>
      <c r="L618" s="268">
        <f>TRUNC(IF(I618&lt;&gt;0,H618*J618*G618+I618*K618*G618,G618*J618),2)</f>
        <v>86.72</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30.15</v>
      </c>
      <c r="K619" s="267"/>
      <c r="L619" s="268">
        <f>TRUNC(IF(I619&lt;&gt;0,H619*J619*G619+I619*K619*G619,G619*J619),2)</f>
        <v>120.6</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60.46</v>
      </c>
      <c r="K621" s="267"/>
      <c r="L621" s="268">
        <f>TRUNC(IF(I621&lt;&gt;0,H621*J621*G621+I621*K621*G621,G621*J621),2)</f>
        <v>60.46</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40" t="s">
        <v>59345</v>
      </c>
      <c r="E624" s="540"/>
      <c r="F624" s="540"/>
      <c r="G624" s="540"/>
      <c r="H624" s="540"/>
      <c r="I624" s="540"/>
      <c r="J624" s="540"/>
      <c r="K624" s="239" t="s">
        <v>67</v>
      </c>
      <c r="L624" s="240">
        <f>SUM(L627:L631)</f>
        <v>5562.13</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21.68</v>
      </c>
      <c r="K627" s="267"/>
      <c r="L627" s="268">
        <f>TRUNC(IF(I627&lt;&gt;0,H627*J627*G627+I627*K627*G627,G627*J627),2)</f>
        <v>86.72</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30.15</v>
      </c>
      <c r="K628" s="267"/>
      <c r="L628" s="268">
        <f>TRUNC(IF(I628&lt;&gt;0,H628*J628*G628+I628*K628*G628,G628*J628),2)</f>
        <v>120.6</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60.46</v>
      </c>
      <c r="K630" s="267"/>
      <c r="L630" s="268">
        <f>TRUNC(IF(I630&lt;&gt;0,H630*J630*G630+I630*K630*G630,G630*J630),2)</f>
        <v>60.46</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40" t="s">
        <v>501</v>
      </c>
      <c r="E633" s="540"/>
      <c r="F633" s="540"/>
      <c r="G633" s="540"/>
      <c r="H633" s="540"/>
      <c r="I633" s="540"/>
      <c r="J633" s="540"/>
      <c r="K633" s="239" t="s">
        <v>67</v>
      </c>
      <c r="L633" s="240">
        <f>SUM(L636:L640)</f>
        <v>8199.06</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21.68</v>
      </c>
      <c r="K636" s="267"/>
      <c r="L636" s="268">
        <f>TRUNC(IF(I636&lt;&gt;0,H636*J636*G636+I636*K636*G636,G636*J636),2)</f>
        <v>86.72</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30.15</v>
      </c>
      <c r="K637" s="267"/>
      <c r="L637" s="268">
        <f>TRUNC(IF(I637&lt;&gt;0,H637*J637*G637+I637*K637*G637,G637*J637),2)</f>
        <v>120.6</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60.46</v>
      </c>
      <c r="K639" s="267"/>
      <c r="L639" s="268">
        <f>TRUNC(IF(I639&lt;&gt;0,H639*J639*G639+I639*K639*G639,G639*J639),2)</f>
        <v>60.46</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40" t="s">
        <v>503</v>
      </c>
      <c r="E642" s="540"/>
      <c r="F642" s="540"/>
      <c r="G642" s="540"/>
      <c r="H642" s="540"/>
      <c r="I642" s="540"/>
      <c r="J642" s="540"/>
      <c r="K642" s="239" t="s">
        <v>67</v>
      </c>
      <c r="L642" s="240">
        <f>SUM(L645:L649)</f>
        <v>8199.06</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21.68</v>
      </c>
      <c r="K645" s="267"/>
      <c r="L645" s="268">
        <f>TRUNC(IF(I645&lt;&gt;0,H645*J645*G645+I645*K645*G645,G645*J645),2)</f>
        <v>86.72</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30.15</v>
      </c>
      <c r="K646" s="267"/>
      <c r="L646" s="268">
        <f>TRUNC(IF(I646&lt;&gt;0,H646*J646*G646+I646*K646*G646,G646*J646),2)</f>
        <v>120.6</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60.46</v>
      </c>
      <c r="K648" s="267"/>
      <c r="L648" s="268">
        <f>TRUNC(IF(I648&lt;&gt;0,H648*J648*G648+I648*K648*G648,G648*J648),2)</f>
        <v>60.46</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40" t="s">
        <v>504</v>
      </c>
      <c r="E651" s="540"/>
      <c r="F651" s="540"/>
      <c r="G651" s="540"/>
      <c r="H651" s="540"/>
      <c r="I651" s="540"/>
      <c r="J651" s="540"/>
      <c r="K651" s="239" t="s">
        <v>464</v>
      </c>
      <c r="L651" s="240">
        <f>SUM(L654:L660)</f>
        <v>96.559999999999988</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29.5</v>
      </c>
      <c r="K654" s="267"/>
      <c r="L654" s="268">
        <f t="shared" ref="L654:L660" si="103">TRUNC(IF(I654&lt;&gt;0,H654*J654*G654+I654*K654*G654,G654*J654),2)</f>
        <v>2.89</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34.94</v>
      </c>
      <c r="K655" s="267"/>
      <c r="L655" s="268">
        <f t="shared" si="103"/>
        <v>14.15</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85.14</v>
      </c>
      <c r="K656" s="267"/>
      <c r="L656" s="268">
        <f t="shared" si="103"/>
        <v>35.75</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71.44</v>
      </c>
      <c r="K657" s="267"/>
      <c r="L657" s="268">
        <f t="shared" si="103"/>
        <v>11.43</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24.84</v>
      </c>
      <c r="K658" s="267"/>
      <c r="L658" s="268">
        <f t="shared" si="103"/>
        <v>8.32</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20.28</v>
      </c>
      <c r="K659" s="267"/>
      <c r="L659" s="268">
        <f t="shared" si="103"/>
        <v>13.6</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362.08</v>
      </c>
      <c r="K660" s="267"/>
      <c r="L660" s="268">
        <f t="shared" si="103"/>
        <v>10.42</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584.7399999999999</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96.24</v>
      </c>
      <c r="K670" s="267"/>
      <c r="L670" s="268">
        <f>TRUNC(IF(I670&lt;&gt;0,H670*J670*G670+I670*K670*G670,G670*J670),2)</f>
        <v>5.87</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0.76</v>
      </c>
      <c r="K671" s="267"/>
      <c r="L671" s="268">
        <f>TRUNC(IF(I671&lt;&gt;0,H671*J671*G671+I671*K671*G671,G671*J671),2)</f>
        <v>3.67</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24.84</v>
      </c>
      <c r="K673" s="267"/>
      <c r="L673" s="268">
        <f>TRUNC(IF(I673&lt;&gt;0,H673*J673*G673+I673*K673*G673,G673*J673),2)</f>
        <v>37.26</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20.28</v>
      </c>
      <c r="K674" s="267"/>
      <c r="L674" s="268">
        <f>TRUNC(IF(I674&lt;&gt;0,H674*J674*G674+I674*K674*G674,G674*J674),2)</f>
        <v>30.42</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20.67</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3.13</v>
      </c>
      <c r="K679" s="267"/>
      <c r="L679" s="268">
        <f>TRUNC(IF(I679&lt;&gt;0,H679*J679*G679+I679*K679*G679,G679*J679),2)</f>
        <v>3.29</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21.68</v>
      </c>
      <c r="K680" s="267"/>
      <c r="L680" s="268">
        <f>TRUNC(IF(I680&lt;&gt;0,H680*J680*G680+I680*K680*G680,G680*J680),2)</f>
        <v>2.64</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30.15</v>
      </c>
      <c r="K681" s="267"/>
      <c r="L681" s="268">
        <f>TRUNC(IF(I681&lt;&gt;0,H681*J681*G681+I681*K681*G681,G681*J681),2)</f>
        <v>3.67</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11.07</v>
      </c>
      <c r="K682" s="267"/>
      <c r="L682" s="268">
        <f>TRUNC(IF(I682&lt;&gt;0,H682*J682*G682+I682*K682*G682,G682*J682),2)</f>
        <v>11.07</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10.039999999999999</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5.91</v>
      </c>
      <c r="K687" s="267"/>
      <c r="L687" s="268">
        <f>TRUNC(IF(I687&lt;&gt;0,H687*J687*G687+I687*K687*G687,G687*J687),2)</f>
        <v>7.34</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8.31</v>
      </c>
      <c r="K688" s="267"/>
      <c r="L688" s="268">
        <f>TRUNC(IF(I688&lt;&gt;0,H688*J688*G688+I688*K688*G688,G688*J688),2)</f>
        <v>7.0000000000000007E-2</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21.68</v>
      </c>
      <c r="K689" s="267"/>
      <c r="L689" s="268">
        <f>TRUNC(IF(I689&lt;&gt;0,H689*J689*G689+I689*K689*G689,G689*J689),2)</f>
        <v>1.1000000000000001</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30.15</v>
      </c>
      <c r="K690" s="267"/>
      <c r="L690" s="268">
        <f>TRUNC(IF(I690&lt;&gt;0,H690*J690*G690+I690*K690*G690,G690*J690),2)</f>
        <v>1.53</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11.079999999999998</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0.88</v>
      </c>
      <c r="K695" s="267"/>
      <c r="L695" s="268">
        <f>TRUNC(IF(I695&lt;&gt;0,H695*J695*G695+I695*K695*G695,G695*J695),2)</f>
        <v>0.88</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21.68</v>
      </c>
      <c r="K696" s="267"/>
      <c r="L696" s="268">
        <f>TRUNC(IF(I696&lt;&gt;0,H696*J696*G696+I696*K696*G696,G696*J696),2)</f>
        <v>4.2699999999999996</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30.15</v>
      </c>
      <c r="K697" s="267"/>
      <c r="L697" s="268">
        <f>TRUNC(IF(I697&lt;&gt;0,H697*J697*G697+I697*K697*G697,G697*J697),2)</f>
        <v>5.93</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405.90000000000003</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95</v>
      </c>
      <c r="K702" s="267"/>
      <c r="L702" s="268">
        <f>TRUNC(IF(I702&lt;&gt;0,H702*J702*G702+I702*K702*G702,G702*J702),2)</f>
        <v>76.430000000000007</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0.76</v>
      </c>
      <c r="K703" s="267"/>
      <c r="L703" s="268">
        <f t="shared" ref="L703:L706" si="104">TRUNC(IF(I703&lt;&gt;0,H703*J703*G703+I703*K703*G703,G703*J703),2)</f>
        <v>207.52</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82.56</v>
      </c>
      <c r="K704" s="267"/>
      <c r="L704" s="268">
        <f t="shared" si="104"/>
        <v>47.81</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20.28</v>
      </c>
      <c r="K705" s="267"/>
      <c r="L705" s="268">
        <f t="shared" si="104"/>
        <v>47.2</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17.100000000000001</v>
      </c>
      <c r="K706" s="267"/>
      <c r="L706" s="268">
        <f t="shared" si="104"/>
        <v>25.12</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2.0699999999999998</v>
      </c>
      <c r="K707" s="267"/>
      <c r="L707" s="268">
        <f>TRUNC(IF(I707&lt;&gt;0,H707*J707*G707+I707*K707*G707,G707*J707),2)</f>
        <v>1.56</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0.37</v>
      </c>
      <c r="K708" s="267"/>
      <c r="L708" s="268">
        <f>TRUNC(IF(I708&lt;&gt;0,H708*J708*G708+I708*K708*G708,G708*J708),2)</f>
        <v>0.26</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68.61</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55.75</v>
      </c>
      <c r="K713" s="267"/>
      <c r="L713" s="268">
        <f>TRUNC(IF(I713&lt;&gt;0,H713*J713*G713+I713*K713*G713,G713*J713),2)</f>
        <v>55.75</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21.68</v>
      </c>
      <c r="K714" s="267"/>
      <c r="L714" s="268">
        <f t="shared" ref="L714:L715" si="105">TRUNC(IF(I714&lt;&gt;0,H714*J714*G714+I714*K714*G714,G714*J714),2)</f>
        <v>5.38</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30.15</v>
      </c>
      <c r="K715" s="267"/>
      <c r="L715" s="268">
        <f t="shared" si="105"/>
        <v>7.48</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17.3</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2.02</v>
      </c>
      <c r="K723" s="267"/>
      <c r="L723" s="268">
        <f>TRUNC(IF(I723&lt;&gt;0,H723*J723*G723+I723*K723*G723,G723*J723),2)</f>
        <v>2.02</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21.68</v>
      </c>
      <c r="K724" s="267"/>
      <c r="L724" s="268">
        <f t="shared" ref="L724:L725" si="106">TRUNC(IF(I724&lt;&gt;0,H724*J724*G724+I724*K724*G724,G724*J724),2)</f>
        <v>6.39</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30.15</v>
      </c>
      <c r="K725" s="267"/>
      <c r="L725" s="268">
        <f t="shared" si="106"/>
        <v>8.89</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80.22</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20.28</v>
      </c>
      <c r="K730" s="267"/>
      <c r="L730" s="268">
        <f t="shared" ref="L730" si="107">TRUNC(IF(I730&lt;&gt;0,H730*J730*G730+I730*K730*G730,G730*J730),2)</f>
        <v>80.22</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400.71000000000004</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95</v>
      </c>
      <c r="K736" s="267"/>
      <c r="L736" s="268">
        <f>TRUNC(IF(I736&lt;&gt;0,H736*J736*G736+I736*K736*G736,G736*J736),2)</f>
        <v>76.72</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0.76</v>
      </c>
      <c r="K737" s="267"/>
      <c r="L737" s="268">
        <f t="shared" ref="L737:L740" si="108">TRUNC(IF(I737&lt;&gt;0,H737*J737*G737+I737*K737*G737,G737*J737),2)</f>
        <v>208.28</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82.56</v>
      </c>
      <c r="K738" s="267"/>
      <c r="L738" s="268">
        <f t="shared" si="108"/>
        <v>47.99</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20.28</v>
      </c>
      <c r="K739" s="267"/>
      <c r="L739" s="268">
        <f t="shared" si="108"/>
        <v>41.1</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17.100000000000001</v>
      </c>
      <c r="K740" s="267"/>
      <c r="L740" s="268">
        <f t="shared" si="108"/>
        <v>21.92</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5.69</v>
      </c>
      <c r="K741" s="267"/>
      <c r="L741" s="268">
        <f>TRUNC(IF(I741&lt;&gt;0,H741*J741*G741+I741*K741*G741,G741*J741),2)</f>
        <v>3.75</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1.54</v>
      </c>
      <c r="K742" s="267"/>
      <c r="L742" s="268">
        <f>TRUNC(IF(I742&lt;&gt;0,H742*J742*G742+I742*K742*G742,G742*J742),2)</f>
        <v>0.95</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11.879999999999999</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53.47</v>
      </c>
      <c r="K747" s="267"/>
      <c r="L747" s="268">
        <f>TRUNC(IF(I747&lt;&gt;0,H747*J747*G747+I747*K747*G747,G747*J747),2)</f>
        <v>0.5</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2.61</v>
      </c>
      <c r="K748" s="267"/>
      <c r="L748" s="268">
        <f t="shared" ref="L748" si="109">TRUNC(IF(I748&lt;&gt;0,H748*J748*G748+I748*K748*G748,G748*J748),2)</f>
        <v>2.61</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60.58</v>
      </c>
      <c r="K749" s="267"/>
      <c r="L749" s="268">
        <f t="shared" ref="L749:L752" si="110">TRUNC(IF(I749&lt;&gt;0,H749*J749*G749+I749*K749*G749,G749*J749),2)</f>
        <v>0.66</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2.04</v>
      </c>
      <c r="K750" s="267"/>
      <c r="L750" s="268">
        <f t="shared" si="110"/>
        <v>7.0000000000000007E-2</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20.67</v>
      </c>
      <c r="K751" s="267"/>
      <c r="L751" s="268">
        <f t="shared" si="110"/>
        <v>3.35</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28.96</v>
      </c>
      <c r="K752" s="267"/>
      <c r="L752" s="268">
        <f t="shared" si="110"/>
        <v>4.6900000000000004</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20.49</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10.85</v>
      </c>
      <c r="K757" s="267"/>
      <c r="L757" s="268">
        <f>TRUNC(IF(I757&lt;&gt;0,H757*J757*G757+I757*K757*G757,G757*J757),2)</f>
        <v>10.85</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21.68</v>
      </c>
      <c r="K758" s="267"/>
      <c r="L758" s="268">
        <f t="shared" ref="L758:L759" si="111">TRUNC(IF(I758&lt;&gt;0,H758*J758*G758+I758*K758*G758,G758*J758),2)</f>
        <v>4.03</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30.15</v>
      </c>
      <c r="K759" s="267"/>
      <c r="L759" s="268">
        <f t="shared" si="111"/>
        <v>5.61</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18.75</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3.47</v>
      </c>
      <c r="K764" s="267"/>
      <c r="L764" s="268">
        <f>TRUNC(IF(I764&lt;&gt;0,H764*J764*G764+I764*K764*G764,G764*J764),2)</f>
        <v>3.47</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21.68</v>
      </c>
      <c r="K765" s="267"/>
      <c r="L765" s="268">
        <f t="shared" ref="L765:L766" si="112">TRUNC(IF(I765&lt;&gt;0,H765*J765*G765+I765*K765*G765,G765*J765),2)</f>
        <v>6.39</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30.15</v>
      </c>
      <c r="K766" s="267"/>
      <c r="L766" s="268">
        <f t="shared" si="112"/>
        <v>8.89</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9.370000000000001</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53.47</v>
      </c>
      <c r="K771" s="267"/>
      <c r="L771" s="268">
        <f>TRUNC(IF(I771&lt;&gt;0,H771*J771*G771+I771*K771*G771,G771*J771),2)</f>
        <v>0.5</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2.15</v>
      </c>
      <c r="K772" s="267"/>
      <c r="L772" s="268">
        <f t="shared" ref="L772:L776" si="113">TRUNC(IF(I772&lt;&gt;0,H772*J772*G772+I772*K772*G772,G772*J772),2)</f>
        <v>2.15</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60.58</v>
      </c>
      <c r="K773" s="267"/>
      <c r="L773" s="268">
        <f t="shared" si="113"/>
        <v>0.66</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2.04</v>
      </c>
      <c r="K774" s="267"/>
      <c r="L774" s="268">
        <f t="shared" si="113"/>
        <v>0.08</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20.67</v>
      </c>
      <c r="K775" s="267"/>
      <c r="L775" s="268">
        <f t="shared" si="113"/>
        <v>2.4900000000000002</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28.96</v>
      </c>
      <c r="K776" s="267"/>
      <c r="L776" s="268">
        <f t="shared" si="113"/>
        <v>3.49</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15.389999999999999</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1.43</v>
      </c>
      <c r="K781" s="267"/>
      <c r="L781" s="268">
        <f>TRUNC(IF(I781&lt;&gt;0,H781*J781*G781+I781*K781*G781,G781*J781),2)</f>
        <v>1.43</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10.54</v>
      </c>
      <c r="K782" s="267"/>
      <c r="L782" s="268">
        <f t="shared" ref="L782:L784" si="114">TRUNC(IF(I782&lt;&gt;0,H782*J782*G782+I782*K782*G782,G782*J782),2)</f>
        <v>10.54</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21.68</v>
      </c>
      <c r="K783" s="267"/>
      <c r="L783" s="268">
        <f t="shared" si="114"/>
        <v>1.43</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30.15</v>
      </c>
      <c r="K784" s="267"/>
      <c r="L784" s="268">
        <f t="shared" si="114"/>
        <v>1.99</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2" zoomScale="70" zoomScaleNormal="100" zoomScaleSheetLayoutView="70" zoomScalePageLayoutView="85" workbookViewId="0">
      <selection activeCell="J33" sqref="J33:K33"/>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1" t="str">
        <f>CONCATENATE("COTAÇÕES ESPECÍFICAS  /  ",RESUMO!B5,"        /       ",RESUMO!J16)</f>
        <v>COTAÇÕES ESPECÍFICAS  /  ITEM 1 - SERVIÇOS COMUNS DE ENGENHARIA PARA PERFURAÇÃO E/OU INSTALAÇÃO DE POÇOS TUBULARES EM DIVERSOS MUNÍCIPIOS NA ÁREA DE ATUAÇÃO DO DNOCS - ESTADO DE ALAGOAS        /       DATA BASE: ABRIL/2024</v>
      </c>
      <c r="C1" s="541"/>
      <c r="D1" s="541"/>
      <c r="E1" s="541"/>
      <c r="F1" s="541"/>
      <c r="G1" s="541"/>
      <c r="H1" s="541"/>
      <c r="I1" s="541"/>
      <c r="J1" s="541"/>
      <c r="K1" s="541"/>
      <c r="L1" s="541"/>
      <c r="M1" s="541"/>
      <c r="N1" s="541"/>
      <c r="O1" s="541"/>
      <c r="P1" s="282"/>
      <c r="R1" s="283"/>
      <c r="S1" s="283"/>
    </row>
    <row r="2" spans="2:20" ht="15" customHeight="1" x14ac:dyDescent="0.3">
      <c r="B2" s="542" t="s">
        <v>525</v>
      </c>
      <c r="C2" s="542"/>
      <c r="D2" s="542"/>
      <c r="E2" s="542"/>
      <c r="F2" s="542"/>
      <c r="G2" s="542"/>
      <c r="H2" s="542"/>
      <c r="I2" s="542"/>
      <c r="J2" s="542"/>
      <c r="K2" s="542"/>
      <c r="L2" s="542"/>
      <c r="M2" s="542"/>
      <c r="N2" s="542"/>
      <c r="O2" s="542"/>
      <c r="P2" s="543" t="s">
        <v>526</v>
      </c>
      <c r="R2" s="544" t="s">
        <v>527</v>
      </c>
      <c r="S2" s="544" t="s">
        <v>528</v>
      </c>
      <c r="T2" s="284"/>
    </row>
    <row r="3" spans="2:20" ht="15" customHeight="1" x14ac:dyDescent="0.3">
      <c r="B3" s="542"/>
      <c r="C3" s="542"/>
      <c r="D3" s="542"/>
      <c r="E3" s="542"/>
      <c r="F3" s="542"/>
      <c r="G3" s="542"/>
      <c r="H3" s="542"/>
      <c r="I3" s="542"/>
      <c r="J3" s="542"/>
      <c r="K3" s="542"/>
      <c r="L3" s="542"/>
      <c r="M3" s="542"/>
      <c r="N3" s="542"/>
      <c r="O3" s="542"/>
      <c r="P3" s="543"/>
      <c r="R3" s="544"/>
      <c r="S3" s="544"/>
      <c r="T3" s="284"/>
    </row>
    <row r="4" spans="2:20" s="285" customFormat="1" ht="37.950000000000003" customHeight="1" x14ac:dyDescent="0.3">
      <c r="B4" s="286" t="s">
        <v>71</v>
      </c>
      <c r="C4" s="286" t="s">
        <v>43</v>
      </c>
      <c r="D4" s="286" t="s">
        <v>20</v>
      </c>
      <c r="E4" s="287" t="s">
        <v>529</v>
      </c>
      <c r="F4" s="288" t="s">
        <v>21</v>
      </c>
      <c r="G4" s="287" t="s">
        <v>530</v>
      </c>
      <c r="H4" s="545" t="s">
        <v>531</v>
      </c>
      <c r="I4" s="545"/>
      <c r="J4" s="287" t="s">
        <v>532</v>
      </c>
      <c r="K4" s="545" t="s">
        <v>533</v>
      </c>
      <c r="L4" s="545"/>
      <c r="M4" s="287" t="s">
        <v>534</v>
      </c>
      <c r="N4" s="545" t="s">
        <v>535</v>
      </c>
      <c r="O4" s="545"/>
      <c r="P4" s="543"/>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01">
        <v>1620.03</v>
      </c>
      <c r="K33" s="297" t="s">
        <v>60743</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SINAPI/AL  -  ABRIL/2024  -    ENCARGOS SOCIAIS SOBRE PREÇOS DA MÃO-DE-OBRA: 115,22%(HORA)   70,31%(MÊS)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141.09</v>
      </c>
      <c r="E3" s="323"/>
      <c r="F3" s="323"/>
      <c r="G3" s="304"/>
      <c r="H3" s="304"/>
    </row>
    <row r="4" spans="1:15" x14ac:dyDescent="0.3">
      <c r="A4" s="438">
        <v>11270</v>
      </c>
      <c r="B4" s="418" t="s">
        <v>605</v>
      </c>
      <c r="C4" s="419" t="s">
        <v>604</v>
      </c>
      <c r="D4" s="420">
        <v>2.76</v>
      </c>
      <c r="E4" s="323"/>
      <c r="F4" s="323"/>
      <c r="G4" s="304"/>
      <c r="H4" s="304"/>
    </row>
    <row r="5" spans="1:15" x14ac:dyDescent="0.3">
      <c r="A5" s="438">
        <v>412</v>
      </c>
      <c r="B5" s="418" t="s">
        <v>606</v>
      </c>
      <c r="C5" s="419" t="s">
        <v>604</v>
      </c>
      <c r="D5" s="420">
        <v>0.87</v>
      </c>
      <c r="E5" s="323"/>
      <c r="F5" s="323"/>
      <c r="G5" s="304"/>
      <c r="H5" s="304"/>
    </row>
    <row r="6" spans="1:15" x14ac:dyDescent="0.3">
      <c r="A6" s="438">
        <v>414</v>
      </c>
      <c r="B6" s="418" t="s">
        <v>607</v>
      </c>
      <c r="C6" s="419" t="s">
        <v>604</v>
      </c>
      <c r="D6" s="420">
        <v>0.05</v>
      </c>
      <c r="E6" s="323"/>
      <c r="F6" s="323"/>
      <c r="G6" s="304"/>
      <c r="H6" s="304"/>
    </row>
    <row r="7" spans="1:15" x14ac:dyDescent="0.3">
      <c r="A7" s="438">
        <v>410</v>
      </c>
      <c r="B7" s="418" t="s">
        <v>608</v>
      </c>
      <c r="C7" s="419" t="s">
        <v>604</v>
      </c>
      <c r="D7" s="420">
        <v>0.13</v>
      </c>
      <c r="E7" s="323"/>
      <c r="F7" s="323"/>
      <c r="G7" s="304"/>
      <c r="H7" s="304"/>
    </row>
    <row r="8" spans="1:15" x14ac:dyDescent="0.3">
      <c r="A8" s="438">
        <v>411</v>
      </c>
      <c r="B8" s="418" t="s">
        <v>609</v>
      </c>
      <c r="C8" s="419" t="s">
        <v>604</v>
      </c>
      <c r="D8" s="420">
        <v>0.17</v>
      </c>
      <c r="E8" s="323"/>
      <c r="F8" s="323"/>
      <c r="G8" s="304"/>
      <c r="H8" s="304"/>
    </row>
    <row r="9" spans="1:15" x14ac:dyDescent="0.3">
      <c r="A9" s="438">
        <v>408</v>
      </c>
      <c r="B9" s="418" t="s">
        <v>610</v>
      </c>
      <c r="C9" s="419" t="s">
        <v>604</v>
      </c>
      <c r="D9" s="420">
        <v>0.84</v>
      </c>
      <c r="E9" s="323"/>
      <c r="F9" s="323"/>
      <c r="G9" s="304"/>
      <c r="H9" s="304"/>
    </row>
    <row r="10" spans="1:15" x14ac:dyDescent="0.3">
      <c r="A10" s="438">
        <v>39131</v>
      </c>
      <c r="B10" s="418" t="s">
        <v>611</v>
      </c>
      <c r="C10" s="419" t="s">
        <v>604</v>
      </c>
      <c r="D10" s="420">
        <v>4.51</v>
      </c>
      <c r="E10" s="323"/>
      <c r="F10" s="323"/>
      <c r="G10" s="304"/>
      <c r="H10" s="304"/>
    </row>
    <row r="11" spans="1:15" x14ac:dyDescent="0.3">
      <c r="A11" s="438">
        <v>394</v>
      </c>
      <c r="B11" s="418" t="s">
        <v>612</v>
      </c>
      <c r="C11" s="419" t="s">
        <v>604</v>
      </c>
      <c r="D11" s="420">
        <v>4.5599999999999996</v>
      </c>
      <c r="E11" s="323"/>
      <c r="F11" s="323"/>
      <c r="G11" s="304"/>
      <c r="H11" s="304"/>
    </row>
    <row r="12" spans="1:15" x14ac:dyDescent="0.3">
      <c r="A12" s="438">
        <v>39130</v>
      </c>
      <c r="B12" s="418" t="s">
        <v>613</v>
      </c>
      <c r="C12" s="419" t="s">
        <v>604</v>
      </c>
      <c r="D12" s="420">
        <v>4.1100000000000003</v>
      </c>
      <c r="E12" s="323"/>
      <c r="F12" s="323"/>
      <c r="G12" s="304"/>
      <c r="H12" s="304"/>
    </row>
    <row r="13" spans="1:15" x14ac:dyDescent="0.3">
      <c r="A13" s="438">
        <v>395</v>
      </c>
      <c r="B13" s="418" t="s">
        <v>614</v>
      </c>
      <c r="C13" s="419" t="s">
        <v>604</v>
      </c>
      <c r="D13" s="420">
        <v>4.3899999999999997</v>
      </c>
      <c r="E13" s="323"/>
      <c r="F13" s="323"/>
      <c r="G13" s="304"/>
      <c r="H13" s="304"/>
    </row>
    <row r="14" spans="1:15" x14ac:dyDescent="0.3">
      <c r="A14" s="438">
        <v>39127</v>
      </c>
      <c r="B14" s="418" t="s">
        <v>615</v>
      </c>
      <c r="C14" s="419" t="s">
        <v>604</v>
      </c>
      <c r="D14" s="420">
        <v>2.17</v>
      </c>
      <c r="E14" s="323"/>
      <c r="F14" s="323"/>
      <c r="G14" s="304"/>
      <c r="H14" s="304"/>
    </row>
    <row r="15" spans="1:15" x14ac:dyDescent="0.3">
      <c r="A15" s="438">
        <v>392</v>
      </c>
      <c r="B15" s="418" t="s">
        <v>616</v>
      </c>
      <c r="C15" s="419" t="s">
        <v>604</v>
      </c>
      <c r="D15" s="420">
        <v>2.2200000000000002</v>
      </c>
      <c r="E15" s="323"/>
      <c r="F15" s="323"/>
      <c r="G15" s="304"/>
      <c r="H15" s="304"/>
    </row>
    <row r="16" spans="1:15" x14ac:dyDescent="0.3">
      <c r="A16" s="438">
        <v>39129</v>
      </c>
      <c r="B16" s="418" t="s">
        <v>617</v>
      </c>
      <c r="C16" s="419" t="s">
        <v>604</v>
      </c>
      <c r="D16" s="420">
        <v>2.5299999999999998</v>
      </c>
      <c r="E16" s="323"/>
      <c r="F16" s="323"/>
      <c r="G16" s="304"/>
      <c r="H16" s="304"/>
    </row>
    <row r="17" spans="1:8" x14ac:dyDescent="0.3">
      <c r="A17" s="438">
        <v>393</v>
      </c>
      <c r="B17" s="418" t="s">
        <v>618</v>
      </c>
      <c r="C17" s="419" t="s">
        <v>604</v>
      </c>
      <c r="D17" s="420">
        <v>2.65</v>
      </c>
      <c r="E17" s="323"/>
      <c r="F17" s="323"/>
      <c r="G17" s="304"/>
      <c r="H17" s="304"/>
    </row>
    <row r="18" spans="1:8" x14ac:dyDescent="0.3">
      <c r="A18" s="438">
        <v>39133</v>
      </c>
      <c r="B18" s="418" t="s">
        <v>619</v>
      </c>
      <c r="C18" s="419" t="s">
        <v>604</v>
      </c>
      <c r="D18" s="420">
        <v>5.92</v>
      </c>
      <c r="E18" s="323"/>
      <c r="F18" s="323"/>
      <c r="G18" s="304"/>
      <c r="H18" s="304"/>
    </row>
    <row r="19" spans="1:8" x14ac:dyDescent="0.3">
      <c r="A19" s="438">
        <v>397</v>
      </c>
      <c r="B19" s="418" t="s">
        <v>620</v>
      </c>
      <c r="C19" s="419" t="s">
        <v>604</v>
      </c>
      <c r="D19" s="420">
        <v>6.54</v>
      </c>
      <c r="E19" s="323"/>
      <c r="F19" s="323"/>
      <c r="G19" s="304"/>
      <c r="H19" s="304"/>
    </row>
    <row r="20" spans="1:8" x14ac:dyDescent="0.3">
      <c r="A20" s="438">
        <v>39132</v>
      </c>
      <c r="B20" s="418" t="s">
        <v>621</v>
      </c>
      <c r="C20" s="419" t="s">
        <v>604</v>
      </c>
      <c r="D20" s="420">
        <v>4.7300000000000004</v>
      </c>
      <c r="E20" s="323"/>
      <c r="F20" s="323"/>
      <c r="G20" s="304"/>
      <c r="H20" s="304"/>
    </row>
    <row r="21" spans="1:8" x14ac:dyDescent="0.3">
      <c r="A21" s="438">
        <v>396</v>
      </c>
      <c r="B21" s="418" t="s">
        <v>622</v>
      </c>
      <c r="C21" s="419" t="s">
        <v>604</v>
      </c>
      <c r="D21" s="420">
        <v>5.07</v>
      </c>
      <c r="E21" s="323"/>
      <c r="F21" s="323"/>
      <c r="G21" s="304"/>
      <c r="H21" s="304"/>
    </row>
    <row r="22" spans="1:8" x14ac:dyDescent="0.3">
      <c r="A22" s="438">
        <v>39135</v>
      </c>
      <c r="B22" s="418" t="s">
        <v>623</v>
      </c>
      <c r="C22" s="419" t="s">
        <v>604</v>
      </c>
      <c r="D22" s="420">
        <v>9.4700000000000006</v>
      </c>
      <c r="E22" s="323"/>
      <c r="F22" s="323"/>
      <c r="G22" s="304"/>
      <c r="H22" s="304"/>
    </row>
    <row r="23" spans="1:8" x14ac:dyDescent="0.3">
      <c r="A23" s="438">
        <v>39128</v>
      </c>
      <c r="B23" s="418" t="s">
        <v>624</v>
      </c>
      <c r="C23" s="419" t="s">
        <v>604</v>
      </c>
      <c r="D23" s="420">
        <v>2.36</v>
      </c>
      <c r="E23" s="323"/>
      <c r="F23" s="323"/>
      <c r="G23" s="304"/>
      <c r="H23" s="304"/>
    </row>
    <row r="24" spans="1:8" x14ac:dyDescent="0.3">
      <c r="A24" s="438">
        <v>400</v>
      </c>
      <c r="B24" s="418" t="s">
        <v>625</v>
      </c>
      <c r="C24" s="419" t="s">
        <v>604</v>
      </c>
      <c r="D24" s="420">
        <v>2.31</v>
      </c>
      <c r="E24" s="323"/>
      <c r="F24" s="323"/>
      <c r="G24" s="304"/>
      <c r="H24" s="304"/>
    </row>
    <row r="25" spans="1:8" x14ac:dyDescent="0.3">
      <c r="A25" s="438">
        <v>39125</v>
      </c>
      <c r="B25" s="418" t="s">
        <v>626</v>
      </c>
      <c r="C25" s="419" t="s">
        <v>604</v>
      </c>
      <c r="D25" s="420">
        <v>2.36</v>
      </c>
      <c r="E25" s="323"/>
      <c r="F25" s="323"/>
      <c r="G25" s="304"/>
      <c r="H25" s="304"/>
    </row>
    <row r="26" spans="1:8" x14ac:dyDescent="0.3">
      <c r="A26" s="438">
        <v>39134</v>
      </c>
      <c r="B26" s="418" t="s">
        <v>627</v>
      </c>
      <c r="C26" s="419" t="s">
        <v>604</v>
      </c>
      <c r="D26" s="420">
        <v>7.89</v>
      </c>
      <c r="E26" s="323"/>
      <c r="F26" s="323"/>
      <c r="G26" s="304"/>
      <c r="H26" s="304"/>
    </row>
    <row r="27" spans="1:8" x14ac:dyDescent="0.3">
      <c r="A27" s="438">
        <v>398</v>
      </c>
      <c r="B27" s="418" t="s">
        <v>628</v>
      </c>
      <c r="C27" s="419" t="s">
        <v>604</v>
      </c>
      <c r="D27" s="420">
        <v>7.27</v>
      </c>
      <c r="E27" s="323"/>
      <c r="F27" s="323"/>
      <c r="G27" s="304"/>
      <c r="H27" s="304"/>
    </row>
    <row r="28" spans="1:8" x14ac:dyDescent="0.3">
      <c r="A28" s="438">
        <v>39126</v>
      </c>
      <c r="B28" s="418" t="s">
        <v>629</v>
      </c>
      <c r="C28" s="419" t="s">
        <v>604</v>
      </c>
      <c r="D28" s="420">
        <v>10.65</v>
      </c>
      <c r="E28" s="323"/>
      <c r="F28" s="323"/>
      <c r="G28" s="304"/>
      <c r="H28" s="304"/>
    </row>
    <row r="29" spans="1:8" x14ac:dyDescent="0.3">
      <c r="A29" s="438">
        <v>399</v>
      </c>
      <c r="B29" s="418" t="s">
        <v>630</v>
      </c>
      <c r="C29" s="419" t="s">
        <v>604</v>
      </c>
      <c r="D29" s="420">
        <v>9.3800000000000008</v>
      </c>
      <c r="E29" s="323"/>
      <c r="F29" s="323"/>
      <c r="G29" s="304"/>
      <c r="H29" s="304"/>
    </row>
    <row r="30" spans="1:8" x14ac:dyDescent="0.3">
      <c r="A30" s="438">
        <v>39158</v>
      </c>
      <c r="B30" s="418" t="s">
        <v>631</v>
      </c>
      <c r="C30" s="419" t="s">
        <v>604</v>
      </c>
      <c r="D30" s="420">
        <v>25.2</v>
      </c>
      <c r="E30" s="323"/>
      <c r="F30" s="323"/>
      <c r="G30" s="304"/>
      <c r="H30" s="304"/>
    </row>
    <row r="31" spans="1:8" x14ac:dyDescent="0.3">
      <c r="A31" s="438">
        <v>39141</v>
      </c>
      <c r="B31" s="418" t="s">
        <v>632</v>
      </c>
      <c r="C31" s="419" t="s">
        <v>604</v>
      </c>
      <c r="D31" s="420">
        <v>1.83</v>
      </c>
      <c r="E31" s="323"/>
      <c r="F31" s="323"/>
      <c r="G31" s="304"/>
      <c r="H31" s="304"/>
    </row>
    <row r="32" spans="1:8" x14ac:dyDescent="0.3">
      <c r="A32" s="438">
        <v>39140</v>
      </c>
      <c r="B32" s="418" t="s">
        <v>633</v>
      </c>
      <c r="C32" s="419" t="s">
        <v>604</v>
      </c>
      <c r="D32" s="420">
        <v>1.66</v>
      </c>
      <c r="E32" s="323"/>
      <c r="F32" s="323"/>
      <c r="G32" s="304"/>
      <c r="H32" s="304"/>
    </row>
    <row r="33" spans="1:8" x14ac:dyDescent="0.3">
      <c r="A33" s="438">
        <v>39137</v>
      </c>
      <c r="B33" s="418" t="s">
        <v>634</v>
      </c>
      <c r="C33" s="419" t="s">
        <v>604</v>
      </c>
      <c r="D33" s="420">
        <v>0.95</v>
      </c>
      <c r="E33" s="323"/>
      <c r="F33" s="323"/>
      <c r="G33" s="304"/>
      <c r="H33" s="304"/>
    </row>
    <row r="34" spans="1:8" x14ac:dyDescent="0.3">
      <c r="A34" s="438">
        <v>39139</v>
      </c>
      <c r="B34" s="418" t="s">
        <v>635</v>
      </c>
      <c r="C34" s="419" t="s">
        <v>604</v>
      </c>
      <c r="D34" s="420">
        <v>1.38</v>
      </c>
      <c r="E34" s="323"/>
      <c r="F34" s="323"/>
      <c r="G34" s="304"/>
      <c r="H34" s="304"/>
    </row>
    <row r="35" spans="1:8" x14ac:dyDescent="0.3">
      <c r="A35" s="438">
        <v>39143</v>
      </c>
      <c r="B35" s="418" t="s">
        <v>636</v>
      </c>
      <c r="C35" s="419" t="s">
        <v>604</v>
      </c>
      <c r="D35" s="420">
        <v>3.77</v>
      </c>
      <c r="E35" s="323"/>
      <c r="F35" s="323"/>
      <c r="G35" s="304"/>
      <c r="H35" s="304"/>
    </row>
    <row r="36" spans="1:8" x14ac:dyDescent="0.3">
      <c r="A36" s="438">
        <v>39142</v>
      </c>
      <c r="B36" s="418" t="s">
        <v>637</v>
      </c>
      <c r="C36" s="419" t="s">
        <v>604</v>
      </c>
      <c r="D36" s="420">
        <v>2.7</v>
      </c>
      <c r="E36" s="323"/>
      <c r="F36" s="323"/>
      <c r="G36" s="304"/>
      <c r="H36" s="304"/>
    </row>
    <row r="37" spans="1:8" x14ac:dyDescent="0.3">
      <c r="A37" s="438">
        <v>39138</v>
      </c>
      <c r="B37" s="418" t="s">
        <v>638</v>
      </c>
      <c r="C37" s="419" t="s">
        <v>604</v>
      </c>
      <c r="D37" s="420">
        <v>1.01</v>
      </c>
      <c r="E37" s="323"/>
      <c r="F37" s="323"/>
      <c r="G37" s="304"/>
      <c r="H37" s="304"/>
    </row>
    <row r="38" spans="1:8" x14ac:dyDescent="0.3">
      <c r="A38" s="438">
        <v>39136</v>
      </c>
      <c r="B38" s="418" t="s">
        <v>639</v>
      </c>
      <c r="C38" s="419" t="s">
        <v>604</v>
      </c>
      <c r="D38" s="420">
        <v>0.67</v>
      </c>
      <c r="E38" s="323"/>
      <c r="F38" s="323"/>
      <c r="G38" s="304"/>
      <c r="H38" s="304"/>
    </row>
    <row r="39" spans="1:8" x14ac:dyDescent="0.3">
      <c r="A39" s="438">
        <v>39144</v>
      </c>
      <c r="B39" s="418" t="s">
        <v>640</v>
      </c>
      <c r="C39" s="419" t="s">
        <v>604</v>
      </c>
      <c r="D39" s="420">
        <v>4.3899999999999997</v>
      </c>
      <c r="E39" s="323"/>
      <c r="F39" s="323"/>
      <c r="G39" s="304"/>
      <c r="H39" s="304"/>
    </row>
    <row r="40" spans="1:8" x14ac:dyDescent="0.3">
      <c r="A40" s="438">
        <v>39145</v>
      </c>
      <c r="B40" s="418" t="s">
        <v>641</v>
      </c>
      <c r="C40" s="419" t="s">
        <v>604</v>
      </c>
      <c r="D40" s="420">
        <v>7.24</v>
      </c>
      <c r="E40" s="323"/>
      <c r="F40" s="323"/>
      <c r="G40" s="304"/>
      <c r="H40" s="304"/>
    </row>
    <row r="41" spans="1:8" x14ac:dyDescent="0.3">
      <c r="A41" s="438">
        <v>12615</v>
      </c>
      <c r="B41" s="418" t="s">
        <v>642</v>
      </c>
      <c r="C41" s="419" t="s">
        <v>604</v>
      </c>
      <c r="D41" s="420">
        <v>12.04</v>
      </c>
      <c r="E41" s="323"/>
      <c r="F41" s="323"/>
      <c r="G41" s="304"/>
      <c r="H41" s="304"/>
    </row>
    <row r="42" spans="1:8" x14ac:dyDescent="0.3">
      <c r="A42" s="438">
        <v>11927</v>
      </c>
      <c r="B42" s="418" t="s">
        <v>643</v>
      </c>
      <c r="C42" s="419" t="s">
        <v>604</v>
      </c>
      <c r="D42" s="420">
        <v>8.24</v>
      </c>
      <c r="E42" s="323"/>
      <c r="F42" s="323"/>
      <c r="G42" s="304"/>
      <c r="H42" s="304"/>
    </row>
    <row r="43" spans="1:8" x14ac:dyDescent="0.3">
      <c r="A43" s="438">
        <v>11928</v>
      </c>
      <c r="B43" s="418" t="s">
        <v>644</v>
      </c>
      <c r="C43" s="419" t="s">
        <v>604</v>
      </c>
      <c r="D43" s="420">
        <v>9.43</v>
      </c>
      <c r="E43" s="323"/>
      <c r="F43" s="323"/>
      <c r="G43" s="304"/>
      <c r="H43" s="304"/>
    </row>
    <row r="44" spans="1:8" x14ac:dyDescent="0.3">
      <c r="A44" s="438">
        <v>11929</v>
      </c>
      <c r="B44" s="418" t="s">
        <v>645</v>
      </c>
      <c r="C44" s="419" t="s">
        <v>604</v>
      </c>
      <c r="D44" s="420">
        <v>14.6</v>
      </c>
      <c r="E44" s="323"/>
      <c r="F44" s="323"/>
      <c r="G44" s="304"/>
      <c r="H44" s="304"/>
    </row>
    <row r="45" spans="1:8" x14ac:dyDescent="0.3">
      <c r="A45" s="438">
        <v>36801</v>
      </c>
      <c r="B45" s="418" t="s">
        <v>646</v>
      </c>
      <c r="C45" s="419" t="s">
        <v>604</v>
      </c>
      <c r="D45" s="420">
        <v>29.68</v>
      </c>
      <c r="E45" s="323"/>
      <c r="F45" s="323"/>
      <c r="G45" s="304"/>
      <c r="H45" s="304"/>
    </row>
    <row r="46" spans="1:8" x14ac:dyDescent="0.3">
      <c r="A46" s="438">
        <v>36246</v>
      </c>
      <c r="B46" s="418" t="s">
        <v>647</v>
      </c>
      <c r="C46" s="419" t="s">
        <v>648</v>
      </c>
      <c r="D46" s="420">
        <v>5.26</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98</v>
      </c>
      <c r="E49" s="323"/>
      <c r="F49" s="323"/>
      <c r="G49" s="304"/>
      <c r="H49" s="304"/>
    </row>
    <row r="50" spans="1:8" x14ac:dyDescent="0.3">
      <c r="A50" s="438">
        <v>3</v>
      </c>
      <c r="B50" s="418" t="s">
        <v>653</v>
      </c>
      <c r="C50" s="419" t="s">
        <v>654</v>
      </c>
      <c r="D50" s="420">
        <v>18.25</v>
      </c>
      <c r="E50" s="323"/>
      <c r="F50" s="323"/>
      <c r="G50" s="304"/>
      <c r="H50" s="304"/>
    </row>
    <row r="51" spans="1:8" x14ac:dyDescent="0.3">
      <c r="A51" s="438">
        <v>43054</v>
      </c>
      <c r="B51" s="418" t="s">
        <v>655</v>
      </c>
      <c r="C51" s="419" t="s">
        <v>652</v>
      </c>
      <c r="D51" s="420">
        <v>9.52</v>
      </c>
      <c r="E51" s="323"/>
      <c r="F51" s="323"/>
      <c r="G51" s="304"/>
      <c r="H51" s="304"/>
    </row>
    <row r="52" spans="1:8" x14ac:dyDescent="0.3">
      <c r="A52" s="438">
        <v>42402</v>
      </c>
      <c r="B52" s="418" t="s">
        <v>656</v>
      </c>
      <c r="C52" s="419" t="s">
        <v>652</v>
      </c>
      <c r="D52" s="420">
        <v>9.1</v>
      </c>
      <c r="E52" s="323"/>
      <c r="F52" s="323"/>
      <c r="G52" s="304"/>
      <c r="H52" s="304"/>
    </row>
    <row r="53" spans="1:8" x14ac:dyDescent="0.3">
      <c r="A53" s="438">
        <v>42403</v>
      </c>
      <c r="B53" s="418" t="s">
        <v>657</v>
      </c>
      <c r="C53" s="419" t="s">
        <v>652</v>
      </c>
      <c r="D53" s="420">
        <v>11.68</v>
      </c>
      <c r="E53" s="323"/>
      <c r="F53" s="323"/>
      <c r="G53" s="304"/>
      <c r="H53" s="304"/>
    </row>
    <row r="54" spans="1:8" x14ac:dyDescent="0.3">
      <c r="A54" s="438">
        <v>42404</v>
      </c>
      <c r="B54" s="418" t="s">
        <v>658</v>
      </c>
      <c r="C54" s="419" t="s">
        <v>652</v>
      </c>
      <c r="D54" s="420">
        <v>11.61</v>
      </c>
      <c r="E54" s="323"/>
      <c r="F54" s="323"/>
      <c r="G54" s="304"/>
      <c r="H54" s="304"/>
    </row>
    <row r="55" spans="1:8" x14ac:dyDescent="0.3">
      <c r="A55" s="438">
        <v>42405</v>
      </c>
      <c r="B55" s="418" t="s">
        <v>659</v>
      </c>
      <c r="C55" s="419" t="s">
        <v>652</v>
      </c>
      <c r="D55" s="420">
        <v>12.37</v>
      </c>
      <c r="E55" s="323"/>
      <c r="F55" s="323"/>
      <c r="G55" s="304"/>
      <c r="H55" s="304"/>
    </row>
    <row r="56" spans="1:8" x14ac:dyDescent="0.3">
      <c r="A56" s="438">
        <v>34341</v>
      </c>
      <c r="B56" s="418" t="s">
        <v>660</v>
      </c>
      <c r="C56" s="419" t="s">
        <v>652</v>
      </c>
      <c r="D56" s="420">
        <v>10.74</v>
      </c>
      <c r="E56" s="323"/>
      <c r="F56" s="323"/>
      <c r="G56" s="304"/>
      <c r="H56" s="304"/>
    </row>
    <row r="57" spans="1:8" x14ac:dyDescent="0.3">
      <c r="A57" s="438">
        <v>43053</v>
      </c>
      <c r="B57" s="418" t="s">
        <v>661</v>
      </c>
      <c r="C57" s="419" t="s">
        <v>652</v>
      </c>
      <c r="D57" s="420">
        <v>8.51</v>
      </c>
      <c r="E57" s="323"/>
      <c r="F57" s="323"/>
      <c r="G57" s="304"/>
      <c r="H57" s="304"/>
    </row>
    <row r="58" spans="1:8" x14ac:dyDescent="0.3">
      <c r="A58" s="438">
        <v>43058</v>
      </c>
      <c r="B58" s="418" t="s">
        <v>662</v>
      </c>
      <c r="C58" s="419" t="s">
        <v>652</v>
      </c>
      <c r="D58" s="420">
        <v>8.82</v>
      </c>
      <c r="E58" s="323"/>
      <c r="F58" s="323"/>
      <c r="G58" s="304"/>
      <c r="H58" s="304"/>
    </row>
    <row r="59" spans="1:8" x14ac:dyDescent="0.3">
      <c r="A59" s="438">
        <v>34</v>
      </c>
      <c r="B59" s="418" t="s">
        <v>663</v>
      </c>
      <c r="C59" s="419" t="s">
        <v>652</v>
      </c>
      <c r="D59" s="420">
        <v>8.86</v>
      </c>
      <c r="E59" s="323"/>
      <c r="F59" s="323"/>
      <c r="G59" s="304"/>
      <c r="H59" s="304"/>
    </row>
    <row r="60" spans="1:8" x14ac:dyDescent="0.3">
      <c r="A60" s="438">
        <v>43055</v>
      </c>
      <c r="B60" s="418" t="s">
        <v>664</v>
      </c>
      <c r="C60" s="419" t="s">
        <v>652</v>
      </c>
      <c r="D60" s="420">
        <v>7.68</v>
      </c>
      <c r="E60" s="323"/>
      <c r="F60" s="323"/>
      <c r="G60" s="304"/>
      <c r="H60" s="304"/>
    </row>
    <row r="61" spans="1:8" x14ac:dyDescent="0.3">
      <c r="A61" s="438">
        <v>43056</v>
      </c>
      <c r="B61" s="418" t="s">
        <v>665</v>
      </c>
      <c r="C61" s="419" t="s">
        <v>652</v>
      </c>
      <c r="D61" s="420">
        <v>8.85</v>
      </c>
      <c r="E61" s="323"/>
      <c r="F61" s="323"/>
      <c r="G61" s="304"/>
      <c r="H61" s="304"/>
    </row>
    <row r="62" spans="1:8" x14ac:dyDescent="0.3">
      <c r="A62" s="438">
        <v>43057</v>
      </c>
      <c r="B62" s="418" t="s">
        <v>666</v>
      </c>
      <c r="C62" s="419" t="s">
        <v>652</v>
      </c>
      <c r="D62" s="420">
        <v>9.73</v>
      </c>
      <c r="E62" s="323"/>
      <c r="F62" s="323"/>
      <c r="G62" s="304"/>
      <c r="H62" s="304"/>
    </row>
    <row r="63" spans="1:8" x14ac:dyDescent="0.3">
      <c r="A63" s="438">
        <v>34449</v>
      </c>
      <c r="B63" s="418" t="s">
        <v>667</v>
      </c>
      <c r="C63" s="419" t="s">
        <v>652</v>
      </c>
      <c r="D63" s="420">
        <v>10.4</v>
      </c>
      <c r="E63" s="323"/>
      <c r="F63" s="323"/>
      <c r="G63" s="304"/>
      <c r="H63" s="304"/>
    </row>
    <row r="64" spans="1:8" x14ac:dyDescent="0.3">
      <c r="A64" s="438">
        <v>32</v>
      </c>
      <c r="B64" s="418" t="s">
        <v>668</v>
      </c>
      <c r="C64" s="419" t="s">
        <v>652</v>
      </c>
      <c r="D64" s="420">
        <v>9.35</v>
      </c>
      <c r="E64" s="323"/>
      <c r="F64" s="323"/>
      <c r="G64" s="304"/>
      <c r="H64" s="304"/>
    </row>
    <row r="65" spans="1:8" x14ac:dyDescent="0.3">
      <c r="A65" s="438">
        <v>33</v>
      </c>
      <c r="B65" s="418" t="s">
        <v>669</v>
      </c>
      <c r="C65" s="419" t="s">
        <v>652</v>
      </c>
      <c r="D65" s="420">
        <v>9.41</v>
      </c>
      <c r="E65" s="323"/>
      <c r="F65" s="323"/>
      <c r="G65" s="304"/>
      <c r="H65" s="304"/>
    </row>
    <row r="66" spans="1:8" x14ac:dyDescent="0.3">
      <c r="A66" s="438">
        <v>43061</v>
      </c>
      <c r="B66" s="418" t="s">
        <v>670</v>
      </c>
      <c r="C66" s="419" t="s">
        <v>652</v>
      </c>
      <c r="D66" s="420">
        <v>8.7899999999999991</v>
      </c>
      <c r="E66" s="323"/>
      <c r="F66" s="323"/>
      <c r="G66" s="304"/>
      <c r="H66" s="304"/>
    </row>
    <row r="67" spans="1:8" x14ac:dyDescent="0.3">
      <c r="A67" s="438">
        <v>43059</v>
      </c>
      <c r="B67" s="418" t="s">
        <v>671</v>
      </c>
      <c r="C67" s="419" t="s">
        <v>652</v>
      </c>
      <c r="D67" s="420">
        <v>8.39</v>
      </c>
      <c r="E67" s="323"/>
      <c r="F67" s="323"/>
      <c r="G67" s="304"/>
      <c r="H67" s="304"/>
    </row>
    <row r="68" spans="1:8" x14ac:dyDescent="0.3">
      <c r="A68" s="438">
        <v>43062</v>
      </c>
      <c r="B68" s="418" t="s">
        <v>672</v>
      </c>
      <c r="C68" s="419" t="s">
        <v>652</v>
      </c>
      <c r="D68" s="420">
        <v>9.3000000000000007</v>
      </c>
      <c r="E68" s="323"/>
      <c r="F68" s="323"/>
      <c r="G68" s="304"/>
      <c r="H68" s="304"/>
    </row>
    <row r="69" spans="1:8" x14ac:dyDescent="0.3">
      <c r="A69" s="438">
        <v>43060</v>
      </c>
      <c r="B69" s="418" t="s">
        <v>673</v>
      </c>
      <c r="C69" s="419" t="s">
        <v>652</v>
      </c>
      <c r="D69" s="420">
        <v>7.31</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23.27</v>
      </c>
      <c r="E73" s="323"/>
      <c r="F73" s="323"/>
      <c r="G73" s="304"/>
      <c r="H73" s="304"/>
    </row>
    <row r="74" spans="1:8" x14ac:dyDescent="0.3">
      <c r="A74" s="438">
        <v>44255</v>
      </c>
      <c r="B74" s="418" t="s">
        <v>678</v>
      </c>
      <c r="C74" s="419" t="s">
        <v>604</v>
      </c>
      <c r="D74" s="420">
        <v>25.79</v>
      </c>
      <c r="E74" s="323"/>
      <c r="F74" s="323"/>
      <c r="G74" s="304"/>
      <c r="H74" s="304"/>
    </row>
    <row r="75" spans="1:8" x14ac:dyDescent="0.3">
      <c r="A75" s="438">
        <v>44256</v>
      </c>
      <c r="B75" s="418" t="s">
        <v>679</v>
      </c>
      <c r="C75" s="419" t="s">
        <v>604</v>
      </c>
      <c r="D75" s="420">
        <v>29.13</v>
      </c>
      <c r="E75" s="323"/>
      <c r="F75" s="323"/>
      <c r="G75" s="304"/>
      <c r="H75" s="304"/>
    </row>
    <row r="76" spans="1:8" x14ac:dyDescent="0.3">
      <c r="A76" s="438">
        <v>44257</v>
      </c>
      <c r="B76" s="418" t="s">
        <v>680</v>
      </c>
      <c r="C76" s="419" t="s">
        <v>604</v>
      </c>
      <c r="D76" s="420">
        <v>46.09</v>
      </c>
      <c r="E76" s="323"/>
      <c r="F76" s="323"/>
      <c r="G76" s="304"/>
      <c r="H76" s="304"/>
    </row>
    <row r="77" spans="1:8" x14ac:dyDescent="0.3">
      <c r="A77" s="438">
        <v>44258</v>
      </c>
      <c r="B77" s="418" t="s">
        <v>681</v>
      </c>
      <c r="C77" s="419" t="s">
        <v>604</v>
      </c>
      <c r="D77" s="420">
        <v>52.67</v>
      </c>
      <c r="E77" s="323"/>
      <c r="F77" s="323"/>
      <c r="G77" s="304"/>
      <c r="H77" s="304"/>
    </row>
    <row r="78" spans="1:8" x14ac:dyDescent="0.3">
      <c r="A78" s="438">
        <v>44259</v>
      </c>
      <c r="B78" s="418" t="s">
        <v>682</v>
      </c>
      <c r="C78" s="419" t="s">
        <v>604</v>
      </c>
      <c r="D78" s="420">
        <v>72.3</v>
      </c>
      <c r="E78" s="323"/>
      <c r="F78" s="323"/>
      <c r="G78" s="304"/>
      <c r="H78" s="304"/>
    </row>
    <row r="79" spans="1:8" x14ac:dyDescent="0.3">
      <c r="A79" s="438">
        <v>37997</v>
      </c>
      <c r="B79" s="418" t="s">
        <v>683</v>
      </c>
      <c r="C79" s="419" t="s">
        <v>604</v>
      </c>
      <c r="D79" s="420">
        <v>13.87</v>
      </c>
      <c r="E79" s="323"/>
      <c r="F79" s="323"/>
      <c r="G79" s="304"/>
      <c r="H79" s="304"/>
    </row>
    <row r="80" spans="1:8" x14ac:dyDescent="0.3">
      <c r="A80" s="438">
        <v>37998</v>
      </c>
      <c r="B80" s="418" t="s">
        <v>684</v>
      </c>
      <c r="C80" s="419" t="s">
        <v>604</v>
      </c>
      <c r="D80" s="420">
        <v>18.559999999999999</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100.76</v>
      </c>
      <c r="E84" s="323"/>
      <c r="F84" s="323"/>
      <c r="G84" s="304"/>
      <c r="H84" s="304"/>
    </row>
    <row r="85" spans="1:8" x14ac:dyDescent="0.3">
      <c r="A85" s="438">
        <v>10900</v>
      </c>
      <c r="B85" s="418" t="s">
        <v>689</v>
      </c>
      <c r="C85" s="419" t="s">
        <v>604</v>
      </c>
      <c r="D85" s="420">
        <v>78.849999999999994</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46.66</v>
      </c>
      <c r="E91" s="323"/>
      <c r="F91" s="323"/>
      <c r="G91" s="304"/>
      <c r="H91" s="304"/>
    </row>
    <row r="92" spans="1:8" x14ac:dyDescent="0.3">
      <c r="A92" s="438">
        <v>107</v>
      </c>
      <c r="B92" s="418" t="s">
        <v>691</v>
      </c>
      <c r="C92" s="419" t="s">
        <v>604</v>
      </c>
      <c r="D92" s="420">
        <v>0.88</v>
      </c>
      <c r="E92" s="323"/>
      <c r="F92" s="323"/>
      <c r="G92" s="304"/>
      <c r="H92" s="304"/>
    </row>
    <row r="93" spans="1:8" x14ac:dyDescent="0.3">
      <c r="A93" s="438">
        <v>65</v>
      </c>
      <c r="B93" s="418" t="s">
        <v>692</v>
      </c>
      <c r="C93" s="419" t="s">
        <v>604</v>
      </c>
      <c r="D93" s="420">
        <v>0.96</v>
      </c>
      <c r="E93" s="323"/>
      <c r="F93" s="323"/>
      <c r="G93" s="304"/>
      <c r="H93" s="304"/>
    </row>
    <row r="94" spans="1:8" x14ac:dyDescent="0.3">
      <c r="A94" s="438">
        <v>108</v>
      </c>
      <c r="B94" s="418" t="s">
        <v>693</v>
      </c>
      <c r="C94" s="419" t="s">
        <v>604</v>
      </c>
      <c r="D94" s="420">
        <v>1.93</v>
      </c>
      <c r="E94" s="323"/>
      <c r="F94" s="323"/>
      <c r="G94" s="304"/>
      <c r="H94" s="304"/>
    </row>
    <row r="95" spans="1:8" x14ac:dyDescent="0.3">
      <c r="A95" s="438">
        <v>110</v>
      </c>
      <c r="B95" s="418" t="s">
        <v>694</v>
      </c>
      <c r="C95" s="419" t="s">
        <v>604</v>
      </c>
      <c r="D95" s="420">
        <v>6.71</v>
      </c>
      <c r="E95" s="323"/>
      <c r="F95" s="323"/>
      <c r="G95" s="304"/>
      <c r="H95" s="304"/>
    </row>
    <row r="96" spans="1:8" x14ac:dyDescent="0.3">
      <c r="A96" s="438">
        <v>109</v>
      </c>
      <c r="B96" s="418" t="s">
        <v>695</v>
      </c>
      <c r="C96" s="419" t="s">
        <v>604</v>
      </c>
      <c r="D96" s="420">
        <v>4</v>
      </c>
      <c r="E96" s="323"/>
      <c r="F96" s="323"/>
      <c r="G96" s="304"/>
      <c r="H96" s="304"/>
    </row>
    <row r="97" spans="1:8" x14ac:dyDescent="0.3">
      <c r="A97" s="438">
        <v>111</v>
      </c>
      <c r="B97" s="418" t="s">
        <v>696</v>
      </c>
      <c r="C97" s="419" t="s">
        <v>604</v>
      </c>
      <c r="D97" s="420">
        <v>9.08</v>
      </c>
      <c r="E97" s="323"/>
      <c r="F97" s="323"/>
      <c r="G97" s="304"/>
      <c r="H97" s="304"/>
    </row>
    <row r="98" spans="1:8" x14ac:dyDescent="0.3">
      <c r="A98" s="438">
        <v>112</v>
      </c>
      <c r="B98" s="418" t="s">
        <v>697</v>
      </c>
      <c r="C98" s="419" t="s">
        <v>604</v>
      </c>
      <c r="D98" s="420">
        <v>4.8099999999999996</v>
      </c>
      <c r="E98" s="323"/>
      <c r="F98" s="323"/>
      <c r="G98" s="304"/>
      <c r="H98" s="304"/>
    </row>
    <row r="99" spans="1:8" x14ac:dyDescent="0.3">
      <c r="A99" s="438">
        <v>113</v>
      </c>
      <c r="B99" s="418" t="s">
        <v>698</v>
      </c>
      <c r="C99" s="419" t="s">
        <v>604</v>
      </c>
      <c r="D99" s="420">
        <v>12.05</v>
      </c>
      <c r="E99" s="323"/>
      <c r="F99" s="323"/>
      <c r="G99" s="304"/>
      <c r="H99" s="304"/>
    </row>
    <row r="100" spans="1:8" x14ac:dyDescent="0.3">
      <c r="A100" s="438">
        <v>104</v>
      </c>
      <c r="B100" s="418" t="s">
        <v>699</v>
      </c>
      <c r="C100" s="419" t="s">
        <v>604</v>
      </c>
      <c r="D100" s="420">
        <v>20.97</v>
      </c>
      <c r="E100" s="323"/>
      <c r="F100" s="323"/>
      <c r="G100" s="304"/>
      <c r="H100" s="304"/>
    </row>
    <row r="101" spans="1:8" x14ac:dyDescent="0.3">
      <c r="A101" s="438">
        <v>102</v>
      </c>
      <c r="B101" s="418" t="s">
        <v>700</v>
      </c>
      <c r="C101" s="419" t="s">
        <v>604</v>
      </c>
      <c r="D101" s="420">
        <v>28.91</v>
      </c>
      <c r="E101" s="323"/>
      <c r="F101" s="323"/>
      <c r="G101" s="304"/>
      <c r="H101" s="304"/>
    </row>
    <row r="102" spans="1:8" x14ac:dyDescent="0.3">
      <c r="A102" s="438">
        <v>95</v>
      </c>
      <c r="B102" s="418" t="s">
        <v>701</v>
      </c>
      <c r="C102" s="419" t="s">
        <v>604</v>
      </c>
      <c r="D102" s="420">
        <v>12.22</v>
      </c>
      <c r="E102" s="323"/>
      <c r="F102" s="323"/>
      <c r="G102" s="304"/>
      <c r="H102" s="304"/>
    </row>
    <row r="103" spans="1:8" x14ac:dyDescent="0.3">
      <c r="A103" s="438">
        <v>96</v>
      </c>
      <c r="B103" s="418" t="s">
        <v>702</v>
      </c>
      <c r="C103" s="419" t="s">
        <v>604</v>
      </c>
      <c r="D103" s="420">
        <v>13.29</v>
      </c>
      <c r="E103" s="323"/>
      <c r="F103" s="323"/>
      <c r="G103" s="304"/>
      <c r="H103" s="304"/>
    </row>
    <row r="104" spans="1:8" x14ac:dyDescent="0.3">
      <c r="A104" s="438">
        <v>97</v>
      </c>
      <c r="B104" s="418" t="s">
        <v>703</v>
      </c>
      <c r="C104" s="419" t="s">
        <v>604</v>
      </c>
      <c r="D104" s="420">
        <v>19.989999999999998</v>
      </c>
      <c r="E104" s="323"/>
      <c r="F104" s="323"/>
      <c r="G104" s="304"/>
      <c r="H104" s="304"/>
    </row>
    <row r="105" spans="1:8" x14ac:dyDescent="0.3">
      <c r="A105" s="438">
        <v>98</v>
      </c>
      <c r="B105" s="418" t="s">
        <v>704</v>
      </c>
      <c r="C105" s="419" t="s">
        <v>604</v>
      </c>
      <c r="D105" s="420">
        <v>29.93</v>
      </c>
      <c r="E105" s="323"/>
      <c r="F105" s="323"/>
      <c r="G105" s="304"/>
      <c r="H105" s="304"/>
    </row>
    <row r="106" spans="1:8" x14ac:dyDescent="0.3">
      <c r="A106" s="438">
        <v>99</v>
      </c>
      <c r="B106" s="418" t="s">
        <v>705</v>
      </c>
      <c r="C106" s="419" t="s">
        <v>604</v>
      </c>
      <c r="D106" s="420">
        <v>28.29</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54.25</v>
      </c>
      <c r="E108" s="323"/>
      <c r="F108" s="323"/>
      <c r="G108" s="304"/>
      <c r="H108" s="304"/>
    </row>
    <row r="109" spans="1:8" x14ac:dyDescent="0.3">
      <c r="A109" s="438">
        <v>67</v>
      </c>
      <c r="B109" s="418" t="s">
        <v>708</v>
      </c>
      <c r="C109" s="419" t="s">
        <v>604</v>
      </c>
      <c r="D109" s="420">
        <v>17.54</v>
      </c>
      <c r="E109" s="323"/>
      <c r="F109" s="323"/>
      <c r="G109" s="304"/>
      <c r="H109" s="304"/>
    </row>
    <row r="110" spans="1:8" x14ac:dyDescent="0.3">
      <c r="A110" s="438">
        <v>71</v>
      </c>
      <c r="B110" s="418" t="s">
        <v>59367</v>
      </c>
      <c r="C110" s="419" t="s">
        <v>604</v>
      </c>
      <c r="D110" s="420">
        <v>33.51</v>
      </c>
      <c r="E110" s="323"/>
      <c r="F110" s="323"/>
      <c r="G110" s="304"/>
      <c r="H110" s="304"/>
    </row>
    <row r="111" spans="1:8" x14ac:dyDescent="0.3">
      <c r="A111" s="438">
        <v>73</v>
      </c>
      <c r="B111" s="418" t="s">
        <v>59368</v>
      </c>
      <c r="C111" s="419" t="s">
        <v>604</v>
      </c>
      <c r="D111" s="420">
        <v>16.79</v>
      </c>
      <c r="E111" s="323"/>
      <c r="F111" s="323"/>
      <c r="G111" s="304"/>
      <c r="H111" s="304"/>
    </row>
    <row r="112" spans="1:8" x14ac:dyDescent="0.3">
      <c r="A112" s="438">
        <v>100</v>
      </c>
      <c r="B112" s="418" t="s">
        <v>59369</v>
      </c>
      <c r="C112" s="419" t="s">
        <v>604</v>
      </c>
      <c r="D112" s="420">
        <v>49.42</v>
      </c>
      <c r="E112" s="323"/>
      <c r="F112" s="323"/>
      <c r="G112" s="304"/>
      <c r="H112" s="304"/>
    </row>
    <row r="113" spans="1:8" x14ac:dyDescent="0.3">
      <c r="A113" s="438">
        <v>75</v>
      </c>
      <c r="B113" s="418" t="s">
        <v>59370</v>
      </c>
      <c r="C113" s="419" t="s">
        <v>604</v>
      </c>
      <c r="D113" s="420">
        <v>288.14999999999998</v>
      </c>
      <c r="E113" s="323"/>
      <c r="F113" s="323"/>
      <c r="G113" s="304"/>
      <c r="H113" s="304"/>
    </row>
    <row r="114" spans="1:8" x14ac:dyDescent="0.3">
      <c r="A114" s="438">
        <v>83</v>
      </c>
      <c r="B114" s="418" t="s">
        <v>59371</v>
      </c>
      <c r="C114" s="419" t="s">
        <v>604</v>
      </c>
      <c r="D114" s="420">
        <v>230.37</v>
      </c>
      <c r="E114" s="323"/>
      <c r="F114" s="323"/>
      <c r="G114" s="304"/>
      <c r="H114" s="304"/>
    </row>
    <row r="115" spans="1:8" x14ac:dyDescent="0.3">
      <c r="A115" s="438">
        <v>74</v>
      </c>
      <c r="B115" s="418" t="s">
        <v>59372</v>
      </c>
      <c r="C115" s="419" t="s">
        <v>604</v>
      </c>
      <c r="D115" s="420">
        <v>329.37</v>
      </c>
      <c r="E115" s="323"/>
      <c r="F115" s="323"/>
      <c r="G115" s="304"/>
      <c r="H115" s="304"/>
    </row>
    <row r="116" spans="1:8" x14ac:dyDescent="0.3">
      <c r="A116" s="438">
        <v>106</v>
      </c>
      <c r="B116" s="418" t="s">
        <v>59373</v>
      </c>
      <c r="C116" s="419" t="s">
        <v>604</v>
      </c>
      <c r="D116" s="420">
        <v>416.5</v>
      </c>
      <c r="E116" s="323"/>
      <c r="F116" s="323"/>
      <c r="G116" s="304"/>
      <c r="H116" s="304"/>
    </row>
    <row r="117" spans="1:8" x14ac:dyDescent="0.3">
      <c r="A117" s="438">
        <v>88</v>
      </c>
      <c r="B117" s="418" t="s">
        <v>59374</v>
      </c>
      <c r="C117" s="419" t="s">
        <v>604</v>
      </c>
      <c r="D117" s="420">
        <v>11.7</v>
      </c>
      <c r="E117" s="323"/>
      <c r="F117" s="323"/>
      <c r="G117" s="304"/>
      <c r="H117" s="304"/>
    </row>
    <row r="118" spans="1:8" x14ac:dyDescent="0.3">
      <c r="A118" s="438">
        <v>82</v>
      </c>
      <c r="B118" s="418" t="s">
        <v>59375</v>
      </c>
      <c r="C118" s="419" t="s">
        <v>604</v>
      </c>
      <c r="D118" s="420">
        <v>219.18</v>
      </c>
      <c r="E118" s="323"/>
      <c r="F118" s="323"/>
      <c r="G118" s="304"/>
      <c r="H118" s="304"/>
    </row>
    <row r="119" spans="1:8" x14ac:dyDescent="0.3">
      <c r="A119" s="438">
        <v>105</v>
      </c>
      <c r="B119" s="418" t="s">
        <v>59376</v>
      </c>
      <c r="C119" s="419" t="s">
        <v>604</v>
      </c>
      <c r="D119" s="420">
        <v>310.57</v>
      </c>
      <c r="E119" s="323"/>
      <c r="F119" s="323"/>
      <c r="G119" s="304"/>
      <c r="H119" s="304"/>
    </row>
    <row r="120" spans="1:8" x14ac:dyDescent="0.3">
      <c r="A120" s="438">
        <v>39719</v>
      </c>
      <c r="B120" s="418" t="s">
        <v>709</v>
      </c>
      <c r="C120" s="419" t="s">
        <v>654</v>
      </c>
      <c r="D120" s="420">
        <v>139.11000000000001</v>
      </c>
      <c r="E120" s="323"/>
      <c r="F120" s="323"/>
      <c r="G120" s="304"/>
      <c r="H120" s="304"/>
    </row>
    <row r="121" spans="1:8" x14ac:dyDescent="0.3">
      <c r="A121" s="438">
        <v>3410</v>
      </c>
      <c r="B121" s="418" t="s">
        <v>710</v>
      </c>
      <c r="C121" s="419" t="s">
        <v>652</v>
      </c>
      <c r="D121" s="420">
        <v>31.29</v>
      </c>
      <c r="E121" s="323"/>
      <c r="F121" s="323"/>
      <c r="G121" s="304"/>
      <c r="H121" s="304"/>
    </row>
    <row r="122" spans="1:8" x14ac:dyDescent="0.3">
      <c r="A122" s="438">
        <v>4791</v>
      </c>
      <c r="B122" s="418" t="s">
        <v>711</v>
      </c>
      <c r="C122" s="419" t="s">
        <v>652</v>
      </c>
      <c r="D122" s="420">
        <v>33.56</v>
      </c>
      <c r="E122" s="323"/>
      <c r="F122" s="323"/>
      <c r="G122" s="304"/>
      <c r="H122" s="304"/>
    </row>
    <row r="123" spans="1:8" x14ac:dyDescent="0.3">
      <c r="A123" s="438">
        <v>157</v>
      </c>
      <c r="B123" s="418" t="s">
        <v>712</v>
      </c>
      <c r="C123" s="419" t="s">
        <v>652</v>
      </c>
      <c r="D123" s="420">
        <v>184.43</v>
      </c>
      <c r="E123" s="323"/>
      <c r="F123" s="323"/>
      <c r="G123" s="304"/>
      <c r="H123" s="304"/>
    </row>
    <row r="124" spans="1:8" x14ac:dyDescent="0.3">
      <c r="A124" s="438">
        <v>156</v>
      </c>
      <c r="B124" s="418" t="s">
        <v>713</v>
      </c>
      <c r="C124" s="419" t="s">
        <v>652</v>
      </c>
      <c r="D124" s="420">
        <v>65.67</v>
      </c>
      <c r="E124" s="323"/>
      <c r="F124" s="323"/>
      <c r="G124" s="304"/>
      <c r="H124" s="304"/>
    </row>
    <row r="125" spans="1:8" x14ac:dyDescent="0.3">
      <c r="A125" s="438">
        <v>131</v>
      </c>
      <c r="B125" s="418" t="s">
        <v>714</v>
      </c>
      <c r="C125" s="419" t="s">
        <v>652</v>
      </c>
      <c r="D125" s="420">
        <v>56.16</v>
      </c>
      <c r="E125" s="323"/>
      <c r="F125" s="323"/>
      <c r="G125" s="304"/>
      <c r="H125" s="304"/>
    </row>
    <row r="126" spans="1:8" x14ac:dyDescent="0.3">
      <c r="A126" s="438">
        <v>21114</v>
      </c>
      <c r="B126" s="418" t="s">
        <v>715</v>
      </c>
      <c r="C126" s="419" t="s">
        <v>604</v>
      </c>
      <c r="D126" s="420">
        <v>27.42</v>
      </c>
      <c r="E126" s="323"/>
      <c r="F126" s="323"/>
      <c r="G126" s="304"/>
      <c r="H126" s="304"/>
    </row>
    <row r="127" spans="1:8" x14ac:dyDescent="0.3">
      <c r="A127" s="438">
        <v>119</v>
      </c>
      <c r="B127" s="418" t="s">
        <v>716</v>
      </c>
      <c r="C127" s="419" t="s">
        <v>604</v>
      </c>
      <c r="D127" s="420">
        <v>6.95</v>
      </c>
      <c r="E127" s="323"/>
      <c r="F127" s="323"/>
      <c r="G127" s="304"/>
      <c r="H127" s="304"/>
    </row>
    <row r="128" spans="1:8" x14ac:dyDescent="0.3">
      <c r="A128" s="438">
        <v>122</v>
      </c>
      <c r="B128" s="418" t="s">
        <v>717</v>
      </c>
      <c r="C128" s="419" t="s">
        <v>604</v>
      </c>
      <c r="D128" s="420">
        <v>53.47</v>
      </c>
      <c r="E128" s="323"/>
      <c r="F128" s="323"/>
      <c r="G128" s="304"/>
      <c r="H128" s="304"/>
    </row>
    <row r="129" spans="1:8" x14ac:dyDescent="0.3">
      <c r="A129" s="438">
        <v>20080</v>
      </c>
      <c r="B129" s="418" t="s">
        <v>718</v>
      </c>
      <c r="C129" s="419" t="s">
        <v>604</v>
      </c>
      <c r="D129" s="420">
        <v>17.45</v>
      </c>
      <c r="E129" s="323"/>
      <c r="F129" s="323"/>
      <c r="G129" s="304"/>
      <c r="H129" s="304"/>
    </row>
    <row r="130" spans="1:8" x14ac:dyDescent="0.3">
      <c r="A130" s="438">
        <v>124</v>
      </c>
      <c r="B130" s="418" t="s">
        <v>719</v>
      </c>
      <c r="C130" s="419" t="s">
        <v>654</v>
      </c>
      <c r="D130" s="420">
        <v>21.65</v>
      </c>
      <c r="E130" s="323"/>
      <c r="F130" s="323"/>
      <c r="G130" s="304"/>
      <c r="H130" s="304"/>
    </row>
    <row r="131" spans="1:8" x14ac:dyDescent="0.3">
      <c r="A131" s="438">
        <v>7334</v>
      </c>
      <c r="B131" s="418" t="s">
        <v>720</v>
      </c>
      <c r="C131" s="419" t="s">
        <v>654</v>
      </c>
      <c r="D131" s="420">
        <v>20.18</v>
      </c>
      <c r="E131" s="323"/>
      <c r="F131" s="323"/>
      <c r="G131" s="304"/>
      <c r="H131" s="304"/>
    </row>
    <row r="132" spans="1:8" x14ac:dyDescent="0.3">
      <c r="A132" s="438">
        <v>45146</v>
      </c>
      <c r="B132" s="418" t="s">
        <v>721</v>
      </c>
      <c r="C132" s="419" t="s">
        <v>652</v>
      </c>
      <c r="D132" s="420">
        <v>41.52</v>
      </c>
      <c r="E132" s="323"/>
      <c r="F132" s="323"/>
      <c r="G132" s="304"/>
      <c r="H132" s="304"/>
    </row>
    <row r="133" spans="1:8" x14ac:dyDescent="0.3">
      <c r="A133" s="438">
        <v>123</v>
      </c>
      <c r="B133" s="418" t="s">
        <v>722</v>
      </c>
      <c r="C133" s="419" t="s">
        <v>654</v>
      </c>
      <c r="D133" s="420">
        <v>8.86</v>
      </c>
      <c r="E133" s="323"/>
      <c r="F133" s="323"/>
      <c r="G133" s="304"/>
      <c r="H133" s="304"/>
    </row>
    <row r="134" spans="1:8" x14ac:dyDescent="0.3">
      <c r="A134" s="438">
        <v>127</v>
      </c>
      <c r="B134" s="418" t="s">
        <v>723</v>
      </c>
      <c r="C134" s="419" t="s">
        <v>654</v>
      </c>
      <c r="D134" s="420">
        <v>21.15</v>
      </c>
      <c r="E134" s="323"/>
      <c r="F134" s="323"/>
      <c r="G134" s="304"/>
      <c r="H134" s="304"/>
    </row>
    <row r="135" spans="1:8" x14ac:dyDescent="0.3">
      <c r="A135" s="438">
        <v>133</v>
      </c>
      <c r="B135" s="418" t="s">
        <v>724</v>
      </c>
      <c r="C135" s="419" t="s">
        <v>654</v>
      </c>
      <c r="D135" s="420">
        <v>8.7799999999999994</v>
      </c>
      <c r="E135" s="323"/>
      <c r="F135" s="323"/>
      <c r="G135" s="304"/>
      <c r="H135" s="304"/>
    </row>
    <row r="136" spans="1:8" x14ac:dyDescent="0.3">
      <c r="A136" s="438">
        <v>43617</v>
      </c>
      <c r="B136" s="418" t="s">
        <v>725</v>
      </c>
      <c r="C136" s="419" t="s">
        <v>654</v>
      </c>
      <c r="D136" s="420">
        <v>9.81</v>
      </c>
      <c r="E136" s="323"/>
      <c r="F136" s="323"/>
      <c r="G136" s="304"/>
      <c r="H136" s="304"/>
    </row>
    <row r="137" spans="1:8" x14ac:dyDescent="0.3">
      <c r="A137" s="438">
        <v>132</v>
      </c>
      <c r="B137" s="418" t="s">
        <v>726</v>
      </c>
      <c r="C137" s="419" t="s">
        <v>654</v>
      </c>
      <c r="D137" s="420">
        <v>9.11</v>
      </c>
      <c r="E137" s="323"/>
      <c r="F137" s="323"/>
      <c r="G137" s="304"/>
      <c r="H137" s="304"/>
    </row>
    <row r="138" spans="1:8" x14ac:dyDescent="0.3">
      <c r="A138" s="438">
        <v>43618</v>
      </c>
      <c r="B138" s="418" t="s">
        <v>727</v>
      </c>
      <c r="C138" s="419" t="s">
        <v>652</v>
      </c>
      <c r="D138" s="420">
        <v>22.93</v>
      </c>
      <c r="E138" s="323"/>
      <c r="F138" s="323"/>
      <c r="G138" s="304"/>
      <c r="H138" s="304"/>
    </row>
    <row r="139" spans="1:8" x14ac:dyDescent="0.3">
      <c r="A139" s="438">
        <v>37476</v>
      </c>
      <c r="B139" s="418" t="s">
        <v>728</v>
      </c>
      <c r="C139" s="419" t="s">
        <v>604</v>
      </c>
      <c r="D139" s="420">
        <v>2745.37</v>
      </c>
      <c r="E139" s="323"/>
      <c r="F139" s="323"/>
      <c r="G139" s="304"/>
      <c r="H139" s="304"/>
    </row>
    <row r="140" spans="1:8" x14ac:dyDescent="0.3">
      <c r="A140" s="438">
        <v>37478</v>
      </c>
      <c r="B140" s="418" t="s">
        <v>729</v>
      </c>
      <c r="C140" s="419" t="s">
        <v>604</v>
      </c>
      <c r="D140" s="420">
        <v>3438.65</v>
      </c>
      <c r="E140" s="323"/>
      <c r="F140" s="323"/>
      <c r="G140" s="304"/>
      <c r="H140" s="304"/>
    </row>
    <row r="141" spans="1:8" x14ac:dyDescent="0.3">
      <c r="A141" s="438">
        <v>37477</v>
      </c>
      <c r="B141" s="418" t="s">
        <v>730</v>
      </c>
      <c r="C141" s="419" t="s">
        <v>604</v>
      </c>
      <c r="D141" s="420">
        <v>4658.82</v>
      </c>
      <c r="E141" s="323"/>
      <c r="F141" s="323"/>
      <c r="G141" s="304"/>
      <c r="H141" s="304"/>
    </row>
    <row r="142" spans="1:8" x14ac:dyDescent="0.3">
      <c r="A142" s="438">
        <v>37479</v>
      </c>
      <c r="B142" s="418" t="s">
        <v>731</v>
      </c>
      <c r="C142" s="419" t="s">
        <v>604</v>
      </c>
      <c r="D142" s="420">
        <v>5525.42</v>
      </c>
      <c r="E142" s="323"/>
      <c r="F142" s="323"/>
      <c r="G142" s="304"/>
      <c r="H142" s="304"/>
    </row>
    <row r="143" spans="1:8" x14ac:dyDescent="0.3">
      <c r="A143" s="438">
        <v>4319</v>
      </c>
      <c r="B143" s="418" t="s">
        <v>732</v>
      </c>
      <c r="C143" s="419" t="s">
        <v>604</v>
      </c>
      <c r="D143" s="420">
        <v>1.83</v>
      </c>
      <c r="E143" s="323"/>
      <c r="F143" s="323"/>
      <c r="G143" s="304"/>
      <c r="H143" s="304"/>
    </row>
    <row r="144" spans="1:8" x14ac:dyDescent="0.3">
      <c r="A144" s="438">
        <v>42409</v>
      </c>
      <c r="B144" s="418" t="s">
        <v>733</v>
      </c>
      <c r="C144" s="419" t="s">
        <v>652</v>
      </c>
      <c r="D144" s="420">
        <v>14.44</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14.8</v>
      </c>
      <c r="E146" s="323"/>
      <c r="F146" s="323"/>
      <c r="G146" s="304"/>
      <c r="H146" s="304"/>
    </row>
    <row r="147" spans="1:8" x14ac:dyDescent="0.3">
      <c r="A147" s="438">
        <v>40912</v>
      </c>
      <c r="B147" s="418" t="s">
        <v>738</v>
      </c>
      <c r="C147" s="419" t="s">
        <v>739</v>
      </c>
      <c r="D147" s="420">
        <v>2578.16</v>
      </c>
      <c r="E147" s="323"/>
      <c r="F147" s="323"/>
      <c r="G147" s="304"/>
      <c r="H147" s="304"/>
    </row>
    <row r="148" spans="1:8" x14ac:dyDescent="0.3">
      <c r="A148" s="438">
        <v>247</v>
      </c>
      <c r="B148" s="418" t="s">
        <v>740</v>
      </c>
      <c r="C148" s="419" t="s">
        <v>737</v>
      </c>
      <c r="D148" s="420">
        <v>14.8</v>
      </c>
      <c r="E148" s="323"/>
      <c r="F148" s="323"/>
      <c r="G148" s="304"/>
      <c r="H148" s="304"/>
    </row>
    <row r="149" spans="1:8" x14ac:dyDescent="0.3">
      <c r="A149" s="438">
        <v>40919</v>
      </c>
      <c r="B149" s="418" t="s">
        <v>741</v>
      </c>
      <c r="C149" s="419" t="s">
        <v>739</v>
      </c>
      <c r="D149" s="420">
        <v>2578.16</v>
      </c>
      <c r="E149" s="323"/>
      <c r="F149" s="323"/>
      <c r="G149" s="304"/>
      <c r="H149" s="304"/>
    </row>
    <row r="150" spans="1:8" x14ac:dyDescent="0.3">
      <c r="A150" s="438">
        <v>44499</v>
      </c>
      <c r="B150" s="418" t="s">
        <v>742</v>
      </c>
      <c r="C150" s="419" t="s">
        <v>737</v>
      </c>
      <c r="D150" s="420">
        <v>14.8</v>
      </c>
      <c r="E150" s="323"/>
      <c r="F150" s="323"/>
      <c r="G150" s="304"/>
      <c r="H150" s="304"/>
    </row>
    <row r="151" spans="1:8" x14ac:dyDescent="0.3">
      <c r="A151" s="438">
        <v>40984</v>
      </c>
      <c r="B151" s="418" t="s">
        <v>743</v>
      </c>
      <c r="C151" s="419" t="s">
        <v>739</v>
      </c>
      <c r="D151" s="420">
        <v>2578.16</v>
      </c>
      <c r="E151" s="323"/>
      <c r="F151" s="323"/>
      <c r="G151" s="304"/>
      <c r="H151" s="304"/>
    </row>
    <row r="152" spans="1:8" x14ac:dyDescent="0.3">
      <c r="A152" s="438">
        <v>248</v>
      </c>
      <c r="B152" s="418" t="s">
        <v>744</v>
      </c>
      <c r="C152" s="419" t="s">
        <v>737</v>
      </c>
      <c r="D152" s="420">
        <v>14.78</v>
      </c>
      <c r="E152" s="323"/>
      <c r="F152" s="323"/>
      <c r="G152" s="304"/>
      <c r="H152" s="304"/>
    </row>
    <row r="153" spans="1:8" x14ac:dyDescent="0.3">
      <c r="A153" s="438">
        <v>41086</v>
      </c>
      <c r="B153" s="418" t="s">
        <v>745</v>
      </c>
      <c r="C153" s="419" t="s">
        <v>739</v>
      </c>
      <c r="D153" s="420">
        <v>2575.5100000000002</v>
      </c>
      <c r="E153" s="323"/>
      <c r="F153" s="323"/>
      <c r="G153" s="304"/>
      <c r="H153" s="304"/>
    </row>
    <row r="154" spans="1:8" x14ac:dyDescent="0.3">
      <c r="A154" s="438">
        <v>34466</v>
      </c>
      <c r="B154" s="418" t="s">
        <v>746</v>
      </c>
      <c r="C154" s="419" t="s">
        <v>737</v>
      </c>
      <c r="D154" s="420">
        <v>19.36</v>
      </c>
      <c r="E154" s="323"/>
      <c r="F154" s="323"/>
      <c r="G154" s="304"/>
      <c r="H154" s="304"/>
    </row>
    <row r="155" spans="1:8" x14ac:dyDescent="0.3">
      <c r="A155" s="438">
        <v>41083</v>
      </c>
      <c r="B155" s="418" t="s">
        <v>747</v>
      </c>
      <c r="C155" s="419" t="s">
        <v>739</v>
      </c>
      <c r="D155" s="420">
        <v>3372.39</v>
      </c>
      <c r="E155" s="323"/>
      <c r="F155" s="323"/>
      <c r="G155" s="304"/>
      <c r="H155" s="304"/>
    </row>
    <row r="156" spans="1:8" x14ac:dyDescent="0.3">
      <c r="A156" s="438">
        <v>252</v>
      </c>
      <c r="B156" s="418" t="s">
        <v>748</v>
      </c>
      <c r="C156" s="419" t="s">
        <v>737</v>
      </c>
      <c r="D156" s="420">
        <v>14.8</v>
      </c>
      <c r="E156" s="323"/>
      <c r="F156" s="323"/>
      <c r="G156" s="304"/>
      <c r="H156" s="304"/>
    </row>
    <row r="157" spans="1:8" x14ac:dyDescent="0.3">
      <c r="A157" s="438">
        <v>40909</v>
      </c>
      <c r="B157" s="418" t="s">
        <v>749</v>
      </c>
      <c r="C157" s="419" t="s">
        <v>739</v>
      </c>
      <c r="D157" s="420">
        <v>2578.16</v>
      </c>
      <c r="E157" s="323"/>
      <c r="F157" s="323"/>
      <c r="G157" s="304"/>
      <c r="H157" s="304"/>
    </row>
    <row r="158" spans="1:8" x14ac:dyDescent="0.3">
      <c r="A158" s="438">
        <v>242</v>
      </c>
      <c r="B158" s="418" t="s">
        <v>750</v>
      </c>
      <c r="C158" s="419" t="s">
        <v>737</v>
      </c>
      <c r="D158" s="420">
        <v>14.78</v>
      </c>
      <c r="E158" s="323"/>
      <c r="F158" s="323"/>
      <c r="G158" s="304"/>
      <c r="H158" s="304"/>
    </row>
    <row r="159" spans="1:8" x14ac:dyDescent="0.3">
      <c r="A159" s="438">
        <v>41085</v>
      </c>
      <c r="B159" s="418" t="s">
        <v>751</v>
      </c>
      <c r="C159" s="419" t="s">
        <v>739</v>
      </c>
      <c r="D159" s="420">
        <v>2575.5100000000002</v>
      </c>
      <c r="E159" s="323"/>
      <c r="F159" s="323"/>
      <c r="G159" s="304"/>
      <c r="H159" s="304"/>
    </row>
    <row r="160" spans="1:8" x14ac:dyDescent="0.3">
      <c r="A160" s="438">
        <v>427</v>
      </c>
      <c r="B160" s="418" t="s">
        <v>752</v>
      </c>
      <c r="C160" s="419" t="s">
        <v>604</v>
      </c>
      <c r="D160" s="420">
        <v>12.46</v>
      </c>
      <c r="E160" s="323"/>
      <c r="F160" s="323"/>
      <c r="G160" s="304"/>
      <c r="H160" s="304"/>
    </row>
    <row r="161" spans="1:8" x14ac:dyDescent="0.3">
      <c r="A161" s="438">
        <v>417</v>
      </c>
      <c r="B161" s="418" t="s">
        <v>753</v>
      </c>
      <c r="C161" s="419" t="s">
        <v>604</v>
      </c>
      <c r="D161" s="420">
        <v>5.87</v>
      </c>
      <c r="E161" s="323"/>
      <c r="F161" s="323"/>
      <c r="G161" s="304"/>
      <c r="H161" s="304"/>
    </row>
    <row r="162" spans="1:8" x14ac:dyDescent="0.3">
      <c r="A162" s="438">
        <v>11273</v>
      </c>
      <c r="B162" s="418" t="s">
        <v>754</v>
      </c>
      <c r="C162" s="419" t="s">
        <v>604</v>
      </c>
      <c r="D162" s="420">
        <v>18.23</v>
      </c>
      <c r="E162" s="323"/>
      <c r="F162" s="323"/>
      <c r="G162" s="304"/>
      <c r="H162" s="304"/>
    </row>
    <row r="163" spans="1:8" x14ac:dyDescent="0.3">
      <c r="A163" s="438">
        <v>11272</v>
      </c>
      <c r="B163" s="418" t="s">
        <v>755</v>
      </c>
      <c r="C163" s="419" t="s">
        <v>604</v>
      </c>
      <c r="D163" s="420">
        <v>11</v>
      </c>
      <c r="E163" s="323"/>
      <c r="F163" s="323"/>
      <c r="G163" s="304"/>
      <c r="H163" s="304"/>
    </row>
    <row r="164" spans="1:8" x14ac:dyDescent="0.3">
      <c r="A164" s="438">
        <v>11275</v>
      </c>
      <c r="B164" s="418" t="s">
        <v>756</v>
      </c>
      <c r="C164" s="419" t="s">
        <v>604</v>
      </c>
      <c r="D164" s="420">
        <v>4.41</v>
      </c>
      <c r="E164" s="323"/>
      <c r="F164" s="323"/>
      <c r="G164" s="304"/>
      <c r="H164" s="304"/>
    </row>
    <row r="165" spans="1:8" x14ac:dyDescent="0.3">
      <c r="A165" s="438">
        <v>11274</v>
      </c>
      <c r="B165" s="418" t="s">
        <v>757</v>
      </c>
      <c r="C165" s="419" t="s">
        <v>604</v>
      </c>
      <c r="D165" s="420">
        <v>3.36</v>
      </c>
      <c r="E165" s="323"/>
      <c r="F165" s="323"/>
      <c r="G165" s="304"/>
      <c r="H165" s="304"/>
    </row>
    <row r="166" spans="1:8" x14ac:dyDescent="0.3">
      <c r="A166" s="438">
        <v>38470</v>
      </c>
      <c r="B166" s="418" t="s">
        <v>758</v>
      </c>
      <c r="C166" s="419" t="s">
        <v>604</v>
      </c>
      <c r="D166" s="420">
        <v>38.75</v>
      </c>
      <c r="E166" s="323"/>
      <c r="F166" s="323"/>
      <c r="G166" s="304"/>
      <c r="H166" s="304"/>
    </row>
    <row r="167" spans="1:8" x14ac:dyDescent="0.3">
      <c r="A167" s="438">
        <v>38547</v>
      </c>
      <c r="B167" s="418" t="s">
        <v>759</v>
      </c>
      <c r="C167" s="419" t="s">
        <v>604</v>
      </c>
      <c r="D167" s="420">
        <v>105.74</v>
      </c>
      <c r="E167" s="323"/>
      <c r="F167" s="323"/>
      <c r="G167" s="304"/>
      <c r="H167" s="304"/>
    </row>
    <row r="168" spans="1:8" x14ac:dyDescent="0.3">
      <c r="A168" s="438">
        <v>38469</v>
      </c>
      <c r="B168" s="418" t="s">
        <v>760</v>
      </c>
      <c r="C168" s="419" t="s">
        <v>604</v>
      </c>
      <c r="D168" s="420">
        <v>113.7</v>
      </c>
      <c r="E168" s="323"/>
      <c r="F168" s="323"/>
      <c r="G168" s="304"/>
      <c r="H168" s="304"/>
    </row>
    <row r="169" spans="1:8" x14ac:dyDescent="0.3">
      <c r="A169" s="438">
        <v>38467</v>
      </c>
      <c r="B169" s="418" t="s">
        <v>761</v>
      </c>
      <c r="C169" s="419" t="s">
        <v>604</v>
      </c>
      <c r="D169" s="420">
        <v>63.97</v>
      </c>
      <c r="E169" s="323"/>
      <c r="F169" s="323"/>
      <c r="G169" s="304"/>
      <c r="H169" s="304"/>
    </row>
    <row r="170" spans="1:8" x14ac:dyDescent="0.3">
      <c r="A170" s="438">
        <v>38468</v>
      </c>
      <c r="B170" s="418" t="s">
        <v>762</v>
      </c>
      <c r="C170" s="419" t="s">
        <v>604</v>
      </c>
      <c r="D170" s="420">
        <v>70.400000000000006</v>
      </c>
      <c r="E170" s="323"/>
      <c r="F170" s="323"/>
      <c r="G170" s="304"/>
      <c r="H170" s="304"/>
    </row>
    <row r="171" spans="1:8" x14ac:dyDescent="0.3">
      <c r="A171" s="438">
        <v>38471</v>
      </c>
      <c r="B171" s="418" t="s">
        <v>763</v>
      </c>
      <c r="C171" s="419" t="s">
        <v>604</v>
      </c>
      <c r="D171" s="420">
        <v>91.42</v>
      </c>
      <c r="E171" s="323"/>
      <c r="F171" s="323"/>
      <c r="G171" s="304"/>
      <c r="H171" s="304"/>
    </row>
    <row r="172" spans="1:8" x14ac:dyDescent="0.3">
      <c r="A172" s="438">
        <v>37370</v>
      </c>
      <c r="B172" s="418" t="s">
        <v>764</v>
      </c>
      <c r="C172" s="419" t="s">
        <v>737</v>
      </c>
      <c r="D172" s="420">
        <v>2.2200000000000002</v>
      </c>
      <c r="E172" s="323"/>
      <c r="F172" s="323"/>
      <c r="G172" s="304"/>
      <c r="H172" s="304"/>
    </row>
    <row r="173" spans="1:8" x14ac:dyDescent="0.3">
      <c r="A173" s="438">
        <v>40862</v>
      </c>
      <c r="B173" s="418" t="s">
        <v>765</v>
      </c>
      <c r="C173" s="419" t="s">
        <v>739</v>
      </c>
      <c r="D173" s="420">
        <v>418.04</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20.7</v>
      </c>
      <c r="E175" s="323"/>
      <c r="F175" s="323"/>
      <c r="G175" s="304"/>
      <c r="H175" s="304"/>
    </row>
    <row r="176" spans="1:8" x14ac:dyDescent="0.3">
      <c r="A176" s="438">
        <v>40809</v>
      </c>
      <c r="B176" s="418" t="s">
        <v>768</v>
      </c>
      <c r="C176" s="419" t="s">
        <v>739</v>
      </c>
      <c r="D176" s="420">
        <v>3604.44</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3.75</v>
      </c>
      <c r="E178" s="323"/>
      <c r="F178" s="323"/>
      <c r="G178" s="304"/>
      <c r="H178" s="304"/>
    </row>
    <row r="179" spans="1:8" x14ac:dyDescent="0.3">
      <c r="A179" s="438">
        <v>296</v>
      </c>
      <c r="B179" s="418" t="s">
        <v>771</v>
      </c>
      <c r="C179" s="419" t="s">
        <v>604</v>
      </c>
      <c r="D179" s="420">
        <v>2.12</v>
      </c>
      <c r="E179" s="323"/>
      <c r="F179" s="323"/>
      <c r="G179" s="304"/>
      <c r="H179" s="304"/>
    </row>
    <row r="180" spans="1:8" x14ac:dyDescent="0.3">
      <c r="A180" s="438">
        <v>297</v>
      </c>
      <c r="B180" s="418" t="s">
        <v>772</v>
      </c>
      <c r="C180" s="419" t="s">
        <v>604</v>
      </c>
      <c r="D180" s="420">
        <v>3.11</v>
      </c>
      <c r="E180" s="323"/>
      <c r="F180" s="323"/>
      <c r="G180" s="304"/>
      <c r="H180" s="304"/>
    </row>
    <row r="181" spans="1:8" x14ac:dyDescent="0.3">
      <c r="A181" s="438">
        <v>299</v>
      </c>
      <c r="B181" s="418" t="s">
        <v>773</v>
      </c>
      <c r="C181" s="419" t="s">
        <v>604</v>
      </c>
      <c r="D181" s="420">
        <v>4.4000000000000004</v>
      </c>
      <c r="E181" s="323"/>
      <c r="F181" s="323"/>
      <c r="G181" s="304"/>
      <c r="H181" s="304"/>
    </row>
    <row r="182" spans="1:8" x14ac:dyDescent="0.3">
      <c r="A182" s="438">
        <v>300</v>
      </c>
      <c r="B182" s="418" t="s">
        <v>774</v>
      </c>
      <c r="C182" s="419" t="s">
        <v>604</v>
      </c>
      <c r="D182" s="420">
        <v>15.22</v>
      </c>
      <c r="E182" s="323"/>
      <c r="F182" s="323"/>
      <c r="G182" s="304"/>
      <c r="H182" s="304"/>
    </row>
    <row r="183" spans="1:8" x14ac:dyDescent="0.3">
      <c r="A183" s="438">
        <v>20085</v>
      </c>
      <c r="B183" s="418" t="s">
        <v>775</v>
      </c>
      <c r="C183" s="419" t="s">
        <v>604</v>
      </c>
      <c r="D183" s="420">
        <v>2.78</v>
      </c>
      <c r="E183" s="323"/>
      <c r="F183" s="323"/>
      <c r="G183" s="304"/>
      <c r="H183" s="304"/>
    </row>
    <row r="184" spans="1:8" x14ac:dyDescent="0.3">
      <c r="A184" s="438">
        <v>298</v>
      </c>
      <c r="B184" s="418" t="s">
        <v>776</v>
      </c>
      <c r="C184" s="419" t="s">
        <v>604</v>
      </c>
      <c r="D184" s="420">
        <v>3.38</v>
      </c>
      <c r="E184" s="323"/>
      <c r="F184" s="323"/>
      <c r="G184" s="304"/>
      <c r="H184" s="304"/>
    </row>
    <row r="185" spans="1:8" x14ac:dyDescent="0.3">
      <c r="A185" s="438">
        <v>311</v>
      </c>
      <c r="B185" s="418" t="s">
        <v>777</v>
      </c>
      <c r="C185" s="419" t="s">
        <v>604</v>
      </c>
      <c r="D185" s="420">
        <v>12.55</v>
      </c>
      <c r="E185" s="323"/>
      <c r="F185" s="323"/>
      <c r="G185" s="304"/>
      <c r="H185" s="304"/>
    </row>
    <row r="186" spans="1:8" x14ac:dyDescent="0.3">
      <c r="A186" s="438">
        <v>318</v>
      </c>
      <c r="B186" s="418" t="s">
        <v>778</v>
      </c>
      <c r="C186" s="419" t="s">
        <v>604</v>
      </c>
      <c r="D186" s="420">
        <v>25.28</v>
      </c>
      <c r="E186" s="323"/>
      <c r="F186" s="323"/>
      <c r="G186" s="304"/>
      <c r="H186" s="304"/>
    </row>
    <row r="187" spans="1:8" x14ac:dyDescent="0.3">
      <c r="A187" s="438">
        <v>319</v>
      </c>
      <c r="B187" s="418" t="s">
        <v>779</v>
      </c>
      <c r="C187" s="419" t="s">
        <v>604</v>
      </c>
      <c r="D187" s="420">
        <v>39.64</v>
      </c>
      <c r="E187" s="323"/>
      <c r="F187" s="323"/>
      <c r="G187" s="304"/>
      <c r="H187" s="304"/>
    </row>
    <row r="188" spans="1:8" x14ac:dyDescent="0.3">
      <c r="A188" s="438">
        <v>303</v>
      </c>
      <c r="B188" s="418" t="s">
        <v>780</v>
      </c>
      <c r="C188" s="419" t="s">
        <v>604</v>
      </c>
      <c r="D188" s="420">
        <v>4.1500000000000004</v>
      </c>
      <c r="E188" s="323"/>
      <c r="F188" s="323"/>
      <c r="G188" s="304"/>
      <c r="H188" s="304"/>
    </row>
    <row r="189" spans="1:8" x14ac:dyDescent="0.3">
      <c r="A189" s="438">
        <v>305</v>
      </c>
      <c r="B189" s="418" t="s">
        <v>781</v>
      </c>
      <c r="C189" s="419" t="s">
        <v>604</v>
      </c>
      <c r="D189" s="420">
        <v>13.07</v>
      </c>
      <c r="E189" s="323"/>
      <c r="F189" s="323"/>
      <c r="G189" s="304"/>
      <c r="H189" s="304"/>
    </row>
    <row r="190" spans="1:8" x14ac:dyDescent="0.3">
      <c r="A190" s="438">
        <v>306</v>
      </c>
      <c r="B190" s="418" t="s">
        <v>782</v>
      </c>
      <c r="C190" s="419" t="s">
        <v>604</v>
      </c>
      <c r="D190" s="420">
        <v>19.82</v>
      </c>
      <c r="E190" s="323"/>
      <c r="F190" s="323"/>
      <c r="G190" s="304"/>
      <c r="H190" s="304"/>
    </row>
    <row r="191" spans="1:8" x14ac:dyDescent="0.3">
      <c r="A191" s="438">
        <v>307</v>
      </c>
      <c r="B191" s="418" t="s">
        <v>783</v>
      </c>
      <c r="C191" s="419" t="s">
        <v>604</v>
      </c>
      <c r="D191" s="420">
        <v>50.07</v>
      </c>
      <c r="E191" s="323"/>
      <c r="F191" s="323"/>
      <c r="G191" s="304"/>
      <c r="H191" s="304"/>
    </row>
    <row r="192" spans="1:8" x14ac:dyDescent="0.3">
      <c r="A192" s="438">
        <v>309</v>
      </c>
      <c r="B192" s="418" t="s">
        <v>784</v>
      </c>
      <c r="C192" s="419" t="s">
        <v>604</v>
      </c>
      <c r="D192" s="420">
        <v>82.02</v>
      </c>
      <c r="E192" s="323"/>
      <c r="F192" s="323"/>
      <c r="G192" s="304"/>
      <c r="H192" s="304"/>
    </row>
    <row r="193" spans="1:8" x14ac:dyDescent="0.3">
      <c r="A193" s="438">
        <v>310</v>
      </c>
      <c r="B193" s="418" t="s">
        <v>785</v>
      </c>
      <c r="C193" s="419" t="s">
        <v>604</v>
      </c>
      <c r="D193" s="420">
        <v>113.68</v>
      </c>
      <c r="E193" s="323"/>
      <c r="F193" s="323"/>
      <c r="G193" s="304"/>
      <c r="H193" s="304"/>
    </row>
    <row r="194" spans="1:8" x14ac:dyDescent="0.3">
      <c r="A194" s="438">
        <v>328</v>
      </c>
      <c r="B194" s="418" t="s">
        <v>786</v>
      </c>
      <c r="C194" s="419" t="s">
        <v>604</v>
      </c>
      <c r="D194" s="420">
        <v>9.94</v>
      </c>
      <c r="E194" s="323"/>
      <c r="F194" s="323"/>
      <c r="G194" s="304"/>
      <c r="H194" s="304"/>
    </row>
    <row r="195" spans="1:8" x14ac:dyDescent="0.3">
      <c r="A195" s="438">
        <v>325</v>
      </c>
      <c r="B195" s="418" t="s">
        <v>787</v>
      </c>
      <c r="C195" s="419" t="s">
        <v>604</v>
      </c>
      <c r="D195" s="420">
        <v>2.93</v>
      </c>
      <c r="E195" s="323"/>
      <c r="F195" s="323"/>
      <c r="G195" s="304"/>
      <c r="H195" s="304"/>
    </row>
    <row r="196" spans="1:8" x14ac:dyDescent="0.3">
      <c r="A196" s="438">
        <v>20326</v>
      </c>
      <c r="B196" s="418" t="s">
        <v>788</v>
      </c>
      <c r="C196" s="419" t="s">
        <v>604</v>
      </c>
      <c r="D196" s="420">
        <v>5.36</v>
      </c>
      <c r="E196" s="323"/>
      <c r="F196" s="323"/>
      <c r="G196" s="304"/>
      <c r="H196" s="304"/>
    </row>
    <row r="197" spans="1:8" x14ac:dyDescent="0.3">
      <c r="A197" s="438">
        <v>329</v>
      </c>
      <c r="B197" s="418" t="s">
        <v>789</v>
      </c>
      <c r="C197" s="419" t="s">
        <v>604</v>
      </c>
      <c r="D197" s="420">
        <v>8.31</v>
      </c>
      <c r="E197" s="323"/>
      <c r="F197" s="323"/>
      <c r="G197" s="304"/>
      <c r="H197" s="304"/>
    </row>
    <row r="198" spans="1:8" x14ac:dyDescent="0.3">
      <c r="A198" s="438">
        <v>308</v>
      </c>
      <c r="B198" s="418" t="s">
        <v>790</v>
      </c>
      <c r="C198" s="419" t="s">
        <v>604</v>
      </c>
      <c r="D198" s="420">
        <v>111.76</v>
      </c>
      <c r="E198" s="323"/>
      <c r="F198" s="323"/>
      <c r="G198" s="304"/>
      <c r="H198" s="304"/>
    </row>
    <row r="199" spans="1:8" x14ac:dyDescent="0.3">
      <c r="A199" s="438">
        <v>39642</v>
      </c>
      <c r="B199" s="418" t="s">
        <v>791</v>
      </c>
      <c r="C199" s="419" t="s">
        <v>604</v>
      </c>
      <c r="D199" s="420">
        <v>3.68</v>
      </c>
      <c r="E199" s="323"/>
      <c r="F199" s="323"/>
      <c r="G199" s="304"/>
      <c r="H199" s="304"/>
    </row>
    <row r="200" spans="1:8" x14ac:dyDescent="0.3">
      <c r="A200" s="438">
        <v>39641</v>
      </c>
      <c r="B200" s="418" t="s">
        <v>792</v>
      </c>
      <c r="C200" s="419" t="s">
        <v>604</v>
      </c>
      <c r="D200" s="420">
        <v>3.23</v>
      </c>
      <c r="E200" s="323"/>
      <c r="F200" s="323"/>
      <c r="G200" s="304"/>
      <c r="H200" s="304"/>
    </row>
    <row r="201" spans="1:8" x14ac:dyDescent="0.3">
      <c r="A201" s="438">
        <v>39643</v>
      </c>
      <c r="B201" s="418" t="s">
        <v>793</v>
      </c>
      <c r="C201" s="419" t="s">
        <v>604</v>
      </c>
      <c r="D201" s="420">
        <v>4.32</v>
      </c>
      <c r="E201" s="323"/>
      <c r="F201" s="323"/>
      <c r="G201" s="304"/>
      <c r="H201" s="304"/>
    </row>
    <row r="202" spans="1:8" x14ac:dyDescent="0.3">
      <c r="A202" s="438">
        <v>39644</v>
      </c>
      <c r="B202" s="418" t="s">
        <v>794</v>
      </c>
      <c r="C202" s="419" t="s">
        <v>604</v>
      </c>
      <c r="D202" s="420">
        <v>6.7</v>
      </c>
      <c r="E202" s="323"/>
      <c r="F202" s="323"/>
      <c r="G202" s="304"/>
      <c r="H202" s="304"/>
    </row>
    <row r="203" spans="1:8" x14ac:dyDescent="0.3">
      <c r="A203" s="438">
        <v>39645</v>
      </c>
      <c r="B203" s="418" t="s">
        <v>795</v>
      </c>
      <c r="C203" s="419" t="s">
        <v>604</v>
      </c>
      <c r="D203" s="420">
        <v>7.35</v>
      </c>
      <c r="E203" s="323"/>
      <c r="F203" s="323"/>
      <c r="G203" s="304"/>
      <c r="H203" s="304"/>
    </row>
    <row r="204" spans="1:8" x14ac:dyDescent="0.3">
      <c r="A204" s="438">
        <v>41610</v>
      </c>
      <c r="B204" s="418" t="s">
        <v>796</v>
      </c>
      <c r="C204" s="419" t="s">
        <v>604</v>
      </c>
      <c r="D204" s="420">
        <v>509.33</v>
      </c>
      <c r="E204" s="323"/>
      <c r="F204" s="323"/>
      <c r="G204" s="304"/>
      <c r="H204" s="304"/>
    </row>
    <row r="205" spans="1:8" x14ac:dyDescent="0.3">
      <c r="A205" s="438">
        <v>41611</v>
      </c>
      <c r="B205" s="418" t="s">
        <v>797</v>
      </c>
      <c r="C205" s="419" t="s">
        <v>604</v>
      </c>
      <c r="D205" s="420">
        <v>802.81</v>
      </c>
      <c r="E205" s="323"/>
      <c r="F205" s="323"/>
      <c r="G205" s="304"/>
      <c r="H205" s="304"/>
    </row>
    <row r="206" spans="1:8" x14ac:dyDescent="0.3">
      <c r="A206" s="438">
        <v>41612</v>
      </c>
      <c r="B206" s="418" t="s">
        <v>798</v>
      </c>
      <c r="C206" s="419" t="s">
        <v>604</v>
      </c>
      <c r="D206" s="420">
        <v>1127.26</v>
      </c>
      <c r="E206" s="323"/>
      <c r="F206" s="323"/>
      <c r="G206" s="304"/>
      <c r="H206" s="304"/>
    </row>
    <row r="207" spans="1:8" x14ac:dyDescent="0.3">
      <c r="A207" s="438">
        <v>41637</v>
      </c>
      <c r="B207" s="418" t="s">
        <v>799</v>
      </c>
      <c r="C207" s="419" t="s">
        <v>604</v>
      </c>
      <c r="D207" s="420">
        <v>105.37</v>
      </c>
      <c r="E207" s="323"/>
      <c r="F207" s="323"/>
      <c r="G207" s="304"/>
      <c r="H207" s="304"/>
    </row>
    <row r="208" spans="1:8" x14ac:dyDescent="0.3">
      <c r="A208" s="438">
        <v>41638</v>
      </c>
      <c r="B208" s="418" t="s">
        <v>800</v>
      </c>
      <c r="C208" s="419" t="s">
        <v>604</v>
      </c>
      <c r="D208" s="420">
        <v>137.26</v>
      </c>
      <c r="E208" s="323"/>
      <c r="F208" s="323"/>
      <c r="G208" s="304"/>
      <c r="H208" s="304"/>
    </row>
    <row r="209" spans="1:8" x14ac:dyDescent="0.3">
      <c r="A209" s="438">
        <v>41639</v>
      </c>
      <c r="B209" s="418" t="s">
        <v>801</v>
      </c>
      <c r="C209" s="419" t="s">
        <v>604</v>
      </c>
      <c r="D209" s="420">
        <v>332.07</v>
      </c>
      <c r="E209" s="323"/>
      <c r="F209" s="323"/>
      <c r="G209" s="304"/>
      <c r="H209" s="304"/>
    </row>
    <row r="210" spans="1:8" x14ac:dyDescent="0.3">
      <c r="A210" s="438">
        <v>11789</v>
      </c>
      <c r="B210" s="418" t="s">
        <v>802</v>
      </c>
      <c r="C210" s="419" t="s">
        <v>604</v>
      </c>
      <c r="D210" s="420">
        <v>1.66</v>
      </c>
      <c r="E210" s="323"/>
      <c r="F210" s="323"/>
      <c r="G210" s="304"/>
      <c r="H210" s="304"/>
    </row>
    <row r="211" spans="1:8" x14ac:dyDescent="0.3">
      <c r="A211" s="438">
        <v>20975</v>
      </c>
      <c r="B211" s="418" t="s">
        <v>803</v>
      </c>
      <c r="C211" s="419" t="s">
        <v>604</v>
      </c>
      <c r="D211" s="420">
        <v>15.8</v>
      </c>
      <c r="E211" s="323"/>
      <c r="F211" s="323"/>
      <c r="G211" s="304"/>
      <c r="H211" s="304"/>
    </row>
    <row r="212" spans="1:8" x14ac:dyDescent="0.3">
      <c r="A212" s="438">
        <v>20976</v>
      </c>
      <c r="B212" s="418" t="s">
        <v>804</v>
      </c>
      <c r="C212" s="419" t="s">
        <v>604</v>
      </c>
      <c r="D212" s="420">
        <v>23.87</v>
      </c>
      <c r="E212" s="323"/>
      <c r="F212" s="323"/>
      <c r="G212" s="304"/>
      <c r="H212" s="304"/>
    </row>
    <row r="213" spans="1:8" x14ac:dyDescent="0.3">
      <c r="A213" s="438">
        <v>40340</v>
      </c>
      <c r="B213" s="418" t="s">
        <v>805</v>
      </c>
      <c r="C213" s="419" t="s">
        <v>604</v>
      </c>
      <c r="D213" s="420">
        <v>27.58</v>
      </c>
      <c r="E213" s="323"/>
      <c r="F213" s="323"/>
      <c r="G213" s="304"/>
      <c r="H213" s="304"/>
    </row>
    <row r="214" spans="1:8" x14ac:dyDescent="0.3">
      <c r="A214" s="438">
        <v>40341</v>
      </c>
      <c r="B214" s="418" t="s">
        <v>806</v>
      </c>
      <c r="C214" s="419" t="s">
        <v>604</v>
      </c>
      <c r="D214" s="420">
        <v>32.92</v>
      </c>
      <c r="E214" s="323"/>
      <c r="F214" s="323"/>
      <c r="G214" s="304"/>
      <c r="H214" s="304"/>
    </row>
    <row r="215" spans="1:8" x14ac:dyDescent="0.3">
      <c r="A215" s="438">
        <v>40342</v>
      </c>
      <c r="B215" s="418" t="s">
        <v>807</v>
      </c>
      <c r="C215" s="419" t="s">
        <v>604</v>
      </c>
      <c r="D215" s="420">
        <v>39.26</v>
      </c>
      <c r="E215" s="323"/>
      <c r="F215" s="323"/>
      <c r="G215" s="304"/>
      <c r="H215" s="304"/>
    </row>
    <row r="216" spans="1:8" x14ac:dyDescent="0.3">
      <c r="A216" s="438">
        <v>40343</v>
      </c>
      <c r="B216" s="418" t="s">
        <v>808</v>
      </c>
      <c r="C216" s="419" t="s">
        <v>604</v>
      </c>
      <c r="D216" s="420">
        <v>46.57</v>
      </c>
      <c r="E216" s="323"/>
      <c r="F216" s="323"/>
      <c r="G216" s="304"/>
      <c r="H216" s="304"/>
    </row>
    <row r="217" spans="1:8" x14ac:dyDescent="0.3">
      <c r="A217" s="438">
        <v>40344</v>
      </c>
      <c r="B217" s="418" t="s">
        <v>809</v>
      </c>
      <c r="C217" s="419" t="s">
        <v>604</v>
      </c>
      <c r="D217" s="420">
        <v>63.49</v>
      </c>
      <c r="E217" s="323"/>
      <c r="F217" s="323"/>
      <c r="G217" s="304"/>
      <c r="H217" s="304"/>
    </row>
    <row r="218" spans="1:8" x14ac:dyDescent="0.3">
      <c r="A218" s="438">
        <v>40345</v>
      </c>
      <c r="B218" s="418" t="s">
        <v>810</v>
      </c>
      <c r="C218" s="419" t="s">
        <v>604</v>
      </c>
      <c r="D218" s="420">
        <v>78.23</v>
      </c>
      <c r="E218" s="323"/>
      <c r="F218" s="323"/>
      <c r="G218" s="304"/>
      <c r="H218" s="304"/>
    </row>
    <row r="219" spans="1:8" x14ac:dyDescent="0.3">
      <c r="A219" s="438">
        <v>40346</v>
      </c>
      <c r="B219" s="418" t="s">
        <v>811</v>
      </c>
      <c r="C219" s="419" t="s">
        <v>604</v>
      </c>
      <c r="D219" s="420">
        <v>90.75</v>
      </c>
      <c r="E219" s="323"/>
      <c r="F219" s="323"/>
      <c r="G219" s="304"/>
      <c r="H219" s="304"/>
    </row>
    <row r="220" spans="1:8" x14ac:dyDescent="0.3">
      <c r="A220" s="438">
        <v>40347</v>
      </c>
      <c r="B220" s="418" t="s">
        <v>812</v>
      </c>
      <c r="C220" s="419" t="s">
        <v>604</v>
      </c>
      <c r="D220" s="420">
        <v>114.02</v>
      </c>
      <c r="E220" s="323"/>
      <c r="F220" s="323"/>
      <c r="G220" s="304"/>
      <c r="H220" s="304"/>
    </row>
    <row r="221" spans="1:8" x14ac:dyDescent="0.3">
      <c r="A221" s="438">
        <v>6138</v>
      </c>
      <c r="B221" s="418" t="s">
        <v>813</v>
      </c>
      <c r="C221" s="419" t="s">
        <v>604</v>
      </c>
      <c r="D221" s="420">
        <v>9.9</v>
      </c>
      <c r="E221" s="323"/>
      <c r="F221" s="323"/>
      <c r="G221" s="304"/>
      <c r="H221" s="304"/>
    </row>
    <row r="222" spans="1:8" x14ac:dyDescent="0.3">
      <c r="A222" s="438">
        <v>43424</v>
      </c>
      <c r="B222" s="418" t="s">
        <v>814</v>
      </c>
      <c r="C222" s="419" t="s">
        <v>604</v>
      </c>
      <c r="D222" s="420">
        <v>426.73</v>
      </c>
      <c r="E222" s="323"/>
      <c r="F222" s="323"/>
      <c r="G222" s="304"/>
      <c r="H222" s="304"/>
    </row>
    <row r="223" spans="1:8" x14ac:dyDescent="0.3">
      <c r="A223" s="438">
        <v>43426</v>
      </c>
      <c r="B223" s="418" t="s">
        <v>815</v>
      </c>
      <c r="C223" s="419" t="s">
        <v>604</v>
      </c>
      <c r="D223" s="420">
        <v>1471.82</v>
      </c>
      <c r="E223" s="323"/>
      <c r="F223" s="323"/>
      <c r="G223" s="304"/>
      <c r="H223" s="304"/>
    </row>
    <row r="224" spans="1:8" x14ac:dyDescent="0.3">
      <c r="A224" s="438">
        <v>12565</v>
      </c>
      <c r="B224" s="418" t="s">
        <v>816</v>
      </c>
      <c r="C224" s="419" t="s">
        <v>604</v>
      </c>
      <c r="D224" s="420">
        <v>516.15</v>
      </c>
      <c r="E224" s="323"/>
      <c r="F224" s="323"/>
      <c r="G224" s="304"/>
      <c r="H224" s="304"/>
    </row>
    <row r="225" spans="1:8" x14ac:dyDescent="0.3">
      <c r="A225" s="438">
        <v>12567</v>
      </c>
      <c r="B225" s="418" t="s">
        <v>817</v>
      </c>
      <c r="C225" s="419" t="s">
        <v>604</v>
      </c>
      <c r="D225" s="420">
        <v>693.27</v>
      </c>
      <c r="E225" s="323"/>
      <c r="F225" s="323"/>
      <c r="G225" s="304"/>
      <c r="H225" s="304"/>
    </row>
    <row r="226" spans="1:8" x14ac:dyDescent="0.3">
      <c r="A226" s="438">
        <v>12568</v>
      </c>
      <c r="B226" s="418" t="s">
        <v>818</v>
      </c>
      <c r="C226" s="419" t="s">
        <v>604</v>
      </c>
      <c r="D226" s="420">
        <v>970.58</v>
      </c>
      <c r="E226" s="323"/>
      <c r="F226" s="323"/>
      <c r="G226" s="304"/>
      <c r="H226" s="304"/>
    </row>
    <row r="227" spans="1:8" x14ac:dyDescent="0.3">
      <c r="A227" s="438">
        <v>43441</v>
      </c>
      <c r="B227" s="418" t="s">
        <v>819</v>
      </c>
      <c r="C227" s="419" t="s">
        <v>604</v>
      </c>
      <c r="D227" s="420">
        <v>124.78</v>
      </c>
      <c r="E227" s="323"/>
      <c r="F227" s="323"/>
      <c r="G227" s="304"/>
      <c r="H227" s="304"/>
    </row>
    <row r="228" spans="1:8" x14ac:dyDescent="0.3">
      <c r="A228" s="438">
        <v>43423</v>
      </c>
      <c r="B228" s="418" t="s">
        <v>820</v>
      </c>
      <c r="C228" s="419" t="s">
        <v>604</v>
      </c>
      <c r="D228" s="420">
        <v>58.23</v>
      </c>
      <c r="E228" s="323"/>
      <c r="F228" s="323"/>
      <c r="G228" s="304"/>
      <c r="H228" s="304"/>
    </row>
    <row r="229" spans="1:8" x14ac:dyDescent="0.3">
      <c r="A229" s="438">
        <v>12532</v>
      </c>
      <c r="B229" s="418" t="s">
        <v>821</v>
      </c>
      <c r="C229" s="419" t="s">
        <v>604</v>
      </c>
      <c r="D229" s="420">
        <v>89.81</v>
      </c>
      <c r="E229" s="323"/>
      <c r="F229" s="323"/>
      <c r="G229" s="304"/>
      <c r="H229" s="304"/>
    </row>
    <row r="230" spans="1:8" x14ac:dyDescent="0.3">
      <c r="A230" s="438">
        <v>43444</v>
      </c>
      <c r="B230" s="418" t="s">
        <v>822</v>
      </c>
      <c r="C230" s="419" t="s">
        <v>604</v>
      </c>
      <c r="D230" s="420">
        <v>301.57</v>
      </c>
      <c r="E230" s="323"/>
      <c r="F230" s="323"/>
      <c r="G230" s="304"/>
      <c r="H230" s="304"/>
    </row>
    <row r="231" spans="1:8" x14ac:dyDescent="0.3">
      <c r="A231" s="438">
        <v>12551</v>
      </c>
      <c r="B231" s="418" t="s">
        <v>823</v>
      </c>
      <c r="C231" s="419" t="s">
        <v>604</v>
      </c>
      <c r="D231" s="420">
        <v>215.16</v>
      </c>
      <c r="E231" s="323"/>
      <c r="F231" s="323"/>
      <c r="G231" s="304"/>
      <c r="H231" s="304"/>
    </row>
    <row r="232" spans="1:8" x14ac:dyDescent="0.3">
      <c r="A232" s="438">
        <v>43442</v>
      </c>
      <c r="B232" s="418" t="s">
        <v>824</v>
      </c>
      <c r="C232" s="419" t="s">
        <v>604</v>
      </c>
      <c r="D232" s="420">
        <v>166.38</v>
      </c>
      <c r="E232" s="323"/>
      <c r="F232" s="323"/>
      <c r="G232" s="304"/>
      <c r="H232" s="304"/>
    </row>
    <row r="233" spans="1:8" x14ac:dyDescent="0.3">
      <c r="A233" s="438">
        <v>43443</v>
      </c>
      <c r="B233" s="418" t="s">
        <v>825</v>
      </c>
      <c r="C233" s="419" t="s">
        <v>604</v>
      </c>
      <c r="D233" s="420">
        <v>218.38</v>
      </c>
      <c r="E233" s="323"/>
      <c r="F233" s="323"/>
      <c r="G233" s="304"/>
      <c r="H233" s="304"/>
    </row>
    <row r="234" spans="1:8" x14ac:dyDescent="0.3">
      <c r="A234" s="438">
        <v>12544</v>
      </c>
      <c r="B234" s="418" t="s">
        <v>826</v>
      </c>
      <c r="C234" s="419" t="s">
        <v>604</v>
      </c>
      <c r="D234" s="420">
        <v>117.85</v>
      </c>
      <c r="E234" s="323"/>
      <c r="F234" s="323"/>
      <c r="G234" s="304"/>
      <c r="H234" s="304"/>
    </row>
    <row r="235" spans="1:8" x14ac:dyDescent="0.3">
      <c r="A235" s="438">
        <v>12547</v>
      </c>
      <c r="B235" s="418" t="s">
        <v>827</v>
      </c>
      <c r="C235" s="419" t="s">
        <v>604</v>
      </c>
      <c r="D235" s="420">
        <v>158.51</v>
      </c>
      <c r="E235" s="323"/>
      <c r="F235" s="323"/>
      <c r="G235" s="304"/>
      <c r="H235" s="304"/>
    </row>
    <row r="236" spans="1:8" x14ac:dyDescent="0.3">
      <c r="A236" s="438">
        <v>43445</v>
      </c>
      <c r="B236" s="418" t="s">
        <v>828</v>
      </c>
      <c r="C236" s="419" t="s">
        <v>604</v>
      </c>
      <c r="D236" s="420">
        <v>415.96</v>
      </c>
      <c r="E236" s="323"/>
      <c r="F236" s="323"/>
      <c r="G236" s="304"/>
      <c r="H236" s="304"/>
    </row>
    <row r="237" spans="1:8" x14ac:dyDescent="0.3">
      <c r="A237" s="438">
        <v>12563</v>
      </c>
      <c r="B237" s="418" t="s">
        <v>829</v>
      </c>
      <c r="C237" s="419" t="s">
        <v>604</v>
      </c>
      <c r="D237" s="420">
        <v>297.61</v>
      </c>
      <c r="E237" s="323"/>
      <c r="F237" s="323"/>
      <c r="G237" s="304"/>
      <c r="H237" s="304"/>
    </row>
    <row r="238" spans="1:8" x14ac:dyDescent="0.3">
      <c r="A238" s="438">
        <v>43425</v>
      </c>
      <c r="B238" s="418" t="s">
        <v>830</v>
      </c>
      <c r="C238" s="419" t="s">
        <v>604</v>
      </c>
      <c r="D238" s="420">
        <v>187.18</v>
      </c>
      <c r="E238" s="323"/>
      <c r="F238" s="323"/>
      <c r="G238" s="304"/>
      <c r="H238" s="304"/>
    </row>
    <row r="239" spans="1:8" x14ac:dyDescent="0.3">
      <c r="A239" s="438">
        <v>43446</v>
      </c>
      <c r="B239" s="418" t="s">
        <v>831</v>
      </c>
      <c r="C239" s="419" t="s">
        <v>604</v>
      </c>
      <c r="D239" s="420">
        <v>395.16</v>
      </c>
      <c r="E239" s="323"/>
      <c r="F239" s="323"/>
      <c r="G239" s="304"/>
      <c r="H239" s="304"/>
    </row>
    <row r="240" spans="1:8" x14ac:dyDescent="0.3">
      <c r="A240" s="438">
        <v>43447</v>
      </c>
      <c r="B240" s="418" t="s">
        <v>832</v>
      </c>
      <c r="C240" s="419" t="s">
        <v>604</v>
      </c>
      <c r="D240" s="420">
        <v>485.29</v>
      </c>
      <c r="E240" s="323"/>
      <c r="F240" s="323"/>
      <c r="G240" s="304"/>
      <c r="H240" s="304"/>
    </row>
    <row r="241" spans="1:8" x14ac:dyDescent="0.3">
      <c r="A241" s="438">
        <v>43448</v>
      </c>
      <c r="B241" s="418" t="s">
        <v>833</v>
      </c>
      <c r="C241" s="419" t="s">
        <v>604</v>
      </c>
      <c r="D241" s="420">
        <v>679.41</v>
      </c>
      <c r="E241" s="323"/>
      <c r="F241" s="323"/>
      <c r="G241" s="304"/>
      <c r="H241" s="304"/>
    </row>
    <row r="242" spans="1:8" x14ac:dyDescent="0.3">
      <c r="A242" s="438">
        <v>13761</v>
      </c>
      <c r="B242" s="418" t="s">
        <v>834</v>
      </c>
      <c r="C242" s="419" t="s">
        <v>604</v>
      </c>
      <c r="D242" s="420">
        <v>2733.54</v>
      </c>
      <c r="E242" s="323"/>
      <c r="F242" s="323"/>
      <c r="G242" s="304"/>
      <c r="H242" s="304"/>
    </row>
    <row r="243" spans="1:8" x14ac:dyDescent="0.3">
      <c r="A243" s="438">
        <v>4814</v>
      </c>
      <c r="B243" s="418" t="s">
        <v>835</v>
      </c>
      <c r="C243" s="419" t="s">
        <v>604</v>
      </c>
      <c r="D243" s="420">
        <v>81.14</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21.22</v>
      </c>
      <c r="E245" s="323"/>
      <c r="F245" s="323"/>
      <c r="G245" s="304"/>
      <c r="H245" s="304"/>
    </row>
    <row r="246" spans="1:8" x14ac:dyDescent="0.3">
      <c r="A246" s="438">
        <v>40810</v>
      </c>
      <c r="B246" s="418" t="s">
        <v>838</v>
      </c>
      <c r="C246" s="419" t="s">
        <v>739</v>
      </c>
      <c r="D246" s="420">
        <v>3695.4</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2438.14</v>
      </c>
      <c r="E259" s="323"/>
      <c r="F259" s="323"/>
      <c r="G259" s="304"/>
      <c r="H259" s="304"/>
    </row>
    <row r="260" spans="1:8" x14ac:dyDescent="0.3">
      <c r="A260" s="438">
        <v>42422</v>
      </c>
      <c r="B260" s="418" t="s">
        <v>852</v>
      </c>
      <c r="C260" s="419" t="s">
        <v>604</v>
      </c>
      <c r="D260" s="420">
        <v>3619.5</v>
      </c>
      <c r="E260" s="323"/>
      <c r="F260" s="323"/>
      <c r="G260" s="304"/>
      <c r="H260" s="304"/>
    </row>
    <row r="261" spans="1:8" x14ac:dyDescent="0.3">
      <c r="A261" s="438">
        <v>43184</v>
      </c>
      <c r="B261" s="418" t="s">
        <v>853</v>
      </c>
      <c r="C261" s="419" t="s">
        <v>604</v>
      </c>
      <c r="D261" s="420">
        <v>5002.49</v>
      </c>
      <c r="E261" s="323"/>
      <c r="F261" s="323"/>
      <c r="G261" s="304"/>
      <c r="H261" s="304"/>
    </row>
    <row r="262" spans="1:8" x14ac:dyDescent="0.3">
      <c r="A262" s="438">
        <v>42424</v>
      </c>
      <c r="B262" s="418" t="s">
        <v>854</v>
      </c>
      <c r="C262" s="419" t="s">
        <v>604</v>
      </c>
      <c r="D262" s="420">
        <v>2177.4699999999998</v>
      </c>
      <c r="E262" s="323"/>
      <c r="F262" s="323"/>
      <c r="G262" s="304"/>
      <c r="H262" s="304"/>
    </row>
    <row r="263" spans="1:8" x14ac:dyDescent="0.3">
      <c r="A263" s="438">
        <v>42421</v>
      </c>
      <c r="B263" s="418" t="s">
        <v>855</v>
      </c>
      <c r="C263" s="419" t="s">
        <v>604</v>
      </c>
      <c r="D263" s="420">
        <v>19825.63</v>
      </c>
      <c r="E263" s="323"/>
      <c r="F263" s="323"/>
      <c r="G263" s="304"/>
      <c r="H263" s="304"/>
    </row>
    <row r="264" spans="1:8" x14ac:dyDescent="0.3">
      <c r="A264" s="438">
        <v>42416</v>
      </c>
      <c r="B264" s="418" t="s">
        <v>856</v>
      </c>
      <c r="C264" s="419" t="s">
        <v>604</v>
      </c>
      <c r="D264" s="420">
        <v>9386.83</v>
      </c>
      <c r="E264" s="323"/>
      <c r="F264" s="323"/>
      <c r="G264" s="304"/>
      <c r="H264" s="304"/>
    </row>
    <row r="265" spans="1:8" x14ac:dyDescent="0.3">
      <c r="A265" s="438">
        <v>42417</v>
      </c>
      <c r="B265" s="418" t="s">
        <v>857</v>
      </c>
      <c r="C265" s="419" t="s">
        <v>604</v>
      </c>
      <c r="D265" s="420">
        <v>10523.4</v>
      </c>
      <c r="E265" s="323"/>
      <c r="F265" s="323"/>
      <c r="G265" s="304"/>
      <c r="H265" s="304"/>
    </row>
    <row r="266" spans="1:8" x14ac:dyDescent="0.3">
      <c r="A266" s="438">
        <v>42419</v>
      </c>
      <c r="B266" s="418" t="s">
        <v>858</v>
      </c>
      <c r="C266" s="419" t="s">
        <v>604</v>
      </c>
      <c r="D266" s="420">
        <v>11889.21</v>
      </c>
      <c r="E266" s="323"/>
      <c r="F266" s="323"/>
      <c r="G266" s="304"/>
      <c r="H266" s="304"/>
    </row>
    <row r="267" spans="1:8" x14ac:dyDescent="0.3">
      <c r="A267" s="438">
        <v>42420</v>
      </c>
      <c r="B267" s="418" t="s">
        <v>859</v>
      </c>
      <c r="C267" s="419" t="s">
        <v>604</v>
      </c>
      <c r="D267" s="420">
        <v>16340.84</v>
      </c>
      <c r="E267" s="323"/>
      <c r="F267" s="323"/>
      <c r="G267" s="304"/>
      <c r="H267" s="304"/>
    </row>
    <row r="268" spans="1:8" x14ac:dyDescent="0.3">
      <c r="A268" s="438">
        <v>43195</v>
      </c>
      <c r="B268" s="418" t="s">
        <v>860</v>
      </c>
      <c r="C268" s="419" t="s">
        <v>604</v>
      </c>
      <c r="D268" s="420">
        <v>5753.84</v>
      </c>
      <c r="E268" s="323"/>
      <c r="F268" s="323"/>
      <c r="G268" s="304"/>
      <c r="H268" s="304"/>
    </row>
    <row r="269" spans="1:8" x14ac:dyDescent="0.3">
      <c r="A269" s="438">
        <v>43196</v>
      </c>
      <c r="B269" s="418" t="s">
        <v>861</v>
      </c>
      <c r="C269" s="419" t="s">
        <v>604</v>
      </c>
      <c r="D269" s="420">
        <v>7131.06</v>
      </c>
      <c r="E269" s="323"/>
      <c r="F269" s="323"/>
      <c r="G269" s="304"/>
      <c r="H269" s="304"/>
    </row>
    <row r="270" spans="1:8" x14ac:dyDescent="0.3">
      <c r="A270" s="438">
        <v>43198</v>
      </c>
      <c r="B270" s="418" t="s">
        <v>862</v>
      </c>
      <c r="C270" s="419" t="s">
        <v>604</v>
      </c>
      <c r="D270" s="420">
        <v>10596.58</v>
      </c>
      <c r="E270" s="323"/>
      <c r="F270" s="323"/>
      <c r="G270" s="304"/>
      <c r="H270" s="304"/>
    </row>
    <row r="271" spans="1:8" x14ac:dyDescent="0.3">
      <c r="A271" s="438">
        <v>43199</v>
      </c>
      <c r="B271" s="418" t="s">
        <v>863</v>
      </c>
      <c r="C271" s="419" t="s">
        <v>604</v>
      </c>
      <c r="D271" s="420">
        <v>10984.88</v>
      </c>
      <c r="E271" s="323"/>
      <c r="F271" s="323"/>
      <c r="G271" s="304"/>
      <c r="H271" s="304"/>
    </row>
    <row r="272" spans="1:8" x14ac:dyDescent="0.3">
      <c r="A272" s="438">
        <v>43200</v>
      </c>
      <c r="B272" s="418" t="s">
        <v>864</v>
      </c>
      <c r="C272" s="419" t="s">
        <v>604</v>
      </c>
      <c r="D272" s="420">
        <v>12605.95</v>
      </c>
      <c r="E272" s="323"/>
      <c r="F272" s="323"/>
      <c r="G272" s="304"/>
      <c r="H272" s="304"/>
    </row>
    <row r="273" spans="1:8" x14ac:dyDescent="0.3">
      <c r="A273" s="438">
        <v>39556</v>
      </c>
      <c r="B273" s="418" t="s">
        <v>865</v>
      </c>
      <c r="C273" s="419" t="s">
        <v>604</v>
      </c>
      <c r="D273" s="420">
        <v>6885</v>
      </c>
      <c r="E273" s="323"/>
      <c r="F273" s="323"/>
      <c r="G273" s="304"/>
      <c r="H273" s="304"/>
    </row>
    <row r="274" spans="1:8" x14ac:dyDescent="0.3">
      <c r="A274" s="438">
        <v>39557</v>
      </c>
      <c r="B274" s="418" t="s">
        <v>866</v>
      </c>
      <c r="C274" s="419" t="s">
        <v>604</v>
      </c>
      <c r="D274" s="420">
        <v>7413.64</v>
      </c>
      <c r="E274" s="323"/>
      <c r="F274" s="323"/>
      <c r="G274" s="304"/>
      <c r="H274" s="304"/>
    </row>
    <row r="275" spans="1:8" x14ac:dyDescent="0.3">
      <c r="A275" s="438">
        <v>39559</v>
      </c>
      <c r="B275" s="418" t="s">
        <v>867</v>
      </c>
      <c r="C275" s="419" t="s">
        <v>604</v>
      </c>
      <c r="D275" s="420">
        <v>10955.93</v>
      </c>
      <c r="E275" s="323"/>
      <c r="F275" s="323"/>
      <c r="G275" s="304"/>
      <c r="H275" s="304"/>
    </row>
    <row r="276" spans="1:8" x14ac:dyDescent="0.3">
      <c r="A276" s="438">
        <v>39560</v>
      </c>
      <c r="B276" s="418" t="s">
        <v>868</v>
      </c>
      <c r="C276" s="419" t="s">
        <v>604</v>
      </c>
      <c r="D276" s="420">
        <v>12674.95</v>
      </c>
      <c r="E276" s="323"/>
      <c r="F276" s="323"/>
      <c r="G276" s="304"/>
      <c r="H276" s="304"/>
    </row>
    <row r="277" spans="1:8" x14ac:dyDescent="0.3">
      <c r="A277" s="438">
        <v>39561</v>
      </c>
      <c r="B277" s="418" t="s">
        <v>869</v>
      </c>
      <c r="C277" s="419" t="s">
        <v>604</v>
      </c>
      <c r="D277" s="420">
        <v>13259.61</v>
      </c>
      <c r="E277" s="323"/>
      <c r="F277" s="323"/>
      <c r="G277" s="304"/>
      <c r="H277" s="304"/>
    </row>
    <row r="278" spans="1:8" x14ac:dyDescent="0.3">
      <c r="A278" s="438">
        <v>43190</v>
      </c>
      <c r="B278" s="418" t="s">
        <v>870</v>
      </c>
      <c r="C278" s="419" t="s">
        <v>604</v>
      </c>
      <c r="D278" s="420">
        <v>1956.77</v>
      </c>
      <c r="E278" s="323"/>
      <c r="F278" s="323"/>
      <c r="G278" s="304"/>
      <c r="H278" s="304"/>
    </row>
    <row r="279" spans="1:8" x14ac:dyDescent="0.3">
      <c r="A279" s="438">
        <v>39555</v>
      </c>
      <c r="B279" s="418" t="s">
        <v>871</v>
      </c>
      <c r="C279" s="419" t="s">
        <v>604</v>
      </c>
      <c r="D279" s="420">
        <v>2116.7199999999998</v>
      </c>
      <c r="E279" s="323"/>
      <c r="F279" s="323"/>
      <c r="G279" s="304"/>
      <c r="H279" s="304"/>
    </row>
    <row r="280" spans="1:8" x14ac:dyDescent="0.3">
      <c r="A280" s="438">
        <v>43191</v>
      </c>
      <c r="B280" s="418" t="s">
        <v>872</v>
      </c>
      <c r="C280" s="419" t="s">
        <v>604</v>
      </c>
      <c r="D280" s="420">
        <v>2815.53</v>
      </c>
      <c r="E280" s="323"/>
      <c r="F280" s="323"/>
      <c r="G280" s="304"/>
      <c r="H280" s="304"/>
    </row>
    <row r="281" spans="1:8" x14ac:dyDescent="0.3">
      <c r="A281" s="438">
        <v>39548</v>
      </c>
      <c r="B281" s="418" t="s">
        <v>873</v>
      </c>
      <c r="C281" s="419" t="s">
        <v>604</v>
      </c>
      <c r="D281" s="420">
        <v>3139.75</v>
      </c>
      <c r="E281" s="323"/>
      <c r="F281" s="323"/>
      <c r="G281" s="304"/>
      <c r="H281" s="304"/>
    </row>
    <row r="282" spans="1:8" x14ac:dyDescent="0.3">
      <c r="A282" s="438">
        <v>43192</v>
      </c>
      <c r="B282" s="418" t="s">
        <v>874</v>
      </c>
      <c r="C282" s="419" t="s">
        <v>604</v>
      </c>
      <c r="D282" s="420">
        <v>3688.09</v>
      </c>
      <c r="E282" s="323"/>
      <c r="F282" s="323"/>
      <c r="G282" s="304"/>
      <c r="H282" s="304"/>
    </row>
    <row r="283" spans="1:8" x14ac:dyDescent="0.3">
      <c r="A283" s="438">
        <v>39554</v>
      </c>
      <c r="B283" s="418" t="s">
        <v>875</v>
      </c>
      <c r="C283" s="419" t="s">
        <v>604</v>
      </c>
      <c r="D283" s="420">
        <v>4151.84</v>
      </c>
      <c r="E283" s="323"/>
      <c r="F283" s="323"/>
      <c r="G283" s="304"/>
      <c r="H283" s="304"/>
    </row>
    <row r="284" spans="1:8" x14ac:dyDescent="0.3">
      <c r="A284" s="438">
        <v>43194</v>
      </c>
      <c r="B284" s="418" t="s">
        <v>876</v>
      </c>
      <c r="C284" s="419" t="s">
        <v>604</v>
      </c>
      <c r="D284" s="420">
        <v>1676.3</v>
      </c>
      <c r="E284" s="323"/>
      <c r="F284" s="323"/>
      <c r="G284" s="304"/>
      <c r="H284" s="304"/>
    </row>
    <row r="285" spans="1:8" x14ac:dyDescent="0.3">
      <c r="A285" s="438">
        <v>39551</v>
      </c>
      <c r="B285" s="418" t="s">
        <v>877</v>
      </c>
      <c r="C285" s="419" t="s">
        <v>604</v>
      </c>
      <c r="D285" s="420">
        <v>1845.79</v>
      </c>
      <c r="E285" s="323"/>
      <c r="F285" s="323"/>
      <c r="G285" s="304"/>
      <c r="H285" s="304"/>
    </row>
    <row r="286" spans="1:8" x14ac:dyDescent="0.3">
      <c r="A286" s="438">
        <v>43185</v>
      </c>
      <c r="B286" s="418" t="s">
        <v>878</v>
      </c>
      <c r="C286" s="419" t="s">
        <v>604</v>
      </c>
      <c r="D286" s="420">
        <v>5245.4</v>
      </c>
      <c r="E286" s="323"/>
      <c r="F286" s="323"/>
      <c r="G286" s="304"/>
      <c r="H286" s="304"/>
    </row>
    <row r="287" spans="1:8" x14ac:dyDescent="0.3">
      <c r="A287" s="438">
        <v>43186</v>
      </c>
      <c r="B287" s="418" t="s">
        <v>879</v>
      </c>
      <c r="C287" s="419" t="s">
        <v>604</v>
      </c>
      <c r="D287" s="420">
        <v>5532.84</v>
      </c>
      <c r="E287" s="323"/>
      <c r="F287" s="323"/>
      <c r="G287" s="304"/>
      <c r="H287" s="304"/>
    </row>
    <row r="288" spans="1:8" x14ac:dyDescent="0.3">
      <c r="A288" s="438">
        <v>43187</v>
      </c>
      <c r="B288" s="418" t="s">
        <v>880</v>
      </c>
      <c r="C288" s="419" t="s">
        <v>604</v>
      </c>
      <c r="D288" s="420">
        <v>7342.14</v>
      </c>
      <c r="E288" s="323"/>
      <c r="F288" s="323"/>
      <c r="G288" s="304"/>
      <c r="H288" s="304"/>
    </row>
    <row r="289" spans="1:8" x14ac:dyDescent="0.3">
      <c r="A289" s="438">
        <v>43188</v>
      </c>
      <c r="B289" s="418" t="s">
        <v>881</v>
      </c>
      <c r="C289" s="419" t="s">
        <v>604</v>
      </c>
      <c r="D289" s="420">
        <v>8895.9699999999993</v>
      </c>
      <c r="E289" s="323"/>
      <c r="F289" s="323"/>
      <c r="G289" s="304"/>
      <c r="H289" s="304"/>
    </row>
    <row r="290" spans="1:8" x14ac:dyDescent="0.3">
      <c r="A290" s="438">
        <v>43189</v>
      </c>
      <c r="B290" s="418" t="s">
        <v>882</v>
      </c>
      <c r="C290" s="419" t="s">
        <v>604</v>
      </c>
      <c r="D290" s="420">
        <v>10006.49</v>
      </c>
      <c r="E290" s="323"/>
      <c r="F290" s="323"/>
      <c r="G290" s="304"/>
      <c r="H290" s="304"/>
    </row>
    <row r="291" spans="1:8" x14ac:dyDescent="0.3">
      <c r="A291" s="438">
        <v>39580</v>
      </c>
      <c r="B291" s="418" t="s">
        <v>883</v>
      </c>
      <c r="C291" s="419" t="s">
        <v>604</v>
      </c>
      <c r="D291" s="420">
        <v>78855.22</v>
      </c>
      <c r="E291" s="323"/>
      <c r="F291" s="323"/>
      <c r="G291" s="304"/>
      <c r="H291" s="304"/>
    </row>
    <row r="292" spans="1:8" x14ac:dyDescent="0.3">
      <c r="A292" s="438">
        <v>39577</v>
      </c>
      <c r="B292" s="418" t="s">
        <v>884</v>
      </c>
      <c r="C292" s="419" t="s">
        <v>604</v>
      </c>
      <c r="D292" s="420">
        <v>24681.52</v>
      </c>
      <c r="E292" s="323"/>
      <c r="F292" s="323"/>
      <c r="G292" s="304"/>
      <c r="H292" s="304"/>
    </row>
    <row r="293" spans="1:8" x14ac:dyDescent="0.3">
      <c r="A293" s="438">
        <v>39578</v>
      </c>
      <c r="B293" s="418" t="s">
        <v>885</v>
      </c>
      <c r="C293" s="419" t="s">
        <v>604</v>
      </c>
      <c r="D293" s="420">
        <v>31851.98</v>
      </c>
      <c r="E293" s="323"/>
      <c r="F293" s="323"/>
      <c r="G293" s="304"/>
      <c r="H293" s="304"/>
    </row>
    <row r="294" spans="1:8" x14ac:dyDescent="0.3">
      <c r="A294" s="438">
        <v>39579</v>
      </c>
      <c r="B294" s="418" t="s">
        <v>886</v>
      </c>
      <c r="C294" s="419" t="s">
        <v>604</v>
      </c>
      <c r="D294" s="420">
        <v>46342.14</v>
      </c>
      <c r="E294" s="323"/>
      <c r="F294" s="323"/>
      <c r="G294" s="304"/>
      <c r="H294" s="304"/>
    </row>
    <row r="295" spans="1:8" x14ac:dyDescent="0.3">
      <c r="A295" s="438">
        <v>39826</v>
      </c>
      <c r="B295" s="418" t="s">
        <v>887</v>
      </c>
      <c r="C295" s="419" t="s">
        <v>604</v>
      </c>
      <c r="D295" s="420">
        <v>5691.66</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34.94</v>
      </c>
      <c r="E297" s="323"/>
      <c r="F297" s="323"/>
      <c r="G297" s="304"/>
      <c r="H297" s="304"/>
    </row>
    <row r="298" spans="1:8" x14ac:dyDescent="0.3">
      <c r="A298" s="438">
        <v>3312</v>
      </c>
      <c r="B298" s="418" t="s">
        <v>890</v>
      </c>
      <c r="C298" s="419" t="s">
        <v>652</v>
      </c>
      <c r="D298" s="420">
        <v>30.95</v>
      </c>
      <c r="E298" s="323"/>
      <c r="F298" s="323"/>
      <c r="G298" s="304"/>
      <c r="H298" s="304"/>
    </row>
    <row r="299" spans="1:8" x14ac:dyDescent="0.3">
      <c r="A299" s="438">
        <v>339</v>
      </c>
      <c r="B299" s="418" t="s">
        <v>891</v>
      </c>
      <c r="C299" s="419" t="s">
        <v>648</v>
      </c>
      <c r="D299" s="420">
        <v>1.8</v>
      </c>
      <c r="E299" s="323"/>
      <c r="F299" s="323"/>
      <c r="G299" s="304"/>
      <c r="H299" s="304"/>
    </row>
    <row r="300" spans="1:8" x14ac:dyDescent="0.3">
      <c r="A300" s="438">
        <v>340</v>
      </c>
      <c r="B300" s="418" t="s">
        <v>892</v>
      </c>
      <c r="C300" s="419" t="s">
        <v>648</v>
      </c>
      <c r="D300" s="420">
        <v>1.62</v>
      </c>
      <c r="E300" s="323"/>
      <c r="F300" s="323"/>
      <c r="G300" s="304"/>
      <c r="H300" s="304"/>
    </row>
    <row r="301" spans="1:8" x14ac:dyDescent="0.3">
      <c r="A301" s="438">
        <v>43130</v>
      </c>
      <c r="B301" s="418" t="s">
        <v>893</v>
      </c>
      <c r="C301" s="419" t="s">
        <v>652</v>
      </c>
      <c r="D301" s="420">
        <v>29.5</v>
      </c>
      <c r="E301" s="323"/>
      <c r="F301" s="323"/>
      <c r="G301" s="304"/>
      <c r="H301" s="304"/>
    </row>
    <row r="302" spans="1:8" x14ac:dyDescent="0.3">
      <c r="A302" s="438">
        <v>344</v>
      </c>
      <c r="B302" s="418" t="s">
        <v>894</v>
      </c>
      <c r="C302" s="419" t="s">
        <v>652</v>
      </c>
      <c r="D302" s="420">
        <v>38.78</v>
      </c>
      <c r="E302" s="323"/>
      <c r="F302" s="323"/>
      <c r="G302" s="304"/>
      <c r="H302" s="304"/>
    </row>
    <row r="303" spans="1:8" x14ac:dyDescent="0.3">
      <c r="A303" s="438">
        <v>345</v>
      </c>
      <c r="B303" s="418" t="s">
        <v>895</v>
      </c>
      <c r="C303" s="419" t="s">
        <v>652</v>
      </c>
      <c r="D303" s="420">
        <v>42.08</v>
      </c>
      <c r="E303" s="323"/>
      <c r="F303" s="323"/>
      <c r="G303" s="304"/>
      <c r="H303" s="304"/>
    </row>
    <row r="304" spans="1:8" x14ac:dyDescent="0.3">
      <c r="A304" s="438">
        <v>43131</v>
      </c>
      <c r="B304" s="418" t="s">
        <v>896</v>
      </c>
      <c r="C304" s="419" t="s">
        <v>652</v>
      </c>
      <c r="D304" s="420">
        <v>34.270000000000003</v>
      </c>
      <c r="E304" s="323"/>
      <c r="F304" s="323"/>
      <c r="G304" s="304"/>
      <c r="H304" s="304"/>
    </row>
    <row r="305" spans="1:8" x14ac:dyDescent="0.3">
      <c r="A305" s="438">
        <v>3313</v>
      </c>
      <c r="B305" s="418" t="s">
        <v>897</v>
      </c>
      <c r="C305" s="419" t="s">
        <v>652</v>
      </c>
      <c r="D305" s="420">
        <v>39.83</v>
      </c>
      <c r="E305" s="323"/>
      <c r="F305" s="323"/>
      <c r="G305" s="304"/>
      <c r="H305" s="304"/>
    </row>
    <row r="306" spans="1:8" x14ac:dyDescent="0.3">
      <c r="A306" s="438">
        <v>43132</v>
      </c>
      <c r="B306" s="418" t="s">
        <v>898</v>
      </c>
      <c r="C306" s="419" t="s">
        <v>652</v>
      </c>
      <c r="D306" s="420">
        <v>29.5</v>
      </c>
      <c r="E306" s="323"/>
      <c r="F306" s="323"/>
      <c r="G306" s="304"/>
      <c r="H306" s="304"/>
    </row>
    <row r="307" spans="1:8" x14ac:dyDescent="0.3">
      <c r="A307" s="438">
        <v>366</v>
      </c>
      <c r="B307" s="418" t="s">
        <v>899</v>
      </c>
      <c r="C307" s="419" t="s">
        <v>735</v>
      </c>
      <c r="D307" s="420">
        <v>95</v>
      </c>
      <c r="E307" s="323"/>
      <c r="F307" s="323"/>
      <c r="G307" s="304"/>
      <c r="H307" s="304"/>
    </row>
    <row r="308" spans="1:8" x14ac:dyDescent="0.3">
      <c r="A308" s="438">
        <v>367</v>
      </c>
      <c r="B308" s="418" t="s">
        <v>900</v>
      </c>
      <c r="C308" s="419" t="s">
        <v>735</v>
      </c>
      <c r="D308" s="420">
        <v>96.24</v>
      </c>
      <c r="E308" s="323"/>
      <c r="F308" s="323"/>
      <c r="G308" s="304"/>
      <c r="H308" s="304"/>
    </row>
    <row r="309" spans="1:8" x14ac:dyDescent="0.3">
      <c r="A309" s="438">
        <v>370</v>
      </c>
      <c r="B309" s="418" t="s">
        <v>901</v>
      </c>
      <c r="C309" s="419" t="s">
        <v>735</v>
      </c>
      <c r="D309" s="420">
        <v>95</v>
      </c>
      <c r="E309" s="323"/>
      <c r="F309" s="323"/>
      <c r="G309" s="304"/>
      <c r="H309" s="304"/>
    </row>
    <row r="310" spans="1:8" x14ac:dyDescent="0.3">
      <c r="A310" s="438">
        <v>368</v>
      </c>
      <c r="B310" s="418" t="s">
        <v>902</v>
      </c>
      <c r="C310" s="419" t="s">
        <v>735</v>
      </c>
      <c r="D310" s="420">
        <v>47.5</v>
      </c>
      <c r="E310" s="323"/>
      <c r="F310" s="323"/>
      <c r="G310" s="304"/>
      <c r="H310" s="304"/>
    </row>
    <row r="311" spans="1:8" x14ac:dyDescent="0.3">
      <c r="A311" s="438">
        <v>11075</v>
      </c>
      <c r="B311" s="418" t="s">
        <v>903</v>
      </c>
      <c r="C311" s="419" t="s">
        <v>735</v>
      </c>
      <c r="D311" s="420">
        <v>1090.3</v>
      </c>
      <c r="E311" s="323"/>
      <c r="F311" s="323"/>
      <c r="G311" s="304"/>
      <c r="H311" s="304"/>
    </row>
    <row r="312" spans="1:8" x14ac:dyDescent="0.3">
      <c r="A312" s="438">
        <v>1381</v>
      </c>
      <c r="B312" s="418" t="s">
        <v>904</v>
      </c>
      <c r="C312" s="419" t="s">
        <v>652</v>
      </c>
      <c r="D312" s="420">
        <v>0.85</v>
      </c>
      <c r="E312" s="323"/>
      <c r="F312" s="323"/>
      <c r="G312" s="304"/>
      <c r="H312" s="304"/>
    </row>
    <row r="313" spans="1:8" x14ac:dyDescent="0.3">
      <c r="A313" s="438">
        <v>34353</v>
      </c>
      <c r="B313" s="418" t="s">
        <v>905</v>
      </c>
      <c r="C313" s="419" t="s">
        <v>652</v>
      </c>
      <c r="D313" s="420">
        <v>1.58</v>
      </c>
      <c r="E313" s="323"/>
      <c r="F313" s="323"/>
      <c r="G313" s="304"/>
      <c r="H313" s="304"/>
    </row>
    <row r="314" spans="1:8" x14ac:dyDescent="0.3">
      <c r="A314" s="438">
        <v>37595</v>
      </c>
      <c r="B314" s="418" t="s">
        <v>906</v>
      </c>
      <c r="C314" s="419" t="s">
        <v>652</v>
      </c>
      <c r="D314" s="420">
        <v>2.61</v>
      </c>
      <c r="E314" s="323"/>
      <c r="F314" s="323"/>
      <c r="G314" s="304"/>
      <c r="H314" s="304"/>
    </row>
    <row r="315" spans="1:8" x14ac:dyDescent="0.3">
      <c r="A315" s="438">
        <v>37596</v>
      </c>
      <c r="B315" s="418" t="s">
        <v>907</v>
      </c>
      <c r="C315" s="419" t="s">
        <v>652</v>
      </c>
      <c r="D315" s="420">
        <v>2.99</v>
      </c>
      <c r="E315" s="323"/>
      <c r="F315" s="323"/>
      <c r="G315" s="304"/>
      <c r="H315" s="304"/>
    </row>
    <row r="316" spans="1:8" x14ac:dyDescent="0.3">
      <c r="A316" s="438">
        <v>371</v>
      </c>
      <c r="B316" s="418" t="s">
        <v>908</v>
      </c>
      <c r="C316" s="419" t="s">
        <v>652</v>
      </c>
      <c r="D316" s="420">
        <v>0.92</v>
      </c>
      <c r="E316" s="323"/>
      <c r="F316" s="323"/>
      <c r="G316" s="304"/>
      <c r="H316" s="304"/>
    </row>
    <row r="317" spans="1:8" x14ac:dyDescent="0.3">
      <c r="A317" s="438">
        <v>37553</v>
      </c>
      <c r="B317" s="418" t="s">
        <v>909</v>
      </c>
      <c r="C317" s="419" t="s">
        <v>652</v>
      </c>
      <c r="D317" s="420">
        <v>1.73</v>
      </c>
      <c r="E317" s="323"/>
      <c r="F317" s="323"/>
      <c r="G317" s="304"/>
      <c r="H317" s="304"/>
    </row>
    <row r="318" spans="1:8" x14ac:dyDescent="0.3">
      <c r="A318" s="438">
        <v>37552</v>
      </c>
      <c r="B318" s="418" t="s">
        <v>910</v>
      </c>
      <c r="C318" s="419" t="s">
        <v>652</v>
      </c>
      <c r="D318" s="420">
        <v>2.79</v>
      </c>
      <c r="E318" s="323"/>
      <c r="F318" s="323"/>
      <c r="G318" s="304"/>
      <c r="H318" s="304"/>
    </row>
    <row r="319" spans="1:8" x14ac:dyDescent="0.3">
      <c r="A319" s="438">
        <v>36880</v>
      </c>
      <c r="B319" s="418" t="s">
        <v>911</v>
      </c>
      <c r="C319" s="419" t="s">
        <v>652</v>
      </c>
      <c r="D319" s="420">
        <v>2.83</v>
      </c>
      <c r="E319" s="323"/>
      <c r="F319" s="323"/>
      <c r="G319" s="304"/>
      <c r="H319" s="304"/>
    </row>
    <row r="320" spans="1:8" x14ac:dyDescent="0.3">
      <c r="A320" s="438">
        <v>34355</v>
      </c>
      <c r="B320" s="418" t="s">
        <v>912</v>
      </c>
      <c r="C320" s="419" t="s">
        <v>652</v>
      </c>
      <c r="D320" s="420">
        <v>2.44</v>
      </c>
      <c r="E320" s="323"/>
      <c r="F320" s="323"/>
      <c r="G320" s="304"/>
      <c r="H320" s="304"/>
    </row>
    <row r="321" spans="1:8" x14ac:dyDescent="0.3">
      <c r="A321" s="438">
        <v>130</v>
      </c>
      <c r="B321" s="418" t="s">
        <v>913</v>
      </c>
      <c r="C321" s="419" t="s">
        <v>652</v>
      </c>
      <c r="D321" s="420">
        <v>5.05</v>
      </c>
      <c r="E321" s="323"/>
      <c r="F321" s="323"/>
      <c r="G321" s="304"/>
      <c r="H321" s="304"/>
    </row>
    <row r="322" spans="1:8" x14ac:dyDescent="0.3">
      <c r="A322" s="438">
        <v>135</v>
      </c>
      <c r="B322" s="418" t="s">
        <v>914</v>
      </c>
      <c r="C322" s="419" t="s">
        <v>652</v>
      </c>
      <c r="D322" s="420">
        <v>4.0599999999999996</v>
      </c>
      <c r="E322" s="323"/>
      <c r="F322" s="323"/>
      <c r="G322" s="304"/>
      <c r="H322" s="304"/>
    </row>
    <row r="323" spans="1:8" x14ac:dyDescent="0.3">
      <c r="A323" s="438">
        <v>36886</v>
      </c>
      <c r="B323" s="418" t="s">
        <v>915</v>
      </c>
      <c r="C323" s="419" t="s">
        <v>652</v>
      </c>
      <c r="D323" s="420">
        <v>0.88</v>
      </c>
      <c r="E323" s="323"/>
      <c r="F323" s="323"/>
      <c r="G323" s="304"/>
      <c r="H323" s="304"/>
    </row>
    <row r="324" spans="1:8" x14ac:dyDescent="0.3">
      <c r="A324" s="438">
        <v>38546</v>
      </c>
      <c r="B324" s="418" t="s">
        <v>916</v>
      </c>
      <c r="C324" s="419" t="s">
        <v>735</v>
      </c>
      <c r="D324" s="420">
        <v>523.75</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49.64</v>
      </c>
      <c r="E329" s="323"/>
      <c r="F329" s="323"/>
      <c r="G329" s="304"/>
      <c r="H329" s="304"/>
    </row>
    <row r="330" spans="1:8" x14ac:dyDescent="0.3">
      <c r="A330" s="438">
        <v>1094</v>
      </c>
      <c r="B330" s="418" t="s">
        <v>922</v>
      </c>
      <c r="C330" s="419" t="s">
        <v>604</v>
      </c>
      <c r="D330" s="420">
        <v>34.72</v>
      </c>
      <c r="E330" s="323"/>
      <c r="F330" s="323"/>
      <c r="G330" s="304"/>
      <c r="H330" s="304"/>
    </row>
    <row r="331" spans="1:8" x14ac:dyDescent="0.3">
      <c r="A331" s="438">
        <v>1095</v>
      </c>
      <c r="B331" s="418" t="s">
        <v>923</v>
      </c>
      <c r="C331" s="419" t="s">
        <v>604</v>
      </c>
      <c r="D331" s="420">
        <v>73.790000000000006</v>
      </c>
      <c r="E331" s="323"/>
      <c r="F331" s="323"/>
      <c r="G331" s="304"/>
      <c r="H331" s="304"/>
    </row>
    <row r="332" spans="1:8" x14ac:dyDescent="0.3">
      <c r="A332" s="438">
        <v>1092</v>
      </c>
      <c r="B332" s="418" t="s">
        <v>924</v>
      </c>
      <c r="C332" s="419" t="s">
        <v>604</v>
      </c>
      <c r="D332" s="420">
        <v>57.1</v>
      </c>
      <c r="E332" s="323"/>
      <c r="F332" s="323"/>
      <c r="G332" s="304"/>
      <c r="H332" s="304"/>
    </row>
    <row r="333" spans="1:8" x14ac:dyDescent="0.3">
      <c r="A333" s="438">
        <v>1093</v>
      </c>
      <c r="B333" s="418" t="s">
        <v>925</v>
      </c>
      <c r="C333" s="419" t="s">
        <v>604</v>
      </c>
      <c r="D333" s="420">
        <v>133.35</v>
      </c>
      <c r="E333" s="323"/>
      <c r="F333" s="323"/>
      <c r="G333" s="304"/>
      <c r="H333" s="304"/>
    </row>
    <row r="334" spans="1:8" x14ac:dyDescent="0.3">
      <c r="A334" s="438">
        <v>1090</v>
      </c>
      <c r="B334" s="418" t="s">
        <v>926</v>
      </c>
      <c r="C334" s="419" t="s">
        <v>604</v>
      </c>
      <c r="D334" s="420">
        <v>95.47</v>
      </c>
      <c r="E334" s="323"/>
      <c r="F334" s="323"/>
      <c r="G334" s="304"/>
      <c r="H334" s="304"/>
    </row>
    <row r="335" spans="1:8" x14ac:dyDescent="0.3">
      <c r="A335" s="438">
        <v>1096</v>
      </c>
      <c r="B335" s="418" t="s">
        <v>927</v>
      </c>
      <c r="C335" s="419" t="s">
        <v>604</v>
      </c>
      <c r="D335" s="420">
        <v>171.82</v>
      </c>
      <c r="E335" s="323"/>
      <c r="F335" s="323"/>
      <c r="G335" s="304"/>
      <c r="H335" s="304"/>
    </row>
    <row r="336" spans="1:8" x14ac:dyDescent="0.3">
      <c r="A336" s="438">
        <v>1097</v>
      </c>
      <c r="B336" s="418" t="s">
        <v>928</v>
      </c>
      <c r="C336" s="419" t="s">
        <v>604</v>
      </c>
      <c r="D336" s="420">
        <v>145.85</v>
      </c>
      <c r="E336" s="323"/>
      <c r="F336" s="323"/>
      <c r="G336" s="304"/>
      <c r="H336" s="304"/>
    </row>
    <row r="337" spans="1:8" x14ac:dyDescent="0.3">
      <c r="A337" s="438">
        <v>378</v>
      </c>
      <c r="B337" s="418" t="s">
        <v>929</v>
      </c>
      <c r="C337" s="419" t="s">
        <v>737</v>
      </c>
      <c r="D337" s="420">
        <v>18.14</v>
      </c>
      <c r="E337" s="323"/>
      <c r="F337" s="323"/>
      <c r="G337" s="304"/>
      <c r="H337" s="304"/>
    </row>
    <row r="338" spans="1:8" x14ac:dyDescent="0.3">
      <c r="A338" s="438">
        <v>40911</v>
      </c>
      <c r="B338" s="418" t="s">
        <v>930</v>
      </c>
      <c r="C338" s="419" t="s">
        <v>739</v>
      </c>
      <c r="D338" s="420">
        <v>3158.56</v>
      </c>
      <c r="E338" s="323"/>
      <c r="F338" s="323"/>
      <c r="G338" s="304"/>
      <c r="H338" s="304"/>
    </row>
    <row r="339" spans="1:8" x14ac:dyDescent="0.3">
      <c r="A339" s="438">
        <v>33939</v>
      </c>
      <c r="B339" s="418" t="s">
        <v>931</v>
      </c>
      <c r="C339" s="419" t="s">
        <v>737</v>
      </c>
      <c r="D339" s="420">
        <v>118.62</v>
      </c>
      <c r="E339" s="323"/>
      <c r="F339" s="323"/>
      <c r="G339" s="304"/>
      <c r="H339" s="304"/>
    </row>
    <row r="340" spans="1:8" x14ac:dyDescent="0.3">
      <c r="A340" s="438">
        <v>40815</v>
      </c>
      <c r="B340" s="418" t="s">
        <v>932</v>
      </c>
      <c r="C340" s="419" t="s">
        <v>739</v>
      </c>
      <c r="D340" s="420">
        <v>20653.23</v>
      </c>
      <c r="E340" s="323"/>
      <c r="F340" s="323"/>
      <c r="G340" s="304"/>
      <c r="H340" s="304"/>
    </row>
    <row r="341" spans="1:8" x14ac:dyDescent="0.3">
      <c r="A341" s="438">
        <v>33952</v>
      </c>
      <c r="B341" s="418" t="s">
        <v>933</v>
      </c>
      <c r="C341" s="419" t="s">
        <v>737</v>
      </c>
      <c r="D341" s="420">
        <v>125.66</v>
      </c>
      <c r="E341" s="323"/>
      <c r="F341" s="323"/>
      <c r="G341" s="304"/>
      <c r="H341" s="304"/>
    </row>
    <row r="342" spans="1:8" x14ac:dyDescent="0.3">
      <c r="A342" s="438">
        <v>40816</v>
      </c>
      <c r="B342" s="418" t="s">
        <v>934</v>
      </c>
      <c r="C342" s="419" t="s">
        <v>739</v>
      </c>
      <c r="D342" s="420">
        <v>21880.11</v>
      </c>
      <c r="E342" s="323"/>
      <c r="F342" s="323"/>
      <c r="G342" s="304"/>
      <c r="H342" s="304"/>
    </row>
    <row r="343" spans="1:8" x14ac:dyDescent="0.3">
      <c r="A343" s="438">
        <v>33953</v>
      </c>
      <c r="B343" s="418" t="s">
        <v>935</v>
      </c>
      <c r="C343" s="419" t="s">
        <v>737</v>
      </c>
      <c r="D343" s="420">
        <v>131.71</v>
      </c>
      <c r="E343" s="323"/>
      <c r="F343" s="323"/>
      <c r="G343" s="304"/>
      <c r="H343" s="304"/>
    </row>
    <row r="344" spans="1:8" x14ac:dyDescent="0.3">
      <c r="A344" s="438">
        <v>40817</v>
      </c>
      <c r="B344" s="418" t="s">
        <v>936</v>
      </c>
      <c r="C344" s="419" t="s">
        <v>739</v>
      </c>
      <c r="D344" s="420">
        <v>22931.06</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2.0099999999999998</v>
      </c>
      <c r="E346" s="323"/>
      <c r="F346" s="323"/>
      <c r="G346" s="304"/>
      <c r="H346" s="304"/>
    </row>
    <row r="347" spans="1:8" x14ac:dyDescent="0.3">
      <c r="A347" s="438">
        <v>39212</v>
      </c>
      <c r="B347" s="418" t="s">
        <v>939</v>
      </c>
      <c r="C347" s="419" t="s">
        <v>604</v>
      </c>
      <c r="D347" s="420">
        <v>2.2400000000000002</v>
      </c>
      <c r="E347" s="323"/>
      <c r="F347" s="323"/>
      <c r="G347" s="304"/>
      <c r="H347" s="304"/>
    </row>
    <row r="348" spans="1:8" x14ac:dyDescent="0.3">
      <c r="A348" s="438">
        <v>39208</v>
      </c>
      <c r="B348" s="418" t="s">
        <v>940</v>
      </c>
      <c r="C348" s="419" t="s">
        <v>604</v>
      </c>
      <c r="D348" s="420">
        <v>0.61</v>
      </c>
      <c r="E348" s="323"/>
      <c r="F348" s="323"/>
      <c r="G348" s="304"/>
      <c r="H348" s="304"/>
    </row>
    <row r="349" spans="1:8" x14ac:dyDescent="0.3">
      <c r="A349" s="438">
        <v>39210</v>
      </c>
      <c r="B349" s="418" t="s">
        <v>941</v>
      </c>
      <c r="C349" s="419" t="s">
        <v>604</v>
      </c>
      <c r="D349" s="420">
        <v>1.1299999999999999</v>
      </c>
      <c r="E349" s="323"/>
      <c r="F349" s="323"/>
      <c r="G349" s="304"/>
      <c r="H349" s="304"/>
    </row>
    <row r="350" spans="1:8" x14ac:dyDescent="0.3">
      <c r="A350" s="438">
        <v>39214</v>
      </c>
      <c r="B350" s="418" t="s">
        <v>942</v>
      </c>
      <c r="C350" s="419" t="s">
        <v>604</v>
      </c>
      <c r="D350" s="420">
        <v>4.16</v>
      </c>
      <c r="E350" s="323"/>
      <c r="F350" s="323"/>
      <c r="G350" s="304"/>
      <c r="H350" s="304"/>
    </row>
    <row r="351" spans="1:8" x14ac:dyDescent="0.3">
      <c r="A351" s="438">
        <v>39213</v>
      </c>
      <c r="B351" s="418" t="s">
        <v>943</v>
      </c>
      <c r="C351" s="419" t="s">
        <v>604</v>
      </c>
      <c r="D351" s="420">
        <v>2.94</v>
      </c>
      <c r="E351" s="323"/>
      <c r="F351" s="323"/>
      <c r="G351" s="304"/>
      <c r="H351" s="304"/>
    </row>
    <row r="352" spans="1:8" x14ac:dyDescent="0.3">
      <c r="A352" s="438">
        <v>39209</v>
      </c>
      <c r="B352" s="418" t="s">
        <v>944</v>
      </c>
      <c r="C352" s="419" t="s">
        <v>604</v>
      </c>
      <c r="D352" s="420">
        <v>0.73</v>
      </c>
      <c r="E352" s="323"/>
      <c r="F352" s="323"/>
      <c r="G352" s="304"/>
      <c r="H352" s="304"/>
    </row>
    <row r="353" spans="1:8" x14ac:dyDescent="0.3">
      <c r="A353" s="438">
        <v>39207</v>
      </c>
      <c r="B353" s="418" t="s">
        <v>945</v>
      </c>
      <c r="C353" s="419" t="s">
        <v>604</v>
      </c>
      <c r="D353" s="420">
        <v>1.1299999999999999</v>
      </c>
      <c r="E353" s="323"/>
      <c r="F353" s="323"/>
      <c r="G353" s="304"/>
      <c r="H353" s="304"/>
    </row>
    <row r="354" spans="1:8" x14ac:dyDescent="0.3">
      <c r="A354" s="438">
        <v>39215</v>
      </c>
      <c r="B354" s="418" t="s">
        <v>946</v>
      </c>
      <c r="C354" s="419" t="s">
        <v>604</v>
      </c>
      <c r="D354" s="420">
        <v>7.58</v>
      </c>
      <c r="E354" s="323"/>
      <c r="F354" s="323"/>
      <c r="G354" s="304"/>
      <c r="H354" s="304"/>
    </row>
    <row r="355" spans="1:8" x14ac:dyDescent="0.3">
      <c r="A355" s="438">
        <v>39216</v>
      </c>
      <c r="B355" s="418" t="s">
        <v>947</v>
      </c>
      <c r="C355" s="419" t="s">
        <v>604</v>
      </c>
      <c r="D355" s="420">
        <v>10.57</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19.03</v>
      </c>
      <c r="E358" s="323"/>
      <c r="F358" s="323"/>
      <c r="G358" s="304"/>
      <c r="H358" s="304"/>
    </row>
    <row r="359" spans="1:8" x14ac:dyDescent="0.3">
      <c r="A359" s="438">
        <v>516</v>
      </c>
      <c r="B359" s="418" t="s">
        <v>951</v>
      </c>
      <c r="C359" s="419" t="s">
        <v>652</v>
      </c>
      <c r="D359" s="420">
        <v>22.54</v>
      </c>
      <c r="E359" s="323"/>
      <c r="F359" s="323"/>
      <c r="G359" s="304"/>
      <c r="H359" s="304"/>
    </row>
    <row r="360" spans="1:8" x14ac:dyDescent="0.3">
      <c r="A360" s="438">
        <v>509</v>
      </c>
      <c r="B360" s="418" t="s">
        <v>952</v>
      </c>
      <c r="C360" s="419" t="s">
        <v>652</v>
      </c>
      <c r="D360" s="420">
        <v>25.3</v>
      </c>
      <c r="E360" s="323"/>
      <c r="F360" s="323"/>
      <c r="G360" s="304"/>
      <c r="H360" s="304"/>
    </row>
    <row r="361" spans="1:8" x14ac:dyDescent="0.3">
      <c r="A361" s="438">
        <v>40331</v>
      </c>
      <c r="B361" s="418" t="s">
        <v>953</v>
      </c>
      <c r="C361" s="419" t="s">
        <v>737</v>
      </c>
      <c r="D361" s="420">
        <v>10.35</v>
      </c>
      <c r="E361" s="323"/>
      <c r="F361" s="323"/>
      <c r="G361" s="304"/>
      <c r="H361" s="304"/>
    </row>
    <row r="362" spans="1:8" x14ac:dyDescent="0.3">
      <c r="A362" s="438">
        <v>40930</v>
      </c>
      <c r="B362" s="418" t="s">
        <v>954</v>
      </c>
      <c r="C362" s="419" t="s">
        <v>739</v>
      </c>
      <c r="D362" s="420">
        <v>1803.25</v>
      </c>
      <c r="E362" s="323"/>
      <c r="F362" s="323"/>
      <c r="G362" s="304"/>
      <c r="H362" s="304"/>
    </row>
    <row r="363" spans="1:8" x14ac:dyDescent="0.3">
      <c r="A363" s="438">
        <v>11761</v>
      </c>
      <c r="B363" s="418" t="s">
        <v>955</v>
      </c>
      <c r="C363" s="419" t="s">
        <v>604</v>
      </c>
      <c r="D363" s="420">
        <v>73.37</v>
      </c>
      <c r="E363" s="323"/>
      <c r="F363" s="323"/>
      <c r="G363" s="304"/>
      <c r="H363" s="304"/>
    </row>
    <row r="364" spans="1:8" x14ac:dyDescent="0.3">
      <c r="A364" s="438">
        <v>377</v>
      </c>
      <c r="B364" s="418" t="s">
        <v>956</v>
      </c>
      <c r="C364" s="419" t="s">
        <v>604</v>
      </c>
      <c r="D364" s="420">
        <v>34.479999999999997</v>
      </c>
      <c r="E364" s="323"/>
      <c r="F364" s="323"/>
      <c r="G364" s="304"/>
      <c r="H364" s="304"/>
    </row>
    <row r="365" spans="1:8" x14ac:dyDescent="0.3">
      <c r="A365" s="438">
        <v>7588</v>
      </c>
      <c r="B365" s="418" t="s">
        <v>957</v>
      </c>
      <c r="C365" s="419" t="s">
        <v>604</v>
      </c>
      <c r="D365" s="420">
        <v>47.36</v>
      </c>
      <c r="E365" s="323"/>
      <c r="F365" s="323"/>
      <c r="G365" s="304"/>
      <c r="H365" s="304"/>
    </row>
    <row r="366" spans="1:8" x14ac:dyDescent="0.3">
      <c r="A366" s="438">
        <v>34551</v>
      </c>
      <c r="B366" s="418" t="s">
        <v>958</v>
      </c>
      <c r="C366" s="419" t="s">
        <v>737</v>
      </c>
      <c r="D366" s="420">
        <v>12.93</v>
      </c>
      <c r="E366" s="323"/>
      <c r="F366" s="323"/>
      <c r="G366" s="304"/>
      <c r="H366" s="304"/>
    </row>
    <row r="367" spans="1:8" x14ac:dyDescent="0.3">
      <c r="A367" s="438">
        <v>41078</v>
      </c>
      <c r="B367" s="418" t="s">
        <v>959</v>
      </c>
      <c r="C367" s="419" t="s">
        <v>739</v>
      </c>
      <c r="D367" s="420">
        <v>2253.98</v>
      </c>
      <c r="E367" s="323"/>
      <c r="F367" s="323"/>
      <c r="G367" s="304"/>
      <c r="H367" s="304"/>
    </row>
    <row r="368" spans="1:8" x14ac:dyDescent="0.3">
      <c r="A368" s="438">
        <v>246</v>
      </c>
      <c r="B368" s="418" t="s">
        <v>960</v>
      </c>
      <c r="C368" s="419" t="s">
        <v>737</v>
      </c>
      <c r="D368" s="420">
        <v>14.8</v>
      </c>
      <c r="E368" s="323"/>
      <c r="F368" s="323"/>
      <c r="G368" s="304"/>
      <c r="H368" s="304"/>
    </row>
    <row r="369" spans="1:8" x14ac:dyDescent="0.3">
      <c r="A369" s="438">
        <v>40927</v>
      </c>
      <c r="B369" s="418" t="s">
        <v>961</v>
      </c>
      <c r="C369" s="419" t="s">
        <v>739</v>
      </c>
      <c r="D369" s="420">
        <v>2578.16</v>
      </c>
      <c r="E369" s="323"/>
      <c r="F369" s="323"/>
      <c r="G369" s="304"/>
      <c r="H369" s="304"/>
    </row>
    <row r="370" spans="1:8" x14ac:dyDescent="0.3">
      <c r="A370" s="438">
        <v>2350</v>
      </c>
      <c r="B370" s="418" t="s">
        <v>962</v>
      </c>
      <c r="C370" s="419" t="s">
        <v>737</v>
      </c>
      <c r="D370" s="420">
        <v>14.35</v>
      </c>
      <c r="E370" s="323"/>
      <c r="F370" s="323"/>
      <c r="G370" s="304"/>
      <c r="H370" s="304"/>
    </row>
    <row r="371" spans="1:8" x14ac:dyDescent="0.3">
      <c r="A371" s="438">
        <v>40812</v>
      </c>
      <c r="B371" s="418" t="s">
        <v>963</v>
      </c>
      <c r="C371" s="419" t="s">
        <v>739</v>
      </c>
      <c r="D371" s="420">
        <v>2500.2800000000002</v>
      </c>
      <c r="E371" s="323"/>
      <c r="F371" s="323"/>
      <c r="G371" s="304"/>
      <c r="H371" s="304"/>
    </row>
    <row r="372" spans="1:8" x14ac:dyDescent="0.3">
      <c r="A372" s="438">
        <v>245</v>
      </c>
      <c r="B372" s="418" t="s">
        <v>964</v>
      </c>
      <c r="C372" s="419" t="s">
        <v>737</v>
      </c>
      <c r="D372" s="420">
        <v>23.65</v>
      </c>
      <c r="E372" s="323"/>
      <c r="F372" s="323"/>
      <c r="G372" s="304"/>
      <c r="H372" s="304"/>
    </row>
    <row r="373" spans="1:8" x14ac:dyDescent="0.3">
      <c r="A373" s="438">
        <v>41090</v>
      </c>
      <c r="B373" s="418" t="s">
        <v>965</v>
      </c>
      <c r="C373" s="419" t="s">
        <v>739</v>
      </c>
      <c r="D373" s="420">
        <v>4117.82</v>
      </c>
      <c r="E373" s="323"/>
      <c r="F373" s="323"/>
      <c r="G373" s="304"/>
      <c r="H373" s="304"/>
    </row>
    <row r="374" spans="1:8" x14ac:dyDescent="0.3">
      <c r="A374" s="438">
        <v>251</v>
      </c>
      <c r="B374" s="418" t="s">
        <v>966</v>
      </c>
      <c r="C374" s="419" t="s">
        <v>737</v>
      </c>
      <c r="D374" s="420">
        <v>14.8</v>
      </c>
      <c r="E374" s="323"/>
      <c r="F374" s="323"/>
      <c r="G374" s="304"/>
      <c r="H374" s="304"/>
    </row>
    <row r="375" spans="1:8" x14ac:dyDescent="0.3">
      <c r="A375" s="438">
        <v>40975</v>
      </c>
      <c r="B375" s="418" t="s">
        <v>967</v>
      </c>
      <c r="C375" s="419" t="s">
        <v>739</v>
      </c>
      <c r="D375" s="420">
        <v>2578.16</v>
      </c>
      <c r="E375" s="323"/>
      <c r="F375" s="323"/>
      <c r="G375" s="304"/>
      <c r="H375" s="304"/>
    </row>
    <row r="376" spans="1:8" x14ac:dyDescent="0.3">
      <c r="A376" s="438">
        <v>6127</v>
      </c>
      <c r="B376" s="418" t="s">
        <v>968</v>
      </c>
      <c r="C376" s="419" t="s">
        <v>737</v>
      </c>
      <c r="D376" s="420">
        <v>14.8</v>
      </c>
      <c r="E376" s="323"/>
      <c r="F376" s="323"/>
      <c r="G376" s="304"/>
      <c r="H376" s="304"/>
    </row>
    <row r="377" spans="1:8" x14ac:dyDescent="0.3">
      <c r="A377" s="438">
        <v>41072</v>
      </c>
      <c r="B377" s="418" t="s">
        <v>969</v>
      </c>
      <c r="C377" s="419" t="s">
        <v>739</v>
      </c>
      <c r="D377" s="420">
        <v>2578.16</v>
      </c>
      <c r="E377" s="323"/>
      <c r="F377" s="323"/>
      <c r="G377" s="304"/>
      <c r="H377" s="304"/>
    </row>
    <row r="378" spans="1:8" x14ac:dyDescent="0.3">
      <c r="A378" s="438">
        <v>6121</v>
      </c>
      <c r="B378" s="418" t="s">
        <v>970</v>
      </c>
      <c r="C378" s="419" t="s">
        <v>737</v>
      </c>
      <c r="D378" s="420">
        <v>13.81</v>
      </c>
      <c r="E378" s="323"/>
      <c r="F378" s="323"/>
      <c r="G378" s="304"/>
      <c r="H378" s="304"/>
    </row>
    <row r="379" spans="1:8" x14ac:dyDescent="0.3">
      <c r="A379" s="438">
        <v>41071</v>
      </c>
      <c r="B379" s="418" t="s">
        <v>971</v>
      </c>
      <c r="C379" s="419" t="s">
        <v>739</v>
      </c>
      <c r="D379" s="420">
        <v>2405.4499999999998</v>
      </c>
      <c r="E379" s="323"/>
      <c r="F379" s="323"/>
      <c r="G379" s="304"/>
      <c r="H379" s="304"/>
    </row>
    <row r="380" spans="1:8" x14ac:dyDescent="0.3">
      <c r="A380" s="438">
        <v>244</v>
      </c>
      <c r="B380" s="418" t="s">
        <v>972</v>
      </c>
      <c r="C380" s="419" t="s">
        <v>737</v>
      </c>
      <c r="D380" s="420">
        <v>17.47</v>
      </c>
      <c r="E380" s="323"/>
      <c r="F380" s="323"/>
      <c r="G380" s="304"/>
      <c r="H380" s="304"/>
    </row>
    <row r="381" spans="1:8" x14ac:dyDescent="0.3">
      <c r="A381" s="438">
        <v>41093</v>
      </c>
      <c r="B381" s="418" t="s">
        <v>973</v>
      </c>
      <c r="C381" s="419" t="s">
        <v>739</v>
      </c>
      <c r="D381" s="420">
        <v>3043.55</v>
      </c>
      <c r="E381" s="323"/>
      <c r="F381" s="323"/>
      <c r="G381" s="304"/>
      <c r="H381" s="304"/>
    </row>
    <row r="382" spans="1:8" x14ac:dyDescent="0.3">
      <c r="A382" s="438">
        <v>532</v>
      </c>
      <c r="B382" s="418" t="s">
        <v>974</v>
      </c>
      <c r="C382" s="419" t="s">
        <v>737</v>
      </c>
      <c r="D382" s="420">
        <v>29.39</v>
      </c>
      <c r="E382" s="323"/>
      <c r="F382" s="323"/>
      <c r="G382" s="304"/>
      <c r="H382" s="304"/>
    </row>
    <row r="383" spans="1:8" x14ac:dyDescent="0.3">
      <c r="A383" s="438">
        <v>40931</v>
      </c>
      <c r="B383" s="418" t="s">
        <v>975</v>
      </c>
      <c r="C383" s="419" t="s">
        <v>739</v>
      </c>
      <c r="D383" s="420">
        <v>5120.47</v>
      </c>
      <c r="E383" s="323"/>
      <c r="F383" s="323"/>
      <c r="G383" s="304"/>
      <c r="H383" s="304"/>
    </row>
    <row r="384" spans="1:8" x14ac:dyDescent="0.3">
      <c r="A384" s="438">
        <v>36150</v>
      </c>
      <c r="B384" s="418" t="s">
        <v>976</v>
      </c>
      <c r="C384" s="419" t="s">
        <v>604</v>
      </c>
      <c r="D384" s="420">
        <v>51.52</v>
      </c>
      <c r="E384" s="323"/>
      <c r="F384" s="323"/>
      <c r="G384" s="304"/>
      <c r="H384" s="304"/>
    </row>
    <row r="385" spans="1:8" x14ac:dyDescent="0.3">
      <c r="A385" s="438">
        <v>4760</v>
      </c>
      <c r="B385" s="418" t="s">
        <v>977</v>
      </c>
      <c r="C385" s="419" t="s">
        <v>737</v>
      </c>
      <c r="D385" s="420">
        <v>18.14</v>
      </c>
      <c r="E385" s="323"/>
      <c r="F385" s="323"/>
      <c r="G385" s="304"/>
      <c r="H385" s="304"/>
    </row>
    <row r="386" spans="1:8" x14ac:dyDescent="0.3">
      <c r="A386" s="438">
        <v>41069</v>
      </c>
      <c r="B386" s="418" t="s">
        <v>978</v>
      </c>
      <c r="C386" s="419" t="s">
        <v>739</v>
      </c>
      <c r="D386" s="420">
        <v>3158.56</v>
      </c>
      <c r="E386" s="323"/>
      <c r="F386" s="323"/>
      <c r="G386" s="304"/>
      <c r="H386" s="304"/>
    </row>
    <row r="387" spans="1:8" x14ac:dyDescent="0.3">
      <c r="A387" s="438">
        <v>10422</v>
      </c>
      <c r="B387" s="418" t="s">
        <v>979</v>
      </c>
      <c r="C387" s="419" t="s">
        <v>604</v>
      </c>
      <c r="D387" s="420">
        <v>373.84</v>
      </c>
      <c r="E387" s="323"/>
      <c r="F387" s="323"/>
      <c r="G387" s="304"/>
      <c r="H387" s="304"/>
    </row>
    <row r="388" spans="1:8" x14ac:dyDescent="0.3">
      <c r="A388" s="438">
        <v>44019</v>
      </c>
      <c r="B388" s="418" t="s">
        <v>980</v>
      </c>
      <c r="C388" s="419" t="s">
        <v>604</v>
      </c>
      <c r="D388" s="420">
        <v>517.48</v>
      </c>
      <c r="E388" s="323"/>
      <c r="F388" s="323"/>
      <c r="G388" s="304"/>
      <c r="H388" s="304"/>
    </row>
    <row r="389" spans="1:8" x14ac:dyDescent="0.3">
      <c r="A389" s="438">
        <v>36520</v>
      </c>
      <c r="B389" s="418" t="s">
        <v>981</v>
      </c>
      <c r="C389" s="419" t="s">
        <v>604</v>
      </c>
      <c r="D389" s="420">
        <v>629.20000000000005</v>
      </c>
      <c r="E389" s="323"/>
      <c r="F389" s="323"/>
      <c r="G389" s="304"/>
      <c r="H389" s="304"/>
    </row>
    <row r="390" spans="1:8" x14ac:dyDescent="0.3">
      <c r="A390" s="438">
        <v>42319</v>
      </c>
      <c r="B390" s="418" t="s">
        <v>982</v>
      </c>
      <c r="C390" s="419" t="s">
        <v>604</v>
      </c>
      <c r="D390" s="420">
        <v>563.79999999999995</v>
      </c>
      <c r="E390" s="323"/>
      <c r="F390" s="323"/>
      <c r="G390" s="304"/>
      <c r="H390" s="304"/>
    </row>
    <row r="391" spans="1:8" x14ac:dyDescent="0.3">
      <c r="A391" s="438">
        <v>10420</v>
      </c>
      <c r="B391" s="418" t="s">
        <v>983</v>
      </c>
      <c r="C391" s="419" t="s">
        <v>604</v>
      </c>
      <c r="D391" s="420">
        <v>200</v>
      </c>
      <c r="E391" s="323"/>
      <c r="F391" s="323"/>
      <c r="G391" s="304"/>
      <c r="H391" s="304"/>
    </row>
    <row r="392" spans="1:8" x14ac:dyDescent="0.3">
      <c r="A392" s="438">
        <v>10421</v>
      </c>
      <c r="B392" s="418" t="s">
        <v>984</v>
      </c>
      <c r="C392" s="419" t="s">
        <v>604</v>
      </c>
      <c r="D392" s="420">
        <v>219.77</v>
      </c>
      <c r="E392" s="323"/>
      <c r="F392" s="323"/>
      <c r="G392" s="304"/>
      <c r="H392" s="304"/>
    </row>
    <row r="393" spans="1:8" x14ac:dyDescent="0.3">
      <c r="A393" s="438">
        <v>11786</v>
      </c>
      <c r="B393" s="418" t="s">
        <v>985</v>
      </c>
      <c r="C393" s="419" t="s">
        <v>604</v>
      </c>
      <c r="D393" s="420">
        <v>443.15</v>
      </c>
      <c r="E393" s="323"/>
      <c r="F393" s="323"/>
      <c r="G393" s="304"/>
      <c r="H393" s="304"/>
    </row>
    <row r="394" spans="1:8" x14ac:dyDescent="0.3">
      <c r="A394" s="438">
        <v>4815</v>
      </c>
      <c r="B394" s="418" t="s">
        <v>986</v>
      </c>
      <c r="C394" s="419" t="s">
        <v>604</v>
      </c>
      <c r="D394" s="420">
        <v>7.28</v>
      </c>
      <c r="E394" s="323"/>
      <c r="F394" s="323"/>
      <c r="G394" s="304"/>
      <c r="H394" s="304"/>
    </row>
    <row r="395" spans="1:8" x14ac:dyDescent="0.3">
      <c r="A395" s="438">
        <v>541</v>
      </c>
      <c r="B395" s="418" t="s">
        <v>987</v>
      </c>
      <c r="C395" s="419" t="s">
        <v>604</v>
      </c>
      <c r="D395" s="420">
        <v>128.94999999999999</v>
      </c>
      <c r="E395" s="323"/>
      <c r="F395" s="323"/>
      <c r="G395" s="304"/>
      <c r="H395" s="304"/>
    </row>
    <row r="396" spans="1:8" x14ac:dyDescent="0.3">
      <c r="A396" s="438">
        <v>542</v>
      </c>
      <c r="B396" s="418" t="s">
        <v>988</v>
      </c>
      <c r="C396" s="419" t="s">
        <v>604</v>
      </c>
      <c r="D396" s="420">
        <v>161.63999999999999</v>
      </c>
      <c r="E396" s="323"/>
      <c r="F396" s="323"/>
      <c r="G396" s="304"/>
      <c r="H396" s="304"/>
    </row>
    <row r="397" spans="1:8" x14ac:dyDescent="0.3">
      <c r="A397" s="438">
        <v>540</v>
      </c>
      <c r="B397" s="418" t="s">
        <v>989</v>
      </c>
      <c r="C397" s="419" t="s">
        <v>604</v>
      </c>
      <c r="D397" s="420">
        <v>364.25</v>
      </c>
      <c r="E397" s="323"/>
      <c r="F397" s="323"/>
      <c r="G397" s="304"/>
      <c r="H397" s="304"/>
    </row>
    <row r="398" spans="1:8" x14ac:dyDescent="0.3">
      <c r="A398" s="438">
        <v>38364</v>
      </c>
      <c r="B398" s="418" t="s">
        <v>990</v>
      </c>
      <c r="C398" s="419" t="s">
        <v>604</v>
      </c>
      <c r="D398" s="420">
        <v>901.46</v>
      </c>
      <c r="E398" s="323"/>
      <c r="F398" s="323"/>
      <c r="G398" s="304"/>
      <c r="H398" s="304"/>
    </row>
    <row r="399" spans="1:8" x14ac:dyDescent="0.3">
      <c r="A399" s="438">
        <v>11692</v>
      </c>
      <c r="B399" s="418" t="s">
        <v>991</v>
      </c>
      <c r="C399" s="419" t="s">
        <v>992</v>
      </c>
      <c r="D399" s="420">
        <v>477.52</v>
      </c>
      <c r="E399" s="323"/>
      <c r="F399" s="323"/>
      <c r="G399" s="304"/>
      <c r="H399" s="304"/>
    </row>
    <row r="400" spans="1:8" x14ac:dyDescent="0.3">
      <c r="A400" s="438">
        <v>1746</v>
      </c>
      <c r="B400" s="418" t="s">
        <v>993</v>
      </c>
      <c r="C400" s="419" t="s">
        <v>604</v>
      </c>
      <c r="D400" s="420">
        <v>261.45</v>
      </c>
      <c r="E400" s="323"/>
      <c r="F400" s="323"/>
      <c r="G400" s="304"/>
      <c r="H400" s="304"/>
    </row>
    <row r="401" spans="1:8" x14ac:dyDescent="0.3">
      <c r="A401" s="438">
        <v>1748</v>
      </c>
      <c r="B401" s="418" t="s">
        <v>994</v>
      </c>
      <c r="C401" s="419" t="s">
        <v>604</v>
      </c>
      <c r="D401" s="420">
        <v>347.66</v>
      </c>
      <c r="E401" s="323"/>
      <c r="F401" s="323"/>
      <c r="G401" s="304"/>
      <c r="H401" s="304"/>
    </row>
    <row r="402" spans="1:8" x14ac:dyDescent="0.3">
      <c r="A402" s="438">
        <v>1749</v>
      </c>
      <c r="B402" s="418" t="s">
        <v>995</v>
      </c>
      <c r="C402" s="419" t="s">
        <v>604</v>
      </c>
      <c r="D402" s="420">
        <v>503.7</v>
      </c>
      <c r="E402" s="323"/>
      <c r="F402" s="323"/>
      <c r="G402" s="304"/>
      <c r="H402" s="304"/>
    </row>
    <row r="403" spans="1:8" x14ac:dyDescent="0.3">
      <c r="A403" s="438">
        <v>37412</v>
      </c>
      <c r="B403" s="418" t="s">
        <v>996</v>
      </c>
      <c r="C403" s="419" t="s">
        <v>604</v>
      </c>
      <c r="D403" s="420">
        <v>255.57</v>
      </c>
      <c r="E403" s="323"/>
      <c r="F403" s="323"/>
      <c r="G403" s="304"/>
      <c r="H403" s="304"/>
    </row>
    <row r="404" spans="1:8" x14ac:dyDescent="0.3">
      <c r="A404" s="438">
        <v>1745</v>
      </c>
      <c r="B404" s="418" t="s">
        <v>997</v>
      </c>
      <c r="C404" s="419" t="s">
        <v>604</v>
      </c>
      <c r="D404" s="420">
        <v>303.89999999999998</v>
      </c>
      <c r="E404" s="323"/>
      <c r="F404" s="323"/>
      <c r="G404" s="304"/>
      <c r="H404" s="304"/>
    </row>
    <row r="405" spans="1:8" x14ac:dyDescent="0.3">
      <c r="A405" s="438">
        <v>1750</v>
      </c>
      <c r="B405" s="418" t="s">
        <v>998</v>
      </c>
      <c r="C405" s="419" t="s">
        <v>604</v>
      </c>
      <c r="D405" s="420">
        <v>710.17</v>
      </c>
      <c r="E405" s="323"/>
      <c r="F405" s="323"/>
      <c r="G405" s="304"/>
      <c r="H405" s="304"/>
    </row>
    <row r="406" spans="1:8" x14ac:dyDescent="0.3">
      <c r="A406" s="438">
        <v>11687</v>
      </c>
      <c r="B406" s="418" t="s">
        <v>999</v>
      </c>
      <c r="C406" s="419" t="s">
        <v>648</v>
      </c>
      <c r="D406" s="420">
        <v>1131.53</v>
      </c>
      <c r="E406" s="323"/>
      <c r="F406" s="323"/>
      <c r="G406" s="304"/>
      <c r="H406" s="304"/>
    </row>
    <row r="407" spans="1:8" x14ac:dyDescent="0.3">
      <c r="A407" s="438">
        <v>11689</v>
      </c>
      <c r="B407" s="418" t="s">
        <v>1000</v>
      </c>
      <c r="C407" s="419" t="s">
        <v>648</v>
      </c>
      <c r="D407" s="420">
        <v>1417.74</v>
      </c>
      <c r="E407" s="323"/>
      <c r="F407" s="323"/>
      <c r="G407" s="304"/>
      <c r="H407" s="304"/>
    </row>
    <row r="408" spans="1:8" x14ac:dyDescent="0.3">
      <c r="A408" s="438">
        <v>11693</v>
      </c>
      <c r="B408" s="418" t="s">
        <v>1001</v>
      </c>
      <c r="C408" s="419" t="s">
        <v>992</v>
      </c>
      <c r="D408" s="420">
        <v>142.97999999999999</v>
      </c>
      <c r="E408" s="323"/>
      <c r="F408" s="323"/>
      <c r="G408" s="304"/>
      <c r="H408" s="304"/>
    </row>
    <row r="409" spans="1:8" x14ac:dyDescent="0.3">
      <c r="A409" s="438">
        <v>36215</v>
      </c>
      <c r="B409" s="418" t="s">
        <v>1002</v>
      </c>
      <c r="C409" s="419" t="s">
        <v>604</v>
      </c>
      <c r="D409" s="420">
        <v>952.7</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9.31</v>
      </c>
      <c r="E411" s="323"/>
      <c r="F411" s="323"/>
      <c r="G411" s="304"/>
      <c r="H411" s="304"/>
    </row>
    <row r="412" spans="1:8" x14ac:dyDescent="0.3">
      <c r="A412" s="438">
        <v>39621</v>
      </c>
      <c r="B412" s="418" t="s">
        <v>1005</v>
      </c>
      <c r="C412" s="419" t="s">
        <v>1006</v>
      </c>
      <c r="D412" s="420">
        <v>1172.58</v>
      </c>
      <c r="E412" s="323"/>
      <c r="F412" s="323"/>
      <c r="G412" s="304"/>
      <c r="H412" s="304"/>
    </row>
    <row r="413" spans="1:8" x14ac:dyDescent="0.3">
      <c r="A413" s="438">
        <v>39624</v>
      </c>
      <c r="B413" s="418" t="s">
        <v>1007</v>
      </c>
      <c r="C413" s="419" t="s">
        <v>1006</v>
      </c>
      <c r="D413" s="420">
        <v>1293.48</v>
      </c>
      <c r="E413" s="323"/>
      <c r="F413" s="323"/>
      <c r="G413" s="304"/>
      <c r="H413" s="304"/>
    </row>
    <row r="414" spans="1:8" x14ac:dyDescent="0.3">
      <c r="A414" s="438">
        <v>39615</v>
      </c>
      <c r="B414" s="418" t="s">
        <v>1008</v>
      </c>
      <c r="C414" s="419" t="s">
        <v>604</v>
      </c>
      <c r="D414" s="420">
        <v>522.69000000000005</v>
      </c>
      <c r="E414" s="323"/>
      <c r="F414" s="323"/>
      <c r="G414" s="304"/>
      <c r="H414" s="304"/>
    </row>
    <row r="415" spans="1:8" x14ac:dyDescent="0.3">
      <c r="A415" s="438">
        <v>39620</v>
      </c>
      <c r="B415" s="418" t="s">
        <v>1009</v>
      </c>
      <c r="C415" s="419" t="s">
        <v>604</v>
      </c>
      <c r="D415" s="420">
        <v>798.28</v>
      </c>
      <c r="E415" s="323"/>
      <c r="F415" s="323"/>
      <c r="G415" s="304"/>
      <c r="H415" s="304"/>
    </row>
    <row r="416" spans="1:8" x14ac:dyDescent="0.3">
      <c r="A416" s="438">
        <v>39623</v>
      </c>
      <c r="B416" s="418" t="s">
        <v>1010</v>
      </c>
      <c r="C416" s="419" t="s">
        <v>604</v>
      </c>
      <c r="D416" s="420">
        <v>855.03</v>
      </c>
      <c r="E416" s="323"/>
      <c r="F416" s="323"/>
      <c r="G416" s="304"/>
      <c r="H416" s="304"/>
    </row>
    <row r="417" spans="1:8" x14ac:dyDescent="0.3">
      <c r="A417" s="438">
        <v>546</v>
      </c>
      <c r="B417" s="418" t="s">
        <v>1011</v>
      </c>
      <c r="C417" s="419" t="s">
        <v>652</v>
      </c>
      <c r="D417" s="420">
        <v>11</v>
      </c>
      <c r="E417" s="323"/>
      <c r="F417" s="323"/>
      <c r="G417" s="304"/>
      <c r="H417" s="304"/>
    </row>
    <row r="418" spans="1:8" x14ac:dyDescent="0.3">
      <c r="A418" s="438">
        <v>566</v>
      </c>
      <c r="B418" s="418" t="s">
        <v>1012</v>
      </c>
      <c r="C418" s="419" t="s">
        <v>648</v>
      </c>
      <c r="D418" s="420">
        <v>5.22</v>
      </c>
      <c r="E418" s="323"/>
      <c r="F418" s="323"/>
      <c r="G418" s="304"/>
      <c r="H418" s="304"/>
    </row>
    <row r="419" spans="1:8" x14ac:dyDescent="0.3">
      <c r="A419" s="438">
        <v>565</v>
      </c>
      <c r="B419" s="418" t="s">
        <v>1013</v>
      </c>
      <c r="C419" s="419" t="s">
        <v>648</v>
      </c>
      <c r="D419" s="420">
        <v>19.03</v>
      </c>
      <c r="E419" s="323"/>
      <c r="F419" s="323"/>
      <c r="G419" s="304"/>
      <c r="H419" s="304"/>
    </row>
    <row r="420" spans="1:8" x14ac:dyDescent="0.3">
      <c r="A420" s="438">
        <v>555</v>
      </c>
      <c r="B420" s="418" t="s">
        <v>1014</v>
      </c>
      <c r="C420" s="419" t="s">
        <v>648</v>
      </c>
      <c r="D420" s="420">
        <v>13.49</v>
      </c>
      <c r="E420" s="323"/>
      <c r="F420" s="323"/>
      <c r="G420" s="304"/>
      <c r="H420" s="304"/>
    </row>
    <row r="421" spans="1:8" x14ac:dyDescent="0.3">
      <c r="A421" s="438">
        <v>557</v>
      </c>
      <c r="B421" s="418" t="s">
        <v>1015</v>
      </c>
      <c r="C421" s="419" t="s">
        <v>648</v>
      </c>
      <c r="D421" s="420">
        <v>42.32</v>
      </c>
      <c r="E421" s="323"/>
      <c r="F421" s="323"/>
      <c r="G421" s="304"/>
      <c r="H421" s="304"/>
    </row>
    <row r="422" spans="1:8" x14ac:dyDescent="0.3">
      <c r="A422" s="438">
        <v>552</v>
      </c>
      <c r="B422" s="418" t="s">
        <v>1016</v>
      </c>
      <c r="C422" s="419" t="s">
        <v>648</v>
      </c>
      <c r="D422" s="420">
        <v>21</v>
      </c>
      <c r="E422" s="323"/>
      <c r="F422" s="323"/>
      <c r="G422" s="304"/>
      <c r="H422" s="304"/>
    </row>
    <row r="423" spans="1:8" x14ac:dyDescent="0.3">
      <c r="A423" s="438">
        <v>563</v>
      </c>
      <c r="B423" s="418" t="s">
        <v>1017</v>
      </c>
      <c r="C423" s="419" t="s">
        <v>648</v>
      </c>
      <c r="D423" s="420">
        <v>31.55</v>
      </c>
      <c r="E423" s="323"/>
      <c r="F423" s="323"/>
      <c r="G423" s="304"/>
      <c r="H423" s="304"/>
    </row>
    <row r="424" spans="1:8" x14ac:dyDescent="0.3">
      <c r="A424" s="438">
        <v>549</v>
      </c>
      <c r="B424" s="418" t="s">
        <v>1018</v>
      </c>
      <c r="C424" s="419" t="s">
        <v>648</v>
      </c>
      <c r="D424" s="420">
        <v>56.79</v>
      </c>
      <c r="E424" s="323"/>
      <c r="F424" s="323"/>
      <c r="G424" s="304"/>
      <c r="H424" s="304"/>
    </row>
    <row r="425" spans="1:8" x14ac:dyDescent="0.3">
      <c r="A425" s="438">
        <v>551</v>
      </c>
      <c r="B425" s="418" t="s">
        <v>1019</v>
      </c>
      <c r="C425" s="419" t="s">
        <v>648</v>
      </c>
      <c r="D425" s="420">
        <v>112.45</v>
      </c>
      <c r="E425" s="323"/>
      <c r="F425" s="323"/>
      <c r="G425" s="304"/>
      <c r="H425" s="304"/>
    </row>
    <row r="426" spans="1:8" x14ac:dyDescent="0.3">
      <c r="A426" s="438">
        <v>559</v>
      </c>
      <c r="B426" s="418" t="s">
        <v>1020</v>
      </c>
      <c r="C426" s="419" t="s">
        <v>648</v>
      </c>
      <c r="D426" s="420">
        <v>28.11</v>
      </c>
      <c r="E426" s="323"/>
      <c r="F426" s="323"/>
      <c r="G426" s="304"/>
      <c r="H426" s="304"/>
    </row>
    <row r="427" spans="1:8" x14ac:dyDescent="0.3">
      <c r="A427" s="438">
        <v>560</v>
      </c>
      <c r="B427" s="418" t="s">
        <v>1021</v>
      </c>
      <c r="C427" s="419" t="s">
        <v>648</v>
      </c>
      <c r="D427" s="420">
        <v>35.17</v>
      </c>
      <c r="E427" s="323"/>
      <c r="F427" s="323"/>
      <c r="G427" s="304"/>
      <c r="H427" s="304"/>
    </row>
    <row r="428" spans="1:8" x14ac:dyDescent="0.3">
      <c r="A428" s="438">
        <v>547</v>
      </c>
      <c r="B428" s="418" t="s">
        <v>1022</v>
      </c>
      <c r="C428" s="419" t="s">
        <v>648</v>
      </c>
      <c r="D428" s="420">
        <v>42.11</v>
      </c>
      <c r="E428" s="323"/>
      <c r="F428" s="323"/>
      <c r="G428" s="304"/>
      <c r="H428" s="304"/>
    </row>
    <row r="429" spans="1:8" x14ac:dyDescent="0.3">
      <c r="A429" s="438">
        <v>36207</v>
      </c>
      <c r="B429" s="418" t="s">
        <v>1023</v>
      </c>
      <c r="C429" s="419" t="s">
        <v>604</v>
      </c>
      <c r="D429" s="420">
        <v>421.98</v>
      </c>
      <c r="E429" s="323"/>
      <c r="F429" s="323"/>
      <c r="G429" s="304"/>
      <c r="H429" s="304"/>
    </row>
    <row r="430" spans="1:8" x14ac:dyDescent="0.3">
      <c r="A430" s="438">
        <v>36209</v>
      </c>
      <c r="B430" s="418" t="s">
        <v>1024</v>
      </c>
      <c r="C430" s="419" t="s">
        <v>604</v>
      </c>
      <c r="D430" s="420">
        <v>484.29</v>
      </c>
      <c r="E430" s="323"/>
      <c r="F430" s="323"/>
      <c r="G430" s="304"/>
      <c r="H430" s="304"/>
    </row>
    <row r="431" spans="1:8" x14ac:dyDescent="0.3">
      <c r="A431" s="438">
        <v>36210</v>
      </c>
      <c r="B431" s="418" t="s">
        <v>1025</v>
      </c>
      <c r="C431" s="419" t="s">
        <v>604</v>
      </c>
      <c r="D431" s="420">
        <v>523.98</v>
      </c>
      <c r="E431" s="323"/>
      <c r="F431" s="323"/>
      <c r="G431" s="304"/>
      <c r="H431" s="304"/>
    </row>
    <row r="432" spans="1:8" x14ac:dyDescent="0.3">
      <c r="A432" s="438">
        <v>36204</v>
      </c>
      <c r="B432" s="418" t="s">
        <v>1026</v>
      </c>
      <c r="C432" s="419" t="s">
        <v>604</v>
      </c>
      <c r="D432" s="420">
        <v>185.78</v>
      </c>
      <c r="E432" s="323"/>
      <c r="F432" s="323"/>
      <c r="G432" s="304"/>
      <c r="H432" s="304"/>
    </row>
    <row r="433" spans="1:8" x14ac:dyDescent="0.3">
      <c r="A433" s="438">
        <v>36205</v>
      </c>
      <c r="B433" s="418" t="s">
        <v>1027</v>
      </c>
      <c r="C433" s="419" t="s">
        <v>604</v>
      </c>
      <c r="D433" s="420">
        <v>206.33</v>
      </c>
      <c r="E433" s="323"/>
      <c r="F433" s="323"/>
      <c r="G433" s="304"/>
      <c r="H433" s="304"/>
    </row>
    <row r="434" spans="1:8" x14ac:dyDescent="0.3">
      <c r="A434" s="438">
        <v>36081</v>
      </c>
      <c r="B434" s="418" t="s">
        <v>1028</v>
      </c>
      <c r="C434" s="419" t="s">
        <v>604</v>
      </c>
      <c r="D434" s="420">
        <v>220</v>
      </c>
      <c r="E434" s="323"/>
      <c r="F434" s="323"/>
      <c r="G434" s="304"/>
      <c r="H434" s="304"/>
    </row>
    <row r="435" spans="1:8" x14ac:dyDescent="0.3">
      <c r="A435" s="438">
        <v>36206</v>
      </c>
      <c r="B435" s="418" t="s">
        <v>1029</v>
      </c>
      <c r="C435" s="419" t="s">
        <v>604</v>
      </c>
      <c r="D435" s="420">
        <v>230.49</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377.88</v>
      </c>
      <c r="E440" s="323"/>
      <c r="F440" s="323"/>
      <c r="G440" s="304"/>
      <c r="H440" s="304"/>
    </row>
    <row r="441" spans="1:8" x14ac:dyDescent="0.3">
      <c r="A441" s="438">
        <v>38060</v>
      </c>
      <c r="B441" s="418" t="s">
        <v>1035</v>
      </c>
      <c r="C441" s="419" t="s">
        <v>604</v>
      </c>
      <c r="D441" s="420">
        <v>57.92</v>
      </c>
      <c r="E441" s="323"/>
      <c r="F441" s="323"/>
      <c r="G441" s="304"/>
      <c r="H441" s="304"/>
    </row>
    <row r="442" spans="1:8" x14ac:dyDescent="0.3">
      <c r="A442" s="438">
        <v>10956</v>
      </c>
      <c r="B442" s="418" t="s">
        <v>1036</v>
      </c>
      <c r="C442" s="419" t="s">
        <v>604</v>
      </c>
      <c r="D442" s="420">
        <v>63.51</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5.9</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180</v>
      </c>
      <c r="E446" s="323"/>
      <c r="F446" s="323"/>
      <c r="G446" s="304"/>
      <c r="H446" s="304"/>
    </row>
    <row r="447" spans="1:8" x14ac:dyDescent="0.3">
      <c r="A447" s="438">
        <v>184</v>
      </c>
      <c r="B447" s="418" t="s">
        <v>1042</v>
      </c>
      <c r="C447" s="419" t="s">
        <v>1041</v>
      </c>
      <c r="D447" s="420">
        <v>111.48</v>
      </c>
      <c r="E447" s="323"/>
      <c r="F447" s="323"/>
      <c r="G447" s="304"/>
      <c r="H447" s="304"/>
    </row>
    <row r="448" spans="1:8" x14ac:dyDescent="0.3">
      <c r="A448" s="438">
        <v>181</v>
      </c>
      <c r="B448" s="418" t="s">
        <v>1043</v>
      </c>
      <c r="C448" s="419" t="s">
        <v>1041</v>
      </c>
      <c r="D448" s="420">
        <v>240.38</v>
      </c>
      <c r="E448" s="323"/>
      <c r="F448" s="323"/>
      <c r="G448" s="304"/>
      <c r="H448" s="304"/>
    </row>
    <row r="449" spans="1:8" x14ac:dyDescent="0.3">
      <c r="A449" s="438">
        <v>20001</v>
      </c>
      <c r="B449" s="418" t="s">
        <v>1044</v>
      </c>
      <c r="C449" s="419" t="s">
        <v>1041</v>
      </c>
      <c r="D449" s="420">
        <v>139.35</v>
      </c>
      <c r="E449" s="323"/>
      <c r="F449" s="323"/>
      <c r="G449" s="304"/>
      <c r="H449" s="304"/>
    </row>
    <row r="450" spans="1:8" x14ac:dyDescent="0.3">
      <c r="A450" s="438">
        <v>39837</v>
      </c>
      <c r="B450" s="418" t="s">
        <v>1045</v>
      </c>
      <c r="C450" s="419" t="s">
        <v>1041</v>
      </c>
      <c r="D450" s="420">
        <v>356.48</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5099.5</v>
      </c>
      <c r="E452" s="323"/>
      <c r="F452" s="323"/>
      <c r="G452" s="304"/>
      <c r="H452" s="304"/>
    </row>
    <row r="453" spans="1:8" x14ac:dyDescent="0.3">
      <c r="A453" s="438">
        <v>10537</v>
      </c>
      <c r="B453" s="418" t="s">
        <v>1048</v>
      </c>
      <c r="C453" s="419" t="s">
        <v>604</v>
      </c>
      <c r="D453" s="420">
        <v>6954.33</v>
      </c>
      <c r="E453" s="323"/>
      <c r="F453" s="323"/>
      <c r="G453" s="304"/>
      <c r="H453" s="304"/>
    </row>
    <row r="454" spans="1:8" x14ac:dyDescent="0.3">
      <c r="A454" s="438">
        <v>13891</v>
      </c>
      <c r="B454" s="418" t="s">
        <v>1049</v>
      </c>
      <c r="C454" s="419" t="s">
        <v>604</v>
      </c>
      <c r="D454" s="420">
        <v>6378.69</v>
      </c>
      <c r="E454" s="323"/>
      <c r="F454" s="323"/>
      <c r="G454" s="304"/>
      <c r="H454" s="304"/>
    </row>
    <row r="455" spans="1:8" x14ac:dyDescent="0.3">
      <c r="A455" s="438">
        <v>44492</v>
      </c>
      <c r="B455" s="418" t="s">
        <v>1050</v>
      </c>
      <c r="C455" s="419" t="s">
        <v>604</v>
      </c>
      <c r="D455" s="420">
        <v>27744.73</v>
      </c>
      <c r="E455" s="323"/>
      <c r="F455" s="323"/>
      <c r="G455" s="304"/>
      <c r="H455" s="304"/>
    </row>
    <row r="456" spans="1:8" x14ac:dyDescent="0.3">
      <c r="A456" s="438">
        <v>36396</v>
      </c>
      <c r="B456" s="418" t="s">
        <v>1051</v>
      </c>
      <c r="C456" s="419" t="s">
        <v>604</v>
      </c>
      <c r="D456" s="420">
        <v>5834.17</v>
      </c>
      <c r="E456" s="323"/>
      <c r="F456" s="323"/>
      <c r="G456" s="304"/>
      <c r="H456" s="304"/>
    </row>
    <row r="457" spans="1:8" x14ac:dyDescent="0.3">
      <c r="A457" s="438">
        <v>36397</v>
      </c>
      <c r="B457" s="418" t="s">
        <v>1052</v>
      </c>
      <c r="C457" s="419" t="s">
        <v>604</v>
      </c>
      <c r="D457" s="420">
        <v>20743.72</v>
      </c>
      <c r="E457" s="323"/>
      <c r="F457" s="323"/>
      <c r="G457" s="304"/>
      <c r="H457" s="304"/>
    </row>
    <row r="458" spans="1:8" x14ac:dyDescent="0.3">
      <c r="A458" s="438">
        <v>36398</v>
      </c>
      <c r="B458" s="418" t="s">
        <v>1053</v>
      </c>
      <c r="C458" s="419" t="s">
        <v>604</v>
      </c>
      <c r="D458" s="420">
        <v>25212.27</v>
      </c>
      <c r="E458" s="323"/>
      <c r="F458" s="323"/>
      <c r="G458" s="304"/>
      <c r="H458" s="304"/>
    </row>
    <row r="459" spans="1:8" x14ac:dyDescent="0.3">
      <c r="A459" s="438">
        <v>647</v>
      </c>
      <c r="B459" s="418" t="s">
        <v>1054</v>
      </c>
      <c r="C459" s="419" t="s">
        <v>737</v>
      </c>
      <c r="D459" s="420">
        <v>14.87</v>
      </c>
      <c r="E459" s="323"/>
      <c r="F459" s="323"/>
      <c r="G459" s="304"/>
      <c r="H459" s="304"/>
    </row>
    <row r="460" spans="1:8" x14ac:dyDescent="0.3">
      <c r="A460" s="438">
        <v>40920</v>
      </c>
      <c r="B460" s="418" t="s">
        <v>1055</v>
      </c>
      <c r="C460" s="419" t="s">
        <v>739</v>
      </c>
      <c r="D460" s="420">
        <v>2589.8000000000002</v>
      </c>
      <c r="E460" s="323"/>
      <c r="F460" s="323"/>
      <c r="G460" s="304"/>
      <c r="H460" s="304"/>
    </row>
    <row r="461" spans="1:8" x14ac:dyDescent="0.3">
      <c r="A461" s="438">
        <v>715</v>
      </c>
      <c r="B461" s="418" t="s">
        <v>1056</v>
      </c>
      <c r="C461" s="419" t="s">
        <v>604</v>
      </c>
      <c r="D461" s="420">
        <v>24.95</v>
      </c>
      <c r="E461" s="323"/>
      <c r="F461" s="323"/>
      <c r="G461" s="304"/>
      <c r="H461" s="304"/>
    </row>
    <row r="462" spans="1:8" x14ac:dyDescent="0.3">
      <c r="A462" s="438">
        <v>716</v>
      </c>
      <c r="B462" s="418" t="s">
        <v>1057</v>
      </c>
      <c r="C462" s="419" t="s">
        <v>604</v>
      </c>
      <c r="D462" s="420">
        <v>28.21</v>
      </c>
      <c r="E462" s="323"/>
      <c r="F462" s="323"/>
      <c r="G462" s="304"/>
      <c r="H462" s="304"/>
    </row>
    <row r="463" spans="1:8" x14ac:dyDescent="0.3">
      <c r="A463" s="438">
        <v>38783</v>
      </c>
      <c r="B463" s="418" t="s">
        <v>59377</v>
      </c>
      <c r="C463" s="419" t="s">
        <v>604</v>
      </c>
      <c r="D463" s="420">
        <v>1</v>
      </c>
      <c r="E463" s="323"/>
      <c r="F463" s="323"/>
      <c r="G463" s="304"/>
      <c r="H463" s="304"/>
    </row>
    <row r="464" spans="1:8" x14ac:dyDescent="0.3">
      <c r="A464" s="438">
        <v>37593</v>
      </c>
      <c r="B464" s="418" t="s">
        <v>59378</v>
      </c>
      <c r="C464" s="419" t="s">
        <v>604</v>
      </c>
      <c r="D464" s="420">
        <v>2.46</v>
      </c>
      <c r="E464" s="323"/>
      <c r="F464" s="323"/>
      <c r="G464" s="304"/>
      <c r="H464" s="304"/>
    </row>
    <row r="465" spans="1:8" x14ac:dyDescent="0.3">
      <c r="A465" s="438">
        <v>37594</v>
      </c>
      <c r="B465" s="418" t="s">
        <v>59379</v>
      </c>
      <c r="C465" s="419" t="s">
        <v>604</v>
      </c>
      <c r="D465" s="420">
        <v>3.06</v>
      </c>
      <c r="E465" s="323"/>
      <c r="F465" s="323"/>
      <c r="G465" s="304"/>
      <c r="H465" s="304"/>
    </row>
    <row r="466" spans="1:8" x14ac:dyDescent="0.3">
      <c r="A466" s="438">
        <v>37592</v>
      </c>
      <c r="B466" s="418" t="s">
        <v>59380</v>
      </c>
      <c r="C466" s="419" t="s">
        <v>604</v>
      </c>
      <c r="D466" s="420">
        <v>1.94</v>
      </c>
      <c r="E466" s="323"/>
      <c r="F466" s="323"/>
      <c r="G466" s="304"/>
      <c r="H466" s="304"/>
    </row>
    <row r="467" spans="1:8" x14ac:dyDescent="0.3">
      <c r="A467" s="438">
        <v>7270</v>
      </c>
      <c r="B467" s="418" t="s">
        <v>59381</v>
      </c>
      <c r="C467" s="419" t="s">
        <v>604</v>
      </c>
      <c r="D467" s="420">
        <v>0.87</v>
      </c>
      <c r="E467" s="323"/>
      <c r="F467" s="323"/>
      <c r="G467" s="304"/>
      <c r="H467" s="304"/>
    </row>
    <row r="468" spans="1:8" x14ac:dyDescent="0.3">
      <c r="A468" s="438">
        <v>7267</v>
      </c>
      <c r="B468" s="418" t="s">
        <v>59382</v>
      </c>
      <c r="C468" s="419" t="s">
        <v>604</v>
      </c>
      <c r="D468" s="420">
        <v>0.68</v>
      </c>
      <c r="E468" s="323"/>
      <c r="F468" s="323"/>
      <c r="G468" s="304"/>
      <c r="H468" s="304"/>
    </row>
    <row r="469" spans="1:8" x14ac:dyDescent="0.3">
      <c r="A469" s="438">
        <v>7271</v>
      </c>
      <c r="B469" s="418" t="s">
        <v>59383</v>
      </c>
      <c r="C469" s="419" t="s">
        <v>604</v>
      </c>
      <c r="D469" s="420">
        <v>0.75</v>
      </c>
      <c r="E469" s="323"/>
      <c r="F469" s="323"/>
      <c r="G469" s="304"/>
      <c r="H469" s="304"/>
    </row>
    <row r="470" spans="1:8" x14ac:dyDescent="0.3">
      <c r="A470" s="438">
        <v>7268</v>
      </c>
      <c r="B470" s="418" t="s">
        <v>59384</v>
      </c>
      <c r="C470" s="419" t="s">
        <v>604</v>
      </c>
      <c r="D470" s="420">
        <v>1.04</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3.95</v>
      </c>
      <c r="E473" s="323"/>
      <c r="F473" s="323"/>
      <c r="G473" s="304"/>
      <c r="H473" s="304"/>
    </row>
    <row r="474" spans="1:8" x14ac:dyDescent="0.3">
      <c r="A474" s="438">
        <v>37873</v>
      </c>
      <c r="B474" s="418" t="s">
        <v>1061</v>
      </c>
      <c r="C474" s="419" t="s">
        <v>604</v>
      </c>
      <c r="D474" s="420">
        <v>4.0199999999999996</v>
      </c>
      <c r="E474" s="323">
        <f>+D474/0.6</f>
        <v>6.6999999999999993</v>
      </c>
      <c r="F474" s="323"/>
      <c r="G474" s="304"/>
      <c r="H474" s="304"/>
    </row>
    <row r="475" spans="1:8" x14ac:dyDescent="0.3">
      <c r="A475" s="438">
        <v>34564</v>
      </c>
      <c r="B475" s="418" t="s">
        <v>1062</v>
      </c>
      <c r="C475" s="419" t="s">
        <v>604</v>
      </c>
      <c r="D475" s="420">
        <v>4.21</v>
      </c>
      <c r="E475" s="323">
        <f>+D475/0.7</f>
        <v>6.0142857142857142</v>
      </c>
      <c r="F475" s="323"/>
      <c r="G475" s="304"/>
      <c r="H475" s="304"/>
    </row>
    <row r="476" spans="1:8" x14ac:dyDescent="0.3">
      <c r="A476" s="438">
        <v>34565</v>
      </c>
      <c r="B476" s="418" t="s">
        <v>1063</v>
      </c>
      <c r="C476" s="419" t="s">
        <v>604</v>
      </c>
      <c r="D476" s="420">
        <v>4.45</v>
      </c>
      <c r="E476" s="323">
        <f>+D476/0.8</f>
        <v>5.5625</v>
      </c>
      <c r="F476" s="323"/>
      <c r="G476" s="304"/>
      <c r="H476" s="304"/>
    </row>
    <row r="477" spans="1:8" x14ac:dyDescent="0.3">
      <c r="A477" s="438">
        <v>38590</v>
      </c>
      <c r="B477" s="418" t="s">
        <v>1064</v>
      </c>
      <c r="C477" s="419" t="s">
        <v>604</v>
      </c>
      <c r="D477" s="420">
        <v>3.29</v>
      </c>
      <c r="E477" s="323">
        <f>+D477/0.9</f>
        <v>3.6555555555555554</v>
      </c>
      <c r="F477" s="323"/>
      <c r="G477" s="304"/>
      <c r="H477" s="304"/>
    </row>
    <row r="478" spans="1:8" x14ac:dyDescent="0.3">
      <c r="A478" s="438">
        <v>34566</v>
      </c>
      <c r="B478" s="418" t="s">
        <v>1065</v>
      </c>
      <c r="C478" s="419" t="s">
        <v>604</v>
      </c>
      <c r="D478" s="420">
        <v>3.46</v>
      </c>
      <c r="E478" s="323"/>
      <c r="F478" s="323"/>
      <c r="G478" s="304"/>
      <c r="H478" s="304"/>
    </row>
    <row r="479" spans="1:8" x14ac:dyDescent="0.3">
      <c r="A479" s="438">
        <v>34567</v>
      </c>
      <c r="B479" s="418" t="s">
        <v>1066</v>
      </c>
      <c r="C479" s="419" t="s">
        <v>604</v>
      </c>
      <c r="D479" s="420">
        <v>3.66</v>
      </c>
      <c r="E479" s="323"/>
      <c r="F479" s="323"/>
      <c r="G479" s="304"/>
      <c r="H479" s="304"/>
    </row>
    <row r="480" spans="1:8" x14ac:dyDescent="0.3">
      <c r="A480" s="438">
        <v>38591</v>
      </c>
      <c r="B480" s="418" t="s">
        <v>1067</v>
      </c>
      <c r="C480" s="419" t="s">
        <v>604</v>
      </c>
      <c r="D480" s="420">
        <v>3.33</v>
      </c>
      <c r="E480" s="323"/>
      <c r="F480" s="323"/>
      <c r="G480" s="304"/>
      <c r="H480" s="304"/>
    </row>
    <row r="481" spans="1:8" x14ac:dyDescent="0.3">
      <c r="A481" s="438">
        <v>34568</v>
      </c>
      <c r="B481" s="418" t="s">
        <v>1068</v>
      </c>
      <c r="C481" s="419" t="s">
        <v>604</v>
      </c>
      <c r="D481" s="420">
        <v>4.33</v>
      </c>
      <c r="E481" s="323"/>
      <c r="F481" s="323"/>
      <c r="G481" s="304"/>
      <c r="H481" s="304"/>
    </row>
    <row r="482" spans="1:8" x14ac:dyDescent="0.3">
      <c r="A482" s="438">
        <v>34569</v>
      </c>
      <c r="B482" s="418" t="s">
        <v>1069</v>
      </c>
      <c r="C482" s="419" t="s">
        <v>604</v>
      </c>
      <c r="D482" s="420">
        <v>4.45</v>
      </c>
      <c r="E482" s="323"/>
      <c r="F482" s="323"/>
      <c r="G482" s="304"/>
      <c r="H482" s="304"/>
    </row>
    <row r="483" spans="1:8" x14ac:dyDescent="0.3">
      <c r="A483" s="438">
        <v>34570</v>
      </c>
      <c r="B483" s="418" t="s">
        <v>1070</v>
      </c>
      <c r="C483" s="419" t="s">
        <v>604</v>
      </c>
      <c r="D483" s="420">
        <v>4.83</v>
      </c>
      <c r="E483" s="323"/>
      <c r="F483" s="323"/>
      <c r="G483" s="304"/>
      <c r="H483" s="304"/>
    </row>
    <row r="484" spans="1:8" x14ac:dyDescent="0.3">
      <c r="A484" s="438">
        <v>25070</v>
      </c>
      <c r="B484" s="418" t="s">
        <v>1071</v>
      </c>
      <c r="C484" s="419" t="s">
        <v>604</v>
      </c>
      <c r="D484" s="420">
        <v>3.64</v>
      </c>
      <c r="E484" s="323"/>
      <c r="F484" s="323"/>
      <c r="G484" s="304"/>
      <c r="H484" s="304"/>
    </row>
    <row r="485" spans="1:8" x14ac:dyDescent="0.3">
      <c r="A485" s="438">
        <v>34571</v>
      </c>
      <c r="B485" s="418" t="s">
        <v>1072</v>
      </c>
      <c r="C485" s="419" t="s">
        <v>604</v>
      </c>
      <c r="D485" s="420">
        <v>3.67</v>
      </c>
      <c r="E485" s="323"/>
      <c r="F485" s="323"/>
      <c r="G485" s="304"/>
      <c r="H485" s="304"/>
    </row>
    <row r="486" spans="1:8" x14ac:dyDescent="0.3">
      <c r="A486" s="438">
        <v>34573</v>
      </c>
      <c r="B486" s="418" t="s">
        <v>1073</v>
      </c>
      <c r="C486" s="419" t="s">
        <v>604</v>
      </c>
      <c r="D486" s="420">
        <v>3.86</v>
      </c>
      <c r="E486" s="323"/>
      <c r="F486" s="323"/>
      <c r="G486" s="304"/>
      <c r="H486" s="304"/>
    </row>
    <row r="487" spans="1:8" x14ac:dyDescent="0.3">
      <c r="A487" s="438">
        <v>37107</v>
      </c>
      <c r="B487" s="418" t="s">
        <v>1074</v>
      </c>
      <c r="C487" s="419" t="s">
        <v>604</v>
      </c>
      <c r="D487" s="420">
        <v>5.0999999999999996</v>
      </c>
      <c r="E487" s="323"/>
      <c r="F487" s="323"/>
      <c r="G487" s="304"/>
      <c r="H487" s="304"/>
    </row>
    <row r="488" spans="1:8" x14ac:dyDescent="0.3">
      <c r="A488" s="438">
        <v>34576</v>
      </c>
      <c r="B488" s="418" t="s">
        <v>1075</v>
      </c>
      <c r="C488" s="419" t="s">
        <v>604</v>
      </c>
      <c r="D488" s="420">
        <v>5.63</v>
      </c>
      <c r="E488" s="323"/>
      <c r="F488" s="323"/>
      <c r="G488" s="304"/>
      <c r="H488" s="304"/>
    </row>
    <row r="489" spans="1:8" x14ac:dyDescent="0.3">
      <c r="A489" s="438">
        <v>34577</v>
      </c>
      <c r="B489" s="418" t="s">
        <v>1076</v>
      </c>
      <c r="C489" s="419" t="s">
        <v>604</v>
      </c>
      <c r="D489" s="420">
        <v>5.88</v>
      </c>
      <c r="E489" s="323"/>
      <c r="F489" s="323"/>
      <c r="G489" s="304"/>
      <c r="H489" s="304"/>
    </row>
    <row r="490" spans="1:8" x14ac:dyDescent="0.3">
      <c r="A490" s="438">
        <v>34578</v>
      </c>
      <c r="B490" s="418" t="s">
        <v>1077</v>
      </c>
      <c r="C490" s="419" t="s">
        <v>604</v>
      </c>
      <c r="D490" s="420">
        <v>6.37</v>
      </c>
      <c r="E490" s="323"/>
      <c r="F490" s="323"/>
      <c r="G490" s="304"/>
      <c r="H490" s="304"/>
    </row>
    <row r="491" spans="1:8" x14ac:dyDescent="0.3">
      <c r="A491" s="438">
        <v>34579</v>
      </c>
      <c r="B491" s="418" t="s">
        <v>1078</v>
      </c>
      <c r="C491" s="419" t="s">
        <v>604</v>
      </c>
      <c r="D491" s="420">
        <v>6.8</v>
      </c>
      <c r="E491" s="323"/>
      <c r="F491" s="323"/>
      <c r="G491" s="304"/>
      <c r="H491" s="304"/>
    </row>
    <row r="492" spans="1:8" x14ac:dyDescent="0.3">
      <c r="A492" s="438">
        <v>25067</v>
      </c>
      <c r="B492" s="418" t="s">
        <v>1079</v>
      </c>
      <c r="C492" s="419" t="s">
        <v>604</v>
      </c>
      <c r="D492" s="420">
        <v>4.55</v>
      </c>
      <c r="E492" s="323"/>
      <c r="F492" s="323"/>
      <c r="G492" s="304"/>
      <c r="H492" s="304"/>
    </row>
    <row r="493" spans="1:8" x14ac:dyDescent="0.3">
      <c r="A493" s="438">
        <v>34580</v>
      </c>
      <c r="B493" s="418" t="s">
        <v>1080</v>
      </c>
      <c r="C493" s="419" t="s">
        <v>604</v>
      </c>
      <c r="D493" s="420">
        <v>5.08</v>
      </c>
      <c r="E493" s="323"/>
      <c r="F493" s="323"/>
      <c r="G493" s="304"/>
      <c r="H493" s="304"/>
    </row>
    <row r="494" spans="1:8" x14ac:dyDescent="0.3">
      <c r="A494" s="438">
        <v>25071</v>
      </c>
      <c r="B494" s="418" t="s">
        <v>1081</v>
      </c>
      <c r="C494" s="419" t="s">
        <v>604</v>
      </c>
      <c r="D494" s="420">
        <v>2.5299999999999998</v>
      </c>
      <c r="E494" s="323"/>
      <c r="F494" s="323"/>
      <c r="G494" s="304"/>
      <c r="H494" s="304"/>
    </row>
    <row r="495" spans="1:8" x14ac:dyDescent="0.3">
      <c r="A495" s="438">
        <v>44171</v>
      </c>
      <c r="B495" s="418" t="s">
        <v>1082</v>
      </c>
      <c r="C495" s="419" t="s">
        <v>604</v>
      </c>
      <c r="D495" s="420">
        <v>16.84</v>
      </c>
      <c r="E495" s="323"/>
      <c r="F495" s="323"/>
      <c r="G495" s="304"/>
      <c r="H495" s="304"/>
    </row>
    <row r="496" spans="1:8" x14ac:dyDescent="0.3">
      <c r="A496" s="438">
        <v>38395</v>
      </c>
      <c r="B496" s="418" t="s">
        <v>1083</v>
      </c>
      <c r="C496" s="419" t="s">
        <v>604</v>
      </c>
      <c r="D496" s="420">
        <v>7.78</v>
      </c>
      <c r="E496" s="323"/>
      <c r="F496" s="323"/>
      <c r="G496" s="304"/>
      <c r="H496" s="304"/>
    </row>
    <row r="497" spans="1:8" x14ac:dyDescent="0.3">
      <c r="A497" s="438">
        <v>34583</v>
      </c>
      <c r="B497" s="418" t="s">
        <v>1084</v>
      </c>
      <c r="C497" s="419" t="s">
        <v>992</v>
      </c>
      <c r="D497" s="420">
        <v>69.36</v>
      </c>
      <c r="E497" s="323"/>
      <c r="F497" s="323"/>
      <c r="G497" s="304"/>
      <c r="H497" s="304"/>
    </row>
    <row r="498" spans="1:8" x14ac:dyDescent="0.3">
      <c r="A498" s="438">
        <v>34584</v>
      </c>
      <c r="B498" s="418" t="s">
        <v>1085</v>
      </c>
      <c r="C498" s="419" t="s">
        <v>992</v>
      </c>
      <c r="D498" s="420">
        <v>50.86</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2.6</v>
      </c>
      <c r="E500" s="323"/>
      <c r="F500" s="323"/>
      <c r="G500" s="304"/>
      <c r="H500" s="304"/>
    </row>
    <row r="501" spans="1:8" x14ac:dyDescent="0.3">
      <c r="A501" s="438">
        <v>34592</v>
      </c>
      <c r="B501" s="418" t="s">
        <v>1088</v>
      </c>
      <c r="C501" s="419" t="s">
        <v>604</v>
      </c>
      <c r="D501" s="420">
        <v>2.89</v>
      </c>
      <c r="E501" s="323"/>
      <c r="F501" s="323"/>
      <c r="G501" s="304"/>
      <c r="H501" s="304"/>
    </row>
    <row r="502" spans="1:8" x14ac:dyDescent="0.3">
      <c r="A502" s="438">
        <v>37103</v>
      </c>
      <c r="B502" s="418" t="s">
        <v>1089</v>
      </c>
      <c r="C502" s="419" t="s">
        <v>604</v>
      </c>
      <c r="D502" s="420">
        <v>3.31</v>
      </c>
      <c r="E502" s="323"/>
      <c r="F502" s="323"/>
      <c r="G502" s="304"/>
      <c r="H502" s="304"/>
    </row>
    <row r="503" spans="1:8" x14ac:dyDescent="0.3">
      <c r="A503" s="438">
        <v>34555</v>
      </c>
      <c r="B503" s="418" t="s">
        <v>1090</v>
      </c>
      <c r="C503" s="419" t="s">
        <v>604</v>
      </c>
      <c r="D503" s="420">
        <v>4.2</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3.19</v>
      </c>
      <c r="E507" s="323"/>
      <c r="F507" s="323"/>
      <c r="G507" s="304"/>
      <c r="H507" s="304"/>
    </row>
    <row r="508" spans="1:8" x14ac:dyDescent="0.3">
      <c r="A508" s="438">
        <v>654</v>
      </c>
      <c r="B508" s="418" t="s">
        <v>1095</v>
      </c>
      <c r="C508" s="419" t="s">
        <v>604</v>
      </c>
      <c r="D508" s="420">
        <v>3.95</v>
      </c>
      <c r="E508" s="323"/>
      <c r="F508" s="323"/>
      <c r="G508" s="304"/>
      <c r="H508" s="304"/>
    </row>
    <row r="509" spans="1:8" x14ac:dyDescent="0.3">
      <c r="A509" s="438">
        <v>650</v>
      </c>
      <c r="B509" s="418" t="s">
        <v>1096</v>
      </c>
      <c r="C509" s="419" t="s">
        <v>604</v>
      </c>
      <c r="D509" s="420">
        <v>2.5499999999999998</v>
      </c>
      <c r="E509" s="323"/>
      <c r="F509" s="323"/>
      <c r="G509" s="304"/>
      <c r="H509" s="304"/>
    </row>
    <row r="510" spans="1:8" x14ac:dyDescent="0.3">
      <c r="A510" s="438">
        <v>718</v>
      </c>
      <c r="B510" s="418" t="s">
        <v>1097</v>
      </c>
      <c r="C510" s="419" t="s">
        <v>604</v>
      </c>
      <c r="D510" s="420">
        <v>24.65</v>
      </c>
      <c r="E510" s="323"/>
      <c r="F510" s="323"/>
      <c r="G510" s="304"/>
      <c r="H510" s="304"/>
    </row>
    <row r="511" spans="1:8" x14ac:dyDescent="0.3">
      <c r="A511" s="438">
        <v>11981</v>
      </c>
      <c r="B511" s="418" t="s">
        <v>1098</v>
      </c>
      <c r="C511" s="419" t="s">
        <v>604</v>
      </c>
      <c r="D511" s="420">
        <v>23.95</v>
      </c>
      <c r="E511" s="323"/>
      <c r="F511" s="323"/>
      <c r="G511" s="304"/>
      <c r="H511" s="304"/>
    </row>
    <row r="512" spans="1:8" x14ac:dyDescent="0.3">
      <c r="A512" s="438">
        <v>34590</v>
      </c>
      <c r="B512" s="418" t="s">
        <v>59385</v>
      </c>
      <c r="C512" s="419" t="s">
        <v>604</v>
      </c>
      <c r="D512" s="420">
        <v>2.5099999999999998</v>
      </c>
      <c r="E512" s="323"/>
      <c r="F512" s="323"/>
      <c r="G512" s="304"/>
      <c r="H512" s="304"/>
    </row>
    <row r="513" spans="1:8" x14ac:dyDescent="0.3">
      <c r="A513" s="438">
        <v>34586</v>
      </c>
      <c r="B513" s="418" t="s">
        <v>59386</v>
      </c>
      <c r="C513" s="419" t="s">
        <v>604</v>
      </c>
      <c r="D513" s="420">
        <v>2.1</v>
      </c>
      <c r="E513" s="323"/>
      <c r="F513" s="323"/>
      <c r="G513" s="304"/>
      <c r="H513" s="304"/>
    </row>
    <row r="514" spans="1:8" x14ac:dyDescent="0.3">
      <c r="A514" s="438">
        <v>38603</v>
      </c>
      <c r="B514" s="418" t="s">
        <v>59387</v>
      </c>
      <c r="C514" s="419" t="s">
        <v>604</v>
      </c>
      <c r="D514" s="420">
        <v>2.5499999999999998</v>
      </c>
      <c r="E514" s="323"/>
      <c r="F514" s="323"/>
      <c r="G514" s="304"/>
      <c r="H514" s="304"/>
    </row>
    <row r="515" spans="1:8" x14ac:dyDescent="0.3">
      <c r="A515" s="438">
        <v>34588</v>
      </c>
      <c r="B515" s="418" t="s">
        <v>59388</v>
      </c>
      <c r="C515" s="419" t="s">
        <v>604</v>
      </c>
      <c r="D515" s="420">
        <v>2.75</v>
      </c>
      <c r="E515" s="323"/>
      <c r="F515" s="323"/>
      <c r="G515" s="304"/>
      <c r="H515" s="304"/>
    </row>
    <row r="516" spans="1:8" x14ac:dyDescent="0.3">
      <c r="A516" s="438">
        <v>34591</v>
      </c>
      <c r="B516" s="418" t="s">
        <v>59389</v>
      </c>
      <c r="C516" s="419" t="s">
        <v>604</v>
      </c>
      <c r="D516" s="420">
        <v>3.4</v>
      </c>
      <c r="E516" s="323"/>
      <c r="F516" s="323"/>
      <c r="G516" s="304"/>
      <c r="H516" s="304"/>
    </row>
    <row r="517" spans="1:8" x14ac:dyDescent="0.3">
      <c r="A517" s="438">
        <v>40517</v>
      </c>
      <c r="B517" s="418" t="s">
        <v>59390</v>
      </c>
      <c r="C517" s="419" t="s">
        <v>992</v>
      </c>
      <c r="D517" s="420">
        <v>50.3</v>
      </c>
      <c r="E517" s="323"/>
      <c r="F517" s="323"/>
      <c r="G517" s="304"/>
      <c r="H517" s="304"/>
    </row>
    <row r="518" spans="1:8" x14ac:dyDescent="0.3">
      <c r="A518" s="438">
        <v>40515</v>
      </c>
      <c r="B518" s="418" t="s">
        <v>59391</v>
      </c>
      <c r="C518" s="419" t="s">
        <v>992</v>
      </c>
      <c r="D518" s="420">
        <v>113.19</v>
      </c>
      <c r="E518" s="323"/>
      <c r="F518" s="323"/>
      <c r="G518" s="304"/>
      <c r="H518" s="304"/>
    </row>
    <row r="519" spans="1:8" x14ac:dyDescent="0.3">
      <c r="A519" s="438">
        <v>40524</v>
      </c>
      <c r="B519" s="418" t="s">
        <v>59392</v>
      </c>
      <c r="C519" s="419" t="s">
        <v>992</v>
      </c>
      <c r="D519" s="420">
        <v>70.739999999999995</v>
      </c>
      <c r="E519" s="323"/>
      <c r="F519" s="323"/>
      <c r="G519" s="304"/>
      <c r="H519" s="304"/>
    </row>
    <row r="520" spans="1:8" x14ac:dyDescent="0.3">
      <c r="A520" s="438">
        <v>40529</v>
      </c>
      <c r="B520" s="418" t="s">
        <v>59393</v>
      </c>
      <c r="C520" s="419" t="s">
        <v>992</v>
      </c>
      <c r="D520" s="420">
        <v>72.31</v>
      </c>
      <c r="E520" s="323"/>
      <c r="F520" s="323"/>
      <c r="G520" s="304"/>
      <c r="H520" s="304"/>
    </row>
    <row r="521" spans="1:8" x14ac:dyDescent="0.3">
      <c r="A521" s="438">
        <v>36156</v>
      </c>
      <c r="B521" s="418" t="s">
        <v>59394</v>
      </c>
      <c r="C521" s="419" t="s">
        <v>992</v>
      </c>
      <c r="D521" s="420">
        <v>55.02</v>
      </c>
      <c r="E521" s="323"/>
      <c r="F521" s="323"/>
      <c r="G521" s="304"/>
      <c r="H521" s="304"/>
    </row>
    <row r="522" spans="1:8" x14ac:dyDescent="0.3">
      <c r="A522" s="438">
        <v>36155</v>
      </c>
      <c r="B522" s="418" t="s">
        <v>59395</v>
      </c>
      <c r="C522" s="419" t="s">
        <v>992</v>
      </c>
      <c r="D522" s="420">
        <v>47.5</v>
      </c>
      <c r="E522" s="323"/>
      <c r="F522" s="323"/>
      <c r="G522" s="304"/>
      <c r="H522" s="304"/>
    </row>
    <row r="523" spans="1:8" x14ac:dyDescent="0.3">
      <c r="A523" s="438">
        <v>36154</v>
      </c>
      <c r="B523" s="418" t="s">
        <v>59396</v>
      </c>
      <c r="C523" s="419" t="s">
        <v>992</v>
      </c>
      <c r="D523" s="420">
        <v>66.02</v>
      </c>
      <c r="E523" s="323"/>
      <c r="F523" s="323"/>
      <c r="G523" s="304"/>
      <c r="H523" s="304"/>
    </row>
    <row r="524" spans="1:8" x14ac:dyDescent="0.3">
      <c r="A524" s="438">
        <v>36170</v>
      </c>
      <c r="B524" s="418" t="s">
        <v>59397</v>
      </c>
      <c r="C524" s="419" t="s">
        <v>992</v>
      </c>
      <c r="D524" s="420">
        <v>60</v>
      </c>
      <c r="E524" s="323"/>
      <c r="F524" s="323"/>
      <c r="G524" s="304"/>
      <c r="H524" s="304"/>
    </row>
    <row r="525" spans="1:8" x14ac:dyDescent="0.3">
      <c r="A525" s="438">
        <v>695</v>
      </c>
      <c r="B525" s="418" t="s">
        <v>59398</v>
      </c>
      <c r="C525" s="419" t="s">
        <v>992</v>
      </c>
      <c r="D525" s="420">
        <v>48.49</v>
      </c>
      <c r="E525" s="323"/>
      <c r="F525" s="323"/>
      <c r="G525" s="304"/>
      <c r="H525" s="304"/>
    </row>
    <row r="526" spans="1:8" x14ac:dyDescent="0.3">
      <c r="A526" s="438">
        <v>679</v>
      </c>
      <c r="B526" s="418" t="s">
        <v>59399</v>
      </c>
      <c r="C526" s="419" t="s">
        <v>992</v>
      </c>
      <c r="D526" s="420">
        <v>72.31</v>
      </c>
      <c r="E526" s="323"/>
      <c r="F526" s="323"/>
      <c r="G526" s="304"/>
      <c r="H526" s="304"/>
    </row>
    <row r="527" spans="1:8" x14ac:dyDescent="0.3">
      <c r="A527" s="438">
        <v>711</v>
      </c>
      <c r="B527" s="418" t="s">
        <v>59400</v>
      </c>
      <c r="C527" s="419" t="s">
        <v>992</v>
      </c>
      <c r="D527" s="420">
        <v>47.83</v>
      </c>
      <c r="E527" s="323"/>
      <c r="F527" s="323"/>
      <c r="G527" s="304"/>
      <c r="H527" s="304"/>
    </row>
    <row r="528" spans="1:8" x14ac:dyDescent="0.3">
      <c r="A528" s="438">
        <v>712</v>
      </c>
      <c r="B528" s="418" t="s">
        <v>59401</v>
      </c>
      <c r="C528" s="419" t="s">
        <v>992</v>
      </c>
      <c r="D528" s="420">
        <v>60.25</v>
      </c>
      <c r="E528" s="323"/>
      <c r="F528" s="323"/>
      <c r="G528" s="304"/>
      <c r="H528" s="304"/>
    </row>
    <row r="529" spans="1:8" x14ac:dyDescent="0.3">
      <c r="A529" s="438">
        <v>12614</v>
      </c>
      <c r="B529" s="418" t="s">
        <v>1099</v>
      </c>
      <c r="C529" s="419" t="s">
        <v>604</v>
      </c>
      <c r="D529" s="420">
        <v>51.92</v>
      </c>
      <c r="E529" s="323"/>
      <c r="F529" s="323"/>
      <c r="G529" s="304"/>
      <c r="H529" s="304"/>
    </row>
    <row r="530" spans="1:8" x14ac:dyDescent="0.3">
      <c r="A530" s="438">
        <v>6140</v>
      </c>
      <c r="B530" s="418" t="s">
        <v>1100</v>
      </c>
      <c r="C530" s="419" t="s">
        <v>604</v>
      </c>
      <c r="D530" s="420">
        <v>3.69</v>
      </c>
      <c r="E530" s="323"/>
      <c r="F530" s="323"/>
      <c r="G530" s="304"/>
      <c r="H530" s="304"/>
    </row>
    <row r="531" spans="1:8" x14ac:dyDescent="0.3">
      <c r="A531" s="438">
        <v>38399</v>
      </c>
      <c r="B531" s="418" t="s">
        <v>1101</v>
      </c>
      <c r="C531" s="419" t="s">
        <v>604</v>
      </c>
      <c r="D531" s="420">
        <v>246.52</v>
      </c>
      <c r="E531" s="323"/>
      <c r="F531" s="323"/>
      <c r="G531" s="304"/>
      <c r="H531" s="304"/>
    </row>
    <row r="532" spans="1:8" x14ac:dyDescent="0.3">
      <c r="A532" s="438">
        <v>735</v>
      </c>
      <c r="B532" s="418" t="s">
        <v>1102</v>
      </c>
      <c r="C532" s="419" t="s">
        <v>604</v>
      </c>
      <c r="D532" s="420">
        <v>2419.4299999999998</v>
      </c>
      <c r="E532" s="323"/>
      <c r="F532" s="323"/>
      <c r="G532" s="304"/>
      <c r="H532" s="304"/>
    </row>
    <row r="533" spans="1:8" x14ac:dyDescent="0.3">
      <c r="A533" s="438">
        <v>736</v>
      </c>
      <c r="B533" s="418" t="s">
        <v>1103</v>
      </c>
      <c r="C533" s="419" t="s">
        <v>604</v>
      </c>
      <c r="D533" s="420">
        <v>2034.3</v>
      </c>
      <c r="E533" s="323"/>
      <c r="F533" s="323"/>
      <c r="G533" s="304"/>
      <c r="H533" s="304"/>
    </row>
    <row r="534" spans="1:8" x14ac:dyDescent="0.3">
      <c r="A534" s="438">
        <v>729</v>
      </c>
      <c r="B534" s="418" t="s">
        <v>1104</v>
      </c>
      <c r="C534" s="419" t="s">
        <v>604</v>
      </c>
      <c r="D534" s="420">
        <v>829</v>
      </c>
      <c r="E534" s="323"/>
      <c r="F534" s="323"/>
      <c r="G534" s="304"/>
      <c r="H534" s="304"/>
    </row>
    <row r="535" spans="1:8" x14ac:dyDescent="0.3">
      <c r="A535" s="438">
        <v>39925</v>
      </c>
      <c r="B535" s="418" t="s">
        <v>1105</v>
      </c>
      <c r="C535" s="419" t="s">
        <v>604</v>
      </c>
      <c r="D535" s="420">
        <v>11978.97</v>
      </c>
      <c r="E535" s="323"/>
      <c r="F535" s="323"/>
      <c r="G535" s="304"/>
      <c r="H535" s="304"/>
    </row>
    <row r="536" spans="1:8" x14ac:dyDescent="0.3">
      <c r="A536" s="438">
        <v>731</v>
      </c>
      <c r="B536" s="418" t="s">
        <v>1106</v>
      </c>
      <c r="C536" s="419" t="s">
        <v>604</v>
      </c>
      <c r="D536" s="420">
        <v>806.82</v>
      </c>
      <c r="E536" s="323"/>
      <c r="F536" s="323"/>
      <c r="G536" s="304"/>
      <c r="H536" s="304"/>
    </row>
    <row r="537" spans="1:8" x14ac:dyDescent="0.3">
      <c r="A537" s="438">
        <v>10575</v>
      </c>
      <c r="B537" s="418" t="s">
        <v>1107</v>
      </c>
      <c r="C537" s="419" t="s">
        <v>604</v>
      </c>
      <c r="D537" s="420">
        <v>1259.0999999999999</v>
      </c>
      <c r="E537" s="323"/>
      <c r="F537" s="323"/>
      <c r="G537" s="304"/>
      <c r="H537" s="304"/>
    </row>
    <row r="538" spans="1:8" x14ac:dyDescent="0.3">
      <c r="A538" s="438">
        <v>733</v>
      </c>
      <c r="B538" s="418" t="s">
        <v>1108</v>
      </c>
      <c r="C538" s="419" t="s">
        <v>604</v>
      </c>
      <c r="D538" s="420">
        <v>1378.57</v>
      </c>
      <c r="E538" s="323"/>
      <c r="F538" s="323"/>
      <c r="G538" s="304"/>
      <c r="H538" s="304"/>
    </row>
    <row r="539" spans="1:8" x14ac:dyDescent="0.3">
      <c r="A539" s="438">
        <v>732</v>
      </c>
      <c r="B539" s="418" t="s">
        <v>1109</v>
      </c>
      <c r="C539" s="419" t="s">
        <v>604</v>
      </c>
      <c r="D539" s="420">
        <v>1360.03</v>
      </c>
      <c r="E539" s="323"/>
      <c r="F539" s="323"/>
      <c r="G539" s="304"/>
      <c r="H539" s="304"/>
    </row>
    <row r="540" spans="1:8" x14ac:dyDescent="0.3">
      <c r="A540" s="438">
        <v>737</v>
      </c>
      <c r="B540" s="418" t="s">
        <v>1110</v>
      </c>
      <c r="C540" s="419" t="s">
        <v>604</v>
      </c>
      <c r="D540" s="420">
        <v>7626.66</v>
      </c>
      <c r="E540" s="323"/>
      <c r="F540" s="323"/>
      <c r="G540" s="304"/>
      <c r="H540" s="304"/>
    </row>
    <row r="541" spans="1:8" x14ac:dyDescent="0.3">
      <c r="A541" s="438">
        <v>738</v>
      </c>
      <c r="B541" s="418" t="s">
        <v>1111</v>
      </c>
      <c r="C541" s="419" t="s">
        <v>604</v>
      </c>
      <c r="D541" s="420">
        <v>3536.43</v>
      </c>
      <c r="E541" s="323"/>
      <c r="F541" s="323"/>
      <c r="G541" s="304"/>
      <c r="H541" s="304"/>
    </row>
    <row r="542" spans="1:8" x14ac:dyDescent="0.3">
      <c r="A542" s="438">
        <v>740</v>
      </c>
      <c r="B542" s="418" t="s">
        <v>1112</v>
      </c>
      <c r="C542" s="419" t="s">
        <v>604</v>
      </c>
      <c r="D542" s="420">
        <v>7174.68</v>
      </c>
      <c r="E542" s="323"/>
      <c r="F542" s="323"/>
      <c r="G542" s="304"/>
      <c r="H542" s="304"/>
    </row>
    <row r="543" spans="1:8" x14ac:dyDescent="0.3">
      <c r="A543" s="438">
        <v>734</v>
      </c>
      <c r="B543" s="418" t="s">
        <v>1113</v>
      </c>
      <c r="C543" s="419" t="s">
        <v>604</v>
      </c>
      <c r="D543" s="420">
        <v>1457.95</v>
      </c>
      <c r="E543" s="323"/>
      <c r="F543" s="323"/>
      <c r="G543" s="304"/>
      <c r="H543" s="304"/>
    </row>
    <row r="544" spans="1:8" x14ac:dyDescent="0.3">
      <c r="A544" s="438">
        <v>39008</v>
      </c>
      <c r="B544" s="418" t="s">
        <v>1114</v>
      </c>
      <c r="C544" s="419" t="s">
        <v>604</v>
      </c>
      <c r="D544" s="420">
        <v>62164.46</v>
      </c>
      <c r="E544" s="323"/>
      <c r="F544" s="323"/>
      <c r="G544" s="304"/>
      <c r="H544" s="304"/>
    </row>
    <row r="545" spans="1:8" x14ac:dyDescent="0.3">
      <c r="A545" s="438">
        <v>39009</v>
      </c>
      <c r="B545" s="418" t="s">
        <v>1115</v>
      </c>
      <c r="C545" s="419" t="s">
        <v>604</v>
      </c>
      <c r="D545" s="420">
        <v>66601.509999999995</v>
      </c>
      <c r="E545" s="323"/>
      <c r="F545" s="323"/>
      <c r="G545" s="304"/>
      <c r="H545" s="304"/>
    </row>
    <row r="546" spans="1:8" x14ac:dyDescent="0.3">
      <c r="A546" s="438">
        <v>10587</v>
      </c>
      <c r="B546" s="418" t="s">
        <v>1116</v>
      </c>
      <c r="C546" s="419" t="s">
        <v>604</v>
      </c>
      <c r="D546" s="420">
        <v>3371.03</v>
      </c>
      <c r="E546" s="323"/>
      <c r="F546" s="323"/>
      <c r="G546" s="304"/>
      <c r="H546" s="304"/>
    </row>
    <row r="547" spans="1:8" x14ac:dyDescent="0.3">
      <c r="A547" s="438">
        <v>759</v>
      </c>
      <c r="B547" s="418" t="s">
        <v>1117</v>
      </c>
      <c r="C547" s="419" t="s">
        <v>604</v>
      </c>
      <c r="D547" s="420">
        <v>4846.87</v>
      </c>
      <c r="E547" s="323"/>
      <c r="F547" s="323"/>
      <c r="G547" s="304"/>
      <c r="H547" s="304"/>
    </row>
    <row r="548" spans="1:8" x14ac:dyDescent="0.3">
      <c r="A548" s="438">
        <v>761</v>
      </c>
      <c r="B548" s="418" t="s">
        <v>1118</v>
      </c>
      <c r="C548" s="419" t="s">
        <v>604</v>
      </c>
      <c r="D548" s="420">
        <v>8215.86</v>
      </c>
      <c r="E548" s="323"/>
      <c r="F548" s="323"/>
      <c r="G548" s="304"/>
      <c r="H548" s="304"/>
    </row>
    <row r="549" spans="1:8" x14ac:dyDescent="0.3">
      <c r="A549" s="438">
        <v>750</v>
      </c>
      <c r="B549" s="418" t="s">
        <v>1119</v>
      </c>
      <c r="C549" s="419" t="s">
        <v>604</v>
      </c>
      <c r="D549" s="420">
        <v>7800.3</v>
      </c>
      <c r="E549" s="323"/>
      <c r="F549" s="323"/>
      <c r="G549" s="304"/>
      <c r="H549" s="304"/>
    </row>
    <row r="550" spans="1:8" x14ac:dyDescent="0.3">
      <c r="A550" s="438">
        <v>755</v>
      </c>
      <c r="B550" s="418" t="s">
        <v>1120</v>
      </c>
      <c r="C550" s="419" t="s">
        <v>604</v>
      </c>
      <c r="D550" s="420">
        <v>32008.66</v>
      </c>
      <c r="E550" s="323"/>
      <c r="F550" s="323"/>
      <c r="G550" s="304"/>
      <c r="H550" s="304"/>
    </row>
    <row r="551" spans="1:8" x14ac:dyDescent="0.3">
      <c r="A551" s="438">
        <v>749</v>
      </c>
      <c r="B551" s="418" t="s">
        <v>1121</v>
      </c>
      <c r="C551" s="419" t="s">
        <v>604</v>
      </c>
      <c r="D551" s="420">
        <v>11772.19</v>
      </c>
      <c r="E551" s="323"/>
      <c r="F551" s="323"/>
      <c r="G551" s="304"/>
      <c r="H551" s="304"/>
    </row>
    <row r="552" spans="1:8" x14ac:dyDescent="0.3">
      <c r="A552" s="438">
        <v>756</v>
      </c>
      <c r="B552" s="418" t="s">
        <v>1122</v>
      </c>
      <c r="C552" s="419" t="s">
        <v>604</v>
      </c>
      <c r="D552" s="420">
        <v>34909.730000000003</v>
      </c>
      <c r="E552" s="323"/>
      <c r="F552" s="323"/>
      <c r="G552" s="304"/>
      <c r="H552" s="304"/>
    </row>
    <row r="553" spans="1:8" x14ac:dyDescent="0.3">
      <c r="A553" s="438">
        <v>757</v>
      </c>
      <c r="B553" s="418" t="s">
        <v>1123</v>
      </c>
      <c r="C553" s="419" t="s">
        <v>604</v>
      </c>
      <c r="D553" s="420">
        <v>15851.25</v>
      </c>
      <c r="E553" s="323"/>
      <c r="F553" s="323"/>
      <c r="G553" s="304"/>
      <c r="H553" s="304"/>
    </row>
    <row r="554" spans="1:8" x14ac:dyDescent="0.3">
      <c r="A554" s="438">
        <v>10588</v>
      </c>
      <c r="B554" s="418" t="s">
        <v>1124</v>
      </c>
      <c r="C554" s="419" t="s">
        <v>604</v>
      </c>
      <c r="D554" s="420">
        <v>3499.55</v>
      </c>
      <c r="E554" s="323"/>
      <c r="F554" s="323"/>
      <c r="G554" s="304"/>
      <c r="H554" s="304"/>
    </row>
    <row r="555" spans="1:8" x14ac:dyDescent="0.3">
      <c r="A555" s="438">
        <v>10592</v>
      </c>
      <c r="B555" s="418" t="s">
        <v>1125</v>
      </c>
      <c r="C555" s="419" t="s">
        <v>604</v>
      </c>
      <c r="D555" s="420">
        <v>4227</v>
      </c>
      <c r="E555" s="323"/>
      <c r="F555" s="323"/>
      <c r="G555" s="304"/>
      <c r="H555" s="304"/>
    </row>
    <row r="556" spans="1:8" x14ac:dyDescent="0.3">
      <c r="A556" s="438">
        <v>10589</v>
      </c>
      <c r="B556" s="418" t="s">
        <v>1126</v>
      </c>
      <c r="C556" s="419" t="s">
        <v>604</v>
      </c>
      <c r="D556" s="420">
        <v>5678.71</v>
      </c>
      <c r="E556" s="323"/>
      <c r="F556" s="323"/>
      <c r="G556" s="304"/>
      <c r="H556" s="304"/>
    </row>
    <row r="557" spans="1:8" x14ac:dyDescent="0.3">
      <c r="A557" s="438">
        <v>760</v>
      </c>
      <c r="B557" s="418" t="s">
        <v>1127</v>
      </c>
      <c r="C557" s="419" t="s">
        <v>604</v>
      </c>
      <c r="D557" s="420">
        <v>31702.5</v>
      </c>
      <c r="E557" s="323"/>
      <c r="F557" s="323"/>
      <c r="G557" s="304"/>
      <c r="H557" s="304"/>
    </row>
    <row r="558" spans="1:8" x14ac:dyDescent="0.3">
      <c r="A558" s="438">
        <v>751</v>
      </c>
      <c r="B558" s="418" t="s">
        <v>1128</v>
      </c>
      <c r="C558" s="419" t="s">
        <v>604</v>
      </c>
      <c r="D558" s="420">
        <v>4993.1400000000003</v>
      </c>
      <c r="E558" s="323"/>
      <c r="F558" s="323"/>
      <c r="G558" s="304"/>
      <c r="H558" s="304"/>
    </row>
    <row r="559" spans="1:8" x14ac:dyDescent="0.3">
      <c r="A559" s="438">
        <v>754</v>
      </c>
      <c r="B559" s="418" t="s">
        <v>1129</v>
      </c>
      <c r="C559" s="419" t="s">
        <v>604</v>
      </c>
      <c r="D559" s="420">
        <v>7925.62</v>
      </c>
      <c r="E559" s="323"/>
      <c r="F559" s="323"/>
      <c r="G559" s="304"/>
      <c r="H559" s="304"/>
    </row>
    <row r="560" spans="1:8" x14ac:dyDescent="0.3">
      <c r="A560" s="438">
        <v>44489</v>
      </c>
      <c r="B560" s="418" t="s">
        <v>1130</v>
      </c>
      <c r="C560" s="419" t="s">
        <v>604</v>
      </c>
      <c r="D560" s="420">
        <v>206089.03</v>
      </c>
      <c r="E560" s="323"/>
      <c r="F560" s="323"/>
      <c r="G560" s="304"/>
      <c r="H560" s="304"/>
    </row>
    <row r="561" spans="1:8" x14ac:dyDescent="0.3">
      <c r="A561" s="438">
        <v>39917</v>
      </c>
      <c r="B561" s="418" t="s">
        <v>1131</v>
      </c>
      <c r="C561" s="419" t="s">
        <v>604</v>
      </c>
      <c r="D561" s="420">
        <v>95489.1</v>
      </c>
      <c r="E561" s="323"/>
      <c r="F561" s="323"/>
      <c r="G561" s="304"/>
      <c r="H561" s="304"/>
    </row>
    <row r="562" spans="1:8" x14ac:dyDescent="0.3">
      <c r="A562" s="438">
        <v>38167</v>
      </c>
      <c r="B562" s="418" t="s">
        <v>1132</v>
      </c>
      <c r="C562" s="419" t="s">
        <v>1006</v>
      </c>
      <c r="D562" s="420">
        <v>29.56</v>
      </c>
      <c r="E562" s="323"/>
      <c r="F562" s="323"/>
      <c r="G562" s="304"/>
      <c r="H562" s="304"/>
    </row>
    <row r="563" spans="1:8" x14ac:dyDescent="0.3">
      <c r="A563" s="438">
        <v>36145</v>
      </c>
      <c r="B563" s="418" t="s">
        <v>1133</v>
      </c>
      <c r="C563" s="419" t="s">
        <v>1006</v>
      </c>
      <c r="D563" s="420">
        <v>49.96</v>
      </c>
      <c r="E563" s="323"/>
      <c r="F563" s="323"/>
      <c r="G563" s="304"/>
      <c r="H563" s="304"/>
    </row>
    <row r="564" spans="1:8" x14ac:dyDescent="0.3">
      <c r="A564" s="438">
        <v>12893</v>
      </c>
      <c r="B564" s="418" t="s">
        <v>1134</v>
      </c>
      <c r="C564" s="419" t="s">
        <v>1006</v>
      </c>
      <c r="D564" s="420">
        <v>83.28</v>
      </c>
      <c r="E564" s="323"/>
      <c r="F564" s="323"/>
      <c r="G564" s="304"/>
      <c r="H564" s="304"/>
    </row>
    <row r="565" spans="1:8" x14ac:dyDescent="0.3">
      <c r="A565" s="438">
        <v>11685</v>
      </c>
      <c r="B565" s="418" t="s">
        <v>1135</v>
      </c>
      <c r="C565" s="419" t="s">
        <v>604</v>
      </c>
      <c r="D565" s="420">
        <v>44.63</v>
      </c>
      <c r="E565" s="323"/>
      <c r="F565" s="323"/>
      <c r="G565" s="304"/>
      <c r="H565" s="304"/>
    </row>
    <row r="566" spans="1:8" x14ac:dyDescent="0.3">
      <c r="A566" s="438">
        <v>11680</v>
      </c>
      <c r="B566" s="418" t="s">
        <v>1136</v>
      </c>
      <c r="C566" s="419" t="s">
        <v>604</v>
      </c>
      <c r="D566" s="420">
        <v>15.15</v>
      </c>
      <c r="E566" s="323"/>
      <c r="F566" s="323"/>
      <c r="G566" s="304"/>
      <c r="H566" s="304"/>
    </row>
    <row r="567" spans="1:8" x14ac:dyDescent="0.3">
      <c r="A567" s="438">
        <v>11679</v>
      </c>
      <c r="B567" s="418" t="s">
        <v>1137</v>
      </c>
      <c r="C567" s="419" t="s">
        <v>604</v>
      </c>
      <c r="D567" s="420">
        <v>20.55</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0.37</v>
      </c>
      <c r="E569" s="323"/>
      <c r="F569" s="323"/>
      <c r="G569" s="304"/>
      <c r="H569" s="304"/>
    </row>
    <row r="570" spans="1:8" x14ac:dyDescent="0.3">
      <c r="A570" s="438">
        <v>7568</v>
      </c>
      <c r="B570" s="418" t="s">
        <v>1140</v>
      </c>
      <c r="C570" s="419" t="s">
        <v>604</v>
      </c>
      <c r="D570" s="420">
        <v>0.61</v>
      </c>
      <c r="E570" s="323"/>
      <c r="F570" s="323"/>
      <c r="G570" s="304"/>
      <c r="H570" s="304"/>
    </row>
    <row r="571" spans="1:8" x14ac:dyDescent="0.3">
      <c r="A571" s="438">
        <v>7584</v>
      </c>
      <c r="B571" s="418" t="s">
        <v>1141</v>
      </c>
      <c r="C571" s="419" t="s">
        <v>604</v>
      </c>
      <c r="D571" s="420">
        <v>0.93</v>
      </c>
      <c r="E571" s="323"/>
      <c r="F571" s="323"/>
      <c r="G571" s="304"/>
      <c r="H571" s="304"/>
    </row>
    <row r="572" spans="1:8" x14ac:dyDescent="0.3">
      <c r="A572" s="438">
        <v>11945</v>
      </c>
      <c r="B572" s="418" t="s">
        <v>1142</v>
      </c>
      <c r="C572" s="419" t="s">
        <v>604</v>
      </c>
      <c r="D572" s="420">
        <v>0.06</v>
      </c>
      <c r="E572" s="323"/>
      <c r="F572" s="323"/>
      <c r="G572" s="304"/>
      <c r="H572" s="304"/>
    </row>
    <row r="573" spans="1:8" x14ac:dyDescent="0.3">
      <c r="A573" s="438">
        <v>11946</v>
      </c>
      <c r="B573" s="418" t="s">
        <v>1143</v>
      </c>
      <c r="C573" s="419" t="s">
        <v>604</v>
      </c>
      <c r="D573" s="420">
        <v>0.06</v>
      </c>
      <c r="E573" s="323"/>
      <c r="F573" s="323"/>
      <c r="G573" s="304"/>
      <c r="H573" s="304"/>
    </row>
    <row r="574" spans="1:8" x14ac:dyDescent="0.3">
      <c r="A574" s="438">
        <v>4375</v>
      </c>
      <c r="B574" s="418" t="s">
        <v>1144</v>
      </c>
      <c r="C574" s="419" t="s">
        <v>604</v>
      </c>
      <c r="D574" s="420">
        <v>0.1</v>
      </c>
      <c r="E574" s="323"/>
      <c r="F574" s="323"/>
      <c r="G574" s="304"/>
      <c r="H574" s="304"/>
    </row>
    <row r="575" spans="1:8" x14ac:dyDescent="0.3">
      <c r="A575" s="438">
        <v>11950</v>
      </c>
      <c r="B575" s="418" t="s">
        <v>1145</v>
      </c>
      <c r="C575" s="419" t="s">
        <v>604</v>
      </c>
      <c r="D575" s="420">
        <v>0.2</v>
      </c>
      <c r="E575" s="323"/>
      <c r="F575" s="323"/>
      <c r="G575" s="304"/>
      <c r="H575" s="304"/>
    </row>
    <row r="576" spans="1:8" x14ac:dyDescent="0.3">
      <c r="A576" s="438">
        <v>4376</v>
      </c>
      <c r="B576" s="418" t="s">
        <v>1146</v>
      </c>
      <c r="C576" s="419" t="s">
        <v>604</v>
      </c>
      <c r="D576" s="420">
        <v>0.19</v>
      </c>
      <c r="E576" s="323"/>
      <c r="F576" s="323"/>
      <c r="G576" s="304"/>
      <c r="H576" s="304"/>
    </row>
    <row r="577" spans="1:8" x14ac:dyDescent="0.3">
      <c r="A577" s="438">
        <v>7583</v>
      </c>
      <c r="B577" s="418" t="s">
        <v>1147</v>
      </c>
      <c r="C577" s="419" t="s">
        <v>604</v>
      </c>
      <c r="D577" s="420">
        <v>0.41</v>
      </c>
      <c r="E577" s="323"/>
      <c r="F577" s="323"/>
      <c r="G577" s="304"/>
      <c r="H577" s="304"/>
    </row>
    <row r="578" spans="1:8" x14ac:dyDescent="0.3">
      <c r="A578" s="438">
        <v>4350</v>
      </c>
      <c r="B578" s="418" t="s">
        <v>1148</v>
      </c>
      <c r="C578" s="419" t="s">
        <v>604</v>
      </c>
      <c r="D578" s="420">
        <v>0.68</v>
      </c>
      <c r="E578" s="323"/>
      <c r="F578" s="323"/>
      <c r="G578" s="304"/>
      <c r="H578" s="304"/>
    </row>
    <row r="579" spans="1:8" x14ac:dyDescent="0.3">
      <c r="A579" s="438">
        <v>44400</v>
      </c>
      <c r="B579" s="418" t="s">
        <v>1149</v>
      </c>
      <c r="C579" s="419" t="s">
        <v>604</v>
      </c>
      <c r="D579" s="420">
        <v>25.7</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23.11</v>
      </c>
      <c r="E586" s="323"/>
      <c r="F586" s="323"/>
      <c r="G586" s="304"/>
      <c r="H586" s="304"/>
    </row>
    <row r="587" spans="1:8" x14ac:dyDescent="0.3">
      <c r="A587" s="438">
        <v>766</v>
      </c>
      <c r="B587" s="418" t="s">
        <v>1157</v>
      </c>
      <c r="C587" s="419" t="s">
        <v>604</v>
      </c>
      <c r="D587" s="420">
        <v>23.11</v>
      </c>
      <c r="E587" s="323"/>
      <c r="F587" s="323"/>
      <c r="G587" s="304"/>
      <c r="H587" s="304"/>
    </row>
    <row r="588" spans="1:8" x14ac:dyDescent="0.3">
      <c r="A588" s="438">
        <v>791</v>
      </c>
      <c r="B588" s="418" t="s">
        <v>1158</v>
      </c>
      <c r="C588" s="419" t="s">
        <v>604</v>
      </c>
      <c r="D588" s="420">
        <v>23.11</v>
      </c>
      <c r="E588" s="323"/>
      <c r="F588" s="323"/>
      <c r="G588" s="304"/>
      <c r="H588" s="304"/>
    </row>
    <row r="589" spans="1:8" x14ac:dyDescent="0.3">
      <c r="A589" s="438">
        <v>767</v>
      </c>
      <c r="B589" s="418" t="s">
        <v>1159</v>
      </c>
      <c r="C589" s="419" t="s">
        <v>604</v>
      </c>
      <c r="D589" s="420">
        <v>23.11</v>
      </c>
      <c r="E589" s="323"/>
      <c r="F589" s="323"/>
      <c r="G589" s="304"/>
      <c r="H589" s="304"/>
    </row>
    <row r="590" spans="1:8" x14ac:dyDescent="0.3">
      <c r="A590" s="438">
        <v>768</v>
      </c>
      <c r="B590" s="418" t="s">
        <v>1160</v>
      </c>
      <c r="C590" s="419" t="s">
        <v>604</v>
      </c>
      <c r="D590" s="420">
        <v>18.149999999999999</v>
      </c>
      <c r="E590" s="323"/>
      <c r="F590" s="323"/>
      <c r="G590" s="304"/>
      <c r="H590" s="304"/>
    </row>
    <row r="591" spans="1:8" x14ac:dyDescent="0.3">
      <c r="A591" s="438">
        <v>789</v>
      </c>
      <c r="B591" s="418" t="s">
        <v>1161</v>
      </c>
      <c r="C591" s="419" t="s">
        <v>604</v>
      </c>
      <c r="D591" s="420">
        <v>17.760000000000002</v>
      </c>
      <c r="E591" s="323"/>
      <c r="F591" s="323"/>
      <c r="G591" s="304"/>
      <c r="H591" s="304"/>
    </row>
    <row r="592" spans="1:8" x14ac:dyDescent="0.3">
      <c r="A592" s="438">
        <v>769</v>
      </c>
      <c r="B592" s="418" t="s">
        <v>1162</v>
      </c>
      <c r="C592" s="419" t="s">
        <v>604</v>
      </c>
      <c r="D592" s="420">
        <v>18.149999999999999</v>
      </c>
      <c r="E592" s="323"/>
      <c r="F592" s="323"/>
      <c r="G592" s="304"/>
      <c r="H592" s="304"/>
    </row>
    <row r="593" spans="1:8" x14ac:dyDescent="0.3">
      <c r="A593" s="438">
        <v>770</v>
      </c>
      <c r="B593" s="418" t="s">
        <v>1163</v>
      </c>
      <c r="C593" s="419" t="s">
        <v>604</v>
      </c>
      <c r="D593" s="420">
        <v>6.4</v>
      </c>
      <c r="E593" s="323"/>
      <c r="F593" s="323"/>
      <c r="G593" s="304"/>
      <c r="H593" s="304"/>
    </row>
    <row r="594" spans="1:8" x14ac:dyDescent="0.3">
      <c r="A594" s="438">
        <v>12394</v>
      </c>
      <c r="B594" s="418" t="s">
        <v>1164</v>
      </c>
      <c r="C594" s="419" t="s">
        <v>604</v>
      </c>
      <c r="D594" s="420">
        <v>6.4</v>
      </c>
      <c r="E594" s="323"/>
      <c r="F594" s="323"/>
      <c r="G594" s="304"/>
      <c r="H594" s="304"/>
    </row>
    <row r="595" spans="1:8" x14ac:dyDescent="0.3">
      <c r="A595" s="438">
        <v>764</v>
      </c>
      <c r="B595" s="418" t="s">
        <v>1165</v>
      </c>
      <c r="C595" s="419" t="s">
        <v>604</v>
      </c>
      <c r="D595" s="420">
        <v>11.17</v>
      </c>
      <c r="E595" s="323"/>
      <c r="F595" s="323"/>
      <c r="G595" s="304"/>
      <c r="H595" s="304"/>
    </row>
    <row r="596" spans="1:8" x14ac:dyDescent="0.3">
      <c r="A596" s="438">
        <v>765</v>
      </c>
      <c r="B596" s="418" t="s">
        <v>1166</v>
      </c>
      <c r="C596" s="419" t="s">
        <v>604</v>
      </c>
      <c r="D596" s="420">
        <v>11.17</v>
      </c>
      <c r="E596" s="323"/>
      <c r="F596" s="323"/>
      <c r="G596" s="304"/>
      <c r="H596" s="304"/>
    </row>
    <row r="597" spans="1:8" x14ac:dyDescent="0.3">
      <c r="A597" s="438">
        <v>787</v>
      </c>
      <c r="B597" s="418" t="s">
        <v>1167</v>
      </c>
      <c r="C597" s="419" t="s">
        <v>604</v>
      </c>
      <c r="D597" s="420">
        <v>49.89</v>
      </c>
      <c r="E597" s="323"/>
      <c r="F597" s="323"/>
      <c r="G597" s="304"/>
      <c r="H597" s="304"/>
    </row>
    <row r="598" spans="1:8" x14ac:dyDescent="0.3">
      <c r="A598" s="438">
        <v>774</v>
      </c>
      <c r="B598" s="418" t="s">
        <v>1168</v>
      </c>
      <c r="C598" s="419" t="s">
        <v>604</v>
      </c>
      <c r="D598" s="420">
        <v>49.89</v>
      </c>
      <c r="E598" s="323"/>
      <c r="F598" s="323"/>
      <c r="G598" s="304"/>
      <c r="H598" s="304"/>
    </row>
    <row r="599" spans="1:8" x14ac:dyDescent="0.3">
      <c r="A599" s="438">
        <v>773</v>
      </c>
      <c r="B599" s="418" t="s">
        <v>1169</v>
      </c>
      <c r="C599" s="419" t="s">
        <v>604</v>
      </c>
      <c r="D599" s="420">
        <v>49.89</v>
      </c>
      <c r="E599" s="323"/>
      <c r="F599" s="323"/>
      <c r="G599" s="304"/>
      <c r="H599" s="304"/>
    </row>
    <row r="600" spans="1:8" x14ac:dyDescent="0.3">
      <c r="A600" s="438">
        <v>775</v>
      </c>
      <c r="B600" s="418" t="s">
        <v>1170</v>
      </c>
      <c r="C600" s="419" t="s">
        <v>604</v>
      </c>
      <c r="D600" s="420">
        <v>49.89</v>
      </c>
      <c r="E600" s="323"/>
      <c r="F600" s="323"/>
      <c r="G600" s="304"/>
      <c r="H600" s="304"/>
    </row>
    <row r="601" spans="1:8" x14ac:dyDescent="0.3">
      <c r="A601" s="438">
        <v>788</v>
      </c>
      <c r="B601" s="418" t="s">
        <v>1171</v>
      </c>
      <c r="C601" s="419" t="s">
        <v>604</v>
      </c>
      <c r="D601" s="420">
        <v>31.01</v>
      </c>
      <c r="E601" s="323"/>
      <c r="F601" s="323"/>
      <c r="G601" s="304"/>
      <c r="H601" s="304"/>
    </row>
    <row r="602" spans="1:8" x14ac:dyDescent="0.3">
      <c r="A602" s="438">
        <v>772</v>
      </c>
      <c r="B602" s="418" t="s">
        <v>1172</v>
      </c>
      <c r="C602" s="419" t="s">
        <v>604</v>
      </c>
      <c r="D602" s="420">
        <v>31.01</v>
      </c>
      <c r="E602" s="323"/>
      <c r="F602" s="323"/>
      <c r="G602" s="304"/>
      <c r="H602" s="304"/>
    </row>
    <row r="603" spans="1:8" x14ac:dyDescent="0.3">
      <c r="A603" s="438">
        <v>771</v>
      </c>
      <c r="B603" s="418" t="s">
        <v>1173</v>
      </c>
      <c r="C603" s="419" t="s">
        <v>604</v>
      </c>
      <c r="D603" s="420">
        <v>31.01</v>
      </c>
      <c r="E603" s="323"/>
      <c r="F603" s="323"/>
      <c r="G603" s="304"/>
      <c r="H603" s="304"/>
    </row>
    <row r="604" spans="1:8" x14ac:dyDescent="0.3">
      <c r="A604" s="438">
        <v>779</v>
      </c>
      <c r="B604" s="418" t="s">
        <v>1174</v>
      </c>
      <c r="C604" s="419" t="s">
        <v>604</v>
      </c>
      <c r="D604" s="420">
        <v>7.71</v>
      </c>
      <c r="E604" s="323"/>
      <c r="F604" s="323"/>
      <c r="G604" s="304"/>
      <c r="H604" s="304"/>
    </row>
    <row r="605" spans="1:8" x14ac:dyDescent="0.3">
      <c r="A605" s="438">
        <v>776</v>
      </c>
      <c r="B605" s="418" t="s">
        <v>1175</v>
      </c>
      <c r="C605" s="419" t="s">
        <v>604</v>
      </c>
      <c r="D605" s="420">
        <v>73.55</v>
      </c>
      <c r="E605" s="323"/>
      <c r="F605" s="323"/>
      <c r="G605" s="304"/>
      <c r="H605" s="304"/>
    </row>
    <row r="606" spans="1:8" x14ac:dyDescent="0.3">
      <c r="A606" s="438">
        <v>777</v>
      </c>
      <c r="B606" s="418" t="s">
        <v>1176</v>
      </c>
      <c r="C606" s="419" t="s">
        <v>604</v>
      </c>
      <c r="D606" s="420">
        <v>71.5</v>
      </c>
      <c r="E606" s="323"/>
      <c r="F606" s="323"/>
      <c r="G606" s="304"/>
      <c r="H606" s="304"/>
    </row>
    <row r="607" spans="1:8" x14ac:dyDescent="0.3">
      <c r="A607" s="438">
        <v>780</v>
      </c>
      <c r="B607" s="418" t="s">
        <v>1177</v>
      </c>
      <c r="C607" s="419" t="s">
        <v>604</v>
      </c>
      <c r="D607" s="420">
        <v>71.86</v>
      </c>
      <c r="E607" s="323"/>
      <c r="F607" s="323"/>
      <c r="G607" s="304"/>
      <c r="H607" s="304"/>
    </row>
    <row r="608" spans="1:8" x14ac:dyDescent="0.3">
      <c r="A608" s="438">
        <v>778</v>
      </c>
      <c r="B608" s="418" t="s">
        <v>1178</v>
      </c>
      <c r="C608" s="419" t="s">
        <v>604</v>
      </c>
      <c r="D608" s="420">
        <v>73.55</v>
      </c>
      <c r="E608" s="323"/>
      <c r="F608" s="323"/>
      <c r="G608" s="304"/>
      <c r="H608" s="304"/>
    </row>
    <row r="609" spans="1:8" x14ac:dyDescent="0.3">
      <c r="A609" s="438">
        <v>781</v>
      </c>
      <c r="B609" s="418" t="s">
        <v>1179</v>
      </c>
      <c r="C609" s="419" t="s">
        <v>604</v>
      </c>
      <c r="D609" s="420">
        <v>135.9</v>
      </c>
      <c r="E609" s="323"/>
      <c r="F609" s="323"/>
      <c r="G609" s="304"/>
      <c r="H609" s="304"/>
    </row>
    <row r="610" spans="1:8" x14ac:dyDescent="0.3">
      <c r="A610" s="438">
        <v>786</v>
      </c>
      <c r="B610" s="418" t="s">
        <v>1180</v>
      </c>
      <c r="C610" s="419" t="s">
        <v>604</v>
      </c>
      <c r="D610" s="420">
        <v>135.9</v>
      </c>
      <c r="E610" s="323"/>
      <c r="F610" s="323"/>
      <c r="G610" s="304"/>
      <c r="H610" s="304"/>
    </row>
    <row r="611" spans="1:8" x14ac:dyDescent="0.3">
      <c r="A611" s="438">
        <v>782</v>
      </c>
      <c r="B611" s="418" t="s">
        <v>1181</v>
      </c>
      <c r="C611" s="419" t="s">
        <v>604</v>
      </c>
      <c r="D611" s="420">
        <v>135.9</v>
      </c>
      <c r="E611" s="323"/>
      <c r="F611" s="323"/>
      <c r="G611" s="304"/>
      <c r="H611" s="304"/>
    </row>
    <row r="612" spans="1:8" x14ac:dyDescent="0.3">
      <c r="A612" s="438">
        <v>783</v>
      </c>
      <c r="B612" s="418" t="s">
        <v>1182</v>
      </c>
      <c r="C612" s="419" t="s">
        <v>604</v>
      </c>
      <c r="D612" s="420">
        <v>371.95</v>
      </c>
      <c r="E612" s="323"/>
      <c r="F612" s="323"/>
      <c r="G612" s="304"/>
      <c r="H612" s="304"/>
    </row>
    <row r="613" spans="1:8" x14ac:dyDescent="0.3">
      <c r="A613" s="438">
        <v>785</v>
      </c>
      <c r="B613" s="418" t="s">
        <v>1183</v>
      </c>
      <c r="C613" s="419" t="s">
        <v>604</v>
      </c>
      <c r="D613" s="420">
        <v>393</v>
      </c>
      <c r="E613" s="323"/>
      <c r="F613" s="323"/>
      <c r="G613" s="304"/>
      <c r="H613" s="304"/>
    </row>
    <row r="614" spans="1:8" x14ac:dyDescent="0.3">
      <c r="A614" s="438">
        <v>784</v>
      </c>
      <c r="B614" s="418" t="s">
        <v>1184</v>
      </c>
      <c r="C614" s="419" t="s">
        <v>604</v>
      </c>
      <c r="D614" s="420">
        <v>421.59</v>
      </c>
      <c r="E614" s="323"/>
      <c r="F614" s="323"/>
      <c r="G614" s="304"/>
      <c r="H614" s="304"/>
    </row>
    <row r="615" spans="1:8" x14ac:dyDescent="0.3">
      <c r="A615" s="438">
        <v>828</v>
      </c>
      <c r="B615" s="418" t="s">
        <v>1185</v>
      </c>
      <c r="C615" s="419" t="s">
        <v>604</v>
      </c>
      <c r="D615" s="420">
        <v>0.64</v>
      </c>
      <c r="E615" s="323"/>
      <c r="F615" s="323"/>
      <c r="G615" s="304"/>
      <c r="H615" s="304"/>
    </row>
    <row r="616" spans="1:8" x14ac:dyDescent="0.3">
      <c r="A616" s="438">
        <v>829</v>
      </c>
      <c r="B616" s="418" t="s">
        <v>1186</v>
      </c>
      <c r="C616" s="419" t="s">
        <v>604</v>
      </c>
      <c r="D616" s="420">
        <v>1.03</v>
      </c>
      <c r="E616" s="323"/>
      <c r="F616" s="323"/>
      <c r="G616" s="304"/>
      <c r="H616" s="304"/>
    </row>
    <row r="617" spans="1:8" x14ac:dyDescent="0.3">
      <c r="A617" s="438">
        <v>812</v>
      </c>
      <c r="B617" s="418" t="s">
        <v>1187</v>
      </c>
      <c r="C617" s="419" t="s">
        <v>604</v>
      </c>
      <c r="D617" s="420">
        <v>2.27</v>
      </c>
      <c r="E617" s="323"/>
      <c r="F617" s="323"/>
      <c r="G617" s="304"/>
      <c r="H617" s="304"/>
    </row>
    <row r="618" spans="1:8" x14ac:dyDescent="0.3">
      <c r="A618" s="438">
        <v>819</v>
      </c>
      <c r="B618" s="418" t="s">
        <v>1188</v>
      </c>
      <c r="C618" s="419" t="s">
        <v>604</v>
      </c>
      <c r="D618" s="420">
        <v>3.94</v>
      </c>
      <c r="E618" s="323"/>
      <c r="F618" s="323"/>
      <c r="G618" s="304"/>
      <c r="H618" s="304"/>
    </row>
    <row r="619" spans="1:8" x14ac:dyDescent="0.3">
      <c r="A619" s="438">
        <v>818</v>
      </c>
      <c r="B619" s="418" t="s">
        <v>1189</v>
      </c>
      <c r="C619" s="419" t="s">
        <v>604</v>
      </c>
      <c r="D619" s="420">
        <v>7.35</v>
      </c>
      <c r="E619" s="323"/>
      <c r="F619" s="323"/>
      <c r="G619" s="304"/>
      <c r="H619" s="304"/>
    </row>
    <row r="620" spans="1:8" x14ac:dyDescent="0.3">
      <c r="A620" s="438">
        <v>832</v>
      </c>
      <c r="B620" s="418" t="s">
        <v>1190</v>
      </c>
      <c r="C620" s="419" t="s">
        <v>604</v>
      </c>
      <c r="D620" s="420">
        <v>3.04</v>
      </c>
      <c r="E620" s="323"/>
      <c r="F620" s="323"/>
      <c r="G620" s="304"/>
      <c r="H620" s="304"/>
    </row>
    <row r="621" spans="1:8" x14ac:dyDescent="0.3">
      <c r="A621" s="438">
        <v>834</v>
      </c>
      <c r="B621" s="418" t="s">
        <v>1191</v>
      </c>
      <c r="C621" s="419" t="s">
        <v>604</v>
      </c>
      <c r="D621" s="420">
        <v>3.93</v>
      </c>
      <c r="E621" s="323"/>
      <c r="F621" s="323"/>
      <c r="G621" s="304"/>
      <c r="H621" s="304"/>
    </row>
    <row r="622" spans="1:8" x14ac:dyDescent="0.3">
      <c r="A622" s="438">
        <v>813</v>
      </c>
      <c r="B622" s="418" t="s">
        <v>1192</v>
      </c>
      <c r="C622" s="419" t="s">
        <v>604</v>
      </c>
      <c r="D622" s="420">
        <v>4.57</v>
      </c>
      <c r="E622" s="323"/>
      <c r="F622" s="323"/>
      <c r="G622" s="304"/>
      <c r="H622" s="304"/>
    </row>
    <row r="623" spans="1:8" x14ac:dyDescent="0.3">
      <c r="A623" s="438">
        <v>820</v>
      </c>
      <c r="B623" s="418" t="s">
        <v>1193</v>
      </c>
      <c r="C623" s="419" t="s">
        <v>604</v>
      </c>
      <c r="D623" s="420">
        <v>6.16</v>
      </c>
      <c r="E623" s="323"/>
      <c r="F623" s="323"/>
      <c r="G623" s="304"/>
      <c r="H623" s="304"/>
    </row>
    <row r="624" spans="1:8" x14ac:dyDescent="0.3">
      <c r="A624" s="438">
        <v>816</v>
      </c>
      <c r="B624" s="418" t="s">
        <v>1194</v>
      </c>
      <c r="C624" s="419" t="s">
        <v>604</v>
      </c>
      <c r="D624" s="420">
        <v>10.98</v>
      </c>
      <c r="E624" s="323"/>
      <c r="F624" s="323"/>
      <c r="G624" s="304"/>
      <c r="H624" s="304"/>
    </row>
    <row r="625" spans="1:8" x14ac:dyDescent="0.3">
      <c r="A625" s="438">
        <v>814</v>
      </c>
      <c r="B625" s="418" t="s">
        <v>1195</v>
      </c>
      <c r="C625" s="419" t="s">
        <v>604</v>
      </c>
      <c r="D625" s="420">
        <v>13.63</v>
      </c>
      <c r="E625" s="323"/>
      <c r="F625" s="323"/>
      <c r="G625" s="304"/>
      <c r="H625" s="304"/>
    </row>
    <row r="626" spans="1:8" x14ac:dyDescent="0.3">
      <c r="A626" s="438">
        <v>822</v>
      </c>
      <c r="B626" s="418" t="s">
        <v>1196</v>
      </c>
      <c r="C626" s="419" t="s">
        <v>604</v>
      </c>
      <c r="D626" s="420">
        <v>17.8</v>
      </c>
      <c r="E626" s="323"/>
      <c r="F626" s="323"/>
      <c r="G626" s="304"/>
      <c r="H626" s="304"/>
    </row>
    <row r="627" spans="1:8" x14ac:dyDescent="0.3">
      <c r="A627" s="438">
        <v>821</v>
      </c>
      <c r="B627" s="418" t="s">
        <v>1197</v>
      </c>
      <c r="C627" s="419" t="s">
        <v>604</v>
      </c>
      <c r="D627" s="420">
        <v>20.36</v>
      </c>
      <c r="E627" s="323"/>
      <c r="F627" s="323"/>
      <c r="G627" s="304"/>
      <c r="H627" s="304"/>
    </row>
    <row r="628" spans="1:8" x14ac:dyDescent="0.3">
      <c r="A628" s="438">
        <v>20086</v>
      </c>
      <c r="B628" s="418" t="s">
        <v>1198</v>
      </c>
      <c r="C628" s="419" t="s">
        <v>604</v>
      </c>
      <c r="D628" s="420">
        <v>2.97</v>
      </c>
      <c r="E628" s="323"/>
      <c r="F628" s="323"/>
      <c r="G628" s="304"/>
      <c r="H628" s="304"/>
    </row>
    <row r="629" spans="1:8" x14ac:dyDescent="0.3">
      <c r="A629" s="438">
        <v>39191</v>
      </c>
      <c r="B629" s="418" t="s">
        <v>1199</v>
      </c>
      <c r="C629" s="419" t="s">
        <v>604</v>
      </c>
      <c r="D629" s="420">
        <v>23.62</v>
      </c>
      <c r="E629" s="323"/>
      <c r="F629" s="323"/>
      <c r="G629" s="304"/>
      <c r="H629" s="304"/>
    </row>
    <row r="630" spans="1:8" x14ac:dyDescent="0.3">
      <c r="A630" s="438">
        <v>39190</v>
      </c>
      <c r="B630" s="418" t="s">
        <v>1200</v>
      </c>
      <c r="C630" s="419" t="s">
        <v>604</v>
      </c>
      <c r="D630" s="420">
        <v>24.67</v>
      </c>
      <c r="E630" s="323"/>
      <c r="F630" s="323"/>
      <c r="G630" s="304"/>
      <c r="H630" s="304"/>
    </row>
    <row r="631" spans="1:8" x14ac:dyDescent="0.3">
      <c r="A631" s="438">
        <v>39189</v>
      </c>
      <c r="B631" s="418" t="s">
        <v>1201</v>
      </c>
      <c r="C631" s="419" t="s">
        <v>604</v>
      </c>
      <c r="D631" s="420">
        <v>26.11</v>
      </c>
      <c r="E631" s="323"/>
      <c r="F631" s="323"/>
      <c r="G631" s="304"/>
      <c r="H631" s="304"/>
    </row>
    <row r="632" spans="1:8" x14ac:dyDescent="0.3">
      <c r="A632" s="438">
        <v>39186</v>
      </c>
      <c r="B632" s="418" t="s">
        <v>1202</v>
      </c>
      <c r="C632" s="419" t="s">
        <v>604</v>
      </c>
      <c r="D632" s="420">
        <v>23.36</v>
      </c>
      <c r="E632" s="323"/>
      <c r="F632" s="323"/>
      <c r="G632" s="304"/>
      <c r="H632" s="304"/>
    </row>
    <row r="633" spans="1:8" x14ac:dyDescent="0.3">
      <c r="A633" s="438">
        <v>39188</v>
      </c>
      <c r="B633" s="418" t="s">
        <v>1203</v>
      </c>
      <c r="C633" s="419" t="s">
        <v>604</v>
      </c>
      <c r="D633" s="420">
        <v>19.22</v>
      </c>
      <c r="E633" s="323"/>
      <c r="F633" s="323"/>
      <c r="G633" s="304"/>
      <c r="H633" s="304"/>
    </row>
    <row r="634" spans="1:8" x14ac:dyDescent="0.3">
      <c r="A634" s="438">
        <v>39187</v>
      </c>
      <c r="B634" s="418" t="s">
        <v>1204</v>
      </c>
      <c r="C634" s="419" t="s">
        <v>604</v>
      </c>
      <c r="D634" s="420">
        <v>20.149999999999999</v>
      </c>
      <c r="E634" s="323"/>
      <c r="F634" s="323"/>
      <c r="G634" s="304"/>
      <c r="H634" s="304"/>
    </row>
    <row r="635" spans="1:8" x14ac:dyDescent="0.3">
      <c r="A635" s="438">
        <v>39184</v>
      </c>
      <c r="B635" s="418" t="s">
        <v>1205</v>
      </c>
      <c r="C635" s="419" t="s">
        <v>604</v>
      </c>
      <c r="D635" s="420">
        <v>7.58</v>
      </c>
      <c r="E635" s="323"/>
      <c r="F635" s="323"/>
      <c r="G635" s="304"/>
      <c r="H635" s="304"/>
    </row>
    <row r="636" spans="1:8" x14ac:dyDescent="0.3">
      <c r="A636" s="438">
        <v>39185</v>
      </c>
      <c r="B636" s="418" t="s">
        <v>1206</v>
      </c>
      <c r="C636" s="419" t="s">
        <v>604</v>
      </c>
      <c r="D636" s="420">
        <v>6.91</v>
      </c>
      <c r="E636" s="323"/>
      <c r="F636" s="323"/>
      <c r="G636" s="304"/>
      <c r="H636" s="304"/>
    </row>
    <row r="637" spans="1:8" x14ac:dyDescent="0.3">
      <c r="A637" s="438">
        <v>39198</v>
      </c>
      <c r="B637" s="418" t="s">
        <v>1207</v>
      </c>
      <c r="C637" s="419" t="s">
        <v>604</v>
      </c>
      <c r="D637" s="420">
        <v>77.48</v>
      </c>
      <c r="E637" s="323"/>
      <c r="F637" s="323"/>
      <c r="G637" s="304"/>
      <c r="H637" s="304"/>
    </row>
    <row r="638" spans="1:8" x14ac:dyDescent="0.3">
      <c r="A638" s="438">
        <v>39197</v>
      </c>
      <c r="B638" s="418" t="s">
        <v>1208</v>
      </c>
      <c r="C638" s="419" t="s">
        <v>604</v>
      </c>
      <c r="D638" s="420">
        <v>80.930000000000007</v>
      </c>
      <c r="E638" s="323"/>
      <c r="F638" s="323"/>
      <c r="G638" s="304"/>
      <c r="H638" s="304"/>
    </row>
    <row r="639" spans="1:8" x14ac:dyDescent="0.3">
      <c r="A639" s="438">
        <v>39196</v>
      </c>
      <c r="B639" s="418" t="s">
        <v>1209</v>
      </c>
      <c r="C639" s="419" t="s">
        <v>604</v>
      </c>
      <c r="D639" s="420">
        <v>83.47</v>
      </c>
      <c r="E639" s="323"/>
      <c r="F639" s="323"/>
      <c r="G639" s="304"/>
      <c r="H639" s="304"/>
    </row>
    <row r="640" spans="1:8" x14ac:dyDescent="0.3">
      <c r="A640" s="438">
        <v>39199</v>
      </c>
      <c r="B640" s="418" t="s">
        <v>1210</v>
      </c>
      <c r="C640" s="419" t="s">
        <v>604</v>
      </c>
      <c r="D640" s="420">
        <v>74.56</v>
      </c>
      <c r="E640" s="323"/>
      <c r="F640" s="323"/>
      <c r="G640" s="304"/>
      <c r="H640" s="304"/>
    </row>
    <row r="641" spans="1:8" x14ac:dyDescent="0.3">
      <c r="A641" s="438">
        <v>39195</v>
      </c>
      <c r="B641" s="418" t="s">
        <v>1211</v>
      </c>
      <c r="C641" s="419" t="s">
        <v>604</v>
      </c>
      <c r="D641" s="420">
        <v>43.03</v>
      </c>
      <c r="E641" s="323"/>
      <c r="F641" s="323"/>
      <c r="G641" s="304"/>
      <c r="H641" s="304"/>
    </row>
    <row r="642" spans="1:8" x14ac:dyDescent="0.3">
      <c r="A642" s="438">
        <v>39194</v>
      </c>
      <c r="B642" s="418" t="s">
        <v>1212</v>
      </c>
      <c r="C642" s="419" t="s">
        <v>604</v>
      </c>
      <c r="D642" s="420">
        <v>46.05</v>
      </c>
      <c r="E642" s="323"/>
      <c r="F642" s="323"/>
      <c r="G642" s="304"/>
      <c r="H642" s="304"/>
    </row>
    <row r="643" spans="1:8" x14ac:dyDescent="0.3">
      <c r="A643" s="438">
        <v>39193</v>
      </c>
      <c r="B643" s="418" t="s">
        <v>1213</v>
      </c>
      <c r="C643" s="419" t="s">
        <v>604</v>
      </c>
      <c r="D643" s="420">
        <v>50.48</v>
      </c>
      <c r="E643" s="323"/>
      <c r="F643" s="323"/>
      <c r="G643" s="304"/>
      <c r="H643" s="304"/>
    </row>
    <row r="644" spans="1:8" x14ac:dyDescent="0.3">
      <c r="A644" s="438">
        <v>39192</v>
      </c>
      <c r="B644" s="418" t="s">
        <v>1214</v>
      </c>
      <c r="C644" s="419" t="s">
        <v>604</v>
      </c>
      <c r="D644" s="420">
        <v>52.51</v>
      </c>
      <c r="E644" s="323"/>
      <c r="F644" s="323"/>
      <c r="G644" s="304"/>
      <c r="H644" s="304"/>
    </row>
    <row r="645" spans="1:8" x14ac:dyDescent="0.3">
      <c r="A645" s="438">
        <v>39920</v>
      </c>
      <c r="B645" s="418" t="s">
        <v>1215</v>
      </c>
      <c r="C645" s="419" t="s">
        <v>604</v>
      </c>
      <c r="D645" s="420">
        <v>6.36</v>
      </c>
      <c r="E645" s="323"/>
      <c r="F645" s="323"/>
      <c r="G645" s="304"/>
      <c r="H645" s="304"/>
    </row>
    <row r="646" spans="1:8" x14ac:dyDescent="0.3">
      <c r="A646" s="438">
        <v>39201</v>
      </c>
      <c r="B646" s="418" t="s">
        <v>1216</v>
      </c>
      <c r="C646" s="419" t="s">
        <v>604</v>
      </c>
      <c r="D646" s="420">
        <v>92.63</v>
      </c>
      <c r="E646" s="323"/>
      <c r="F646" s="323"/>
      <c r="G646" s="304"/>
      <c r="H646" s="304"/>
    </row>
    <row r="647" spans="1:8" x14ac:dyDescent="0.3">
      <c r="A647" s="438">
        <v>39200</v>
      </c>
      <c r="B647" s="418" t="s">
        <v>1217</v>
      </c>
      <c r="C647" s="419" t="s">
        <v>604</v>
      </c>
      <c r="D647" s="420">
        <v>93.37</v>
      </c>
      <c r="E647" s="323"/>
      <c r="F647" s="323"/>
      <c r="G647" s="304"/>
      <c r="H647" s="304"/>
    </row>
    <row r="648" spans="1:8" x14ac:dyDescent="0.3">
      <c r="A648" s="438">
        <v>39203</v>
      </c>
      <c r="B648" s="418" t="s">
        <v>1218</v>
      </c>
      <c r="C648" s="419" t="s">
        <v>604</v>
      </c>
      <c r="D648" s="420">
        <v>75.39</v>
      </c>
      <c r="E648" s="323"/>
      <c r="F648" s="323"/>
      <c r="G648" s="304"/>
      <c r="H648" s="304"/>
    </row>
    <row r="649" spans="1:8" x14ac:dyDescent="0.3">
      <c r="A649" s="438">
        <v>39202</v>
      </c>
      <c r="B649" s="418" t="s">
        <v>1219</v>
      </c>
      <c r="C649" s="419" t="s">
        <v>604</v>
      </c>
      <c r="D649" s="420">
        <v>88.57</v>
      </c>
      <c r="E649" s="323"/>
      <c r="F649" s="323"/>
      <c r="G649" s="304"/>
      <c r="H649" s="304"/>
    </row>
    <row r="650" spans="1:8" x14ac:dyDescent="0.3">
      <c r="A650" s="438">
        <v>39205</v>
      </c>
      <c r="B650" s="418" t="s">
        <v>1220</v>
      </c>
      <c r="C650" s="419" t="s">
        <v>604</v>
      </c>
      <c r="D650" s="420">
        <v>147.76</v>
      </c>
      <c r="E650" s="323"/>
      <c r="F650" s="323"/>
      <c r="G650" s="304"/>
      <c r="H650" s="304"/>
    </row>
    <row r="651" spans="1:8" x14ac:dyDescent="0.3">
      <c r="A651" s="438">
        <v>39204</v>
      </c>
      <c r="B651" s="418" t="s">
        <v>1221</v>
      </c>
      <c r="C651" s="419" t="s">
        <v>604</v>
      </c>
      <c r="D651" s="420">
        <v>151.33000000000001</v>
      </c>
      <c r="E651" s="323"/>
      <c r="F651" s="323"/>
      <c r="G651" s="304"/>
      <c r="H651" s="304"/>
    </row>
    <row r="652" spans="1:8" x14ac:dyDescent="0.3">
      <c r="A652" s="438">
        <v>39206</v>
      </c>
      <c r="B652" s="418" t="s">
        <v>1222</v>
      </c>
      <c r="C652" s="419" t="s">
        <v>604</v>
      </c>
      <c r="D652" s="420">
        <v>143.57</v>
      </c>
      <c r="E652" s="323"/>
      <c r="F652" s="323"/>
      <c r="G652" s="304"/>
      <c r="H652" s="304"/>
    </row>
    <row r="653" spans="1:8" x14ac:dyDescent="0.3">
      <c r="A653" s="438">
        <v>798</v>
      </c>
      <c r="B653" s="418" t="s">
        <v>1223</v>
      </c>
      <c r="C653" s="419" t="s">
        <v>604</v>
      </c>
      <c r="D653" s="420">
        <v>1.27</v>
      </c>
      <c r="E653" s="323"/>
      <c r="F653" s="323"/>
      <c r="G653" s="304"/>
      <c r="H653" s="304"/>
    </row>
    <row r="654" spans="1:8" x14ac:dyDescent="0.3">
      <c r="A654" s="438">
        <v>797</v>
      </c>
      <c r="B654" s="418" t="s">
        <v>1224</v>
      </c>
      <c r="C654" s="419" t="s">
        <v>604</v>
      </c>
      <c r="D654" s="420">
        <v>9.2200000000000006</v>
      </c>
      <c r="E654" s="323"/>
      <c r="F654" s="323"/>
      <c r="G654" s="304"/>
      <c r="H654" s="304"/>
    </row>
    <row r="655" spans="1:8" x14ac:dyDescent="0.3">
      <c r="A655" s="438">
        <v>796</v>
      </c>
      <c r="B655" s="418" t="s">
        <v>1225</v>
      </c>
      <c r="C655" s="419" t="s">
        <v>604</v>
      </c>
      <c r="D655" s="420">
        <v>7.83</v>
      </c>
      <c r="E655" s="323"/>
      <c r="F655" s="323"/>
      <c r="G655" s="304"/>
      <c r="H655" s="304"/>
    </row>
    <row r="656" spans="1:8" x14ac:dyDescent="0.3">
      <c r="A656" s="438">
        <v>799</v>
      </c>
      <c r="B656" s="418" t="s">
        <v>1226</v>
      </c>
      <c r="C656" s="419" t="s">
        <v>604</v>
      </c>
      <c r="D656" s="420">
        <v>3.79</v>
      </c>
      <c r="E656" s="323"/>
      <c r="F656" s="323"/>
      <c r="G656" s="304"/>
      <c r="H656" s="304"/>
    </row>
    <row r="657" spans="1:8" x14ac:dyDescent="0.3">
      <c r="A657" s="438">
        <v>792</v>
      </c>
      <c r="B657" s="418" t="s">
        <v>1227</v>
      </c>
      <c r="C657" s="419" t="s">
        <v>604</v>
      </c>
      <c r="D657" s="420">
        <v>3.67</v>
      </c>
      <c r="E657" s="323"/>
      <c r="F657" s="323"/>
      <c r="G657" s="304"/>
      <c r="H657" s="304"/>
    </row>
    <row r="658" spans="1:8" x14ac:dyDescent="0.3">
      <c r="A658" s="438">
        <v>38001</v>
      </c>
      <c r="B658" s="418" t="s">
        <v>1228</v>
      </c>
      <c r="C658" s="419" t="s">
        <v>604</v>
      </c>
      <c r="D658" s="420">
        <v>0.95</v>
      </c>
      <c r="E658" s="323"/>
      <c r="F658" s="323"/>
      <c r="G658" s="304"/>
      <c r="H658" s="304"/>
    </row>
    <row r="659" spans="1:8" x14ac:dyDescent="0.3">
      <c r="A659" s="438">
        <v>38002</v>
      </c>
      <c r="B659" s="418" t="s">
        <v>1229</v>
      </c>
      <c r="C659" s="419" t="s">
        <v>604</v>
      </c>
      <c r="D659" s="420">
        <v>3.32</v>
      </c>
      <c r="E659" s="323"/>
      <c r="F659" s="323"/>
      <c r="G659" s="304"/>
      <c r="H659" s="304"/>
    </row>
    <row r="660" spans="1:8" x14ac:dyDescent="0.3">
      <c r="A660" s="438">
        <v>38003</v>
      </c>
      <c r="B660" s="418" t="s">
        <v>1230</v>
      </c>
      <c r="C660" s="419" t="s">
        <v>604</v>
      </c>
      <c r="D660" s="420">
        <v>22.66</v>
      </c>
      <c r="E660" s="323"/>
      <c r="F660" s="323"/>
      <c r="G660" s="304"/>
      <c r="H660" s="304"/>
    </row>
    <row r="661" spans="1:8" x14ac:dyDescent="0.3">
      <c r="A661" s="438">
        <v>38004</v>
      </c>
      <c r="B661" s="418" t="s">
        <v>1231</v>
      </c>
      <c r="C661" s="419" t="s">
        <v>604</v>
      </c>
      <c r="D661" s="420">
        <v>26.06</v>
      </c>
      <c r="E661" s="323"/>
      <c r="F661" s="323"/>
      <c r="G661" s="304"/>
      <c r="H661" s="304"/>
    </row>
    <row r="662" spans="1:8" x14ac:dyDescent="0.3">
      <c r="A662" s="438">
        <v>44263</v>
      </c>
      <c r="B662" s="418" t="s">
        <v>1232</v>
      </c>
      <c r="C662" s="419" t="s">
        <v>604</v>
      </c>
      <c r="D662" s="420">
        <v>46.78</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5.0999999999999996</v>
      </c>
      <c r="E668" s="323"/>
      <c r="F668" s="323"/>
      <c r="G668" s="304"/>
      <c r="H668" s="304"/>
    </row>
    <row r="669" spans="1:8" x14ac:dyDescent="0.3">
      <c r="A669" s="438">
        <v>39178</v>
      </c>
      <c r="B669" s="418" t="s">
        <v>1239</v>
      </c>
      <c r="C669" s="419" t="s">
        <v>604</v>
      </c>
      <c r="D669" s="420">
        <v>2.5499999999999998</v>
      </c>
      <c r="E669" s="323"/>
      <c r="F669" s="323"/>
      <c r="G669" s="304"/>
      <c r="H669" s="304"/>
    </row>
    <row r="670" spans="1:8" x14ac:dyDescent="0.3">
      <c r="A670" s="438">
        <v>39177</v>
      </c>
      <c r="B670" s="418" t="s">
        <v>1240</v>
      </c>
      <c r="C670" s="419" t="s">
        <v>604</v>
      </c>
      <c r="D670" s="420">
        <v>2.31</v>
      </c>
      <c r="E670" s="323"/>
      <c r="F670" s="323"/>
      <c r="G670" s="304"/>
      <c r="H670" s="304"/>
    </row>
    <row r="671" spans="1:8" x14ac:dyDescent="0.3">
      <c r="A671" s="438">
        <v>39174</v>
      </c>
      <c r="B671" s="418" t="s">
        <v>1241</v>
      </c>
      <c r="C671" s="419" t="s">
        <v>604</v>
      </c>
      <c r="D671" s="420">
        <v>1.1499999999999999</v>
      </c>
      <c r="E671" s="323"/>
      <c r="F671" s="323"/>
      <c r="G671" s="304"/>
      <c r="H671" s="304"/>
    </row>
    <row r="672" spans="1:8" x14ac:dyDescent="0.3">
      <c r="A672" s="438">
        <v>39176</v>
      </c>
      <c r="B672" s="418" t="s">
        <v>1242</v>
      </c>
      <c r="C672" s="419" t="s">
        <v>604</v>
      </c>
      <c r="D672" s="420">
        <v>1.51</v>
      </c>
      <c r="E672" s="323"/>
      <c r="F672" s="323"/>
      <c r="G672" s="304"/>
      <c r="H672" s="304"/>
    </row>
    <row r="673" spans="1:8" x14ac:dyDescent="0.3">
      <c r="A673" s="438">
        <v>39180</v>
      </c>
      <c r="B673" s="418" t="s">
        <v>1243</v>
      </c>
      <c r="C673" s="419" t="s">
        <v>604</v>
      </c>
      <c r="D673" s="420">
        <v>6.93</v>
      </c>
      <c r="E673" s="323"/>
      <c r="F673" s="323"/>
      <c r="G673" s="304"/>
      <c r="H673" s="304"/>
    </row>
    <row r="674" spans="1:8" x14ac:dyDescent="0.3">
      <c r="A674" s="438">
        <v>39179</v>
      </c>
      <c r="B674" s="418" t="s">
        <v>1244</v>
      </c>
      <c r="C674" s="419" t="s">
        <v>604</v>
      </c>
      <c r="D674" s="420">
        <v>6.14</v>
      </c>
      <c r="E674" s="323"/>
      <c r="F674" s="323"/>
      <c r="G674" s="304"/>
      <c r="H674" s="304"/>
    </row>
    <row r="675" spans="1:8" x14ac:dyDescent="0.3">
      <c r="A675" s="438">
        <v>39175</v>
      </c>
      <c r="B675" s="418" t="s">
        <v>1245</v>
      </c>
      <c r="C675" s="419" t="s">
        <v>604</v>
      </c>
      <c r="D675" s="420">
        <v>1.41</v>
      </c>
      <c r="E675" s="323"/>
      <c r="F675" s="323"/>
      <c r="G675" s="304"/>
      <c r="H675" s="304"/>
    </row>
    <row r="676" spans="1:8" x14ac:dyDescent="0.3">
      <c r="A676" s="438">
        <v>39217</v>
      </c>
      <c r="B676" s="418" t="s">
        <v>1246</v>
      </c>
      <c r="C676" s="419" t="s">
        <v>604</v>
      </c>
      <c r="D676" s="420">
        <v>1.0900000000000001</v>
      </c>
      <c r="E676" s="323"/>
      <c r="F676" s="323"/>
      <c r="G676" s="304"/>
      <c r="H676" s="304"/>
    </row>
    <row r="677" spans="1:8" x14ac:dyDescent="0.3">
      <c r="A677" s="438">
        <v>39181</v>
      </c>
      <c r="B677" s="418" t="s">
        <v>1247</v>
      </c>
      <c r="C677" s="419" t="s">
        <v>604</v>
      </c>
      <c r="D677" s="420">
        <v>9.3000000000000007</v>
      </c>
      <c r="E677" s="323"/>
      <c r="F677" s="323"/>
      <c r="G677" s="304"/>
      <c r="H677" s="304"/>
    </row>
    <row r="678" spans="1:8" x14ac:dyDescent="0.3">
      <c r="A678" s="438">
        <v>39182</v>
      </c>
      <c r="B678" s="418" t="s">
        <v>1248</v>
      </c>
      <c r="C678" s="419" t="s">
        <v>604</v>
      </c>
      <c r="D678" s="420">
        <v>13.08</v>
      </c>
      <c r="E678" s="323"/>
      <c r="F678" s="323"/>
      <c r="G678" s="304"/>
      <c r="H678" s="304"/>
    </row>
    <row r="679" spans="1:8" x14ac:dyDescent="0.3">
      <c r="A679" s="438">
        <v>12616</v>
      </c>
      <c r="B679" s="418" t="s">
        <v>1249</v>
      </c>
      <c r="C679" s="419" t="s">
        <v>604</v>
      </c>
      <c r="D679" s="420">
        <v>15.74</v>
      </c>
      <c r="E679" s="323"/>
      <c r="F679" s="323"/>
      <c r="G679" s="304"/>
      <c r="H679" s="304"/>
    </row>
    <row r="680" spans="1:8" x14ac:dyDescent="0.3">
      <c r="A680" s="438">
        <v>1049</v>
      </c>
      <c r="B680" s="418" t="s">
        <v>1250</v>
      </c>
      <c r="C680" s="419" t="s">
        <v>604</v>
      </c>
      <c r="D680" s="420">
        <v>10.94</v>
      </c>
      <c r="E680" s="323"/>
      <c r="F680" s="323"/>
      <c r="G680" s="304"/>
      <c r="H680" s="304"/>
    </row>
    <row r="681" spans="1:8" x14ac:dyDescent="0.3">
      <c r="A681" s="438">
        <v>1099</v>
      </c>
      <c r="B681" s="418" t="s">
        <v>1251</v>
      </c>
      <c r="C681" s="419" t="s">
        <v>604</v>
      </c>
      <c r="D681" s="420">
        <v>8.3699999999999992</v>
      </c>
      <c r="E681" s="323"/>
      <c r="F681" s="323"/>
      <c r="G681" s="304"/>
      <c r="H681" s="304"/>
    </row>
    <row r="682" spans="1:8" x14ac:dyDescent="0.3">
      <c r="A682" s="438">
        <v>39678</v>
      </c>
      <c r="B682" s="418" t="s">
        <v>1252</v>
      </c>
      <c r="C682" s="419" t="s">
        <v>604</v>
      </c>
      <c r="D682" s="420">
        <v>3.37</v>
      </c>
      <c r="E682" s="323"/>
      <c r="F682" s="323"/>
      <c r="G682" s="304"/>
      <c r="H682" s="304"/>
    </row>
    <row r="683" spans="1:8" x14ac:dyDescent="0.3">
      <c r="A683" s="438">
        <v>1050</v>
      </c>
      <c r="B683" s="418" t="s">
        <v>1253</v>
      </c>
      <c r="C683" s="419" t="s">
        <v>604</v>
      </c>
      <c r="D683" s="420">
        <v>5.73</v>
      </c>
      <c r="E683" s="323"/>
      <c r="F683" s="323"/>
      <c r="G683" s="304"/>
      <c r="H683" s="304"/>
    </row>
    <row r="684" spans="1:8" x14ac:dyDescent="0.3">
      <c r="A684" s="438">
        <v>1101</v>
      </c>
      <c r="B684" s="418" t="s">
        <v>1254</v>
      </c>
      <c r="C684" s="419" t="s">
        <v>604</v>
      </c>
      <c r="D684" s="420">
        <v>36.11</v>
      </c>
      <c r="E684" s="323"/>
      <c r="F684" s="323"/>
      <c r="G684" s="304"/>
      <c r="H684" s="304"/>
    </row>
    <row r="685" spans="1:8" x14ac:dyDescent="0.3">
      <c r="A685" s="438">
        <v>1100</v>
      </c>
      <c r="B685" s="418" t="s">
        <v>1255</v>
      </c>
      <c r="C685" s="419" t="s">
        <v>604</v>
      </c>
      <c r="D685" s="420">
        <v>18.63</v>
      </c>
      <c r="E685" s="323"/>
      <c r="F685" s="323"/>
      <c r="G685" s="304"/>
      <c r="H685" s="304"/>
    </row>
    <row r="686" spans="1:8" x14ac:dyDescent="0.3">
      <c r="A686" s="438">
        <v>39679</v>
      </c>
      <c r="B686" s="418" t="s">
        <v>1256</v>
      </c>
      <c r="C686" s="419" t="s">
        <v>604</v>
      </c>
      <c r="D686" s="420">
        <v>71.959999999999994</v>
      </c>
      <c r="E686" s="323"/>
      <c r="F686" s="323"/>
      <c r="G686" s="304"/>
      <c r="H686" s="304"/>
    </row>
    <row r="687" spans="1:8" x14ac:dyDescent="0.3">
      <c r="A687" s="438">
        <v>1098</v>
      </c>
      <c r="B687" s="418" t="s">
        <v>1257</v>
      </c>
      <c r="C687" s="419" t="s">
        <v>604</v>
      </c>
      <c r="D687" s="420">
        <v>4.47</v>
      </c>
      <c r="E687" s="323"/>
      <c r="F687" s="323"/>
      <c r="G687" s="304"/>
      <c r="H687" s="304"/>
    </row>
    <row r="688" spans="1:8" x14ac:dyDescent="0.3">
      <c r="A688" s="438">
        <v>1102</v>
      </c>
      <c r="B688" s="418" t="s">
        <v>1258</v>
      </c>
      <c r="C688" s="419" t="s">
        <v>604</v>
      </c>
      <c r="D688" s="420">
        <v>53.84</v>
      </c>
      <c r="E688" s="323"/>
      <c r="F688" s="323"/>
      <c r="G688" s="304"/>
      <c r="H688" s="304"/>
    </row>
    <row r="689" spans="1:8" x14ac:dyDescent="0.3">
      <c r="A689" s="438">
        <v>1051</v>
      </c>
      <c r="B689" s="418" t="s">
        <v>1259</v>
      </c>
      <c r="C689" s="419" t="s">
        <v>604</v>
      </c>
      <c r="D689" s="420">
        <v>78.260000000000005</v>
      </c>
      <c r="E689" s="323"/>
      <c r="F689" s="323"/>
      <c r="G689" s="304"/>
      <c r="H689" s="304"/>
    </row>
    <row r="690" spans="1:8" x14ac:dyDescent="0.3">
      <c r="A690" s="438">
        <v>37399</v>
      </c>
      <c r="B690" s="418" t="s">
        <v>1260</v>
      </c>
      <c r="C690" s="419" t="s">
        <v>604</v>
      </c>
      <c r="D690" s="420">
        <v>19.02</v>
      </c>
      <c r="E690" s="323"/>
      <c r="F690" s="323"/>
      <c r="G690" s="304"/>
      <c r="H690" s="304"/>
    </row>
    <row r="691" spans="1:8" x14ac:dyDescent="0.3">
      <c r="A691" s="438">
        <v>43834</v>
      </c>
      <c r="B691" s="418" t="s">
        <v>1261</v>
      </c>
      <c r="C691" s="419" t="s">
        <v>648</v>
      </c>
      <c r="D691" s="420">
        <v>16.66</v>
      </c>
      <c r="E691" s="323"/>
      <c r="F691" s="323"/>
      <c r="G691" s="304"/>
      <c r="H691" s="304"/>
    </row>
    <row r="692" spans="1:8" x14ac:dyDescent="0.3">
      <c r="A692" s="438">
        <v>43835</v>
      </c>
      <c r="B692" s="418" t="s">
        <v>1262</v>
      </c>
      <c r="C692" s="419" t="s">
        <v>648</v>
      </c>
      <c r="D692" s="420">
        <v>1.49</v>
      </c>
      <c r="E692" s="323"/>
      <c r="F692" s="323"/>
      <c r="G692" s="304"/>
      <c r="H692" s="304"/>
    </row>
    <row r="693" spans="1:8" x14ac:dyDescent="0.3">
      <c r="A693" s="438">
        <v>43833</v>
      </c>
      <c r="B693" s="418" t="s">
        <v>1263</v>
      </c>
      <c r="C693" s="419" t="s">
        <v>648</v>
      </c>
      <c r="D693" s="420">
        <v>1.55</v>
      </c>
      <c r="E693" s="323"/>
      <c r="F693" s="323"/>
      <c r="G693" s="304"/>
      <c r="H693" s="304"/>
    </row>
    <row r="694" spans="1:8" x14ac:dyDescent="0.3">
      <c r="A694" s="438">
        <v>41955</v>
      </c>
      <c r="B694" s="418" t="s">
        <v>1264</v>
      </c>
      <c r="C694" s="419" t="s">
        <v>652</v>
      </c>
      <c r="D694" s="420">
        <v>98.73</v>
      </c>
      <c r="E694" s="323"/>
      <c r="F694" s="323"/>
      <c r="G694" s="304"/>
      <c r="H694" s="304"/>
    </row>
    <row r="695" spans="1:8" x14ac:dyDescent="0.3">
      <c r="A695" s="438">
        <v>41953</v>
      </c>
      <c r="B695" s="418" t="s">
        <v>1265</v>
      </c>
      <c r="C695" s="419" t="s">
        <v>652</v>
      </c>
      <c r="D695" s="420">
        <v>94.22</v>
      </c>
      <c r="E695" s="323"/>
      <c r="F695" s="323"/>
      <c r="G695" s="304"/>
      <c r="H695" s="304"/>
    </row>
    <row r="696" spans="1:8" x14ac:dyDescent="0.3">
      <c r="A696" s="438">
        <v>41954</v>
      </c>
      <c r="B696" s="418" t="s">
        <v>1266</v>
      </c>
      <c r="C696" s="419" t="s">
        <v>652</v>
      </c>
      <c r="D696" s="420">
        <v>93.33</v>
      </c>
      <c r="E696" s="323"/>
      <c r="F696" s="323"/>
      <c r="G696" s="304"/>
      <c r="H696" s="304"/>
    </row>
    <row r="697" spans="1:8" x14ac:dyDescent="0.3">
      <c r="A697" s="438">
        <v>25004</v>
      </c>
      <c r="B697" s="418" t="s">
        <v>1267</v>
      </c>
      <c r="C697" s="419" t="s">
        <v>652</v>
      </c>
      <c r="D697" s="420">
        <v>48.58</v>
      </c>
      <c r="E697" s="323"/>
      <c r="F697" s="323"/>
      <c r="G697" s="304"/>
      <c r="H697" s="304"/>
    </row>
    <row r="698" spans="1:8" x14ac:dyDescent="0.3">
      <c r="A698" s="438">
        <v>25002</v>
      </c>
      <c r="B698" s="418" t="s">
        <v>1268</v>
      </c>
      <c r="C698" s="419" t="s">
        <v>652</v>
      </c>
      <c r="D698" s="420">
        <v>48.58</v>
      </c>
      <c r="E698" s="323"/>
      <c r="F698" s="323"/>
      <c r="G698" s="304"/>
      <c r="H698" s="304"/>
    </row>
    <row r="699" spans="1:8" x14ac:dyDescent="0.3">
      <c r="A699" s="438">
        <v>37409</v>
      </c>
      <c r="B699" s="418" t="s">
        <v>1269</v>
      </c>
      <c r="C699" s="419" t="s">
        <v>652</v>
      </c>
      <c r="D699" s="420">
        <v>48.58</v>
      </c>
      <c r="E699" s="323"/>
      <c r="F699" s="323"/>
      <c r="G699" s="304"/>
      <c r="H699" s="304"/>
    </row>
    <row r="700" spans="1:8" x14ac:dyDescent="0.3">
      <c r="A700" s="438">
        <v>841</v>
      </c>
      <c r="B700" s="418" t="s">
        <v>1270</v>
      </c>
      <c r="C700" s="419" t="s">
        <v>652</v>
      </c>
      <c r="D700" s="420">
        <v>49.17</v>
      </c>
      <c r="E700" s="323"/>
      <c r="F700" s="323"/>
      <c r="G700" s="304"/>
      <c r="H700" s="304"/>
    </row>
    <row r="701" spans="1:8" x14ac:dyDescent="0.3">
      <c r="A701" s="438">
        <v>25005</v>
      </c>
      <c r="B701" s="418" t="s">
        <v>1271</v>
      </c>
      <c r="C701" s="419" t="s">
        <v>652</v>
      </c>
      <c r="D701" s="420">
        <v>53.31</v>
      </c>
      <c r="E701" s="323"/>
      <c r="F701" s="323"/>
      <c r="G701" s="304"/>
      <c r="H701" s="304"/>
    </row>
    <row r="702" spans="1:8" x14ac:dyDescent="0.3">
      <c r="A702" s="438">
        <v>25003</v>
      </c>
      <c r="B702" s="418" t="s">
        <v>1272</v>
      </c>
      <c r="C702" s="419" t="s">
        <v>652</v>
      </c>
      <c r="D702" s="420">
        <v>54.11</v>
      </c>
      <c r="E702" s="323"/>
      <c r="F702" s="323"/>
      <c r="G702" s="304"/>
      <c r="H702" s="304"/>
    </row>
    <row r="703" spans="1:8" x14ac:dyDescent="0.3">
      <c r="A703" s="438">
        <v>37410</v>
      </c>
      <c r="B703" s="418" t="s">
        <v>1273</v>
      </c>
      <c r="C703" s="419" t="s">
        <v>652</v>
      </c>
      <c r="D703" s="420">
        <v>53.31</v>
      </c>
      <c r="E703" s="323"/>
      <c r="F703" s="323"/>
      <c r="G703" s="304"/>
      <c r="H703" s="304"/>
    </row>
    <row r="704" spans="1:8" x14ac:dyDescent="0.3">
      <c r="A704" s="438">
        <v>842</v>
      </c>
      <c r="B704" s="418" t="s">
        <v>1274</v>
      </c>
      <c r="C704" s="419" t="s">
        <v>652</v>
      </c>
      <c r="D704" s="420">
        <v>54.07</v>
      </c>
      <c r="E704" s="323"/>
      <c r="F704" s="323"/>
      <c r="G704" s="304"/>
      <c r="H704" s="304"/>
    </row>
    <row r="705" spans="1:8" x14ac:dyDescent="0.3">
      <c r="A705" s="438">
        <v>44391</v>
      </c>
      <c r="B705" s="418" t="s">
        <v>1275</v>
      </c>
      <c r="C705" s="419" t="s">
        <v>648</v>
      </c>
      <c r="D705" s="420">
        <v>115.21</v>
      </c>
      <c r="E705" s="323"/>
      <c r="F705" s="323"/>
      <c r="G705" s="304"/>
      <c r="H705" s="304"/>
    </row>
    <row r="706" spans="1:8" x14ac:dyDescent="0.3">
      <c r="A706" s="438">
        <v>44388</v>
      </c>
      <c r="B706" s="418" t="s">
        <v>1276</v>
      </c>
      <c r="C706" s="419" t="s">
        <v>648</v>
      </c>
      <c r="D706" s="420">
        <v>2.4900000000000002</v>
      </c>
      <c r="E706" s="323"/>
      <c r="F706" s="323"/>
      <c r="G706" s="304"/>
      <c r="H706" s="304"/>
    </row>
    <row r="707" spans="1:8" x14ac:dyDescent="0.3">
      <c r="A707" s="438">
        <v>44392</v>
      </c>
      <c r="B707" s="418" t="s">
        <v>1277</v>
      </c>
      <c r="C707" s="419" t="s">
        <v>648</v>
      </c>
      <c r="D707" s="420">
        <v>229.39</v>
      </c>
      <c r="E707" s="323"/>
      <c r="F707" s="323"/>
      <c r="G707" s="304"/>
      <c r="H707" s="304"/>
    </row>
    <row r="708" spans="1:8" x14ac:dyDescent="0.3">
      <c r="A708" s="438">
        <v>44390</v>
      </c>
      <c r="B708" s="418" t="s">
        <v>1278</v>
      </c>
      <c r="C708" s="419" t="s">
        <v>648</v>
      </c>
      <c r="D708" s="420">
        <v>48.6</v>
      </c>
      <c r="E708" s="323"/>
      <c r="F708" s="323"/>
      <c r="G708" s="304"/>
      <c r="H708" s="304"/>
    </row>
    <row r="709" spans="1:8" x14ac:dyDescent="0.3">
      <c r="A709" s="438">
        <v>44389</v>
      </c>
      <c r="B709" s="418" t="s">
        <v>1279</v>
      </c>
      <c r="C709" s="419" t="s">
        <v>648</v>
      </c>
      <c r="D709" s="420">
        <v>5.74</v>
      </c>
      <c r="E709" s="323"/>
      <c r="F709" s="323"/>
      <c r="G709" s="304"/>
      <c r="H709" s="304"/>
    </row>
    <row r="710" spans="1:8" x14ac:dyDescent="0.3">
      <c r="A710" s="438">
        <v>862</v>
      </c>
      <c r="B710" s="418" t="s">
        <v>1280</v>
      </c>
      <c r="C710" s="419" t="s">
        <v>648</v>
      </c>
      <c r="D710" s="420">
        <v>10.51</v>
      </c>
      <c r="E710" s="323"/>
      <c r="F710" s="323"/>
      <c r="G710" s="304"/>
      <c r="H710" s="304"/>
    </row>
    <row r="711" spans="1:8" x14ac:dyDescent="0.3">
      <c r="A711" s="438">
        <v>866</v>
      </c>
      <c r="B711" s="418" t="s">
        <v>1281</v>
      </c>
      <c r="C711" s="419" t="s">
        <v>648</v>
      </c>
      <c r="D711" s="420">
        <v>133.57</v>
      </c>
      <c r="E711" s="323"/>
      <c r="F711" s="323"/>
      <c r="G711" s="304"/>
      <c r="H711" s="304"/>
    </row>
    <row r="712" spans="1:8" x14ac:dyDescent="0.3">
      <c r="A712" s="438">
        <v>892</v>
      </c>
      <c r="B712" s="418" t="s">
        <v>1282</v>
      </c>
      <c r="C712" s="419" t="s">
        <v>648</v>
      </c>
      <c r="D712" s="420">
        <v>161.69</v>
      </c>
      <c r="E712" s="323"/>
      <c r="F712" s="323"/>
      <c r="G712" s="304"/>
      <c r="H712" s="304"/>
    </row>
    <row r="713" spans="1:8" x14ac:dyDescent="0.3">
      <c r="A713" s="438">
        <v>857</v>
      </c>
      <c r="B713" s="418" t="s">
        <v>1283</v>
      </c>
      <c r="C713" s="419" t="s">
        <v>648</v>
      </c>
      <c r="D713" s="420">
        <v>17.579999999999998</v>
      </c>
      <c r="E713" s="323"/>
      <c r="F713" s="323"/>
      <c r="G713" s="304"/>
      <c r="H713" s="304"/>
    </row>
    <row r="714" spans="1:8" x14ac:dyDescent="0.3">
      <c r="A714" s="438">
        <v>37404</v>
      </c>
      <c r="B714" s="418" t="s">
        <v>1284</v>
      </c>
      <c r="C714" s="419" t="s">
        <v>648</v>
      </c>
      <c r="D714" s="420">
        <v>187.07</v>
      </c>
      <c r="E714" s="323"/>
      <c r="F714" s="323"/>
      <c r="G714" s="304"/>
      <c r="H714" s="304"/>
    </row>
    <row r="715" spans="1:8" x14ac:dyDescent="0.3">
      <c r="A715" s="438">
        <v>868</v>
      </c>
      <c r="B715" s="418" t="s">
        <v>1285</v>
      </c>
      <c r="C715" s="419" t="s">
        <v>648</v>
      </c>
      <c r="D715" s="420">
        <v>25.06</v>
      </c>
      <c r="E715" s="323"/>
      <c r="F715" s="323"/>
      <c r="G715" s="304"/>
      <c r="H715" s="304"/>
    </row>
    <row r="716" spans="1:8" x14ac:dyDescent="0.3">
      <c r="A716" s="438">
        <v>863</v>
      </c>
      <c r="B716" s="418" t="s">
        <v>1286</v>
      </c>
      <c r="C716" s="419" t="s">
        <v>648</v>
      </c>
      <c r="D716" s="420">
        <v>36.909999999999997</v>
      </c>
      <c r="E716" s="323"/>
      <c r="F716" s="323"/>
      <c r="G716" s="304"/>
      <c r="H716" s="304"/>
    </row>
    <row r="717" spans="1:8" x14ac:dyDescent="0.3">
      <c r="A717" s="438">
        <v>867</v>
      </c>
      <c r="B717" s="418" t="s">
        <v>1287</v>
      </c>
      <c r="C717" s="419" t="s">
        <v>648</v>
      </c>
      <c r="D717" s="420">
        <v>52.58</v>
      </c>
      <c r="E717" s="323"/>
      <c r="F717" s="323"/>
      <c r="G717" s="304"/>
      <c r="H717" s="304"/>
    </row>
    <row r="718" spans="1:8" x14ac:dyDescent="0.3">
      <c r="A718" s="438">
        <v>864</v>
      </c>
      <c r="B718" s="418" t="s">
        <v>1288</v>
      </c>
      <c r="C718" s="419" t="s">
        <v>648</v>
      </c>
      <c r="D718" s="420">
        <v>69.45</v>
      </c>
      <c r="E718" s="323"/>
      <c r="F718" s="323"/>
      <c r="G718" s="304"/>
      <c r="H718" s="304"/>
    </row>
    <row r="719" spans="1:8" x14ac:dyDescent="0.3">
      <c r="A719" s="438">
        <v>865</v>
      </c>
      <c r="B719" s="418" t="s">
        <v>1289</v>
      </c>
      <c r="C719" s="419" t="s">
        <v>648</v>
      </c>
      <c r="D719" s="420">
        <v>99.9</v>
      </c>
      <c r="E719" s="323"/>
      <c r="F719" s="323"/>
      <c r="G719" s="304"/>
      <c r="H719" s="304"/>
    </row>
    <row r="720" spans="1:8" x14ac:dyDescent="0.3">
      <c r="A720" s="438">
        <v>993</v>
      </c>
      <c r="B720" s="418" t="s">
        <v>467</v>
      </c>
      <c r="C720" s="419" t="s">
        <v>648</v>
      </c>
      <c r="D720" s="420">
        <v>1.9</v>
      </c>
      <c r="E720" s="323"/>
      <c r="F720" s="323"/>
      <c r="G720" s="304"/>
      <c r="H720" s="304"/>
    </row>
    <row r="721" spans="1:8" x14ac:dyDescent="0.3">
      <c r="A721" s="438">
        <v>1020</v>
      </c>
      <c r="B721" s="418" t="s">
        <v>1290</v>
      </c>
      <c r="C721" s="419" t="s">
        <v>648</v>
      </c>
      <c r="D721" s="420">
        <v>9.69</v>
      </c>
      <c r="E721" s="323"/>
      <c r="F721" s="323"/>
      <c r="G721" s="304"/>
      <c r="H721" s="304"/>
    </row>
    <row r="722" spans="1:8" x14ac:dyDescent="0.3">
      <c r="A722" s="438">
        <v>1017</v>
      </c>
      <c r="B722" s="418" t="s">
        <v>1291</v>
      </c>
      <c r="C722" s="419" t="s">
        <v>648</v>
      </c>
      <c r="D722" s="420">
        <v>118.78</v>
      </c>
      <c r="E722" s="323"/>
      <c r="F722" s="323"/>
      <c r="G722" s="304"/>
      <c r="H722" s="304"/>
    </row>
    <row r="723" spans="1:8" x14ac:dyDescent="0.3">
      <c r="A723" s="438">
        <v>999</v>
      </c>
      <c r="B723" s="418" t="s">
        <v>1292</v>
      </c>
      <c r="C723" s="419" t="s">
        <v>648</v>
      </c>
      <c r="D723" s="420">
        <v>143.91</v>
      </c>
      <c r="E723" s="323"/>
      <c r="F723" s="323"/>
      <c r="G723" s="304"/>
      <c r="H723" s="304"/>
    </row>
    <row r="724" spans="1:8" x14ac:dyDescent="0.3">
      <c r="A724" s="438">
        <v>995</v>
      </c>
      <c r="B724" s="418" t="s">
        <v>1293</v>
      </c>
      <c r="C724" s="419" t="s">
        <v>648</v>
      </c>
      <c r="D724" s="420">
        <v>15.43</v>
      </c>
      <c r="E724" s="323"/>
      <c r="F724" s="323"/>
      <c r="G724" s="304"/>
      <c r="H724" s="304"/>
    </row>
    <row r="725" spans="1:8" x14ac:dyDescent="0.3">
      <c r="A725" s="438">
        <v>1000</v>
      </c>
      <c r="B725" s="418" t="s">
        <v>1294</v>
      </c>
      <c r="C725" s="419" t="s">
        <v>648</v>
      </c>
      <c r="D725" s="420">
        <v>176.76</v>
      </c>
      <c r="E725" s="323"/>
      <c r="F725" s="323"/>
      <c r="G725" s="304"/>
      <c r="H725" s="304"/>
    </row>
    <row r="726" spans="1:8" x14ac:dyDescent="0.3">
      <c r="A726" s="438">
        <v>1022</v>
      </c>
      <c r="B726" s="418" t="s">
        <v>1295</v>
      </c>
      <c r="C726" s="419" t="s">
        <v>648</v>
      </c>
      <c r="D726" s="420">
        <v>2.65</v>
      </c>
      <c r="E726" s="323"/>
      <c r="F726" s="323"/>
      <c r="G726" s="304"/>
      <c r="H726" s="304"/>
    </row>
    <row r="727" spans="1:8" x14ac:dyDescent="0.3">
      <c r="A727" s="438">
        <v>1015</v>
      </c>
      <c r="B727" s="418" t="s">
        <v>1296</v>
      </c>
      <c r="C727" s="419" t="s">
        <v>648</v>
      </c>
      <c r="D727" s="420">
        <v>234.89</v>
      </c>
      <c r="E727" s="323"/>
      <c r="F727" s="323"/>
      <c r="G727" s="304"/>
      <c r="H727" s="304"/>
    </row>
    <row r="728" spans="1:8" x14ac:dyDescent="0.3">
      <c r="A728" s="438">
        <v>996</v>
      </c>
      <c r="B728" s="418" t="s">
        <v>1297</v>
      </c>
      <c r="C728" s="419" t="s">
        <v>648</v>
      </c>
      <c r="D728" s="420">
        <v>23.93</v>
      </c>
      <c r="E728" s="323"/>
      <c r="F728" s="323"/>
      <c r="G728" s="304"/>
      <c r="H728" s="304"/>
    </row>
    <row r="729" spans="1:8" x14ac:dyDescent="0.3">
      <c r="A729" s="438">
        <v>1001</v>
      </c>
      <c r="B729" s="418" t="s">
        <v>1298</v>
      </c>
      <c r="C729" s="419" t="s">
        <v>648</v>
      </c>
      <c r="D729" s="420">
        <v>304.77</v>
      </c>
      <c r="E729" s="323"/>
      <c r="F729" s="323"/>
      <c r="G729" s="304"/>
      <c r="H729" s="304"/>
    </row>
    <row r="730" spans="1:8" x14ac:dyDescent="0.3">
      <c r="A730" s="438">
        <v>1019</v>
      </c>
      <c r="B730" s="418" t="s">
        <v>1299</v>
      </c>
      <c r="C730" s="419" t="s">
        <v>648</v>
      </c>
      <c r="D730" s="420">
        <v>33.82</v>
      </c>
      <c r="E730" s="323"/>
      <c r="F730" s="323"/>
      <c r="G730" s="304"/>
      <c r="H730" s="304"/>
    </row>
    <row r="731" spans="1:8" x14ac:dyDescent="0.3">
      <c r="A731" s="438">
        <v>1021</v>
      </c>
      <c r="B731" s="418" t="s">
        <v>1300</v>
      </c>
      <c r="C731" s="419" t="s">
        <v>648</v>
      </c>
      <c r="D731" s="420">
        <v>4.0599999999999996</v>
      </c>
      <c r="E731" s="323"/>
      <c r="F731" s="323"/>
      <c r="G731" s="304"/>
      <c r="H731" s="304"/>
    </row>
    <row r="732" spans="1:8" x14ac:dyDescent="0.3">
      <c r="A732" s="438">
        <v>39249</v>
      </c>
      <c r="B732" s="418" t="s">
        <v>1301</v>
      </c>
      <c r="C732" s="419" t="s">
        <v>648</v>
      </c>
      <c r="D732" s="420">
        <v>409.78</v>
      </c>
      <c r="E732" s="323"/>
      <c r="F732" s="323"/>
      <c r="G732" s="304"/>
      <c r="H732" s="304"/>
    </row>
    <row r="733" spans="1:8" x14ac:dyDescent="0.3">
      <c r="A733" s="438">
        <v>1018</v>
      </c>
      <c r="B733" s="418" t="s">
        <v>1302</v>
      </c>
      <c r="C733" s="419" t="s">
        <v>648</v>
      </c>
      <c r="D733" s="420">
        <v>50.01</v>
      </c>
      <c r="E733" s="323"/>
      <c r="F733" s="323"/>
      <c r="G733" s="304"/>
      <c r="H733" s="304"/>
    </row>
    <row r="734" spans="1:8" x14ac:dyDescent="0.3">
      <c r="A734" s="438">
        <v>39250</v>
      </c>
      <c r="B734" s="418" t="s">
        <v>1303</v>
      </c>
      <c r="C734" s="419" t="s">
        <v>648</v>
      </c>
      <c r="D734" s="420">
        <v>490.19</v>
      </c>
      <c r="E734" s="323"/>
      <c r="F734" s="323"/>
      <c r="G734" s="304"/>
      <c r="H734" s="304"/>
    </row>
    <row r="735" spans="1:8" x14ac:dyDescent="0.3">
      <c r="A735" s="438">
        <v>994</v>
      </c>
      <c r="B735" s="418" t="s">
        <v>1304</v>
      </c>
      <c r="C735" s="419" t="s">
        <v>648</v>
      </c>
      <c r="D735" s="420">
        <v>5.91</v>
      </c>
      <c r="E735" s="323"/>
      <c r="F735" s="323"/>
      <c r="G735" s="304"/>
      <c r="H735" s="304"/>
    </row>
    <row r="736" spans="1:8" x14ac:dyDescent="0.3">
      <c r="A736" s="438">
        <v>977</v>
      </c>
      <c r="B736" s="418" t="s">
        <v>1305</v>
      </c>
      <c r="C736" s="419" t="s">
        <v>648</v>
      </c>
      <c r="D736" s="420">
        <v>69.959999999999994</v>
      </c>
      <c r="E736" s="323"/>
      <c r="F736" s="323"/>
      <c r="G736" s="304"/>
      <c r="H736" s="304"/>
    </row>
    <row r="737" spans="1:8" x14ac:dyDescent="0.3">
      <c r="A737" s="438">
        <v>998</v>
      </c>
      <c r="B737" s="418" t="s">
        <v>1306</v>
      </c>
      <c r="C737" s="419" t="s">
        <v>648</v>
      </c>
      <c r="D737" s="420">
        <v>90.83</v>
      </c>
      <c r="E737" s="323"/>
      <c r="F737" s="323"/>
      <c r="G737" s="304"/>
      <c r="H737" s="304"/>
    </row>
    <row r="738" spans="1:8" x14ac:dyDescent="0.3">
      <c r="A738" s="438">
        <v>39251</v>
      </c>
      <c r="B738" s="418" t="s">
        <v>1307</v>
      </c>
      <c r="C738" s="419" t="s">
        <v>648</v>
      </c>
      <c r="D738" s="420">
        <v>0.65</v>
      </c>
      <c r="E738" s="323"/>
      <c r="F738" s="323"/>
      <c r="G738" s="304"/>
      <c r="H738" s="304"/>
    </row>
    <row r="739" spans="1:8" x14ac:dyDescent="0.3">
      <c r="A739" s="438">
        <v>1011</v>
      </c>
      <c r="B739" s="418" t="s">
        <v>1308</v>
      </c>
      <c r="C739" s="419" t="s">
        <v>648</v>
      </c>
      <c r="D739" s="420">
        <v>0.89</v>
      </c>
      <c r="E739" s="323"/>
      <c r="F739" s="323"/>
      <c r="G739" s="304"/>
      <c r="H739" s="304"/>
    </row>
    <row r="740" spans="1:8" x14ac:dyDescent="0.3">
      <c r="A740" s="438">
        <v>39252</v>
      </c>
      <c r="B740" s="418" t="s">
        <v>1309</v>
      </c>
      <c r="C740" s="419" t="s">
        <v>648</v>
      </c>
      <c r="D740" s="420">
        <v>1.17</v>
      </c>
      <c r="E740" s="323"/>
      <c r="F740" s="323"/>
      <c r="G740" s="304"/>
      <c r="H740" s="304"/>
    </row>
    <row r="741" spans="1:8" x14ac:dyDescent="0.3">
      <c r="A741" s="438">
        <v>1013</v>
      </c>
      <c r="B741" s="418" t="s">
        <v>1310</v>
      </c>
      <c r="C741" s="419" t="s">
        <v>648</v>
      </c>
      <c r="D741" s="420">
        <v>1.41</v>
      </c>
      <c r="E741" s="323"/>
      <c r="F741" s="323"/>
      <c r="G741" s="304"/>
      <c r="H741" s="304"/>
    </row>
    <row r="742" spans="1:8" x14ac:dyDescent="0.3">
      <c r="A742" s="438">
        <v>980</v>
      </c>
      <c r="B742" s="418" t="s">
        <v>1311</v>
      </c>
      <c r="C742" s="419" t="s">
        <v>648</v>
      </c>
      <c r="D742" s="420">
        <v>10.16</v>
      </c>
      <c r="E742" s="323"/>
      <c r="F742" s="323"/>
      <c r="G742" s="304"/>
      <c r="H742" s="304"/>
    </row>
    <row r="743" spans="1:8" x14ac:dyDescent="0.3">
      <c r="A743" s="438">
        <v>39237</v>
      </c>
      <c r="B743" s="418" t="s">
        <v>1312</v>
      </c>
      <c r="C743" s="419" t="s">
        <v>648</v>
      </c>
      <c r="D743" s="420">
        <v>108.14</v>
      </c>
      <c r="E743" s="323"/>
      <c r="F743" s="323"/>
      <c r="G743" s="304"/>
      <c r="H743" s="304"/>
    </row>
    <row r="744" spans="1:8" x14ac:dyDescent="0.3">
      <c r="A744" s="438">
        <v>39238</v>
      </c>
      <c r="B744" s="418" t="s">
        <v>1313</v>
      </c>
      <c r="C744" s="419" t="s">
        <v>648</v>
      </c>
      <c r="D744" s="420">
        <v>136.38</v>
      </c>
      <c r="E744" s="323"/>
      <c r="F744" s="323"/>
      <c r="G744" s="304"/>
      <c r="H744" s="304"/>
    </row>
    <row r="745" spans="1:8" x14ac:dyDescent="0.3">
      <c r="A745" s="438">
        <v>979</v>
      </c>
      <c r="B745" s="418" t="s">
        <v>1314</v>
      </c>
      <c r="C745" s="419" t="s">
        <v>648</v>
      </c>
      <c r="D745" s="420">
        <v>14.52</v>
      </c>
      <c r="E745" s="323"/>
      <c r="F745" s="323"/>
      <c r="G745" s="304"/>
      <c r="H745" s="304"/>
    </row>
    <row r="746" spans="1:8" x14ac:dyDescent="0.3">
      <c r="A746" s="438">
        <v>39239</v>
      </c>
      <c r="B746" s="418" t="s">
        <v>1315</v>
      </c>
      <c r="C746" s="419" t="s">
        <v>648</v>
      </c>
      <c r="D746" s="420">
        <v>164.76</v>
      </c>
      <c r="E746" s="323"/>
      <c r="F746" s="323"/>
      <c r="G746" s="304"/>
      <c r="H746" s="304"/>
    </row>
    <row r="747" spans="1:8" x14ac:dyDescent="0.3">
      <c r="A747" s="438">
        <v>1014</v>
      </c>
      <c r="B747" s="418" t="s">
        <v>1316</v>
      </c>
      <c r="C747" s="419" t="s">
        <v>648</v>
      </c>
      <c r="D747" s="420">
        <v>2.23</v>
      </c>
      <c r="E747" s="323"/>
      <c r="F747" s="323"/>
      <c r="G747" s="304"/>
      <c r="H747" s="304"/>
    </row>
    <row r="748" spans="1:8" x14ac:dyDescent="0.3">
      <c r="A748" s="438">
        <v>39240</v>
      </c>
      <c r="B748" s="418" t="s">
        <v>1317</v>
      </c>
      <c r="C748" s="419" t="s">
        <v>648</v>
      </c>
      <c r="D748" s="420">
        <v>216.71</v>
      </c>
      <c r="E748" s="323"/>
      <c r="F748" s="323"/>
      <c r="G748" s="304"/>
      <c r="H748" s="304"/>
    </row>
    <row r="749" spans="1:8" x14ac:dyDescent="0.3">
      <c r="A749" s="438">
        <v>39232</v>
      </c>
      <c r="B749" s="418" t="s">
        <v>1318</v>
      </c>
      <c r="C749" s="419" t="s">
        <v>648</v>
      </c>
      <c r="D749" s="420">
        <v>22.74</v>
      </c>
      <c r="E749" s="323"/>
      <c r="F749" s="323"/>
      <c r="G749" s="304"/>
      <c r="H749" s="304"/>
    </row>
    <row r="750" spans="1:8" x14ac:dyDescent="0.3">
      <c r="A750" s="438">
        <v>39233</v>
      </c>
      <c r="B750" s="418" t="s">
        <v>1319</v>
      </c>
      <c r="C750" s="419" t="s">
        <v>648</v>
      </c>
      <c r="D750" s="420">
        <v>33.15</v>
      </c>
      <c r="E750" s="323"/>
      <c r="F750" s="323"/>
      <c r="G750" s="304"/>
      <c r="H750" s="304"/>
    </row>
    <row r="751" spans="1:8" x14ac:dyDescent="0.3">
      <c r="A751" s="438">
        <v>981</v>
      </c>
      <c r="B751" s="418" t="s">
        <v>1320</v>
      </c>
      <c r="C751" s="419" t="s">
        <v>648</v>
      </c>
      <c r="D751" s="420">
        <v>3.7</v>
      </c>
      <c r="E751" s="323"/>
      <c r="F751" s="323"/>
      <c r="G751" s="304"/>
      <c r="H751" s="304"/>
    </row>
    <row r="752" spans="1:8" x14ac:dyDescent="0.3">
      <c r="A752" s="438">
        <v>39234</v>
      </c>
      <c r="B752" s="418" t="s">
        <v>1321</v>
      </c>
      <c r="C752" s="419" t="s">
        <v>648</v>
      </c>
      <c r="D752" s="420">
        <v>46.14</v>
      </c>
      <c r="E752" s="323"/>
      <c r="F752" s="323"/>
      <c r="G752" s="304"/>
      <c r="H752" s="304"/>
    </row>
    <row r="753" spans="1:8" x14ac:dyDescent="0.3">
      <c r="A753" s="438">
        <v>982</v>
      </c>
      <c r="B753" s="418" t="s">
        <v>1322</v>
      </c>
      <c r="C753" s="419" t="s">
        <v>648</v>
      </c>
      <c r="D753" s="420">
        <v>5.32</v>
      </c>
      <c r="E753" s="323"/>
      <c r="F753" s="323"/>
      <c r="G753" s="304"/>
      <c r="H753" s="304"/>
    </row>
    <row r="754" spans="1:8" x14ac:dyDescent="0.3">
      <c r="A754" s="438">
        <v>39235</v>
      </c>
      <c r="B754" s="418" t="s">
        <v>1323</v>
      </c>
      <c r="C754" s="419" t="s">
        <v>648</v>
      </c>
      <c r="D754" s="420">
        <v>68.06</v>
      </c>
      <c r="E754" s="323"/>
      <c r="F754" s="323"/>
      <c r="G754" s="304"/>
      <c r="H754" s="304"/>
    </row>
    <row r="755" spans="1:8" x14ac:dyDescent="0.3">
      <c r="A755" s="438">
        <v>39236</v>
      </c>
      <c r="B755" s="418" t="s">
        <v>1324</v>
      </c>
      <c r="C755" s="419" t="s">
        <v>648</v>
      </c>
      <c r="D755" s="420">
        <v>90.19</v>
      </c>
      <c r="E755" s="323"/>
      <c r="F755" s="323"/>
      <c r="G755" s="304"/>
      <c r="H755" s="304"/>
    </row>
    <row r="756" spans="1:8" x14ac:dyDescent="0.3">
      <c r="A756" s="438">
        <v>990</v>
      </c>
      <c r="B756" s="418" t="s">
        <v>1325</v>
      </c>
      <c r="C756" s="419" t="s">
        <v>648</v>
      </c>
      <c r="D756" s="420">
        <v>160.04</v>
      </c>
      <c r="E756" s="323"/>
      <c r="F756" s="323"/>
      <c r="G756" s="304"/>
      <c r="H756" s="304"/>
    </row>
    <row r="757" spans="1:8" x14ac:dyDescent="0.3">
      <c r="A757" s="438">
        <v>39241</v>
      </c>
      <c r="B757" s="418" t="s">
        <v>1326</v>
      </c>
      <c r="C757" s="419" t="s">
        <v>648</v>
      </c>
      <c r="D757" s="420">
        <v>15.75</v>
      </c>
      <c r="E757" s="323"/>
      <c r="F757" s="323"/>
      <c r="G757" s="304"/>
      <c r="H757" s="304"/>
    </row>
    <row r="758" spans="1:8" x14ac:dyDescent="0.3">
      <c r="A758" s="438">
        <v>1005</v>
      </c>
      <c r="B758" s="418" t="s">
        <v>1327</v>
      </c>
      <c r="C758" s="419" t="s">
        <v>648</v>
      </c>
      <c r="D758" s="420">
        <v>199.26</v>
      </c>
      <c r="E758" s="323"/>
      <c r="F758" s="323"/>
      <c r="G758" s="304"/>
      <c r="H758" s="304"/>
    </row>
    <row r="759" spans="1:8" x14ac:dyDescent="0.3">
      <c r="A759" s="438">
        <v>991</v>
      </c>
      <c r="B759" s="418" t="s">
        <v>1328</v>
      </c>
      <c r="C759" s="419" t="s">
        <v>648</v>
      </c>
      <c r="D759" s="420">
        <v>260.98</v>
      </c>
      <c r="E759" s="323"/>
      <c r="F759" s="323"/>
      <c r="G759" s="304"/>
      <c r="H759" s="304"/>
    </row>
    <row r="760" spans="1:8" x14ac:dyDescent="0.3">
      <c r="A760" s="438">
        <v>986</v>
      </c>
      <c r="B760" s="418" t="s">
        <v>1329</v>
      </c>
      <c r="C760" s="419" t="s">
        <v>648</v>
      </c>
      <c r="D760" s="420">
        <v>24.89</v>
      </c>
      <c r="E760" s="323"/>
      <c r="F760" s="323"/>
      <c r="G760" s="304"/>
      <c r="H760" s="304"/>
    </row>
    <row r="761" spans="1:8" x14ac:dyDescent="0.3">
      <c r="A761" s="438">
        <v>987</v>
      </c>
      <c r="B761" s="418" t="s">
        <v>1330</v>
      </c>
      <c r="C761" s="419" t="s">
        <v>648</v>
      </c>
      <c r="D761" s="420">
        <v>34.08</v>
      </c>
      <c r="E761" s="323"/>
      <c r="F761" s="323"/>
      <c r="G761" s="304"/>
      <c r="H761" s="304"/>
    </row>
    <row r="762" spans="1:8" x14ac:dyDescent="0.3">
      <c r="A762" s="438">
        <v>1007</v>
      </c>
      <c r="B762" s="418" t="s">
        <v>1331</v>
      </c>
      <c r="C762" s="419" t="s">
        <v>648</v>
      </c>
      <c r="D762" s="420">
        <v>47.17</v>
      </c>
      <c r="E762" s="323"/>
      <c r="F762" s="323"/>
      <c r="G762" s="304"/>
      <c r="H762" s="304"/>
    </row>
    <row r="763" spans="1:8" x14ac:dyDescent="0.3">
      <c r="A763" s="438">
        <v>1008</v>
      </c>
      <c r="B763" s="418" t="s">
        <v>1332</v>
      </c>
      <c r="C763" s="419" t="s">
        <v>648</v>
      </c>
      <c r="D763" s="420">
        <v>5.99</v>
      </c>
      <c r="E763" s="323"/>
      <c r="F763" s="323"/>
      <c r="G763" s="304"/>
      <c r="H763" s="304"/>
    </row>
    <row r="764" spans="1:8" x14ac:dyDescent="0.3">
      <c r="A764" s="438">
        <v>988</v>
      </c>
      <c r="B764" s="418" t="s">
        <v>1333</v>
      </c>
      <c r="C764" s="419" t="s">
        <v>648</v>
      </c>
      <c r="D764" s="420">
        <v>65.040000000000006</v>
      </c>
      <c r="E764" s="323"/>
      <c r="F764" s="323"/>
      <c r="G764" s="304"/>
      <c r="H764" s="304"/>
    </row>
    <row r="765" spans="1:8" x14ac:dyDescent="0.3">
      <c r="A765" s="438">
        <v>989</v>
      </c>
      <c r="B765" s="418" t="s">
        <v>1334</v>
      </c>
      <c r="C765" s="419" t="s">
        <v>648</v>
      </c>
      <c r="D765" s="420">
        <v>89.78</v>
      </c>
      <c r="E765" s="323"/>
      <c r="F765" s="323"/>
      <c r="G765" s="304"/>
      <c r="H765" s="304"/>
    </row>
    <row r="766" spans="1:8" x14ac:dyDescent="0.3">
      <c r="A766" s="438">
        <v>1006</v>
      </c>
      <c r="B766" s="418" t="s">
        <v>1335</v>
      </c>
      <c r="C766" s="419" t="s">
        <v>648</v>
      </c>
      <c r="D766" s="420">
        <v>120.36</v>
      </c>
      <c r="E766" s="323"/>
      <c r="F766" s="323"/>
      <c r="G766" s="304"/>
      <c r="H766" s="304"/>
    </row>
    <row r="767" spans="1:8" x14ac:dyDescent="0.3">
      <c r="A767" s="438">
        <v>43972</v>
      </c>
      <c r="B767" s="418" t="s">
        <v>1336</v>
      </c>
      <c r="C767" s="419" t="s">
        <v>648</v>
      </c>
      <c r="D767" s="420">
        <v>3.18</v>
      </c>
      <c r="E767" s="323"/>
      <c r="F767" s="323"/>
      <c r="G767" s="304"/>
      <c r="H767" s="304"/>
    </row>
    <row r="768" spans="1:8" x14ac:dyDescent="0.3">
      <c r="A768" s="438">
        <v>43971</v>
      </c>
      <c r="B768" s="418" t="s">
        <v>1337</v>
      </c>
      <c r="C768" s="419" t="s">
        <v>648</v>
      </c>
      <c r="D768" s="420">
        <v>2.4300000000000002</v>
      </c>
      <c r="E768" s="323"/>
      <c r="F768" s="323"/>
      <c r="G768" s="304"/>
      <c r="H768" s="304"/>
    </row>
    <row r="769" spans="1:8" x14ac:dyDescent="0.3">
      <c r="A769" s="438">
        <v>39598</v>
      </c>
      <c r="B769" s="418" t="s">
        <v>1338</v>
      </c>
      <c r="C769" s="419" t="s">
        <v>648</v>
      </c>
      <c r="D769" s="420">
        <v>4.5</v>
      </c>
      <c r="E769" s="323"/>
      <c r="F769" s="323"/>
      <c r="G769" s="304"/>
      <c r="H769" s="304"/>
    </row>
    <row r="770" spans="1:8" x14ac:dyDescent="0.3">
      <c r="A770" s="438">
        <v>43973</v>
      </c>
      <c r="B770" s="418" t="s">
        <v>1339</v>
      </c>
      <c r="C770" s="419" t="s">
        <v>648</v>
      </c>
      <c r="D770" s="420">
        <v>3.32</v>
      </c>
      <c r="E770" s="323"/>
      <c r="F770" s="323"/>
      <c r="G770" s="304"/>
      <c r="H770" s="304"/>
    </row>
    <row r="771" spans="1:8" x14ac:dyDescent="0.3">
      <c r="A771" s="438">
        <v>39599</v>
      </c>
      <c r="B771" s="418" t="s">
        <v>1340</v>
      </c>
      <c r="C771" s="419" t="s">
        <v>648</v>
      </c>
      <c r="D771" s="420">
        <v>6.48</v>
      </c>
      <c r="E771" s="323"/>
      <c r="F771" s="323"/>
      <c r="G771" s="304"/>
      <c r="H771" s="304"/>
    </row>
    <row r="772" spans="1:8" x14ac:dyDescent="0.3">
      <c r="A772" s="438">
        <v>43832</v>
      </c>
      <c r="B772" s="418" t="s">
        <v>1341</v>
      </c>
      <c r="C772" s="419" t="s">
        <v>648</v>
      </c>
      <c r="D772" s="420">
        <v>17.07</v>
      </c>
      <c r="E772" s="323"/>
      <c r="F772" s="323"/>
      <c r="G772" s="304"/>
      <c r="H772" s="304"/>
    </row>
    <row r="773" spans="1:8" x14ac:dyDescent="0.3">
      <c r="A773" s="438">
        <v>34602</v>
      </c>
      <c r="B773" s="418" t="s">
        <v>1342</v>
      </c>
      <c r="C773" s="419" t="s">
        <v>648</v>
      </c>
      <c r="D773" s="420">
        <v>4.12</v>
      </c>
      <c r="E773" s="323"/>
      <c r="F773" s="323"/>
      <c r="G773" s="304"/>
      <c r="H773" s="304"/>
    </row>
    <row r="774" spans="1:8" x14ac:dyDescent="0.3">
      <c r="A774" s="438">
        <v>34607</v>
      </c>
      <c r="B774" s="418" t="s">
        <v>1343</v>
      </c>
      <c r="C774" s="419" t="s">
        <v>648</v>
      </c>
      <c r="D774" s="420">
        <v>10.09</v>
      </c>
      <c r="E774" s="323"/>
      <c r="F774" s="323"/>
      <c r="G774" s="304"/>
      <c r="H774" s="304"/>
    </row>
    <row r="775" spans="1:8" x14ac:dyDescent="0.3">
      <c r="A775" s="438">
        <v>34609</v>
      </c>
      <c r="B775" s="418" t="s">
        <v>1344</v>
      </c>
      <c r="C775" s="419" t="s">
        <v>648</v>
      </c>
      <c r="D775" s="420">
        <v>14.68</v>
      </c>
      <c r="E775" s="323"/>
      <c r="F775" s="323"/>
      <c r="G775" s="304"/>
      <c r="H775" s="304"/>
    </row>
    <row r="776" spans="1:8" x14ac:dyDescent="0.3">
      <c r="A776" s="438">
        <v>34618</v>
      </c>
      <c r="B776" s="418" t="s">
        <v>1345</v>
      </c>
      <c r="C776" s="419" t="s">
        <v>648</v>
      </c>
      <c r="D776" s="420">
        <v>5.61</v>
      </c>
      <c r="E776" s="323"/>
      <c r="F776" s="323"/>
      <c r="G776" s="304"/>
      <c r="H776" s="304"/>
    </row>
    <row r="777" spans="1:8" x14ac:dyDescent="0.3">
      <c r="A777" s="438">
        <v>34621</v>
      </c>
      <c r="B777" s="418" t="s">
        <v>1346</v>
      </c>
      <c r="C777" s="419" t="s">
        <v>648</v>
      </c>
      <c r="D777" s="420">
        <v>13.91</v>
      </c>
      <c r="E777" s="323"/>
      <c r="F777" s="323"/>
      <c r="G777" s="304"/>
      <c r="H777" s="304"/>
    </row>
    <row r="778" spans="1:8" x14ac:dyDescent="0.3">
      <c r="A778" s="438">
        <v>34622</v>
      </c>
      <c r="B778" s="418" t="s">
        <v>1347</v>
      </c>
      <c r="C778" s="419" t="s">
        <v>648</v>
      </c>
      <c r="D778" s="420">
        <v>20.67</v>
      </c>
      <c r="E778" s="323"/>
      <c r="F778" s="323"/>
      <c r="G778" s="304"/>
      <c r="H778" s="304"/>
    </row>
    <row r="779" spans="1:8" x14ac:dyDescent="0.3">
      <c r="A779" s="438">
        <v>34624</v>
      </c>
      <c r="B779" s="418" t="s">
        <v>1348</v>
      </c>
      <c r="C779" s="419" t="s">
        <v>648</v>
      </c>
      <c r="D779" s="420">
        <v>7.49</v>
      </c>
      <c r="E779" s="323"/>
      <c r="F779" s="323"/>
      <c r="G779" s="304"/>
      <c r="H779" s="304"/>
    </row>
    <row r="780" spans="1:8" x14ac:dyDescent="0.3">
      <c r="A780" s="438">
        <v>34627</v>
      </c>
      <c r="B780" s="418" t="s">
        <v>1349</v>
      </c>
      <c r="C780" s="419" t="s">
        <v>648</v>
      </c>
      <c r="D780" s="420">
        <v>18.07</v>
      </c>
      <c r="E780" s="323"/>
      <c r="F780" s="323"/>
      <c r="G780" s="304"/>
      <c r="H780" s="304"/>
    </row>
    <row r="781" spans="1:8" x14ac:dyDescent="0.3">
      <c r="A781" s="438">
        <v>34629</v>
      </c>
      <c r="B781" s="418" t="s">
        <v>1350</v>
      </c>
      <c r="C781" s="419" t="s">
        <v>648</v>
      </c>
      <c r="D781" s="420">
        <v>27.61</v>
      </c>
      <c r="E781" s="323"/>
      <c r="F781" s="323"/>
      <c r="G781" s="304"/>
      <c r="H781" s="304"/>
    </row>
    <row r="782" spans="1:8" x14ac:dyDescent="0.3">
      <c r="A782" s="438">
        <v>39257</v>
      </c>
      <c r="B782" s="418" t="s">
        <v>1351</v>
      </c>
      <c r="C782" s="419" t="s">
        <v>648</v>
      </c>
      <c r="D782" s="420">
        <v>5.62</v>
      </c>
      <c r="E782" s="323"/>
      <c r="F782" s="323"/>
      <c r="G782" s="304"/>
      <c r="H782" s="304"/>
    </row>
    <row r="783" spans="1:8" x14ac:dyDescent="0.3">
      <c r="A783" s="438">
        <v>39261</v>
      </c>
      <c r="B783" s="418" t="s">
        <v>1352</v>
      </c>
      <c r="C783" s="419" t="s">
        <v>648</v>
      </c>
      <c r="D783" s="420">
        <v>32.17</v>
      </c>
      <c r="E783" s="323"/>
      <c r="F783" s="323"/>
      <c r="G783" s="304"/>
      <c r="H783" s="304"/>
    </row>
    <row r="784" spans="1:8" x14ac:dyDescent="0.3">
      <c r="A784" s="438">
        <v>39268</v>
      </c>
      <c r="B784" s="418" t="s">
        <v>1353</v>
      </c>
      <c r="C784" s="419" t="s">
        <v>648</v>
      </c>
      <c r="D784" s="420">
        <v>502.91</v>
      </c>
      <c r="E784" s="323"/>
      <c r="F784" s="323"/>
      <c r="G784" s="304"/>
      <c r="H784" s="304"/>
    </row>
    <row r="785" spans="1:8" x14ac:dyDescent="0.3">
      <c r="A785" s="438">
        <v>39262</v>
      </c>
      <c r="B785" s="418" t="s">
        <v>1354</v>
      </c>
      <c r="C785" s="419" t="s">
        <v>648</v>
      </c>
      <c r="D785" s="420">
        <v>51.23</v>
      </c>
      <c r="E785" s="323"/>
      <c r="F785" s="323"/>
      <c r="G785" s="304"/>
      <c r="H785" s="304"/>
    </row>
    <row r="786" spans="1:8" x14ac:dyDescent="0.3">
      <c r="A786" s="438">
        <v>39258</v>
      </c>
      <c r="B786" s="418" t="s">
        <v>1355</v>
      </c>
      <c r="C786" s="419" t="s">
        <v>648</v>
      </c>
      <c r="D786" s="420">
        <v>8.4700000000000006</v>
      </c>
      <c r="E786" s="323"/>
      <c r="F786" s="323"/>
      <c r="G786" s="304"/>
      <c r="H786" s="304"/>
    </row>
    <row r="787" spans="1:8" x14ac:dyDescent="0.3">
      <c r="A787" s="438">
        <v>39263</v>
      </c>
      <c r="B787" s="418" t="s">
        <v>1356</v>
      </c>
      <c r="C787" s="419" t="s">
        <v>648</v>
      </c>
      <c r="D787" s="420">
        <v>88.59</v>
      </c>
      <c r="E787" s="323"/>
      <c r="F787" s="323"/>
      <c r="G787" s="304"/>
      <c r="H787" s="304"/>
    </row>
    <row r="788" spans="1:8" x14ac:dyDescent="0.3">
      <c r="A788" s="438">
        <v>39264</v>
      </c>
      <c r="B788" s="418" t="s">
        <v>1357</v>
      </c>
      <c r="C788" s="419" t="s">
        <v>648</v>
      </c>
      <c r="D788" s="420">
        <v>122.73</v>
      </c>
      <c r="E788" s="323"/>
      <c r="F788" s="323"/>
      <c r="G788" s="304"/>
      <c r="H788" s="304"/>
    </row>
    <row r="789" spans="1:8" x14ac:dyDescent="0.3">
      <c r="A789" s="438">
        <v>39259</v>
      </c>
      <c r="B789" s="418" t="s">
        <v>1358</v>
      </c>
      <c r="C789" s="419" t="s">
        <v>648</v>
      </c>
      <c r="D789" s="420">
        <v>13.04</v>
      </c>
      <c r="E789" s="323"/>
      <c r="F789" s="323"/>
      <c r="G789" s="304"/>
      <c r="H789" s="304"/>
    </row>
    <row r="790" spans="1:8" x14ac:dyDescent="0.3">
      <c r="A790" s="438">
        <v>39265</v>
      </c>
      <c r="B790" s="418" t="s">
        <v>1359</v>
      </c>
      <c r="C790" s="419" t="s">
        <v>648</v>
      </c>
      <c r="D790" s="420">
        <v>166.62</v>
      </c>
      <c r="E790" s="323"/>
      <c r="F790" s="323"/>
      <c r="G790" s="304"/>
      <c r="H790" s="304"/>
    </row>
    <row r="791" spans="1:8" x14ac:dyDescent="0.3">
      <c r="A791" s="438">
        <v>39260</v>
      </c>
      <c r="B791" s="418" t="s">
        <v>1360</v>
      </c>
      <c r="C791" s="419" t="s">
        <v>648</v>
      </c>
      <c r="D791" s="420">
        <v>19.97</v>
      </c>
      <c r="E791" s="323"/>
      <c r="F791" s="323"/>
      <c r="G791" s="304"/>
      <c r="H791" s="304"/>
    </row>
    <row r="792" spans="1:8" x14ac:dyDescent="0.3">
      <c r="A792" s="438">
        <v>39266</v>
      </c>
      <c r="B792" s="418" t="s">
        <v>1361</v>
      </c>
      <c r="C792" s="419" t="s">
        <v>648</v>
      </c>
      <c r="D792" s="420">
        <v>251.43</v>
      </c>
      <c r="E792" s="323"/>
      <c r="F792" s="323"/>
      <c r="G792" s="304"/>
      <c r="H792" s="304"/>
    </row>
    <row r="793" spans="1:8" x14ac:dyDescent="0.3">
      <c r="A793" s="438">
        <v>39267</v>
      </c>
      <c r="B793" s="418" t="s">
        <v>1362</v>
      </c>
      <c r="C793" s="419" t="s">
        <v>648</v>
      </c>
      <c r="D793" s="420">
        <v>314.36</v>
      </c>
      <c r="E793" s="323"/>
      <c r="F793" s="323"/>
      <c r="G793" s="304"/>
      <c r="H793" s="304"/>
    </row>
    <row r="794" spans="1:8" x14ac:dyDescent="0.3">
      <c r="A794" s="438">
        <v>11901</v>
      </c>
      <c r="B794" s="418" t="s">
        <v>1363</v>
      </c>
      <c r="C794" s="419" t="s">
        <v>648</v>
      </c>
      <c r="D794" s="420">
        <v>0.57999999999999996</v>
      </c>
      <c r="E794" s="323"/>
      <c r="F794" s="323"/>
      <c r="G794" s="304"/>
      <c r="H794" s="304"/>
    </row>
    <row r="795" spans="1:8" x14ac:dyDescent="0.3">
      <c r="A795" s="438">
        <v>11902</v>
      </c>
      <c r="B795" s="418" t="s">
        <v>1364</v>
      </c>
      <c r="C795" s="419" t="s">
        <v>648</v>
      </c>
      <c r="D795" s="420">
        <v>1.1200000000000001</v>
      </c>
      <c r="E795" s="323"/>
      <c r="F795" s="323"/>
      <c r="G795" s="304"/>
      <c r="H795" s="304"/>
    </row>
    <row r="796" spans="1:8" x14ac:dyDescent="0.3">
      <c r="A796" s="438">
        <v>11903</v>
      </c>
      <c r="B796" s="418" t="s">
        <v>1365</v>
      </c>
      <c r="C796" s="419" t="s">
        <v>648</v>
      </c>
      <c r="D796" s="420">
        <v>1.18</v>
      </c>
      <c r="E796" s="323"/>
      <c r="F796" s="323"/>
      <c r="G796" s="304"/>
      <c r="H796" s="304"/>
    </row>
    <row r="797" spans="1:8" x14ac:dyDescent="0.3">
      <c r="A797" s="438">
        <v>11904</v>
      </c>
      <c r="B797" s="418" t="s">
        <v>1366</v>
      </c>
      <c r="C797" s="419" t="s">
        <v>648</v>
      </c>
      <c r="D797" s="420">
        <v>1.79</v>
      </c>
      <c r="E797" s="323"/>
      <c r="F797" s="323"/>
      <c r="G797" s="304"/>
      <c r="H797" s="304"/>
    </row>
    <row r="798" spans="1:8" x14ac:dyDescent="0.3">
      <c r="A798" s="438">
        <v>11905</v>
      </c>
      <c r="B798" s="418" t="s">
        <v>1367</v>
      </c>
      <c r="C798" s="419" t="s">
        <v>648</v>
      </c>
      <c r="D798" s="420">
        <v>2.19</v>
      </c>
      <c r="E798" s="323"/>
      <c r="F798" s="323"/>
      <c r="G798" s="304"/>
      <c r="H798" s="304"/>
    </row>
    <row r="799" spans="1:8" x14ac:dyDescent="0.3">
      <c r="A799" s="438">
        <v>11906</v>
      </c>
      <c r="B799" s="418" t="s">
        <v>1368</v>
      </c>
      <c r="C799" s="419" t="s">
        <v>648</v>
      </c>
      <c r="D799" s="420">
        <v>2.78</v>
      </c>
      <c r="E799" s="323"/>
      <c r="F799" s="323"/>
      <c r="G799" s="304"/>
      <c r="H799" s="304"/>
    </row>
    <row r="800" spans="1:8" x14ac:dyDescent="0.3">
      <c r="A800" s="438">
        <v>11919</v>
      </c>
      <c r="B800" s="418" t="s">
        <v>1369</v>
      </c>
      <c r="C800" s="419" t="s">
        <v>648</v>
      </c>
      <c r="D800" s="420">
        <v>5.0999999999999996</v>
      </c>
      <c r="E800" s="323"/>
      <c r="F800" s="323"/>
      <c r="G800" s="304"/>
      <c r="H800" s="304"/>
    </row>
    <row r="801" spans="1:8" x14ac:dyDescent="0.3">
      <c r="A801" s="438">
        <v>11920</v>
      </c>
      <c r="B801" s="418" t="s">
        <v>1370</v>
      </c>
      <c r="C801" s="419" t="s">
        <v>648</v>
      </c>
      <c r="D801" s="420">
        <v>9.68</v>
      </c>
      <c r="E801" s="323"/>
      <c r="F801" s="323"/>
      <c r="G801" s="304"/>
      <c r="H801" s="304"/>
    </row>
    <row r="802" spans="1:8" x14ac:dyDescent="0.3">
      <c r="A802" s="438">
        <v>11924</v>
      </c>
      <c r="B802" s="418" t="s">
        <v>1371</v>
      </c>
      <c r="C802" s="419" t="s">
        <v>648</v>
      </c>
      <c r="D802" s="420">
        <v>81.290000000000006</v>
      </c>
      <c r="E802" s="323"/>
      <c r="F802" s="323"/>
      <c r="G802" s="304"/>
      <c r="H802" s="304"/>
    </row>
    <row r="803" spans="1:8" x14ac:dyDescent="0.3">
      <c r="A803" s="438">
        <v>11921</v>
      </c>
      <c r="B803" s="418" t="s">
        <v>1372</v>
      </c>
      <c r="C803" s="419" t="s">
        <v>648</v>
      </c>
      <c r="D803" s="420">
        <v>14.17</v>
      </c>
      <c r="E803" s="323"/>
      <c r="F803" s="323"/>
      <c r="G803" s="304"/>
      <c r="H803" s="304"/>
    </row>
    <row r="804" spans="1:8" x14ac:dyDescent="0.3">
      <c r="A804" s="438">
        <v>11922</v>
      </c>
      <c r="B804" s="418" t="s">
        <v>1373</v>
      </c>
      <c r="C804" s="419" t="s">
        <v>648</v>
      </c>
      <c r="D804" s="420">
        <v>22.91</v>
      </c>
      <c r="E804" s="323"/>
      <c r="F804" s="323"/>
      <c r="G804" s="304"/>
      <c r="H804" s="304"/>
    </row>
    <row r="805" spans="1:8" x14ac:dyDescent="0.3">
      <c r="A805" s="438">
        <v>11923</v>
      </c>
      <c r="B805" s="418" t="s">
        <v>1374</v>
      </c>
      <c r="C805" s="419" t="s">
        <v>648</v>
      </c>
      <c r="D805" s="420">
        <v>33.54</v>
      </c>
      <c r="E805" s="323"/>
      <c r="F805" s="323"/>
      <c r="G805" s="304"/>
      <c r="H805" s="304"/>
    </row>
    <row r="806" spans="1:8" x14ac:dyDescent="0.3">
      <c r="A806" s="438">
        <v>11916</v>
      </c>
      <c r="B806" s="418" t="s">
        <v>1375</v>
      </c>
      <c r="C806" s="419" t="s">
        <v>648</v>
      </c>
      <c r="D806" s="420">
        <v>6.97</v>
      </c>
      <c r="E806" s="323"/>
      <c r="F806" s="323"/>
      <c r="G806" s="304"/>
      <c r="H806" s="304"/>
    </row>
    <row r="807" spans="1:8" x14ac:dyDescent="0.3">
      <c r="A807" s="438">
        <v>11914</v>
      </c>
      <c r="B807" s="418" t="s">
        <v>1376</v>
      </c>
      <c r="C807" s="419" t="s">
        <v>648</v>
      </c>
      <c r="D807" s="420">
        <v>50.25</v>
      </c>
      <c r="E807" s="323"/>
      <c r="F807" s="323"/>
      <c r="G807" s="304"/>
      <c r="H807" s="304"/>
    </row>
    <row r="808" spans="1:8" x14ac:dyDescent="0.3">
      <c r="A808" s="438">
        <v>11917</v>
      </c>
      <c r="B808" s="418" t="s">
        <v>1377</v>
      </c>
      <c r="C808" s="419" t="s">
        <v>648</v>
      </c>
      <c r="D808" s="420">
        <v>12.28</v>
      </c>
      <c r="E808" s="323"/>
      <c r="F808" s="323"/>
      <c r="G808" s="304"/>
      <c r="H808" s="304"/>
    </row>
    <row r="809" spans="1:8" x14ac:dyDescent="0.3">
      <c r="A809" s="438">
        <v>11918</v>
      </c>
      <c r="B809" s="418" t="s">
        <v>1378</v>
      </c>
      <c r="C809" s="419" t="s">
        <v>648</v>
      </c>
      <c r="D809" s="420">
        <v>14.57</v>
      </c>
      <c r="E809" s="323"/>
      <c r="F809" s="323"/>
      <c r="G809" s="304"/>
      <c r="H809" s="304"/>
    </row>
    <row r="810" spans="1:8" x14ac:dyDescent="0.3">
      <c r="A810" s="438">
        <v>37734</v>
      </c>
      <c r="B810" s="418" t="s">
        <v>1379</v>
      </c>
      <c r="C810" s="419" t="s">
        <v>604</v>
      </c>
      <c r="D810" s="420">
        <v>74370.78</v>
      </c>
      <c r="E810" s="323"/>
      <c r="F810" s="323"/>
      <c r="G810" s="304"/>
      <c r="H810" s="304"/>
    </row>
    <row r="811" spans="1:8" x14ac:dyDescent="0.3">
      <c r="A811" s="438">
        <v>42251</v>
      </c>
      <c r="B811" s="418" t="s">
        <v>1380</v>
      </c>
      <c r="C811" s="419" t="s">
        <v>604</v>
      </c>
      <c r="D811" s="420">
        <v>84452.56</v>
      </c>
      <c r="E811" s="323"/>
      <c r="F811" s="323"/>
      <c r="G811" s="304"/>
      <c r="H811" s="304"/>
    </row>
    <row r="812" spans="1:8" x14ac:dyDescent="0.3">
      <c r="A812" s="438">
        <v>37733</v>
      </c>
      <c r="B812" s="418" t="s">
        <v>1381</v>
      </c>
      <c r="C812" s="419" t="s">
        <v>604</v>
      </c>
      <c r="D812" s="420">
        <v>55762.93</v>
      </c>
      <c r="E812" s="323"/>
      <c r="F812" s="323"/>
      <c r="G812" s="304"/>
      <c r="H812" s="304"/>
    </row>
    <row r="813" spans="1:8" x14ac:dyDescent="0.3">
      <c r="A813" s="438">
        <v>37735</v>
      </c>
      <c r="B813" s="418" t="s">
        <v>1382</v>
      </c>
      <c r="C813" s="419" t="s">
        <v>604</v>
      </c>
      <c r="D813" s="420">
        <v>67194.33</v>
      </c>
      <c r="E813" s="323"/>
      <c r="F813" s="323"/>
      <c r="G813" s="304"/>
      <c r="H813" s="304"/>
    </row>
    <row r="814" spans="1:8" x14ac:dyDescent="0.3">
      <c r="A814" s="438">
        <v>5090</v>
      </c>
      <c r="B814" s="418" t="s">
        <v>1383</v>
      </c>
      <c r="C814" s="419" t="s">
        <v>604</v>
      </c>
      <c r="D814" s="420">
        <v>21.7</v>
      </c>
      <c r="E814" s="323"/>
      <c r="F814" s="323"/>
      <c r="G814" s="304"/>
      <c r="H814" s="304"/>
    </row>
    <row r="815" spans="1:8" x14ac:dyDescent="0.3">
      <c r="A815" s="438">
        <v>5085</v>
      </c>
      <c r="B815" s="418" t="s">
        <v>1384</v>
      </c>
      <c r="C815" s="419" t="s">
        <v>604</v>
      </c>
      <c r="D815" s="420">
        <v>32.299999999999997</v>
      </c>
      <c r="E815" s="323"/>
      <c r="F815" s="323"/>
      <c r="G815" s="304"/>
      <c r="H815" s="304"/>
    </row>
    <row r="816" spans="1:8" x14ac:dyDescent="0.3">
      <c r="A816" s="438">
        <v>43603</v>
      </c>
      <c r="B816" s="418" t="s">
        <v>1385</v>
      </c>
      <c r="C816" s="419" t="s">
        <v>604</v>
      </c>
      <c r="D816" s="420">
        <v>46.15</v>
      </c>
      <c r="E816" s="323"/>
      <c r="F816" s="323"/>
      <c r="G816" s="304"/>
      <c r="H816" s="304"/>
    </row>
    <row r="817" spans="1:8" x14ac:dyDescent="0.3">
      <c r="A817" s="438">
        <v>38374</v>
      </c>
      <c r="B817" s="418" t="s">
        <v>1386</v>
      </c>
      <c r="C817" s="419" t="s">
        <v>604</v>
      </c>
      <c r="D817" s="420">
        <v>1252.58</v>
      </c>
      <c r="E817" s="323"/>
      <c r="F817" s="323"/>
      <c r="G817" s="304"/>
      <c r="H817" s="304"/>
    </row>
    <row r="818" spans="1:8" x14ac:dyDescent="0.3">
      <c r="A818" s="438">
        <v>20212</v>
      </c>
      <c r="B818" s="418" t="s">
        <v>1387</v>
      </c>
      <c r="C818" s="419" t="s">
        <v>648</v>
      </c>
      <c r="D818" s="420">
        <v>16.79</v>
      </c>
      <c r="E818" s="323"/>
      <c r="F818" s="323"/>
      <c r="G818" s="304"/>
      <c r="H818" s="304"/>
    </row>
    <row r="819" spans="1:8" x14ac:dyDescent="0.3">
      <c r="A819" s="438">
        <v>20209</v>
      </c>
      <c r="B819" s="418" t="s">
        <v>1388</v>
      </c>
      <c r="C819" s="419" t="s">
        <v>648</v>
      </c>
      <c r="D819" s="420">
        <v>20.059999999999999</v>
      </c>
      <c r="E819" s="323"/>
      <c r="F819" s="323"/>
      <c r="G819" s="304"/>
      <c r="H819" s="304"/>
    </row>
    <row r="820" spans="1:8" x14ac:dyDescent="0.3">
      <c r="A820" s="438">
        <v>4430</v>
      </c>
      <c r="B820" s="418" t="s">
        <v>1389</v>
      </c>
      <c r="C820" s="419" t="s">
        <v>648</v>
      </c>
      <c r="D820" s="420">
        <v>9.83</v>
      </c>
      <c r="E820" s="323"/>
      <c r="F820" s="323"/>
      <c r="G820" s="304"/>
      <c r="H820" s="304"/>
    </row>
    <row r="821" spans="1:8" x14ac:dyDescent="0.3">
      <c r="A821" s="438">
        <v>4433</v>
      </c>
      <c r="B821" s="418" t="s">
        <v>1390</v>
      </c>
      <c r="C821" s="419" t="s">
        <v>648</v>
      </c>
      <c r="D821" s="420">
        <v>19.22</v>
      </c>
      <c r="E821" s="323"/>
      <c r="F821" s="323"/>
      <c r="G821" s="304"/>
      <c r="H821" s="304"/>
    </row>
    <row r="822" spans="1:8" x14ac:dyDescent="0.3">
      <c r="A822" s="438">
        <v>4400</v>
      </c>
      <c r="B822" s="418" t="s">
        <v>1391</v>
      </c>
      <c r="C822" s="419" t="s">
        <v>648</v>
      </c>
      <c r="D822" s="420">
        <v>15.64</v>
      </c>
      <c r="E822" s="323"/>
      <c r="F822" s="323"/>
      <c r="G822" s="304"/>
      <c r="H822" s="304"/>
    </row>
    <row r="823" spans="1:8" x14ac:dyDescent="0.3">
      <c r="A823" s="438">
        <v>2729</v>
      </c>
      <c r="B823" s="418" t="s">
        <v>1392</v>
      </c>
      <c r="C823" s="419" t="s">
        <v>604</v>
      </c>
      <c r="D823" s="420">
        <v>24.94</v>
      </c>
      <c r="E823" s="323"/>
      <c r="F823" s="323"/>
      <c r="G823" s="304"/>
      <c r="H823" s="304"/>
    </row>
    <row r="824" spans="1:8" x14ac:dyDescent="0.3">
      <c r="A824" s="438">
        <v>4513</v>
      </c>
      <c r="B824" s="418" t="s">
        <v>1393</v>
      </c>
      <c r="C824" s="419" t="s">
        <v>648</v>
      </c>
      <c r="D824" s="420">
        <v>7.78</v>
      </c>
      <c r="E824" s="323"/>
      <c r="F824" s="323"/>
      <c r="G824" s="304"/>
      <c r="H824" s="304"/>
    </row>
    <row r="825" spans="1:8" x14ac:dyDescent="0.3">
      <c r="A825" s="438">
        <v>37106</v>
      </c>
      <c r="B825" s="418" t="s">
        <v>1394</v>
      </c>
      <c r="C825" s="419" t="s">
        <v>604</v>
      </c>
      <c r="D825" s="420">
        <v>4881.49</v>
      </c>
      <c r="E825" s="323"/>
      <c r="F825" s="323"/>
      <c r="G825" s="304"/>
      <c r="H825" s="304"/>
    </row>
    <row r="826" spans="1:8" x14ac:dyDescent="0.3">
      <c r="A826" s="438">
        <v>11869</v>
      </c>
      <c r="B826" s="418" t="s">
        <v>1395</v>
      </c>
      <c r="C826" s="419" t="s">
        <v>604</v>
      </c>
      <c r="D826" s="420">
        <v>976.29</v>
      </c>
      <c r="E826" s="323"/>
      <c r="F826" s="323"/>
      <c r="G826" s="304"/>
      <c r="H826" s="304"/>
    </row>
    <row r="827" spans="1:8" x14ac:dyDescent="0.3">
      <c r="A827" s="438">
        <v>43981</v>
      </c>
      <c r="B827" s="418" t="s">
        <v>1396</v>
      </c>
      <c r="C827" s="419" t="s">
        <v>604</v>
      </c>
      <c r="D827" s="420">
        <v>7356.37</v>
      </c>
      <c r="E827" s="323"/>
      <c r="F827" s="323"/>
      <c r="G827" s="304"/>
      <c r="H827" s="304"/>
    </row>
    <row r="828" spans="1:8" x14ac:dyDescent="0.3">
      <c r="A828" s="438">
        <v>37104</v>
      </c>
      <c r="B828" s="418" t="s">
        <v>1397</v>
      </c>
      <c r="C828" s="419" t="s">
        <v>604</v>
      </c>
      <c r="D828" s="420">
        <v>1225.27</v>
      </c>
      <c r="E828" s="323"/>
      <c r="F828" s="323"/>
      <c r="G828" s="304"/>
      <c r="H828" s="304"/>
    </row>
    <row r="829" spans="1:8" x14ac:dyDescent="0.3">
      <c r="A829" s="438">
        <v>43982</v>
      </c>
      <c r="B829" s="418" t="s">
        <v>1398</v>
      </c>
      <c r="C829" s="419" t="s">
        <v>604</v>
      </c>
      <c r="D829" s="420">
        <v>11621.21</v>
      </c>
      <c r="E829" s="323"/>
      <c r="F829" s="323"/>
      <c r="G829" s="304"/>
      <c r="H829" s="304"/>
    </row>
    <row r="830" spans="1:8" x14ac:dyDescent="0.3">
      <c r="A830" s="438">
        <v>43978</v>
      </c>
      <c r="B830" s="418" t="s">
        <v>1399</v>
      </c>
      <c r="C830" s="419" t="s">
        <v>604</v>
      </c>
      <c r="D830" s="420">
        <v>1815.83</v>
      </c>
      <c r="E830" s="323"/>
      <c r="F830" s="323"/>
      <c r="G830" s="304"/>
      <c r="H830" s="304"/>
    </row>
    <row r="831" spans="1:8" x14ac:dyDescent="0.3">
      <c r="A831" s="438">
        <v>11871</v>
      </c>
      <c r="B831" s="418" t="s">
        <v>1400</v>
      </c>
      <c r="C831" s="419" t="s">
        <v>604</v>
      </c>
      <c r="D831" s="420">
        <v>455.1</v>
      </c>
      <c r="E831" s="323"/>
      <c r="F831" s="323"/>
      <c r="G831" s="304"/>
      <c r="H831" s="304"/>
    </row>
    <row r="832" spans="1:8" x14ac:dyDescent="0.3">
      <c r="A832" s="438">
        <v>37105</v>
      </c>
      <c r="B832" s="418" t="s">
        <v>1401</v>
      </c>
      <c r="C832" s="419" t="s">
        <v>604</v>
      </c>
      <c r="D832" s="420">
        <v>2800.22</v>
      </c>
      <c r="E832" s="323"/>
      <c r="F832" s="323"/>
      <c r="G832" s="304"/>
      <c r="H832" s="304"/>
    </row>
    <row r="833" spans="1:8" x14ac:dyDescent="0.3">
      <c r="A833" s="438">
        <v>43980</v>
      </c>
      <c r="B833" s="418" t="s">
        <v>1402</v>
      </c>
      <c r="C833" s="419" t="s">
        <v>604</v>
      </c>
      <c r="D833" s="420">
        <v>3487.38</v>
      </c>
      <c r="E833" s="323"/>
      <c r="F833" s="323"/>
      <c r="G833" s="304"/>
      <c r="H833" s="304"/>
    </row>
    <row r="834" spans="1:8" x14ac:dyDescent="0.3">
      <c r="A834" s="438">
        <v>43979</v>
      </c>
      <c r="B834" s="418" t="s">
        <v>1403</v>
      </c>
      <c r="C834" s="419" t="s">
        <v>604</v>
      </c>
      <c r="D834" s="420">
        <v>655.24</v>
      </c>
      <c r="E834" s="323"/>
      <c r="F834" s="323"/>
      <c r="G834" s="304"/>
      <c r="H834" s="304"/>
    </row>
    <row r="835" spans="1:8" x14ac:dyDescent="0.3">
      <c r="A835" s="438">
        <v>11868</v>
      </c>
      <c r="B835" s="418" t="s">
        <v>1404</v>
      </c>
      <c r="C835" s="419" t="s">
        <v>604</v>
      </c>
      <c r="D835" s="420">
        <v>633.67999999999995</v>
      </c>
      <c r="E835" s="323"/>
      <c r="F835" s="323"/>
      <c r="G835" s="304"/>
      <c r="H835" s="304"/>
    </row>
    <row r="836" spans="1:8" x14ac:dyDescent="0.3">
      <c r="A836" s="438">
        <v>34636</v>
      </c>
      <c r="B836" s="418" t="s">
        <v>1405</v>
      </c>
      <c r="C836" s="419" t="s">
        <v>604</v>
      </c>
      <c r="D836" s="420">
        <v>450</v>
      </c>
      <c r="E836" s="323"/>
      <c r="F836" s="323"/>
      <c r="G836" s="304"/>
      <c r="H836" s="304"/>
    </row>
    <row r="837" spans="1:8" x14ac:dyDescent="0.3">
      <c r="A837" s="438">
        <v>34639</v>
      </c>
      <c r="B837" s="418" t="s">
        <v>1406</v>
      </c>
      <c r="C837" s="419" t="s">
        <v>604</v>
      </c>
      <c r="D837" s="420">
        <v>1038.68</v>
      </c>
      <c r="E837" s="323"/>
      <c r="F837" s="323"/>
      <c r="G837" s="304"/>
      <c r="H837" s="304"/>
    </row>
    <row r="838" spans="1:8" x14ac:dyDescent="0.3">
      <c r="A838" s="438">
        <v>34640</v>
      </c>
      <c r="B838" s="418" t="s">
        <v>1407</v>
      </c>
      <c r="C838" s="419" t="s">
        <v>604</v>
      </c>
      <c r="D838" s="420">
        <v>1178.22</v>
      </c>
      <c r="E838" s="323"/>
      <c r="F838" s="323"/>
      <c r="G838" s="304"/>
      <c r="H838" s="304"/>
    </row>
    <row r="839" spans="1:8" x14ac:dyDescent="0.3">
      <c r="A839" s="438">
        <v>43977</v>
      </c>
      <c r="B839" s="418" t="s">
        <v>1408</v>
      </c>
      <c r="C839" s="419" t="s">
        <v>604</v>
      </c>
      <c r="D839" s="420">
        <v>2031.18</v>
      </c>
      <c r="E839" s="323"/>
      <c r="F839" s="323"/>
      <c r="G839" s="304"/>
      <c r="H839" s="304"/>
    </row>
    <row r="840" spans="1:8" x14ac:dyDescent="0.3">
      <c r="A840" s="438">
        <v>34637</v>
      </c>
      <c r="B840" s="418" t="s">
        <v>1409</v>
      </c>
      <c r="C840" s="419" t="s">
        <v>604</v>
      </c>
      <c r="D840" s="420">
        <v>272.13</v>
      </c>
      <c r="E840" s="323"/>
      <c r="F840" s="323"/>
      <c r="G840" s="304"/>
      <c r="H840" s="304"/>
    </row>
    <row r="841" spans="1:8" x14ac:dyDescent="0.3">
      <c r="A841" s="438">
        <v>34638</v>
      </c>
      <c r="B841" s="418" t="s">
        <v>1410</v>
      </c>
      <c r="C841" s="419" t="s">
        <v>604</v>
      </c>
      <c r="D841" s="420">
        <v>420.94</v>
      </c>
      <c r="E841" s="323"/>
      <c r="F841" s="323"/>
      <c r="G841" s="304"/>
      <c r="H841" s="304"/>
    </row>
    <row r="842" spans="1:8" x14ac:dyDescent="0.3">
      <c r="A842" s="438">
        <v>34641</v>
      </c>
      <c r="B842" s="418" t="s">
        <v>1411</v>
      </c>
      <c r="C842" s="419" t="s">
        <v>604</v>
      </c>
      <c r="D842" s="420">
        <v>76.94</v>
      </c>
      <c r="E842" s="323"/>
      <c r="F842" s="323"/>
      <c r="G842" s="304"/>
      <c r="H842" s="304"/>
    </row>
    <row r="843" spans="1:8" x14ac:dyDescent="0.3">
      <c r="A843" s="438">
        <v>43434</v>
      </c>
      <c r="B843" s="418" t="s">
        <v>1412</v>
      </c>
      <c r="C843" s="419" t="s">
        <v>604</v>
      </c>
      <c r="D843" s="420">
        <v>83.19</v>
      </c>
      <c r="E843" s="323"/>
      <c r="F843" s="323"/>
      <c r="G843" s="304"/>
      <c r="H843" s="304"/>
    </row>
    <row r="844" spans="1:8" x14ac:dyDescent="0.3">
      <c r="A844" s="438">
        <v>43435</v>
      </c>
      <c r="B844" s="418" t="s">
        <v>1413</v>
      </c>
      <c r="C844" s="419" t="s">
        <v>604</v>
      </c>
      <c r="D844" s="420">
        <v>152.52000000000001</v>
      </c>
      <c r="E844" s="323"/>
      <c r="F844" s="323"/>
      <c r="G844" s="304"/>
      <c r="H844" s="304"/>
    </row>
    <row r="845" spans="1:8" x14ac:dyDescent="0.3">
      <c r="A845" s="438">
        <v>43436</v>
      </c>
      <c r="B845" s="418" t="s">
        <v>1414</v>
      </c>
      <c r="C845" s="419" t="s">
        <v>604</v>
      </c>
      <c r="D845" s="420">
        <v>266.91000000000003</v>
      </c>
      <c r="E845" s="323"/>
      <c r="F845" s="323"/>
      <c r="G845" s="304"/>
      <c r="H845" s="304"/>
    </row>
    <row r="846" spans="1:8" x14ac:dyDescent="0.3">
      <c r="A846" s="438">
        <v>43437</v>
      </c>
      <c r="B846" s="418" t="s">
        <v>1415</v>
      </c>
      <c r="C846" s="419" t="s">
        <v>604</v>
      </c>
      <c r="D846" s="420">
        <v>483.9</v>
      </c>
      <c r="E846" s="323"/>
      <c r="F846" s="323"/>
      <c r="G846" s="304"/>
      <c r="H846" s="304"/>
    </row>
    <row r="847" spans="1:8" x14ac:dyDescent="0.3">
      <c r="A847" s="438">
        <v>43438</v>
      </c>
      <c r="B847" s="418" t="s">
        <v>1416</v>
      </c>
      <c r="C847" s="419" t="s">
        <v>604</v>
      </c>
      <c r="D847" s="420">
        <v>866.59</v>
      </c>
      <c r="E847" s="323"/>
      <c r="F847" s="323"/>
      <c r="G847" s="304"/>
      <c r="H847" s="304"/>
    </row>
    <row r="848" spans="1:8" x14ac:dyDescent="0.3">
      <c r="A848" s="438">
        <v>41627</v>
      </c>
      <c r="B848" s="418" t="s">
        <v>1417</v>
      </c>
      <c r="C848" s="419" t="s">
        <v>604</v>
      </c>
      <c r="D848" s="420">
        <v>128.25</v>
      </c>
      <c r="E848" s="323"/>
      <c r="F848" s="323"/>
      <c r="G848" s="304"/>
      <c r="H848" s="304"/>
    </row>
    <row r="849" spans="1:8" x14ac:dyDescent="0.3">
      <c r="A849" s="438">
        <v>41628</v>
      </c>
      <c r="B849" s="418" t="s">
        <v>1418</v>
      </c>
      <c r="C849" s="419" t="s">
        <v>604</v>
      </c>
      <c r="D849" s="420">
        <v>235.71</v>
      </c>
      <c r="E849" s="323"/>
      <c r="F849" s="323"/>
      <c r="G849" s="304"/>
      <c r="H849" s="304"/>
    </row>
    <row r="850" spans="1:8" x14ac:dyDescent="0.3">
      <c r="A850" s="438">
        <v>41629</v>
      </c>
      <c r="B850" s="418" t="s">
        <v>1419</v>
      </c>
      <c r="C850" s="419" t="s">
        <v>604</v>
      </c>
      <c r="D850" s="420">
        <v>299.49</v>
      </c>
      <c r="E850" s="323"/>
      <c r="F850" s="323"/>
      <c r="G850" s="304"/>
      <c r="H850" s="304"/>
    </row>
    <row r="851" spans="1:8" x14ac:dyDescent="0.3">
      <c r="A851" s="438">
        <v>43429</v>
      </c>
      <c r="B851" s="418" t="s">
        <v>1420</v>
      </c>
      <c r="C851" s="419" t="s">
        <v>604</v>
      </c>
      <c r="D851" s="420">
        <v>66.36</v>
      </c>
      <c r="E851" s="323"/>
      <c r="F851" s="323"/>
      <c r="G851" s="304"/>
      <c r="H851" s="304"/>
    </row>
    <row r="852" spans="1:8" x14ac:dyDescent="0.3">
      <c r="A852" s="438">
        <v>43430</v>
      </c>
      <c r="B852" s="418" t="s">
        <v>1421</v>
      </c>
      <c r="C852" s="419" t="s">
        <v>604</v>
      </c>
      <c r="D852" s="420">
        <v>110.23</v>
      </c>
      <c r="E852" s="323"/>
      <c r="F852" s="323"/>
      <c r="G852" s="304"/>
      <c r="H852" s="304"/>
    </row>
    <row r="853" spans="1:8" x14ac:dyDescent="0.3">
      <c r="A853" s="438">
        <v>43431</v>
      </c>
      <c r="B853" s="418" t="s">
        <v>1422</v>
      </c>
      <c r="C853" s="419" t="s">
        <v>604</v>
      </c>
      <c r="D853" s="420">
        <v>213.52</v>
      </c>
      <c r="E853" s="323"/>
      <c r="F853" s="323"/>
      <c r="G853" s="304"/>
      <c r="H853" s="304"/>
    </row>
    <row r="854" spans="1:8" x14ac:dyDescent="0.3">
      <c r="A854" s="438">
        <v>43432</v>
      </c>
      <c r="B854" s="418" t="s">
        <v>1423</v>
      </c>
      <c r="C854" s="419" t="s">
        <v>604</v>
      </c>
      <c r="D854" s="420">
        <v>443.69</v>
      </c>
      <c r="E854" s="323"/>
      <c r="F854" s="323"/>
      <c r="G854" s="304"/>
      <c r="H854" s="304"/>
    </row>
    <row r="855" spans="1:8" x14ac:dyDescent="0.3">
      <c r="A855" s="438">
        <v>43433</v>
      </c>
      <c r="B855" s="418" t="s">
        <v>1424</v>
      </c>
      <c r="C855" s="419" t="s">
        <v>604</v>
      </c>
      <c r="D855" s="420">
        <v>699.51</v>
      </c>
      <c r="E855" s="323"/>
      <c r="F855" s="323"/>
      <c r="G855" s="304"/>
      <c r="H855" s="304"/>
    </row>
    <row r="856" spans="1:8" x14ac:dyDescent="0.3">
      <c r="A856" s="438">
        <v>43094</v>
      </c>
      <c r="B856" s="418" t="s">
        <v>1425</v>
      </c>
      <c r="C856" s="419" t="s">
        <v>604</v>
      </c>
      <c r="D856" s="420">
        <v>288.07</v>
      </c>
      <c r="E856" s="323"/>
      <c r="F856" s="323"/>
      <c r="G856" s="304"/>
      <c r="H856" s="304"/>
    </row>
    <row r="857" spans="1:8" x14ac:dyDescent="0.3">
      <c r="A857" s="438">
        <v>43093</v>
      </c>
      <c r="B857" s="418" t="s">
        <v>1426</v>
      </c>
      <c r="C857" s="419" t="s">
        <v>604</v>
      </c>
      <c r="D857" s="420">
        <v>306.13</v>
      </c>
      <c r="E857" s="323"/>
      <c r="F857" s="323"/>
      <c r="G857" s="304"/>
      <c r="H857" s="304"/>
    </row>
    <row r="858" spans="1:8" x14ac:dyDescent="0.3">
      <c r="A858" s="438">
        <v>11694</v>
      </c>
      <c r="B858" s="418" t="s">
        <v>1427</v>
      </c>
      <c r="C858" s="419" t="s">
        <v>604</v>
      </c>
      <c r="D858" s="420">
        <v>937.92</v>
      </c>
      <c r="E858" s="323"/>
      <c r="F858" s="323"/>
      <c r="G858" s="304"/>
      <c r="H858" s="304"/>
    </row>
    <row r="859" spans="1:8" x14ac:dyDescent="0.3">
      <c r="A859" s="438">
        <v>1030</v>
      </c>
      <c r="B859" s="418" t="s">
        <v>1428</v>
      </c>
      <c r="C859" s="419" t="s">
        <v>604</v>
      </c>
      <c r="D859" s="420">
        <v>42.43</v>
      </c>
      <c r="E859" s="323"/>
      <c r="F859" s="323"/>
      <c r="G859" s="304"/>
      <c r="H859" s="304"/>
    </row>
    <row r="860" spans="1:8" x14ac:dyDescent="0.3">
      <c r="A860" s="438">
        <v>11881</v>
      </c>
      <c r="B860" s="418" t="s">
        <v>1429</v>
      </c>
      <c r="C860" s="419" t="s">
        <v>604</v>
      </c>
      <c r="D860" s="420">
        <v>117.85</v>
      </c>
      <c r="E860" s="323"/>
      <c r="F860" s="323"/>
      <c r="G860" s="304"/>
      <c r="H860" s="304"/>
    </row>
    <row r="861" spans="1:8" x14ac:dyDescent="0.3">
      <c r="A861" s="438">
        <v>35277</v>
      </c>
      <c r="B861" s="418" t="s">
        <v>1430</v>
      </c>
      <c r="C861" s="419" t="s">
        <v>604</v>
      </c>
      <c r="D861" s="420">
        <v>325.02999999999997</v>
      </c>
      <c r="E861" s="323"/>
      <c r="F861" s="323"/>
      <c r="G861" s="304"/>
      <c r="H861" s="304"/>
    </row>
    <row r="862" spans="1:8" x14ac:dyDescent="0.3">
      <c r="A862" s="438">
        <v>10521</v>
      </c>
      <c r="B862" s="418" t="s">
        <v>1431</v>
      </c>
      <c r="C862" s="419" t="s">
        <v>604</v>
      </c>
      <c r="D862" s="420">
        <v>496.36</v>
      </c>
      <c r="E862" s="323"/>
      <c r="F862" s="323"/>
      <c r="G862" s="304"/>
      <c r="H862" s="304"/>
    </row>
    <row r="863" spans="1:8" x14ac:dyDescent="0.3">
      <c r="A863" s="438">
        <v>10885</v>
      </c>
      <c r="B863" s="418" t="s">
        <v>1432</v>
      </c>
      <c r="C863" s="419" t="s">
        <v>604</v>
      </c>
      <c r="D863" s="420">
        <v>627.84</v>
      </c>
      <c r="E863" s="323"/>
      <c r="F863" s="323"/>
      <c r="G863" s="304"/>
      <c r="H863" s="304"/>
    </row>
    <row r="864" spans="1:8" x14ac:dyDescent="0.3">
      <c r="A864" s="438">
        <v>20962</v>
      </c>
      <c r="B864" s="418" t="s">
        <v>1433</v>
      </c>
      <c r="C864" s="419" t="s">
        <v>604</v>
      </c>
      <c r="D864" s="420">
        <v>520</v>
      </c>
      <c r="E864" s="323"/>
      <c r="F864" s="323"/>
      <c r="G864" s="304"/>
      <c r="H864" s="304"/>
    </row>
    <row r="865" spans="1:8" x14ac:dyDescent="0.3">
      <c r="A865" s="438">
        <v>20963</v>
      </c>
      <c r="B865" s="418" t="s">
        <v>1434</v>
      </c>
      <c r="C865" s="419" t="s">
        <v>604</v>
      </c>
      <c r="D865" s="420">
        <v>635.22</v>
      </c>
      <c r="E865" s="323"/>
      <c r="F865" s="323"/>
      <c r="G865" s="304"/>
      <c r="H865" s="304"/>
    </row>
    <row r="866" spans="1:8" x14ac:dyDescent="0.3">
      <c r="A866" s="438">
        <v>34643</v>
      </c>
      <c r="B866" s="418" t="s">
        <v>1435</v>
      </c>
      <c r="C866" s="419" t="s">
        <v>604</v>
      </c>
      <c r="D866" s="420">
        <v>37.43</v>
      </c>
      <c r="E866" s="323"/>
      <c r="F866" s="323"/>
      <c r="G866" s="304"/>
      <c r="H866" s="304"/>
    </row>
    <row r="867" spans="1:8" x14ac:dyDescent="0.3">
      <c r="A867" s="438">
        <v>41480</v>
      </c>
      <c r="B867" s="418" t="s">
        <v>1436</v>
      </c>
      <c r="C867" s="419" t="s">
        <v>604</v>
      </c>
      <c r="D867" s="420">
        <v>43.4</v>
      </c>
      <c r="E867" s="323"/>
      <c r="F867" s="323"/>
      <c r="G867" s="304"/>
      <c r="H867" s="304"/>
    </row>
    <row r="868" spans="1:8" x14ac:dyDescent="0.3">
      <c r="A868" s="438">
        <v>41474</v>
      </c>
      <c r="B868" s="418" t="s">
        <v>1437</v>
      </c>
      <c r="C868" s="419" t="s">
        <v>604</v>
      </c>
      <c r="D868" s="420">
        <v>69.33</v>
      </c>
      <c r="E868" s="323"/>
      <c r="F868" s="323"/>
      <c r="G868" s="304"/>
      <c r="H868" s="304"/>
    </row>
    <row r="869" spans="1:8" x14ac:dyDescent="0.3">
      <c r="A869" s="438">
        <v>41475</v>
      </c>
      <c r="B869" s="418" t="s">
        <v>1438</v>
      </c>
      <c r="C869" s="419" t="s">
        <v>604</v>
      </c>
      <c r="D869" s="420">
        <v>59.15</v>
      </c>
      <c r="E869" s="323"/>
      <c r="F869" s="323"/>
      <c r="G869" s="304"/>
      <c r="H869" s="304"/>
    </row>
    <row r="870" spans="1:8" x14ac:dyDescent="0.3">
      <c r="A870" s="438">
        <v>41476</v>
      </c>
      <c r="B870" s="418" t="s">
        <v>1439</v>
      </c>
      <c r="C870" s="419" t="s">
        <v>604</v>
      </c>
      <c r="D870" s="420">
        <v>129.53</v>
      </c>
      <c r="E870" s="323"/>
      <c r="F870" s="323"/>
      <c r="G870" s="304"/>
      <c r="H870" s="304"/>
    </row>
    <row r="871" spans="1:8" x14ac:dyDescent="0.3">
      <c r="A871" s="438">
        <v>2555</v>
      </c>
      <c r="B871" s="418" t="s">
        <v>1440</v>
      </c>
      <c r="C871" s="419" t="s">
        <v>604</v>
      </c>
      <c r="D871" s="420">
        <v>2.02</v>
      </c>
      <c r="E871" s="323"/>
      <c r="F871" s="323"/>
      <c r="G871" s="304"/>
      <c r="H871" s="304"/>
    </row>
    <row r="872" spans="1:8" x14ac:dyDescent="0.3">
      <c r="A872" s="438">
        <v>2556</v>
      </c>
      <c r="B872" s="418" t="s">
        <v>1441</v>
      </c>
      <c r="C872" s="419" t="s">
        <v>604</v>
      </c>
      <c r="D872" s="420">
        <v>2.09</v>
      </c>
      <c r="E872" s="323"/>
      <c r="F872" s="323"/>
      <c r="G872" s="304"/>
      <c r="H872" s="304"/>
    </row>
    <row r="873" spans="1:8" x14ac:dyDescent="0.3">
      <c r="A873" s="438">
        <v>2557</v>
      </c>
      <c r="B873" s="418" t="s">
        <v>1442</v>
      </c>
      <c r="C873" s="419" t="s">
        <v>604</v>
      </c>
      <c r="D873" s="420">
        <v>4.41</v>
      </c>
      <c r="E873" s="323"/>
      <c r="F873" s="323"/>
      <c r="G873" s="304"/>
      <c r="H873" s="304"/>
    </row>
    <row r="874" spans="1:8" x14ac:dyDescent="0.3">
      <c r="A874" s="438">
        <v>10569</v>
      </c>
      <c r="B874" s="418" t="s">
        <v>1443</v>
      </c>
      <c r="C874" s="419" t="s">
        <v>604</v>
      </c>
      <c r="D874" s="420">
        <v>4.41</v>
      </c>
      <c r="E874" s="323"/>
      <c r="F874" s="323"/>
      <c r="G874" s="304"/>
      <c r="H874" s="304"/>
    </row>
    <row r="875" spans="1:8" x14ac:dyDescent="0.3">
      <c r="A875" s="438">
        <v>39810</v>
      </c>
      <c r="B875" s="418" t="s">
        <v>1444</v>
      </c>
      <c r="C875" s="419" t="s">
        <v>604</v>
      </c>
      <c r="D875" s="420">
        <v>38.869999999999997</v>
      </c>
      <c r="E875" s="323"/>
      <c r="F875" s="323"/>
      <c r="G875" s="304"/>
      <c r="H875" s="304"/>
    </row>
    <row r="876" spans="1:8" x14ac:dyDescent="0.3">
      <c r="A876" s="438">
        <v>39811</v>
      </c>
      <c r="B876" s="418" t="s">
        <v>1445</v>
      </c>
      <c r="C876" s="419" t="s">
        <v>604</v>
      </c>
      <c r="D876" s="420">
        <v>47.55</v>
      </c>
      <c r="E876" s="323"/>
      <c r="F876" s="323"/>
      <c r="G876" s="304"/>
      <c r="H876" s="304"/>
    </row>
    <row r="877" spans="1:8" x14ac:dyDescent="0.3">
      <c r="A877" s="438">
        <v>39812</v>
      </c>
      <c r="B877" s="418" t="s">
        <v>1446</v>
      </c>
      <c r="C877" s="419" t="s">
        <v>604</v>
      </c>
      <c r="D877" s="420">
        <v>78.19</v>
      </c>
      <c r="E877" s="323"/>
      <c r="F877" s="323"/>
      <c r="G877" s="304"/>
      <c r="H877" s="304"/>
    </row>
    <row r="878" spans="1:8" x14ac:dyDescent="0.3">
      <c r="A878" s="438">
        <v>43096</v>
      </c>
      <c r="B878" s="418" t="s">
        <v>1447</v>
      </c>
      <c r="C878" s="419" t="s">
        <v>604</v>
      </c>
      <c r="D878" s="420">
        <v>259.17</v>
      </c>
      <c r="E878" s="323"/>
      <c r="F878" s="323"/>
      <c r="G878" s="304"/>
      <c r="H878" s="304"/>
    </row>
    <row r="879" spans="1:8" x14ac:dyDescent="0.3">
      <c r="A879" s="438">
        <v>43102</v>
      </c>
      <c r="B879" s="418" t="s">
        <v>1448</v>
      </c>
      <c r="C879" s="419" t="s">
        <v>604</v>
      </c>
      <c r="D879" s="420">
        <v>157.59</v>
      </c>
      <c r="E879" s="323"/>
      <c r="F879" s="323"/>
      <c r="G879" s="304"/>
      <c r="H879" s="304"/>
    </row>
    <row r="880" spans="1:8" x14ac:dyDescent="0.3">
      <c r="A880" s="438">
        <v>43103</v>
      </c>
      <c r="B880" s="418" t="s">
        <v>1449</v>
      </c>
      <c r="C880" s="419" t="s">
        <v>604</v>
      </c>
      <c r="D880" s="420">
        <v>232.05</v>
      </c>
      <c r="E880" s="323"/>
      <c r="F880" s="323"/>
      <c r="G880" s="304"/>
      <c r="H880" s="304"/>
    </row>
    <row r="881" spans="1:8" x14ac:dyDescent="0.3">
      <c r="A881" s="438">
        <v>43098</v>
      </c>
      <c r="B881" s="418" t="s">
        <v>1450</v>
      </c>
      <c r="C881" s="419" t="s">
        <v>604</v>
      </c>
      <c r="D881" s="420">
        <v>87.79</v>
      </c>
      <c r="E881" s="323"/>
      <c r="F881" s="323"/>
      <c r="G881" s="304"/>
      <c r="H881" s="304"/>
    </row>
    <row r="882" spans="1:8" x14ac:dyDescent="0.3">
      <c r="A882" s="438">
        <v>43097</v>
      </c>
      <c r="B882" s="418" t="s">
        <v>1451</v>
      </c>
      <c r="C882" s="419" t="s">
        <v>604</v>
      </c>
      <c r="D882" s="420">
        <v>52.01</v>
      </c>
      <c r="E882" s="323"/>
      <c r="F882" s="323"/>
      <c r="G882" s="304"/>
      <c r="H882" s="304"/>
    </row>
    <row r="883" spans="1:8" x14ac:dyDescent="0.3">
      <c r="A883" s="438">
        <v>43104</v>
      </c>
      <c r="B883" s="418" t="s">
        <v>1452</v>
      </c>
      <c r="C883" s="419" t="s">
        <v>604</v>
      </c>
      <c r="D883" s="420">
        <v>615.23</v>
      </c>
      <c r="E883" s="323"/>
      <c r="F883" s="323"/>
      <c r="G883" s="304"/>
      <c r="H883" s="304"/>
    </row>
    <row r="884" spans="1:8" x14ac:dyDescent="0.3">
      <c r="A884" s="438">
        <v>39771</v>
      </c>
      <c r="B884" s="418" t="s">
        <v>1453</v>
      </c>
      <c r="C884" s="419" t="s">
        <v>604</v>
      </c>
      <c r="D884" s="420">
        <v>42.36</v>
      </c>
      <c r="E884" s="323"/>
      <c r="F884" s="323"/>
      <c r="G884" s="304"/>
      <c r="H884" s="304"/>
    </row>
    <row r="885" spans="1:8" x14ac:dyDescent="0.3">
      <c r="A885" s="438">
        <v>39772</v>
      </c>
      <c r="B885" s="418" t="s">
        <v>1454</v>
      </c>
      <c r="C885" s="419" t="s">
        <v>604</v>
      </c>
      <c r="D885" s="420">
        <v>83.27</v>
      </c>
      <c r="E885" s="323"/>
      <c r="F885" s="323"/>
      <c r="G885" s="304"/>
      <c r="H885" s="304"/>
    </row>
    <row r="886" spans="1:8" x14ac:dyDescent="0.3">
      <c r="A886" s="438">
        <v>39773</v>
      </c>
      <c r="B886" s="418" t="s">
        <v>1455</v>
      </c>
      <c r="C886" s="419" t="s">
        <v>604</v>
      </c>
      <c r="D886" s="420">
        <v>133.84</v>
      </c>
      <c r="E886" s="323"/>
      <c r="F886" s="323"/>
      <c r="G886" s="304"/>
      <c r="H886" s="304"/>
    </row>
    <row r="887" spans="1:8" x14ac:dyDescent="0.3">
      <c r="A887" s="438">
        <v>39774</v>
      </c>
      <c r="B887" s="418" t="s">
        <v>1456</v>
      </c>
      <c r="C887" s="419" t="s">
        <v>604</v>
      </c>
      <c r="D887" s="420">
        <v>200.19</v>
      </c>
      <c r="E887" s="323"/>
      <c r="F887" s="323"/>
      <c r="G887" s="304"/>
      <c r="H887" s="304"/>
    </row>
    <row r="888" spans="1:8" x14ac:dyDescent="0.3">
      <c r="A888" s="438">
        <v>39775</v>
      </c>
      <c r="B888" s="418" t="s">
        <v>1457</v>
      </c>
      <c r="C888" s="419" t="s">
        <v>604</v>
      </c>
      <c r="D888" s="420">
        <v>267.18</v>
      </c>
      <c r="E888" s="323"/>
      <c r="F888" s="323"/>
      <c r="G888" s="304"/>
      <c r="H888" s="304"/>
    </row>
    <row r="889" spans="1:8" x14ac:dyDescent="0.3">
      <c r="A889" s="438">
        <v>39776</v>
      </c>
      <c r="B889" s="418" t="s">
        <v>1458</v>
      </c>
      <c r="C889" s="419" t="s">
        <v>604</v>
      </c>
      <c r="D889" s="420">
        <v>322.89999999999998</v>
      </c>
      <c r="E889" s="323"/>
      <c r="F889" s="323"/>
      <c r="G889" s="304"/>
      <c r="H889" s="304"/>
    </row>
    <row r="890" spans="1:8" x14ac:dyDescent="0.3">
      <c r="A890" s="438">
        <v>39777</v>
      </c>
      <c r="B890" s="418" t="s">
        <v>1459</v>
      </c>
      <c r="C890" s="419" t="s">
        <v>604</v>
      </c>
      <c r="D890" s="420">
        <v>409.26</v>
      </c>
      <c r="E890" s="323"/>
      <c r="F890" s="323"/>
      <c r="G890" s="304"/>
      <c r="H890" s="304"/>
    </row>
    <row r="891" spans="1:8" x14ac:dyDescent="0.3">
      <c r="A891" s="438">
        <v>20254</v>
      </c>
      <c r="B891" s="418" t="s">
        <v>1460</v>
      </c>
      <c r="C891" s="419" t="s">
        <v>604</v>
      </c>
      <c r="D891" s="420">
        <v>29.7</v>
      </c>
      <c r="E891" s="323"/>
      <c r="F891" s="323"/>
      <c r="G891" s="304"/>
      <c r="H891" s="304"/>
    </row>
    <row r="892" spans="1:8" x14ac:dyDescent="0.3">
      <c r="A892" s="438">
        <v>20253</v>
      </c>
      <c r="B892" s="418" t="s">
        <v>1461</v>
      </c>
      <c r="C892" s="419" t="s">
        <v>604</v>
      </c>
      <c r="D892" s="420">
        <v>97.54</v>
      </c>
      <c r="E892" s="323"/>
      <c r="F892" s="323"/>
      <c r="G892" s="304"/>
      <c r="H892" s="304"/>
    </row>
    <row r="893" spans="1:8" x14ac:dyDescent="0.3">
      <c r="A893" s="438">
        <v>11247</v>
      </c>
      <c r="B893" s="418" t="s">
        <v>1462</v>
      </c>
      <c r="C893" s="419" t="s">
        <v>604</v>
      </c>
      <c r="D893" s="420">
        <v>1875.63</v>
      </c>
      <c r="E893" s="323"/>
      <c r="F893" s="323"/>
      <c r="G893" s="304"/>
      <c r="H893" s="304"/>
    </row>
    <row r="894" spans="1:8" x14ac:dyDescent="0.3">
      <c r="A894" s="438">
        <v>11250</v>
      </c>
      <c r="B894" s="418" t="s">
        <v>1463</v>
      </c>
      <c r="C894" s="419" t="s">
        <v>604</v>
      </c>
      <c r="D894" s="420">
        <v>80.75</v>
      </c>
      <c r="E894" s="323"/>
      <c r="F894" s="323"/>
      <c r="G894" s="304"/>
      <c r="H894" s="304"/>
    </row>
    <row r="895" spans="1:8" x14ac:dyDescent="0.3">
      <c r="A895" s="438">
        <v>11249</v>
      </c>
      <c r="B895" s="418" t="s">
        <v>1464</v>
      </c>
      <c r="C895" s="419" t="s">
        <v>604</v>
      </c>
      <c r="D895" s="420">
        <v>3663.77</v>
      </c>
      <c r="E895" s="323"/>
      <c r="F895" s="323"/>
      <c r="G895" s="304"/>
      <c r="H895" s="304"/>
    </row>
    <row r="896" spans="1:8" x14ac:dyDescent="0.3">
      <c r="A896" s="438">
        <v>11251</v>
      </c>
      <c r="B896" s="418" t="s">
        <v>1465</v>
      </c>
      <c r="C896" s="419" t="s">
        <v>604</v>
      </c>
      <c r="D896" s="420">
        <v>178.86</v>
      </c>
      <c r="E896" s="323"/>
      <c r="F896" s="323"/>
      <c r="G896" s="304"/>
      <c r="H896" s="304"/>
    </row>
    <row r="897" spans="1:8" x14ac:dyDescent="0.3">
      <c r="A897" s="438">
        <v>11253</v>
      </c>
      <c r="B897" s="418" t="s">
        <v>1466</v>
      </c>
      <c r="C897" s="419" t="s">
        <v>604</v>
      </c>
      <c r="D897" s="420">
        <v>296.39</v>
      </c>
      <c r="E897" s="323"/>
      <c r="F897" s="323"/>
      <c r="G897" s="304"/>
      <c r="H897" s="304"/>
    </row>
    <row r="898" spans="1:8" x14ac:dyDescent="0.3">
      <c r="A898" s="438">
        <v>11255</v>
      </c>
      <c r="B898" s="418" t="s">
        <v>1467</v>
      </c>
      <c r="C898" s="419" t="s">
        <v>604</v>
      </c>
      <c r="D898" s="420">
        <v>443.1</v>
      </c>
      <c r="E898" s="323"/>
      <c r="F898" s="323"/>
      <c r="G898" s="304"/>
      <c r="H898" s="304"/>
    </row>
    <row r="899" spans="1:8" x14ac:dyDescent="0.3">
      <c r="A899" s="438">
        <v>14055</v>
      </c>
      <c r="B899" s="418" t="s">
        <v>1468</v>
      </c>
      <c r="C899" s="419" t="s">
        <v>604</v>
      </c>
      <c r="D899" s="420">
        <v>891.37</v>
      </c>
      <c r="E899" s="323"/>
      <c r="F899" s="323"/>
      <c r="G899" s="304"/>
      <c r="H899" s="304"/>
    </row>
    <row r="900" spans="1:8" x14ac:dyDescent="0.3">
      <c r="A900" s="438">
        <v>11256</v>
      </c>
      <c r="B900" s="418" t="s">
        <v>1469</v>
      </c>
      <c r="C900" s="419" t="s">
        <v>604</v>
      </c>
      <c r="D900" s="420">
        <v>555.03</v>
      </c>
      <c r="E900" s="323"/>
      <c r="F900" s="323"/>
      <c r="G900" s="304"/>
      <c r="H900" s="304"/>
    </row>
    <row r="901" spans="1:8" x14ac:dyDescent="0.3">
      <c r="A901" s="438">
        <v>1872</v>
      </c>
      <c r="B901" s="418" t="s">
        <v>1470</v>
      </c>
      <c r="C901" s="419" t="s">
        <v>604</v>
      </c>
      <c r="D901" s="420">
        <v>1.75</v>
      </c>
      <c r="E901" s="323"/>
      <c r="F901" s="323"/>
      <c r="G901" s="304"/>
      <c r="H901" s="304"/>
    </row>
    <row r="902" spans="1:8" x14ac:dyDescent="0.3">
      <c r="A902" s="438">
        <v>1873</v>
      </c>
      <c r="B902" s="418" t="s">
        <v>1471</v>
      </c>
      <c r="C902" s="419" t="s">
        <v>604</v>
      </c>
      <c r="D902" s="420">
        <v>3.47</v>
      </c>
      <c r="E902" s="323"/>
      <c r="F902" s="323"/>
      <c r="G902" s="304"/>
      <c r="H902" s="304"/>
    </row>
    <row r="903" spans="1:8" x14ac:dyDescent="0.3">
      <c r="A903" s="438">
        <v>39693</v>
      </c>
      <c r="B903" s="418" t="s">
        <v>1472</v>
      </c>
      <c r="C903" s="419" t="s">
        <v>604</v>
      </c>
      <c r="D903" s="420">
        <v>3485.86</v>
      </c>
      <c r="E903" s="323"/>
      <c r="F903" s="323"/>
      <c r="G903" s="304"/>
      <c r="H903" s="304"/>
    </row>
    <row r="904" spans="1:8" x14ac:dyDescent="0.3">
      <c r="A904" s="438">
        <v>39692</v>
      </c>
      <c r="B904" s="418" t="s">
        <v>1473</v>
      </c>
      <c r="C904" s="419" t="s">
        <v>604</v>
      </c>
      <c r="D904" s="420">
        <v>1115.4000000000001</v>
      </c>
      <c r="E904" s="323"/>
      <c r="F904" s="323"/>
      <c r="G904" s="304"/>
      <c r="H904" s="304"/>
    </row>
    <row r="905" spans="1:8" x14ac:dyDescent="0.3">
      <c r="A905" s="438">
        <v>1062</v>
      </c>
      <c r="B905" s="418" t="s">
        <v>1474</v>
      </c>
      <c r="C905" s="419" t="s">
        <v>604</v>
      </c>
      <c r="D905" s="420">
        <v>353.49</v>
      </c>
      <c r="E905" s="323"/>
      <c r="F905" s="323"/>
      <c r="G905" s="304"/>
      <c r="H905" s="304"/>
    </row>
    <row r="906" spans="1:8" x14ac:dyDescent="0.3">
      <c r="A906" s="438">
        <v>39686</v>
      </c>
      <c r="B906" s="418" t="s">
        <v>1475</v>
      </c>
      <c r="C906" s="419" t="s">
        <v>604</v>
      </c>
      <c r="D906" s="420">
        <v>572.37</v>
      </c>
      <c r="E906" s="323"/>
      <c r="F906" s="323"/>
      <c r="G906" s="304"/>
      <c r="H906" s="304"/>
    </row>
    <row r="907" spans="1:8" x14ac:dyDescent="0.3">
      <c r="A907" s="438">
        <v>43095</v>
      </c>
      <c r="B907" s="418" t="s">
        <v>1476</v>
      </c>
      <c r="C907" s="419" t="s">
        <v>604</v>
      </c>
      <c r="D907" s="420">
        <v>170.78</v>
      </c>
      <c r="E907" s="323"/>
      <c r="F907" s="323"/>
      <c r="G907" s="304"/>
      <c r="H907" s="304"/>
    </row>
    <row r="908" spans="1:8" x14ac:dyDescent="0.3">
      <c r="A908" s="438">
        <v>1871</v>
      </c>
      <c r="B908" s="418" t="s">
        <v>1477</v>
      </c>
      <c r="C908" s="419" t="s">
        <v>604</v>
      </c>
      <c r="D908" s="420">
        <v>3.13</v>
      </c>
      <c r="E908" s="323"/>
      <c r="F908" s="323"/>
      <c r="G908" s="304"/>
      <c r="H908" s="304"/>
    </row>
    <row r="909" spans="1:8" x14ac:dyDescent="0.3">
      <c r="A909" s="438">
        <v>12001</v>
      </c>
      <c r="B909" s="418" t="s">
        <v>1478</v>
      </c>
      <c r="C909" s="419" t="s">
        <v>604</v>
      </c>
      <c r="D909" s="420">
        <v>4.5199999999999996</v>
      </c>
      <c r="E909" s="323"/>
      <c r="F909" s="323"/>
      <c r="G909" s="304"/>
      <c r="H909" s="304"/>
    </row>
    <row r="910" spans="1:8" x14ac:dyDescent="0.3">
      <c r="A910" s="438">
        <v>11882</v>
      </c>
      <c r="B910" s="418" t="s">
        <v>1479</v>
      </c>
      <c r="C910" s="419" t="s">
        <v>604</v>
      </c>
      <c r="D910" s="420">
        <v>84.57</v>
      </c>
      <c r="E910" s="323"/>
      <c r="F910" s="323"/>
      <c r="G910" s="304"/>
      <c r="H910" s="304"/>
    </row>
    <row r="911" spans="1:8" x14ac:dyDescent="0.3">
      <c r="A911" s="438">
        <v>1068</v>
      </c>
      <c r="B911" s="418" t="s">
        <v>1480</v>
      </c>
      <c r="C911" s="419" t="s">
        <v>604</v>
      </c>
      <c r="D911" s="420">
        <v>2331.62</v>
      </c>
      <c r="E911" s="323"/>
      <c r="F911" s="323"/>
      <c r="G911" s="304"/>
      <c r="H911" s="304"/>
    </row>
    <row r="912" spans="1:8" x14ac:dyDescent="0.3">
      <c r="A912" s="438">
        <v>39690</v>
      </c>
      <c r="B912" s="418" t="s">
        <v>1481</v>
      </c>
      <c r="C912" s="419" t="s">
        <v>604</v>
      </c>
      <c r="D912" s="420">
        <v>3911.69</v>
      </c>
      <c r="E912" s="323"/>
      <c r="F912" s="323"/>
      <c r="G912" s="304"/>
      <c r="H912" s="304"/>
    </row>
    <row r="913" spans="1:8" x14ac:dyDescent="0.3">
      <c r="A913" s="438">
        <v>39691</v>
      </c>
      <c r="B913" s="418" t="s">
        <v>1482</v>
      </c>
      <c r="C913" s="419" t="s">
        <v>604</v>
      </c>
      <c r="D913" s="420">
        <v>4919.8100000000004</v>
      </c>
      <c r="E913" s="323"/>
      <c r="F913" s="323"/>
      <c r="G913" s="304"/>
      <c r="H913" s="304"/>
    </row>
    <row r="914" spans="1:8" x14ac:dyDescent="0.3">
      <c r="A914" s="438">
        <v>39808</v>
      </c>
      <c r="B914" s="418" t="s">
        <v>1483</v>
      </c>
      <c r="C914" s="419" t="s">
        <v>604</v>
      </c>
      <c r="D914" s="420">
        <v>89.16</v>
      </c>
      <c r="E914" s="323"/>
      <c r="F914" s="323"/>
      <c r="G914" s="304"/>
      <c r="H914" s="304"/>
    </row>
    <row r="915" spans="1:8" x14ac:dyDescent="0.3">
      <c r="A915" s="438">
        <v>39809</v>
      </c>
      <c r="B915" s="418" t="s">
        <v>1484</v>
      </c>
      <c r="C915" s="419" t="s">
        <v>604</v>
      </c>
      <c r="D915" s="420">
        <v>211.48</v>
      </c>
      <c r="E915" s="323"/>
      <c r="F915" s="323"/>
      <c r="G915" s="304"/>
      <c r="H915" s="304"/>
    </row>
    <row r="916" spans="1:8" x14ac:dyDescent="0.3">
      <c r="A916" s="438">
        <v>43439</v>
      </c>
      <c r="B916" s="418" t="s">
        <v>1485</v>
      </c>
      <c r="C916" s="419" t="s">
        <v>604</v>
      </c>
      <c r="D916" s="420">
        <v>388.23</v>
      </c>
      <c r="E916" s="323"/>
      <c r="F916" s="323"/>
      <c r="G916" s="304"/>
      <c r="H916" s="304"/>
    </row>
    <row r="917" spans="1:8" x14ac:dyDescent="0.3">
      <c r="A917" s="438">
        <v>5103</v>
      </c>
      <c r="B917" s="418" t="s">
        <v>1486</v>
      </c>
      <c r="C917" s="419" t="s">
        <v>604</v>
      </c>
      <c r="D917" s="420">
        <v>20.57</v>
      </c>
      <c r="E917" s="323"/>
      <c r="F917" s="323"/>
      <c r="G917" s="304"/>
      <c r="H917" s="304"/>
    </row>
    <row r="918" spans="1:8" x14ac:dyDescent="0.3">
      <c r="A918" s="438">
        <v>11880</v>
      </c>
      <c r="B918" s="418" t="s">
        <v>1487</v>
      </c>
      <c r="C918" s="419" t="s">
        <v>604</v>
      </c>
      <c r="D918" s="420">
        <v>86.54</v>
      </c>
      <c r="E918" s="323"/>
      <c r="F918" s="323"/>
      <c r="G918" s="304"/>
      <c r="H918" s="304"/>
    </row>
    <row r="919" spans="1:8" x14ac:dyDescent="0.3">
      <c r="A919" s="438">
        <v>11714</v>
      </c>
      <c r="B919" s="418" t="s">
        <v>1488</v>
      </c>
      <c r="C919" s="419" t="s">
        <v>604</v>
      </c>
      <c r="D919" s="420">
        <v>58.96</v>
      </c>
      <c r="E919" s="323"/>
      <c r="F919" s="323"/>
      <c r="G919" s="304"/>
      <c r="H919" s="304"/>
    </row>
    <row r="920" spans="1:8" x14ac:dyDescent="0.3">
      <c r="A920" s="438">
        <v>11712</v>
      </c>
      <c r="B920" s="418" t="s">
        <v>1489</v>
      </c>
      <c r="C920" s="419" t="s">
        <v>604</v>
      </c>
      <c r="D920" s="420">
        <v>38.5</v>
      </c>
      <c r="E920" s="323"/>
      <c r="F920" s="323"/>
      <c r="G920" s="304"/>
      <c r="H920" s="304"/>
    </row>
    <row r="921" spans="1:8" x14ac:dyDescent="0.3">
      <c r="A921" s="438">
        <v>11717</v>
      </c>
      <c r="B921" s="418" t="s">
        <v>1490</v>
      </c>
      <c r="C921" s="419" t="s">
        <v>604</v>
      </c>
      <c r="D921" s="420">
        <v>46.41</v>
      </c>
      <c r="E921" s="323"/>
      <c r="F921" s="323"/>
      <c r="G921" s="304"/>
      <c r="H921" s="304"/>
    </row>
    <row r="922" spans="1:8" x14ac:dyDescent="0.3">
      <c r="A922" s="438">
        <v>1106</v>
      </c>
      <c r="B922" s="418" t="s">
        <v>1491</v>
      </c>
      <c r="C922" s="419" t="s">
        <v>652</v>
      </c>
      <c r="D922" s="420">
        <v>1.2</v>
      </c>
      <c r="E922" s="323"/>
      <c r="F922" s="323"/>
      <c r="G922" s="304"/>
      <c r="H922" s="304"/>
    </row>
    <row r="923" spans="1:8" x14ac:dyDescent="0.3">
      <c r="A923" s="438">
        <v>11161</v>
      </c>
      <c r="B923" s="418" t="s">
        <v>1492</v>
      </c>
      <c r="C923" s="419" t="s">
        <v>652</v>
      </c>
      <c r="D923" s="420">
        <v>2</v>
      </c>
      <c r="E923" s="323"/>
      <c r="F923" s="323"/>
      <c r="G923" s="304"/>
      <c r="H923" s="304"/>
    </row>
    <row r="924" spans="1:8" x14ac:dyDescent="0.3">
      <c r="A924" s="438">
        <v>1107</v>
      </c>
      <c r="B924" s="418" t="s">
        <v>1493</v>
      </c>
      <c r="C924" s="419" t="s">
        <v>652</v>
      </c>
      <c r="D924" s="420">
        <v>1.02</v>
      </c>
      <c r="E924" s="323"/>
      <c r="F924" s="323"/>
      <c r="G924" s="304"/>
      <c r="H924" s="304"/>
    </row>
    <row r="925" spans="1:8" x14ac:dyDescent="0.3">
      <c r="A925" s="438">
        <v>44479</v>
      </c>
      <c r="B925" s="418" t="s">
        <v>1494</v>
      </c>
      <c r="C925" s="419" t="s">
        <v>652</v>
      </c>
      <c r="D925" s="420">
        <v>0.12</v>
      </c>
      <c r="E925" s="323"/>
      <c r="F925" s="323"/>
      <c r="G925" s="304"/>
      <c r="H925" s="304"/>
    </row>
    <row r="926" spans="1:8" x14ac:dyDescent="0.3">
      <c r="A926" s="438">
        <v>4759</v>
      </c>
      <c r="B926" s="418" t="s">
        <v>1495</v>
      </c>
      <c r="C926" s="419" t="s">
        <v>737</v>
      </c>
      <c r="D926" s="420">
        <v>18.14</v>
      </c>
      <c r="E926" s="323"/>
      <c r="F926" s="323"/>
      <c r="G926" s="304"/>
      <c r="H926" s="304"/>
    </row>
    <row r="927" spans="1:8" x14ac:dyDescent="0.3">
      <c r="A927" s="438">
        <v>41068</v>
      </c>
      <c r="B927" s="418" t="s">
        <v>1496</v>
      </c>
      <c r="C927" s="419" t="s">
        <v>739</v>
      </c>
      <c r="D927" s="420">
        <v>3158.56</v>
      </c>
      <c r="E927" s="323"/>
      <c r="F927" s="323"/>
      <c r="G927" s="304"/>
      <c r="H927" s="304"/>
    </row>
    <row r="928" spans="1:8" x14ac:dyDescent="0.3">
      <c r="A928" s="438">
        <v>12618</v>
      </c>
      <c r="B928" s="418" t="s">
        <v>1497</v>
      </c>
      <c r="C928" s="419" t="s">
        <v>604</v>
      </c>
      <c r="D928" s="420">
        <v>160.66</v>
      </c>
      <c r="E928" s="323"/>
      <c r="F928" s="323"/>
      <c r="G928" s="304"/>
      <c r="H928" s="304"/>
    </row>
    <row r="929" spans="1:8" x14ac:dyDescent="0.3">
      <c r="A929" s="438">
        <v>1108</v>
      </c>
      <c r="B929" s="418" t="s">
        <v>1498</v>
      </c>
      <c r="C929" s="419" t="s">
        <v>648</v>
      </c>
      <c r="D929" s="420">
        <v>38.020000000000003</v>
      </c>
      <c r="E929" s="323"/>
      <c r="F929" s="323"/>
      <c r="G929" s="304"/>
      <c r="H929" s="304"/>
    </row>
    <row r="930" spans="1:8" x14ac:dyDescent="0.3">
      <c r="A930" s="438">
        <v>1117</v>
      </c>
      <c r="B930" s="418" t="s">
        <v>1499</v>
      </c>
      <c r="C930" s="419" t="s">
        <v>648</v>
      </c>
      <c r="D930" s="420">
        <v>38.32</v>
      </c>
      <c r="E930" s="323"/>
      <c r="F930" s="323"/>
      <c r="G930" s="304"/>
      <c r="H930" s="304"/>
    </row>
    <row r="931" spans="1:8" x14ac:dyDescent="0.3">
      <c r="A931" s="438">
        <v>1118</v>
      </c>
      <c r="B931" s="418" t="s">
        <v>1500</v>
      </c>
      <c r="C931" s="419" t="s">
        <v>648</v>
      </c>
      <c r="D931" s="420">
        <v>45.29</v>
      </c>
      <c r="E931" s="323"/>
      <c r="F931" s="323"/>
      <c r="G931" s="304"/>
      <c r="H931" s="304"/>
    </row>
    <row r="932" spans="1:8" x14ac:dyDescent="0.3">
      <c r="A932" s="438">
        <v>1110</v>
      </c>
      <c r="B932" s="418" t="s">
        <v>1501</v>
      </c>
      <c r="C932" s="419" t="s">
        <v>648</v>
      </c>
      <c r="D932" s="420">
        <v>45.29</v>
      </c>
      <c r="E932" s="323"/>
      <c r="F932" s="323"/>
      <c r="G932" s="304"/>
      <c r="H932" s="304"/>
    </row>
    <row r="933" spans="1:8" x14ac:dyDescent="0.3">
      <c r="A933" s="438">
        <v>40784</v>
      </c>
      <c r="B933" s="418" t="s">
        <v>1502</v>
      </c>
      <c r="C933" s="419" t="s">
        <v>648</v>
      </c>
      <c r="D933" s="420">
        <v>124.93</v>
      </c>
      <c r="E933" s="323"/>
      <c r="F933" s="323"/>
      <c r="G933" s="304"/>
      <c r="H933" s="304"/>
    </row>
    <row r="934" spans="1:8" x14ac:dyDescent="0.3">
      <c r="A934" s="438">
        <v>40782</v>
      </c>
      <c r="B934" s="418" t="s">
        <v>1503</v>
      </c>
      <c r="C934" s="419" t="s">
        <v>648</v>
      </c>
      <c r="D934" s="420">
        <v>49.02</v>
      </c>
      <c r="E934" s="323"/>
      <c r="F934" s="323"/>
      <c r="G934" s="304"/>
      <c r="H934" s="304"/>
    </row>
    <row r="935" spans="1:8" x14ac:dyDescent="0.3">
      <c r="A935" s="438">
        <v>40783</v>
      </c>
      <c r="B935" s="418" t="s">
        <v>1504</v>
      </c>
      <c r="C935" s="419" t="s">
        <v>648</v>
      </c>
      <c r="D935" s="420">
        <v>63.86</v>
      </c>
      <c r="E935" s="323"/>
      <c r="F935" s="323"/>
      <c r="G935" s="304"/>
      <c r="H935" s="304"/>
    </row>
    <row r="936" spans="1:8" x14ac:dyDescent="0.3">
      <c r="A936" s="438">
        <v>1109</v>
      </c>
      <c r="B936" s="418" t="s">
        <v>1505</v>
      </c>
      <c r="C936" s="419" t="s">
        <v>648</v>
      </c>
      <c r="D936" s="420">
        <v>38.020000000000003</v>
      </c>
      <c r="E936" s="323"/>
      <c r="F936" s="323"/>
      <c r="G936" s="304"/>
      <c r="H936" s="304"/>
    </row>
    <row r="937" spans="1:8" x14ac:dyDescent="0.3">
      <c r="A937" s="438">
        <v>1119</v>
      </c>
      <c r="B937" s="418" t="s">
        <v>1506</v>
      </c>
      <c r="C937" s="419" t="s">
        <v>648</v>
      </c>
      <c r="D937" s="420">
        <v>24.51</v>
      </c>
      <c r="E937" s="323"/>
      <c r="F937" s="323"/>
      <c r="G937" s="304"/>
      <c r="H937" s="304"/>
    </row>
    <row r="938" spans="1:8" x14ac:dyDescent="0.3">
      <c r="A938" s="438">
        <v>13115</v>
      </c>
      <c r="B938" s="418" t="s">
        <v>1507</v>
      </c>
      <c r="C938" s="419" t="s">
        <v>648</v>
      </c>
      <c r="D938" s="420">
        <v>16.739999999999998</v>
      </c>
      <c r="E938" s="323"/>
      <c r="F938" s="323"/>
      <c r="G938" s="304"/>
      <c r="H938" s="304"/>
    </row>
    <row r="939" spans="1:8" x14ac:dyDescent="0.3">
      <c r="A939" s="438">
        <v>10541</v>
      </c>
      <c r="B939" s="418" t="s">
        <v>1508</v>
      </c>
      <c r="C939" s="419" t="s">
        <v>648</v>
      </c>
      <c r="D939" s="420">
        <v>20.46</v>
      </c>
      <c r="E939" s="323"/>
      <c r="F939" s="323"/>
      <c r="G939" s="304"/>
      <c r="H939" s="304"/>
    </row>
    <row r="940" spans="1:8" x14ac:dyDescent="0.3">
      <c r="A940" s="438">
        <v>10542</v>
      </c>
      <c r="B940" s="418" t="s">
        <v>1509</v>
      </c>
      <c r="C940" s="419" t="s">
        <v>648</v>
      </c>
      <c r="D940" s="420">
        <v>26.75</v>
      </c>
      <c r="E940" s="323"/>
      <c r="F940" s="323"/>
      <c r="G940" s="304"/>
      <c r="H940" s="304"/>
    </row>
    <row r="941" spans="1:8" x14ac:dyDescent="0.3">
      <c r="A941" s="438">
        <v>10543</v>
      </c>
      <c r="B941" s="418" t="s">
        <v>1510</v>
      </c>
      <c r="C941" s="419" t="s">
        <v>648</v>
      </c>
      <c r="D941" s="420">
        <v>43.4</v>
      </c>
      <c r="E941" s="323"/>
      <c r="F941" s="323"/>
      <c r="G941" s="304"/>
      <c r="H941" s="304"/>
    </row>
    <row r="942" spans="1:8" x14ac:dyDescent="0.3">
      <c r="A942" s="438">
        <v>10544</v>
      </c>
      <c r="B942" s="418" t="s">
        <v>1511</v>
      </c>
      <c r="C942" s="419" t="s">
        <v>648</v>
      </c>
      <c r="D942" s="420">
        <v>56.14</v>
      </c>
      <c r="E942" s="323"/>
      <c r="F942" s="323"/>
      <c r="G942" s="304"/>
      <c r="H942" s="304"/>
    </row>
    <row r="943" spans="1:8" x14ac:dyDescent="0.3">
      <c r="A943" s="438">
        <v>10545</v>
      </c>
      <c r="B943" s="418" t="s">
        <v>1512</v>
      </c>
      <c r="C943" s="419" t="s">
        <v>648</v>
      </c>
      <c r="D943" s="420">
        <v>104.92</v>
      </c>
      <c r="E943" s="323"/>
      <c r="F943" s="323"/>
      <c r="G943" s="304"/>
      <c r="H943" s="304"/>
    </row>
    <row r="944" spans="1:8" x14ac:dyDescent="0.3">
      <c r="A944" s="438">
        <v>38365</v>
      </c>
      <c r="B944" s="418" t="s">
        <v>1513</v>
      </c>
      <c r="C944" s="419" t="s">
        <v>992</v>
      </c>
      <c r="D944" s="420">
        <v>3.07</v>
      </c>
      <c r="E944" s="323"/>
      <c r="F944" s="323"/>
      <c r="G944" s="304"/>
      <c r="H944" s="304"/>
    </row>
    <row r="945" spans="1:8" x14ac:dyDescent="0.3">
      <c r="A945" s="438">
        <v>44056</v>
      </c>
      <c r="B945" s="418" t="s">
        <v>1514</v>
      </c>
      <c r="C945" s="419" t="s">
        <v>604</v>
      </c>
      <c r="D945" s="420">
        <v>465515.69</v>
      </c>
      <c r="E945" s="323"/>
      <c r="F945" s="323"/>
      <c r="G945" s="304"/>
      <c r="H945" s="304"/>
    </row>
    <row r="946" spans="1:8" x14ac:dyDescent="0.3">
      <c r="A946" s="438">
        <v>44057</v>
      </c>
      <c r="B946" s="418" t="s">
        <v>1515</v>
      </c>
      <c r="C946" s="419" t="s">
        <v>604</v>
      </c>
      <c r="D946" s="420">
        <v>496848.5</v>
      </c>
      <c r="E946" s="323"/>
      <c r="F946" s="323"/>
      <c r="G946" s="304"/>
      <c r="H946" s="304"/>
    </row>
    <row r="947" spans="1:8" x14ac:dyDescent="0.3">
      <c r="A947" s="438">
        <v>37754</v>
      </c>
      <c r="B947" s="418" t="s">
        <v>1516</v>
      </c>
      <c r="C947" s="419" t="s">
        <v>604</v>
      </c>
      <c r="D947" s="420">
        <v>513678.69</v>
      </c>
      <c r="E947" s="323"/>
      <c r="F947" s="323"/>
      <c r="G947" s="304"/>
      <c r="H947" s="304"/>
    </row>
    <row r="948" spans="1:8" x14ac:dyDescent="0.3">
      <c r="A948" s="438">
        <v>37757</v>
      </c>
      <c r="B948" s="418" t="s">
        <v>1517</v>
      </c>
      <c r="C948" s="419" t="s">
        <v>604</v>
      </c>
      <c r="D948" s="420">
        <v>572942.43000000005</v>
      </c>
      <c r="E948" s="323"/>
      <c r="F948" s="323"/>
      <c r="G948" s="304"/>
      <c r="H948" s="304"/>
    </row>
    <row r="949" spans="1:8" x14ac:dyDescent="0.3">
      <c r="A949" s="438">
        <v>44058</v>
      </c>
      <c r="B949" s="418" t="s">
        <v>1518</v>
      </c>
      <c r="C949" s="419" t="s">
        <v>604</v>
      </c>
      <c r="D949" s="420">
        <v>541609.63</v>
      </c>
      <c r="E949" s="323"/>
      <c r="F949" s="323"/>
      <c r="G949" s="304"/>
      <c r="H949" s="304"/>
    </row>
    <row r="950" spans="1:8" x14ac:dyDescent="0.3">
      <c r="A950" s="438">
        <v>37752</v>
      </c>
      <c r="B950" s="418" t="s">
        <v>1519</v>
      </c>
      <c r="C950" s="419" t="s">
        <v>604</v>
      </c>
      <c r="D950" s="420">
        <v>563990.17000000004</v>
      </c>
      <c r="E950" s="323"/>
      <c r="F950" s="323"/>
      <c r="G950" s="304"/>
      <c r="H950" s="304"/>
    </row>
    <row r="951" spans="1:8" x14ac:dyDescent="0.3">
      <c r="A951" s="438">
        <v>44059</v>
      </c>
      <c r="B951" s="418" t="s">
        <v>1520</v>
      </c>
      <c r="C951" s="419" t="s">
        <v>604</v>
      </c>
      <c r="D951" s="420">
        <v>445820.81</v>
      </c>
      <c r="E951" s="323"/>
      <c r="F951" s="323"/>
      <c r="G951" s="304"/>
      <c r="H951" s="304"/>
    </row>
    <row r="952" spans="1:8" x14ac:dyDescent="0.3">
      <c r="A952" s="438">
        <v>37750</v>
      </c>
      <c r="B952" s="418" t="s">
        <v>1521</v>
      </c>
      <c r="C952" s="419" t="s">
        <v>604</v>
      </c>
      <c r="D952" s="420">
        <v>446716.03</v>
      </c>
      <c r="E952" s="323"/>
      <c r="F952" s="323"/>
      <c r="G952" s="304"/>
      <c r="H952" s="304"/>
    </row>
    <row r="953" spans="1:8" x14ac:dyDescent="0.3">
      <c r="A953" s="438">
        <v>37758</v>
      </c>
      <c r="B953" s="418" t="s">
        <v>1522</v>
      </c>
      <c r="C953" s="419" t="s">
        <v>604</v>
      </c>
      <c r="D953" s="420">
        <v>710806.66</v>
      </c>
      <c r="E953" s="323"/>
      <c r="F953" s="323"/>
      <c r="G953" s="304"/>
      <c r="H953" s="304"/>
    </row>
    <row r="954" spans="1:8" x14ac:dyDescent="0.3">
      <c r="A954" s="438">
        <v>44060</v>
      </c>
      <c r="B954" s="418" t="s">
        <v>1523</v>
      </c>
      <c r="C954" s="419" t="s">
        <v>604</v>
      </c>
      <c r="D954" s="420">
        <v>687530.9</v>
      </c>
      <c r="E954" s="323"/>
      <c r="F954" s="323"/>
      <c r="G954" s="304"/>
      <c r="H954" s="304"/>
    </row>
    <row r="955" spans="1:8" x14ac:dyDescent="0.3">
      <c r="A955" s="438">
        <v>37749</v>
      </c>
      <c r="B955" s="418" t="s">
        <v>1524</v>
      </c>
      <c r="C955" s="419" t="s">
        <v>604</v>
      </c>
      <c r="D955" s="420">
        <v>734082.47</v>
      </c>
      <c r="E955" s="323"/>
      <c r="F955" s="323"/>
      <c r="G955" s="304"/>
      <c r="H955" s="304"/>
    </row>
    <row r="956" spans="1:8" x14ac:dyDescent="0.3">
      <c r="A956" s="438">
        <v>44061</v>
      </c>
      <c r="B956" s="418" t="s">
        <v>1525</v>
      </c>
      <c r="C956" s="419" t="s">
        <v>604</v>
      </c>
      <c r="D956" s="420">
        <v>674102.58</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151.74</v>
      </c>
      <c r="E958" s="323"/>
      <c r="F958" s="323"/>
      <c r="G958" s="304"/>
      <c r="H958" s="304"/>
    </row>
    <row r="959" spans="1:8" x14ac:dyDescent="0.3">
      <c r="A959" s="438">
        <v>38106</v>
      </c>
      <c r="B959" s="418" t="s">
        <v>1528</v>
      </c>
      <c r="C959" s="419" t="s">
        <v>604</v>
      </c>
      <c r="D959" s="420">
        <v>20.62</v>
      </c>
      <c r="E959" s="323"/>
      <c r="F959" s="323"/>
      <c r="G959" s="304"/>
      <c r="H959" s="304"/>
    </row>
    <row r="960" spans="1:8" x14ac:dyDescent="0.3">
      <c r="A960" s="438">
        <v>38085</v>
      </c>
      <c r="B960" s="418" t="s">
        <v>1529</v>
      </c>
      <c r="C960" s="419" t="s">
        <v>604</v>
      </c>
      <c r="D960" s="420">
        <v>24.36</v>
      </c>
      <c r="E960" s="323"/>
      <c r="F960" s="323"/>
      <c r="G960" s="304"/>
      <c r="H960" s="304"/>
    </row>
    <row r="961" spans="1:8" x14ac:dyDescent="0.3">
      <c r="A961" s="438">
        <v>38599</v>
      </c>
      <c r="B961" s="418" t="s">
        <v>1530</v>
      </c>
      <c r="C961" s="419" t="s">
        <v>604</v>
      </c>
      <c r="D961" s="420">
        <v>4.9000000000000004</v>
      </c>
      <c r="E961" s="323"/>
      <c r="F961" s="323"/>
      <c r="G961" s="304"/>
      <c r="H961" s="304"/>
    </row>
    <row r="962" spans="1:8" x14ac:dyDescent="0.3">
      <c r="A962" s="438">
        <v>38596</v>
      </c>
      <c r="B962" s="418" t="s">
        <v>1531</v>
      </c>
      <c r="C962" s="419" t="s">
        <v>604</v>
      </c>
      <c r="D962" s="420">
        <v>4.07</v>
      </c>
      <c r="E962" s="323"/>
      <c r="F962" s="323"/>
      <c r="G962" s="304"/>
      <c r="H962" s="304"/>
    </row>
    <row r="963" spans="1:8" x14ac:dyDescent="0.3">
      <c r="A963" s="438">
        <v>38600</v>
      </c>
      <c r="B963" s="418" t="s">
        <v>1532</v>
      </c>
      <c r="C963" s="419" t="s">
        <v>604</v>
      </c>
      <c r="D963" s="420">
        <v>5.2</v>
      </c>
      <c r="E963" s="323"/>
      <c r="F963" s="323"/>
      <c r="G963" s="304"/>
      <c r="H963" s="304"/>
    </row>
    <row r="964" spans="1:8" x14ac:dyDescent="0.3">
      <c r="A964" s="438">
        <v>38597</v>
      </c>
      <c r="B964" s="418" t="s">
        <v>1533</v>
      </c>
      <c r="C964" s="419" t="s">
        <v>604</v>
      </c>
      <c r="D964" s="420">
        <v>4.0999999999999996</v>
      </c>
      <c r="E964" s="323"/>
      <c r="F964" s="323"/>
      <c r="G964" s="304"/>
      <c r="H964" s="304"/>
    </row>
    <row r="965" spans="1:8" x14ac:dyDescent="0.3">
      <c r="A965" s="438">
        <v>659</v>
      </c>
      <c r="B965" s="418" t="s">
        <v>1534</v>
      </c>
      <c r="C965" s="419" t="s">
        <v>604</v>
      </c>
      <c r="D965" s="420">
        <v>2.35</v>
      </c>
      <c r="E965" s="323"/>
      <c r="F965" s="323"/>
      <c r="G965" s="304"/>
      <c r="H965" s="304"/>
    </row>
    <row r="966" spans="1:8" x14ac:dyDescent="0.3">
      <c r="A966" s="438">
        <v>660</v>
      </c>
      <c r="B966" s="418" t="s">
        <v>1535</v>
      </c>
      <c r="C966" s="419" t="s">
        <v>604</v>
      </c>
      <c r="D966" s="420">
        <v>2.82</v>
      </c>
      <c r="E966" s="323"/>
      <c r="F966" s="323"/>
      <c r="G966" s="304"/>
      <c r="H966" s="304"/>
    </row>
    <row r="967" spans="1:8" x14ac:dyDescent="0.3">
      <c r="A967" s="438">
        <v>658</v>
      </c>
      <c r="B967" s="418" t="s">
        <v>1536</v>
      </c>
      <c r="C967" s="419" t="s">
        <v>604</v>
      </c>
      <c r="D967" s="420">
        <v>1.59</v>
      </c>
      <c r="E967" s="323"/>
      <c r="F967" s="323"/>
      <c r="G967" s="304"/>
      <c r="H967" s="304"/>
    </row>
    <row r="968" spans="1:8" x14ac:dyDescent="0.3">
      <c r="A968" s="438">
        <v>38548</v>
      </c>
      <c r="B968" s="418" t="s">
        <v>59402</v>
      </c>
      <c r="C968" s="419" t="s">
        <v>604</v>
      </c>
      <c r="D968" s="420">
        <v>1.83</v>
      </c>
      <c r="E968" s="323"/>
      <c r="F968" s="323"/>
      <c r="G968" s="304"/>
      <c r="H968" s="304"/>
    </row>
    <row r="969" spans="1:8" x14ac:dyDescent="0.3">
      <c r="A969" s="438">
        <v>34649</v>
      </c>
      <c r="B969" s="418" t="s">
        <v>59403</v>
      </c>
      <c r="C969" s="419" t="s">
        <v>604</v>
      </c>
      <c r="D969" s="420">
        <v>2.4700000000000002</v>
      </c>
      <c r="E969" s="323"/>
      <c r="F969" s="323"/>
      <c r="G969" s="304"/>
      <c r="H969" s="304"/>
    </row>
    <row r="970" spans="1:8" x14ac:dyDescent="0.3">
      <c r="A970" s="438">
        <v>34655</v>
      </c>
      <c r="B970" s="418" t="s">
        <v>59404</v>
      </c>
      <c r="C970" s="419" t="s">
        <v>604</v>
      </c>
      <c r="D970" s="420">
        <v>3.28</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13.95</v>
      </c>
      <c r="E972" s="323"/>
      <c r="F972" s="323"/>
      <c r="G972" s="304"/>
      <c r="H972" s="304"/>
    </row>
    <row r="973" spans="1:8" x14ac:dyDescent="0.3">
      <c r="A973" s="438">
        <v>574</v>
      </c>
      <c r="B973" s="418" t="s">
        <v>1539</v>
      </c>
      <c r="C973" s="419" t="s">
        <v>648</v>
      </c>
      <c r="D973" s="420">
        <v>36.67</v>
      </c>
      <c r="E973" s="323"/>
      <c r="F973" s="323"/>
      <c r="G973" s="304"/>
      <c r="H973" s="304"/>
    </row>
    <row r="974" spans="1:8" x14ac:dyDescent="0.3">
      <c r="A974" s="438">
        <v>568</v>
      </c>
      <c r="B974" s="418" t="s">
        <v>1540</v>
      </c>
      <c r="C974" s="419" t="s">
        <v>648</v>
      </c>
      <c r="D974" s="420">
        <v>77.28</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21.42</v>
      </c>
      <c r="E982" s="323"/>
      <c r="F982" s="323"/>
      <c r="G982" s="304"/>
      <c r="H982" s="304"/>
    </row>
    <row r="983" spans="1:8" x14ac:dyDescent="0.3">
      <c r="A983" s="438">
        <v>1164</v>
      </c>
      <c r="B983" s="418" t="s">
        <v>1549</v>
      </c>
      <c r="C983" s="419" t="s">
        <v>604</v>
      </c>
      <c r="D983" s="420">
        <v>17.350000000000001</v>
      </c>
      <c r="E983" s="323"/>
      <c r="F983" s="323"/>
      <c r="G983" s="304"/>
      <c r="H983" s="304"/>
    </row>
    <row r="984" spans="1:8" x14ac:dyDescent="0.3">
      <c r="A984" s="438">
        <v>1162</v>
      </c>
      <c r="B984" s="418" t="s">
        <v>1550</v>
      </c>
      <c r="C984" s="419" t="s">
        <v>604</v>
      </c>
      <c r="D984" s="420">
        <v>6.03</v>
      </c>
      <c r="E984" s="323"/>
      <c r="F984" s="323"/>
      <c r="G984" s="304"/>
      <c r="H984" s="304"/>
    </row>
    <row r="985" spans="1:8" x14ac:dyDescent="0.3">
      <c r="A985" s="438">
        <v>12395</v>
      </c>
      <c r="B985" s="418" t="s">
        <v>1551</v>
      </c>
      <c r="C985" s="419" t="s">
        <v>604</v>
      </c>
      <c r="D985" s="420">
        <v>5.86</v>
      </c>
      <c r="E985" s="323"/>
      <c r="F985" s="323"/>
      <c r="G985" s="304"/>
      <c r="H985" s="304"/>
    </row>
    <row r="986" spans="1:8" x14ac:dyDescent="0.3">
      <c r="A986" s="438">
        <v>1170</v>
      </c>
      <c r="B986" s="418" t="s">
        <v>1552</v>
      </c>
      <c r="C986" s="419" t="s">
        <v>604</v>
      </c>
      <c r="D986" s="420">
        <v>11.37</v>
      </c>
      <c r="E986" s="323"/>
      <c r="F986" s="323"/>
      <c r="G986" s="304"/>
      <c r="H986" s="304"/>
    </row>
    <row r="987" spans="1:8" x14ac:dyDescent="0.3">
      <c r="A987" s="438">
        <v>1169</v>
      </c>
      <c r="B987" s="418" t="s">
        <v>1553</v>
      </c>
      <c r="C987" s="419" t="s">
        <v>604</v>
      </c>
      <c r="D987" s="420">
        <v>55.8</v>
      </c>
      <c r="E987" s="323"/>
      <c r="F987" s="323"/>
      <c r="G987" s="304"/>
      <c r="H987" s="304"/>
    </row>
    <row r="988" spans="1:8" x14ac:dyDescent="0.3">
      <c r="A988" s="438">
        <v>1166</v>
      </c>
      <c r="B988" s="418" t="s">
        <v>1554</v>
      </c>
      <c r="C988" s="419" t="s">
        <v>604</v>
      </c>
      <c r="D988" s="420">
        <v>30.94</v>
      </c>
      <c r="E988" s="323"/>
      <c r="F988" s="323"/>
      <c r="G988" s="304"/>
      <c r="H988" s="304"/>
    </row>
    <row r="989" spans="1:8" x14ac:dyDescent="0.3">
      <c r="A989" s="438">
        <v>1163</v>
      </c>
      <c r="B989" s="418" t="s">
        <v>1555</v>
      </c>
      <c r="C989" s="419" t="s">
        <v>604</v>
      </c>
      <c r="D989" s="420">
        <v>7.8</v>
      </c>
      <c r="E989" s="323"/>
      <c r="F989" s="323"/>
      <c r="G989" s="304"/>
      <c r="H989" s="304"/>
    </row>
    <row r="990" spans="1:8" x14ac:dyDescent="0.3">
      <c r="A990" s="438">
        <v>12396</v>
      </c>
      <c r="B990" s="418" t="s">
        <v>1556</v>
      </c>
      <c r="C990" s="419" t="s">
        <v>604</v>
      </c>
      <c r="D990" s="420">
        <v>5.86</v>
      </c>
      <c r="E990" s="323"/>
      <c r="F990" s="323"/>
      <c r="G990" s="304"/>
      <c r="H990" s="304"/>
    </row>
    <row r="991" spans="1:8" x14ac:dyDescent="0.3">
      <c r="A991" s="438">
        <v>1168</v>
      </c>
      <c r="B991" s="418" t="s">
        <v>1557</v>
      </c>
      <c r="C991" s="419" t="s">
        <v>604</v>
      </c>
      <c r="D991" s="420">
        <v>79.55</v>
      </c>
      <c r="E991" s="323"/>
      <c r="F991" s="323"/>
      <c r="G991" s="304"/>
      <c r="H991" s="304"/>
    </row>
    <row r="992" spans="1:8" x14ac:dyDescent="0.3">
      <c r="A992" s="438">
        <v>1167</v>
      </c>
      <c r="B992" s="418" t="s">
        <v>1558</v>
      </c>
      <c r="C992" s="419" t="s">
        <v>604</v>
      </c>
      <c r="D992" s="420">
        <v>133.06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1.89</v>
      </c>
      <c r="E995" s="323"/>
      <c r="F995" s="323"/>
      <c r="G995" s="304"/>
      <c r="H995" s="304"/>
    </row>
    <row r="996" spans="1:8" x14ac:dyDescent="0.3">
      <c r="A996" s="438">
        <v>1202</v>
      </c>
      <c r="B996" s="418" t="s">
        <v>1562</v>
      </c>
      <c r="C996" s="419" t="s">
        <v>604</v>
      </c>
      <c r="D996" s="420">
        <v>5.36</v>
      </c>
      <c r="E996" s="323"/>
      <c r="F996" s="323"/>
      <c r="G996" s="304"/>
      <c r="H996" s="304"/>
    </row>
    <row r="997" spans="1:8" x14ac:dyDescent="0.3">
      <c r="A997" s="438">
        <v>1198</v>
      </c>
      <c r="B997" s="418" t="s">
        <v>1563</v>
      </c>
      <c r="C997" s="419" t="s">
        <v>604</v>
      </c>
      <c r="D997" s="420">
        <v>2.48</v>
      </c>
      <c r="E997" s="323"/>
      <c r="F997" s="323"/>
      <c r="G997" s="304"/>
      <c r="H997" s="304"/>
    </row>
    <row r="998" spans="1:8" x14ac:dyDescent="0.3">
      <c r="A998" s="438">
        <v>20088</v>
      </c>
      <c r="B998" s="418" t="s">
        <v>1564</v>
      </c>
      <c r="C998" s="419" t="s">
        <v>604</v>
      </c>
      <c r="D998" s="420">
        <v>12.36</v>
      </c>
      <c r="E998" s="323"/>
      <c r="F998" s="323"/>
      <c r="G998" s="304"/>
      <c r="H998" s="304"/>
    </row>
    <row r="999" spans="1:8" x14ac:dyDescent="0.3">
      <c r="A999" s="438">
        <v>20089</v>
      </c>
      <c r="B999" s="418" t="s">
        <v>1565</v>
      </c>
      <c r="C999" s="419" t="s">
        <v>604</v>
      </c>
      <c r="D999" s="420">
        <v>60.6</v>
      </c>
      <c r="E999" s="323"/>
      <c r="F999" s="323"/>
      <c r="G999" s="304"/>
      <c r="H999" s="304"/>
    </row>
    <row r="1000" spans="1:8" x14ac:dyDescent="0.3">
      <c r="A1000" s="438">
        <v>20087</v>
      </c>
      <c r="B1000" s="418" t="s">
        <v>1566</v>
      </c>
      <c r="C1000" s="419" t="s">
        <v>604</v>
      </c>
      <c r="D1000" s="420">
        <v>10.23</v>
      </c>
      <c r="E1000" s="323"/>
      <c r="F1000" s="323"/>
      <c r="G1000" s="304"/>
      <c r="H1000" s="304"/>
    </row>
    <row r="1001" spans="1:8" x14ac:dyDescent="0.3">
      <c r="A1001" s="438">
        <v>1200</v>
      </c>
      <c r="B1001" s="418" t="s">
        <v>1567</v>
      </c>
      <c r="C1001" s="419" t="s">
        <v>604</v>
      </c>
      <c r="D1001" s="420">
        <v>9.2899999999999991</v>
      </c>
      <c r="E1001" s="323"/>
      <c r="F1001" s="323"/>
      <c r="G1001" s="304"/>
      <c r="H1001" s="304"/>
    </row>
    <row r="1002" spans="1:8" x14ac:dyDescent="0.3">
      <c r="A1002" s="438">
        <v>12909</v>
      </c>
      <c r="B1002" s="418" t="s">
        <v>1568</v>
      </c>
      <c r="C1002" s="419" t="s">
        <v>604</v>
      </c>
      <c r="D1002" s="420">
        <v>4.3099999999999996</v>
      </c>
      <c r="E1002" s="323"/>
      <c r="F1002" s="323"/>
      <c r="G1002" s="304"/>
      <c r="H1002" s="304"/>
    </row>
    <row r="1003" spans="1:8" x14ac:dyDescent="0.3">
      <c r="A1003" s="438">
        <v>12910</v>
      </c>
      <c r="B1003" s="418" t="s">
        <v>1569</v>
      </c>
      <c r="C1003" s="419" t="s">
        <v>604</v>
      </c>
      <c r="D1003" s="420">
        <v>7.74</v>
      </c>
      <c r="E1003" s="323"/>
      <c r="F1003" s="323"/>
      <c r="G1003" s="304"/>
      <c r="H1003" s="304"/>
    </row>
    <row r="1004" spans="1:8" x14ac:dyDescent="0.3">
      <c r="A1004" s="438">
        <v>1191</v>
      </c>
      <c r="B1004" s="418" t="s">
        <v>1570</v>
      </c>
      <c r="C1004" s="419" t="s">
        <v>604</v>
      </c>
      <c r="D1004" s="420">
        <v>1.35</v>
      </c>
      <c r="E1004" s="323"/>
      <c r="F1004" s="323"/>
      <c r="G1004" s="304"/>
      <c r="H1004" s="304"/>
    </row>
    <row r="1005" spans="1:8" x14ac:dyDescent="0.3">
      <c r="A1005" s="438">
        <v>1185</v>
      </c>
      <c r="B1005" s="418" t="s">
        <v>1571</v>
      </c>
      <c r="C1005" s="419" t="s">
        <v>604</v>
      </c>
      <c r="D1005" s="420">
        <v>1.35</v>
      </c>
      <c r="E1005" s="323"/>
      <c r="F1005" s="323"/>
      <c r="G1005" s="304"/>
      <c r="H1005" s="304"/>
    </row>
    <row r="1006" spans="1:8" x14ac:dyDescent="0.3">
      <c r="A1006" s="438">
        <v>1189</v>
      </c>
      <c r="B1006" s="418" t="s">
        <v>1572</v>
      </c>
      <c r="C1006" s="419" t="s">
        <v>604</v>
      </c>
      <c r="D1006" s="420">
        <v>2.2000000000000002</v>
      </c>
      <c r="E1006" s="323"/>
      <c r="F1006" s="323"/>
      <c r="G1006" s="304"/>
      <c r="H1006" s="304"/>
    </row>
    <row r="1007" spans="1:8" x14ac:dyDescent="0.3">
      <c r="A1007" s="438">
        <v>1193</v>
      </c>
      <c r="B1007" s="418" t="s">
        <v>1573</v>
      </c>
      <c r="C1007" s="419" t="s">
        <v>604</v>
      </c>
      <c r="D1007" s="420">
        <v>4.24</v>
      </c>
      <c r="E1007" s="323"/>
      <c r="F1007" s="323"/>
      <c r="G1007" s="304"/>
      <c r="H1007" s="304"/>
    </row>
    <row r="1008" spans="1:8" x14ac:dyDescent="0.3">
      <c r="A1008" s="438">
        <v>1194</v>
      </c>
      <c r="B1008" s="418" t="s">
        <v>1574</v>
      </c>
      <c r="C1008" s="419" t="s">
        <v>604</v>
      </c>
      <c r="D1008" s="420">
        <v>7.65</v>
      </c>
      <c r="E1008" s="323"/>
      <c r="F1008" s="323"/>
      <c r="G1008" s="304"/>
      <c r="H1008" s="304"/>
    </row>
    <row r="1009" spans="1:8" x14ac:dyDescent="0.3">
      <c r="A1009" s="438">
        <v>1195</v>
      </c>
      <c r="B1009" s="418" t="s">
        <v>1575</v>
      </c>
      <c r="C1009" s="419" t="s">
        <v>604</v>
      </c>
      <c r="D1009" s="420">
        <v>12.88</v>
      </c>
      <c r="E1009" s="323"/>
      <c r="F1009" s="323"/>
      <c r="G1009" s="304"/>
      <c r="H1009" s="304"/>
    </row>
    <row r="1010" spans="1:8" x14ac:dyDescent="0.3">
      <c r="A1010" s="438">
        <v>1204</v>
      </c>
      <c r="B1010" s="418" t="s">
        <v>1576</v>
      </c>
      <c r="C1010" s="419" t="s">
        <v>604</v>
      </c>
      <c r="D1010" s="420">
        <v>22.53</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62.8</v>
      </c>
      <c r="E1014" s="323"/>
      <c r="F1014" s="323"/>
      <c r="G1014" s="304"/>
      <c r="H1014" s="304"/>
    </row>
    <row r="1015" spans="1:8" x14ac:dyDescent="0.3">
      <c r="A1015" s="438">
        <v>42686</v>
      </c>
      <c r="B1015" s="418" t="s">
        <v>1581</v>
      </c>
      <c r="C1015" s="419" t="s">
        <v>604</v>
      </c>
      <c r="D1015" s="420">
        <v>69.17</v>
      </c>
      <c r="E1015" s="323"/>
      <c r="F1015" s="323"/>
      <c r="G1015" s="304"/>
      <c r="H1015" s="304"/>
    </row>
    <row r="1016" spans="1:8" x14ac:dyDescent="0.3">
      <c r="A1016" s="438">
        <v>12894</v>
      </c>
      <c r="B1016" s="418" t="s">
        <v>1582</v>
      </c>
      <c r="C1016" s="419" t="s">
        <v>604</v>
      </c>
      <c r="D1016" s="420">
        <v>22.55</v>
      </c>
      <c r="E1016" s="323"/>
      <c r="F1016" s="323"/>
      <c r="G1016" s="304"/>
      <c r="H1016" s="304"/>
    </row>
    <row r="1017" spans="1:8" x14ac:dyDescent="0.3">
      <c r="A1017" s="438">
        <v>12895</v>
      </c>
      <c r="B1017" s="418" t="s">
        <v>1583</v>
      </c>
      <c r="C1017" s="419" t="s">
        <v>604</v>
      </c>
      <c r="D1017" s="420">
        <v>17.350000000000001</v>
      </c>
      <c r="E1017" s="323"/>
      <c r="F1017" s="323"/>
      <c r="G1017" s="304"/>
      <c r="H1017" s="304"/>
    </row>
    <row r="1018" spans="1:8" x14ac:dyDescent="0.3">
      <c r="A1018" s="438">
        <v>1631</v>
      </c>
      <c r="B1018" s="418" t="s">
        <v>1584</v>
      </c>
      <c r="C1018" s="419" t="s">
        <v>604</v>
      </c>
      <c r="D1018" s="420">
        <v>168.61</v>
      </c>
      <c r="E1018" s="323"/>
      <c r="F1018" s="323"/>
      <c r="G1018" s="304"/>
      <c r="H1018" s="304"/>
    </row>
    <row r="1019" spans="1:8" x14ac:dyDescent="0.3">
      <c r="A1019" s="438">
        <v>1633</v>
      </c>
      <c r="B1019" s="418" t="s">
        <v>1585</v>
      </c>
      <c r="C1019" s="419" t="s">
        <v>604</v>
      </c>
      <c r="D1019" s="420">
        <v>286.48</v>
      </c>
      <c r="E1019" s="323"/>
      <c r="F1019" s="323"/>
      <c r="G1019" s="304"/>
      <c r="H1019" s="304"/>
    </row>
    <row r="1020" spans="1:8" x14ac:dyDescent="0.3">
      <c r="A1020" s="438">
        <v>10818</v>
      </c>
      <c r="B1020" s="418" t="s">
        <v>1586</v>
      </c>
      <c r="C1020" s="419" t="s">
        <v>652</v>
      </c>
      <c r="D1020" s="420">
        <v>59.14</v>
      </c>
      <c r="E1020" s="323"/>
      <c r="F1020" s="323"/>
      <c r="G1020" s="304"/>
      <c r="H1020" s="304"/>
    </row>
    <row r="1021" spans="1:8" x14ac:dyDescent="0.3">
      <c r="A1021" s="438">
        <v>41410</v>
      </c>
      <c r="B1021" s="418" t="s">
        <v>1587</v>
      </c>
      <c r="C1021" s="419" t="s">
        <v>604</v>
      </c>
      <c r="D1021" s="420">
        <v>81.849999999999994</v>
      </c>
      <c r="E1021" s="323"/>
      <c r="F1021" s="323"/>
      <c r="G1021" s="304"/>
      <c r="H1021" s="304"/>
    </row>
    <row r="1022" spans="1:8" x14ac:dyDescent="0.3">
      <c r="A1022" s="438">
        <v>41411</v>
      </c>
      <c r="B1022" s="418" t="s">
        <v>1588</v>
      </c>
      <c r="C1022" s="419" t="s">
        <v>604</v>
      </c>
      <c r="D1022" s="420">
        <v>74.209999999999994</v>
      </c>
      <c r="E1022" s="323"/>
      <c r="F1022" s="323"/>
      <c r="G1022" s="304"/>
      <c r="H1022" s="304"/>
    </row>
    <row r="1023" spans="1:8" x14ac:dyDescent="0.3">
      <c r="A1023" s="438">
        <v>41412</v>
      </c>
      <c r="B1023" s="418" t="s">
        <v>1589</v>
      </c>
      <c r="C1023" s="419" t="s">
        <v>604</v>
      </c>
      <c r="D1023" s="420">
        <v>143.53</v>
      </c>
      <c r="E1023" s="323"/>
      <c r="F1023" s="323"/>
      <c r="G1023" s="304"/>
      <c r="H1023" s="304"/>
    </row>
    <row r="1024" spans="1:8" x14ac:dyDescent="0.3">
      <c r="A1024" s="438">
        <v>41413</v>
      </c>
      <c r="B1024" s="418" t="s">
        <v>1590</v>
      </c>
      <c r="C1024" s="419" t="s">
        <v>604</v>
      </c>
      <c r="D1024" s="420">
        <v>129.15</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14.8</v>
      </c>
      <c r="E1032" s="323"/>
      <c r="F1032" s="323"/>
      <c r="G1032" s="304"/>
      <c r="H1032" s="304"/>
    </row>
    <row r="1033" spans="1:8" x14ac:dyDescent="0.3">
      <c r="A1033" s="438">
        <v>40913</v>
      </c>
      <c r="B1033" s="418" t="s">
        <v>1599</v>
      </c>
      <c r="C1033" s="419" t="s">
        <v>739</v>
      </c>
      <c r="D1033" s="420">
        <v>2578.16</v>
      </c>
      <c r="E1033" s="323"/>
      <c r="F1033" s="323"/>
      <c r="G1033" s="304"/>
      <c r="H1033" s="304"/>
    </row>
    <row r="1034" spans="1:8" x14ac:dyDescent="0.3">
      <c r="A1034" s="438">
        <v>1214</v>
      </c>
      <c r="B1034" s="418" t="s">
        <v>1600</v>
      </c>
      <c r="C1034" s="419" t="s">
        <v>737</v>
      </c>
      <c r="D1034" s="420">
        <v>17.28</v>
      </c>
      <c r="E1034" s="323"/>
      <c r="F1034" s="323"/>
      <c r="G1034" s="304"/>
      <c r="H1034" s="304"/>
    </row>
    <row r="1035" spans="1:8" x14ac:dyDescent="0.3">
      <c r="A1035" s="438">
        <v>40915</v>
      </c>
      <c r="B1035" s="418" t="s">
        <v>1601</v>
      </c>
      <c r="C1035" s="419" t="s">
        <v>739</v>
      </c>
      <c r="D1035" s="420">
        <v>3009.29</v>
      </c>
      <c r="E1035" s="323"/>
      <c r="F1035" s="323"/>
      <c r="G1035" s="304"/>
      <c r="H1035" s="304"/>
    </row>
    <row r="1036" spans="1:8" x14ac:dyDescent="0.3">
      <c r="A1036" s="438">
        <v>1213</v>
      </c>
      <c r="B1036" s="418" t="s">
        <v>1602</v>
      </c>
      <c r="C1036" s="419" t="s">
        <v>737</v>
      </c>
      <c r="D1036" s="420">
        <v>18.14</v>
      </c>
      <c r="E1036" s="323"/>
      <c r="F1036" s="323"/>
      <c r="G1036" s="304"/>
      <c r="H1036" s="304"/>
    </row>
    <row r="1037" spans="1:8" x14ac:dyDescent="0.3">
      <c r="A1037" s="438">
        <v>40914</v>
      </c>
      <c r="B1037" s="418" t="s">
        <v>1603</v>
      </c>
      <c r="C1037" s="419" t="s">
        <v>739</v>
      </c>
      <c r="D1037" s="420">
        <v>3158.56</v>
      </c>
      <c r="E1037" s="323"/>
      <c r="F1037" s="323"/>
      <c r="G1037" s="304"/>
      <c r="H1037" s="304"/>
    </row>
    <row r="1038" spans="1:8" x14ac:dyDescent="0.3">
      <c r="A1038" s="438">
        <v>5091</v>
      </c>
      <c r="B1038" s="418" t="s">
        <v>1604</v>
      </c>
      <c r="C1038" s="419" t="s">
        <v>604</v>
      </c>
      <c r="D1038" s="420">
        <v>21.19</v>
      </c>
      <c r="E1038" s="323"/>
      <c r="F1038" s="323"/>
      <c r="G1038" s="304"/>
      <c r="H1038" s="304"/>
    </row>
    <row r="1039" spans="1:8" x14ac:dyDescent="0.3">
      <c r="A1039" s="438">
        <v>14615</v>
      </c>
      <c r="B1039" s="418" t="s">
        <v>1605</v>
      </c>
      <c r="C1039" s="419" t="s">
        <v>604</v>
      </c>
      <c r="D1039" s="420">
        <v>3492.91</v>
      </c>
      <c r="E1039" s="323"/>
      <c r="F1039" s="323"/>
      <c r="G1039" s="304"/>
      <c r="H1039" s="304"/>
    </row>
    <row r="1040" spans="1:8" x14ac:dyDescent="0.3">
      <c r="A1040" s="438">
        <v>2711</v>
      </c>
      <c r="B1040" s="418" t="s">
        <v>1606</v>
      </c>
      <c r="C1040" s="419" t="s">
        <v>604</v>
      </c>
      <c r="D1040" s="420">
        <v>199.5</v>
      </c>
      <c r="E1040" s="323"/>
      <c r="F1040" s="323"/>
      <c r="G1040" s="304"/>
      <c r="H1040" s="304"/>
    </row>
    <row r="1041" spans="1:8" x14ac:dyDescent="0.3">
      <c r="A1041" s="438">
        <v>37727</v>
      </c>
      <c r="B1041" s="418" t="s">
        <v>1607</v>
      </c>
      <c r="C1041" s="419" t="s">
        <v>604</v>
      </c>
      <c r="D1041" s="420">
        <v>17335</v>
      </c>
      <c r="E1041" s="323"/>
      <c r="F1041" s="323"/>
      <c r="G1041" s="304"/>
      <c r="H1041" s="304"/>
    </row>
    <row r="1042" spans="1:8" x14ac:dyDescent="0.3">
      <c r="A1042" s="438">
        <v>37728</v>
      </c>
      <c r="B1042" s="418" t="s">
        <v>1608</v>
      </c>
      <c r="C1042" s="419" t="s">
        <v>604</v>
      </c>
      <c r="D1042" s="420">
        <v>23517.41</v>
      </c>
      <c r="E1042" s="323"/>
      <c r="F1042" s="323"/>
      <c r="G1042" s="304"/>
      <c r="H1042" s="304"/>
    </row>
    <row r="1043" spans="1:8" x14ac:dyDescent="0.3">
      <c r="A1043" s="438">
        <v>37729</v>
      </c>
      <c r="B1043" s="418" t="s">
        <v>1609</v>
      </c>
      <c r="C1043" s="419" t="s">
        <v>604</v>
      </c>
      <c r="D1043" s="420">
        <v>25456.99</v>
      </c>
      <c r="E1043" s="323"/>
      <c r="F1043" s="323"/>
      <c r="G1043" s="304"/>
      <c r="H1043" s="304"/>
    </row>
    <row r="1044" spans="1:8" x14ac:dyDescent="0.3">
      <c r="A1044" s="438">
        <v>37730</v>
      </c>
      <c r="B1044" s="418" t="s">
        <v>1610</v>
      </c>
      <c r="C1044" s="419" t="s">
        <v>604</v>
      </c>
      <c r="D1044" s="420">
        <v>27396.57</v>
      </c>
      <c r="E1044" s="323"/>
      <c r="F1044" s="323"/>
      <c r="G1044" s="304"/>
      <c r="H1044" s="304"/>
    </row>
    <row r="1045" spans="1:8" x14ac:dyDescent="0.3">
      <c r="A1045" s="438">
        <v>37731</v>
      </c>
      <c r="B1045" s="418" t="s">
        <v>1611</v>
      </c>
      <c r="C1045" s="419" t="s">
        <v>604</v>
      </c>
      <c r="D1045" s="420">
        <v>29336.15</v>
      </c>
      <c r="E1045" s="323"/>
      <c r="F1045" s="323"/>
      <c r="G1045" s="304"/>
      <c r="H1045" s="304"/>
    </row>
    <row r="1046" spans="1:8" x14ac:dyDescent="0.3">
      <c r="A1046" s="438">
        <v>37732</v>
      </c>
      <c r="B1046" s="418" t="s">
        <v>1612</v>
      </c>
      <c r="C1046" s="419" t="s">
        <v>604</v>
      </c>
      <c r="D1046" s="420">
        <v>33457.760000000002</v>
      </c>
      <c r="E1046" s="323"/>
      <c r="F1046" s="323"/>
      <c r="G1046" s="304"/>
      <c r="H1046" s="304"/>
    </row>
    <row r="1047" spans="1:8" x14ac:dyDescent="0.3">
      <c r="A1047" s="438">
        <v>42256</v>
      </c>
      <c r="B1047" s="418" t="s">
        <v>1613</v>
      </c>
      <c r="C1047" s="419" t="s">
        <v>652</v>
      </c>
      <c r="D1047" s="420">
        <v>6.24</v>
      </c>
      <c r="E1047" s="323"/>
      <c r="F1047" s="323"/>
      <c r="G1047" s="304"/>
      <c r="H1047" s="304"/>
    </row>
    <row r="1048" spans="1:8" x14ac:dyDescent="0.3">
      <c r="A1048" s="438">
        <v>42250</v>
      </c>
      <c r="B1048" s="418" t="s">
        <v>1614</v>
      </c>
      <c r="C1048" s="419" t="s">
        <v>1615</v>
      </c>
      <c r="D1048" s="420">
        <v>2811.06</v>
      </c>
      <c r="E1048" s="323"/>
      <c r="F1048" s="323"/>
      <c r="G1048" s="304"/>
      <c r="H1048" s="304"/>
    </row>
    <row r="1049" spans="1:8" x14ac:dyDescent="0.3">
      <c r="A1049" s="438">
        <v>4743</v>
      </c>
      <c r="B1049" s="418" t="s">
        <v>1616</v>
      </c>
      <c r="C1049" s="419" t="s">
        <v>735</v>
      </c>
      <c r="D1049" s="420">
        <v>48.14</v>
      </c>
      <c r="E1049" s="323"/>
      <c r="F1049" s="323"/>
      <c r="G1049" s="304"/>
      <c r="H1049" s="304"/>
    </row>
    <row r="1050" spans="1:8" x14ac:dyDescent="0.3">
      <c r="A1050" s="438">
        <v>4744</v>
      </c>
      <c r="B1050" s="418" t="s">
        <v>1617</v>
      </c>
      <c r="C1050" s="419" t="s">
        <v>735</v>
      </c>
      <c r="D1050" s="420">
        <v>77.03</v>
      </c>
      <c r="E1050" s="323"/>
      <c r="F1050" s="323"/>
      <c r="G1050" s="304"/>
      <c r="H1050" s="304"/>
    </row>
    <row r="1051" spans="1:8" x14ac:dyDescent="0.3">
      <c r="A1051" s="438">
        <v>4745</v>
      </c>
      <c r="B1051" s="418" t="s">
        <v>1618</v>
      </c>
      <c r="C1051" s="419" t="s">
        <v>735</v>
      </c>
      <c r="D1051" s="420">
        <v>92.38</v>
      </c>
      <c r="E1051" s="323"/>
      <c r="F1051" s="323"/>
      <c r="G1051" s="304"/>
      <c r="H1051" s="304"/>
    </row>
    <row r="1052" spans="1:8" x14ac:dyDescent="0.3">
      <c r="A1052" s="438">
        <v>36496</v>
      </c>
      <c r="B1052" s="418" t="s">
        <v>1619</v>
      </c>
      <c r="C1052" s="419" t="s">
        <v>604</v>
      </c>
      <c r="D1052" s="420">
        <v>8868.43</v>
      </c>
      <c r="E1052" s="323"/>
      <c r="F1052" s="323"/>
      <c r="G1052" s="304"/>
      <c r="H1052" s="304"/>
    </row>
    <row r="1053" spans="1:8" x14ac:dyDescent="0.3">
      <c r="A1053" s="438">
        <v>10630</v>
      </c>
      <c r="B1053" s="418" t="s">
        <v>1620</v>
      </c>
      <c r="C1053" s="419" t="s">
        <v>604</v>
      </c>
      <c r="D1053" s="420">
        <v>852320.76</v>
      </c>
      <c r="E1053" s="323"/>
      <c r="F1053" s="323"/>
      <c r="G1053" s="304"/>
      <c r="H1053" s="304"/>
    </row>
    <row r="1054" spans="1:8" x14ac:dyDescent="0.3">
      <c r="A1054" s="438">
        <v>37762</v>
      </c>
      <c r="B1054" s="418" t="s">
        <v>1621</v>
      </c>
      <c r="C1054" s="419" t="s">
        <v>604</v>
      </c>
      <c r="D1054" s="420">
        <v>730983.58</v>
      </c>
      <c r="E1054" s="323"/>
      <c r="F1054" s="323"/>
      <c r="G1054" s="304"/>
      <c r="H1054" s="304"/>
    </row>
    <row r="1055" spans="1:8" x14ac:dyDescent="0.3">
      <c r="A1055" s="438">
        <v>37763</v>
      </c>
      <c r="B1055" s="418" t="s">
        <v>1622</v>
      </c>
      <c r="C1055" s="419" t="s">
        <v>604</v>
      </c>
      <c r="D1055" s="420">
        <v>739861.8</v>
      </c>
      <c r="E1055" s="323"/>
      <c r="F1055" s="323"/>
      <c r="G1055" s="304"/>
      <c r="H1055" s="304"/>
    </row>
    <row r="1056" spans="1:8" x14ac:dyDescent="0.3">
      <c r="A1056" s="438">
        <v>41992</v>
      </c>
      <c r="B1056" s="418" t="s">
        <v>1623</v>
      </c>
      <c r="C1056" s="419" t="s">
        <v>604</v>
      </c>
      <c r="D1056" s="420">
        <v>841075</v>
      </c>
      <c r="E1056" s="323"/>
      <c r="F1056" s="323"/>
      <c r="G1056" s="304"/>
      <c r="H1056" s="304"/>
    </row>
    <row r="1057" spans="1:8" x14ac:dyDescent="0.3">
      <c r="A1057" s="438">
        <v>13215</v>
      </c>
      <c r="B1057" s="418" t="s">
        <v>1624</v>
      </c>
      <c r="C1057" s="419" t="s">
        <v>604</v>
      </c>
      <c r="D1057" s="420">
        <v>1031367.37</v>
      </c>
      <c r="E1057" s="323"/>
      <c r="F1057" s="323"/>
      <c r="G1057" s="304"/>
      <c r="H1057" s="304"/>
    </row>
    <row r="1058" spans="1:8" x14ac:dyDescent="0.3">
      <c r="A1058" s="438">
        <v>4235</v>
      </c>
      <c r="B1058" s="418" t="s">
        <v>1625</v>
      </c>
      <c r="C1058" s="419" t="s">
        <v>737</v>
      </c>
      <c r="D1058" s="420">
        <v>16.829999999999998</v>
      </c>
      <c r="E1058" s="323"/>
      <c r="F1058" s="323"/>
      <c r="G1058" s="304"/>
      <c r="H1058" s="304"/>
    </row>
    <row r="1059" spans="1:8" x14ac:dyDescent="0.3">
      <c r="A1059" s="438">
        <v>40976</v>
      </c>
      <c r="B1059" s="418" t="s">
        <v>1626</v>
      </c>
      <c r="C1059" s="419" t="s">
        <v>739</v>
      </c>
      <c r="D1059" s="420">
        <v>2930.08</v>
      </c>
      <c r="E1059" s="323"/>
      <c r="F1059" s="323"/>
      <c r="G1059" s="304"/>
      <c r="H1059" s="304"/>
    </row>
    <row r="1060" spans="1:8" x14ac:dyDescent="0.3">
      <c r="A1060" s="438">
        <v>43091</v>
      </c>
      <c r="B1060" s="418" t="s">
        <v>1627</v>
      </c>
      <c r="C1060" s="419" t="s">
        <v>604</v>
      </c>
      <c r="D1060" s="420">
        <v>7133.2</v>
      </c>
      <c r="E1060" s="323"/>
      <c r="F1060" s="323"/>
      <c r="G1060" s="304"/>
      <c r="H1060" s="304"/>
    </row>
    <row r="1061" spans="1:8" x14ac:dyDescent="0.3">
      <c r="A1061" s="438">
        <v>43092</v>
      </c>
      <c r="B1061" s="418" t="s">
        <v>1628</v>
      </c>
      <c r="C1061" s="419" t="s">
        <v>604</v>
      </c>
      <c r="D1061" s="420">
        <v>9510.93</v>
      </c>
      <c r="E1061" s="323"/>
      <c r="F1061" s="323"/>
      <c r="G1061" s="304"/>
      <c r="H1061" s="304"/>
    </row>
    <row r="1062" spans="1:8" x14ac:dyDescent="0.3">
      <c r="A1062" s="438">
        <v>43089</v>
      </c>
      <c r="B1062" s="418" t="s">
        <v>1629</v>
      </c>
      <c r="C1062" s="419" t="s">
        <v>604</v>
      </c>
      <c r="D1062" s="420">
        <v>1657.55</v>
      </c>
      <c r="E1062" s="323"/>
      <c r="F1062" s="323"/>
      <c r="G1062" s="304"/>
      <c r="H1062" s="304"/>
    </row>
    <row r="1063" spans="1:8" x14ac:dyDescent="0.3">
      <c r="A1063" s="438">
        <v>43090</v>
      </c>
      <c r="B1063" s="418" t="s">
        <v>1630</v>
      </c>
      <c r="C1063" s="419" t="s">
        <v>604</v>
      </c>
      <c r="D1063" s="420">
        <v>3658.05</v>
      </c>
      <c r="E1063" s="323"/>
      <c r="F1063" s="323"/>
      <c r="G1063" s="304"/>
      <c r="H1063" s="304"/>
    </row>
    <row r="1064" spans="1:8" x14ac:dyDescent="0.3">
      <c r="A1064" s="438">
        <v>41967</v>
      </c>
      <c r="B1064" s="418" t="s">
        <v>1631</v>
      </c>
      <c r="C1064" s="419" t="s">
        <v>654</v>
      </c>
      <c r="D1064" s="420">
        <v>25.09</v>
      </c>
      <c r="E1064" s="323"/>
      <c r="F1064" s="323"/>
      <c r="G1064" s="304"/>
      <c r="H1064" s="304"/>
    </row>
    <row r="1065" spans="1:8" x14ac:dyDescent="0.3">
      <c r="A1065" s="438">
        <v>12760</v>
      </c>
      <c r="B1065" s="418" t="s">
        <v>1632</v>
      </c>
      <c r="C1065" s="419" t="s">
        <v>992</v>
      </c>
      <c r="D1065" s="420">
        <v>1520.33</v>
      </c>
      <c r="E1065" s="323"/>
      <c r="F1065" s="323"/>
      <c r="G1065" s="304"/>
      <c r="H1065" s="304"/>
    </row>
    <row r="1066" spans="1:8" x14ac:dyDescent="0.3">
      <c r="A1066" s="438">
        <v>12759</v>
      </c>
      <c r="B1066" s="418" t="s">
        <v>1633</v>
      </c>
      <c r="C1066" s="419" t="s">
        <v>992</v>
      </c>
      <c r="D1066" s="420">
        <v>1013.54</v>
      </c>
      <c r="E1066" s="323"/>
      <c r="F1066" s="323"/>
      <c r="G1066" s="304"/>
      <c r="H1066" s="304"/>
    </row>
    <row r="1067" spans="1:8" x14ac:dyDescent="0.3">
      <c r="A1067" s="438">
        <v>43105</v>
      </c>
      <c r="B1067" s="418" t="s">
        <v>1634</v>
      </c>
      <c r="C1067" s="419" t="s">
        <v>652</v>
      </c>
      <c r="D1067" s="420">
        <v>49.45</v>
      </c>
      <c r="E1067" s="323"/>
      <c r="F1067" s="323"/>
      <c r="G1067" s="304"/>
      <c r="H1067" s="304"/>
    </row>
    <row r="1068" spans="1:8" x14ac:dyDescent="0.3">
      <c r="A1068" s="438">
        <v>40424</v>
      </c>
      <c r="B1068" s="418" t="s">
        <v>1635</v>
      </c>
      <c r="C1068" s="419" t="s">
        <v>652</v>
      </c>
      <c r="D1068" s="420">
        <v>12.56</v>
      </c>
      <c r="E1068" s="323"/>
      <c r="F1068" s="323"/>
      <c r="G1068" s="304"/>
      <c r="H1068" s="304"/>
    </row>
    <row r="1069" spans="1:8" x14ac:dyDescent="0.3">
      <c r="A1069" s="438">
        <v>1325</v>
      </c>
      <c r="B1069" s="418" t="s">
        <v>1636</v>
      </c>
      <c r="C1069" s="419" t="s">
        <v>652</v>
      </c>
      <c r="D1069" s="420">
        <v>13.76</v>
      </c>
      <c r="E1069" s="323"/>
      <c r="F1069" s="323"/>
      <c r="G1069" s="304"/>
      <c r="H1069" s="304"/>
    </row>
    <row r="1070" spans="1:8" x14ac:dyDescent="0.3">
      <c r="A1070" s="438">
        <v>1327</v>
      </c>
      <c r="B1070" s="418" t="s">
        <v>1637</v>
      </c>
      <c r="C1070" s="419" t="s">
        <v>652</v>
      </c>
      <c r="D1070" s="420">
        <v>14.65</v>
      </c>
      <c r="E1070" s="323"/>
      <c r="F1070" s="323"/>
      <c r="G1070" s="304"/>
      <c r="H1070" s="304"/>
    </row>
    <row r="1071" spans="1:8" x14ac:dyDescent="0.3">
      <c r="A1071" s="438">
        <v>1328</v>
      </c>
      <c r="B1071" s="418" t="s">
        <v>1638</v>
      </c>
      <c r="C1071" s="419" t="s">
        <v>652</v>
      </c>
      <c r="D1071" s="420">
        <v>13.79</v>
      </c>
      <c r="E1071" s="323"/>
      <c r="F1071" s="323"/>
      <c r="G1071" s="304"/>
      <c r="H1071" s="304"/>
    </row>
    <row r="1072" spans="1:8" x14ac:dyDescent="0.3">
      <c r="A1072" s="438">
        <v>1321</v>
      </c>
      <c r="B1072" s="418" t="s">
        <v>1639</v>
      </c>
      <c r="C1072" s="419" t="s">
        <v>652</v>
      </c>
      <c r="D1072" s="420">
        <v>12.77</v>
      </c>
      <c r="E1072" s="323"/>
      <c r="F1072" s="323"/>
      <c r="G1072" s="304"/>
      <c r="H1072" s="304"/>
    </row>
    <row r="1073" spans="1:8" x14ac:dyDescent="0.3">
      <c r="A1073" s="438">
        <v>1318</v>
      </c>
      <c r="B1073" s="418" t="s">
        <v>1640</v>
      </c>
      <c r="C1073" s="419" t="s">
        <v>652</v>
      </c>
      <c r="D1073" s="420">
        <v>12.78</v>
      </c>
      <c r="E1073" s="323"/>
      <c r="F1073" s="323"/>
      <c r="G1073" s="304"/>
      <c r="H1073" s="304"/>
    </row>
    <row r="1074" spans="1:8" x14ac:dyDescent="0.3">
      <c r="A1074" s="438">
        <v>1322</v>
      </c>
      <c r="B1074" s="418" t="s">
        <v>1641</v>
      </c>
      <c r="C1074" s="419" t="s">
        <v>652</v>
      </c>
      <c r="D1074" s="420">
        <v>13.5</v>
      </c>
      <c r="E1074" s="323"/>
      <c r="F1074" s="323"/>
      <c r="G1074" s="304"/>
      <c r="H1074" s="304"/>
    </row>
    <row r="1075" spans="1:8" x14ac:dyDescent="0.3">
      <c r="A1075" s="438">
        <v>1323</v>
      </c>
      <c r="B1075" s="418" t="s">
        <v>1642</v>
      </c>
      <c r="C1075" s="419" t="s">
        <v>652</v>
      </c>
      <c r="D1075" s="420">
        <v>13.5</v>
      </c>
      <c r="E1075" s="323"/>
      <c r="F1075" s="323"/>
      <c r="G1075" s="304"/>
      <c r="H1075" s="304"/>
    </row>
    <row r="1076" spans="1:8" x14ac:dyDescent="0.3">
      <c r="A1076" s="438">
        <v>1319</v>
      </c>
      <c r="B1076" s="418" t="s">
        <v>1643</v>
      </c>
      <c r="C1076" s="419" t="s">
        <v>652</v>
      </c>
      <c r="D1076" s="420">
        <v>11.38</v>
      </c>
      <c r="E1076" s="323"/>
      <c r="F1076" s="323"/>
      <c r="G1076" s="304"/>
      <c r="H1076" s="304"/>
    </row>
    <row r="1077" spans="1:8" x14ac:dyDescent="0.3">
      <c r="A1077" s="438">
        <v>11026</v>
      </c>
      <c r="B1077" s="418" t="s">
        <v>1644</v>
      </c>
      <c r="C1077" s="419" t="s">
        <v>652</v>
      </c>
      <c r="D1077" s="420">
        <v>15.65</v>
      </c>
      <c r="E1077" s="323"/>
      <c r="F1077" s="323"/>
      <c r="G1077" s="304"/>
      <c r="H1077" s="304"/>
    </row>
    <row r="1078" spans="1:8" x14ac:dyDescent="0.3">
      <c r="A1078" s="438">
        <v>11027</v>
      </c>
      <c r="B1078" s="418" t="s">
        <v>1645</v>
      </c>
      <c r="C1078" s="419" t="s">
        <v>652</v>
      </c>
      <c r="D1078" s="420">
        <v>16.29</v>
      </c>
      <c r="E1078" s="323"/>
      <c r="F1078" s="323"/>
      <c r="G1078" s="304"/>
      <c r="H1078" s="304"/>
    </row>
    <row r="1079" spans="1:8" x14ac:dyDescent="0.3">
      <c r="A1079" s="438">
        <v>11046</v>
      </c>
      <c r="B1079" s="418" t="s">
        <v>1646</v>
      </c>
      <c r="C1079" s="419" t="s">
        <v>652</v>
      </c>
      <c r="D1079" s="420">
        <v>15.6</v>
      </c>
      <c r="E1079" s="323"/>
      <c r="F1079" s="323"/>
      <c r="G1079" s="304"/>
      <c r="H1079" s="304"/>
    </row>
    <row r="1080" spans="1:8" x14ac:dyDescent="0.3">
      <c r="A1080" s="438">
        <v>11047</v>
      </c>
      <c r="B1080" s="418" t="s">
        <v>1647</v>
      </c>
      <c r="C1080" s="419" t="s">
        <v>652</v>
      </c>
      <c r="D1080" s="420">
        <v>17.010000000000002</v>
      </c>
      <c r="E1080" s="323"/>
      <c r="F1080" s="323"/>
      <c r="G1080" s="304"/>
      <c r="H1080" s="304"/>
    </row>
    <row r="1081" spans="1:8" x14ac:dyDescent="0.3">
      <c r="A1081" s="438">
        <v>43668</v>
      </c>
      <c r="B1081" s="418" t="s">
        <v>1648</v>
      </c>
      <c r="C1081" s="419" t="s">
        <v>652</v>
      </c>
      <c r="D1081" s="420">
        <v>15.01</v>
      </c>
      <c r="E1081" s="323"/>
      <c r="F1081" s="323"/>
      <c r="G1081" s="304"/>
      <c r="H1081" s="304"/>
    </row>
    <row r="1082" spans="1:8" x14ac:dyDescent="0.3">
      <c r="A1082" s="438">
        <v>11049</v>
      </c>
      <c r="B1082" s="418" t="s">
        <v>1649</v>
      </c>
      <c r="C1082" s="419" t="s">
        <v>652</v>
      </c>
      <c r="D1082" s="420">
        <v>16.260000000000002</v>
      </c>
      <c r="E1082" s="323"/>
      <c r="F1082" s="323"/>
      <c r="G1082" s="304"/>
      <c r="H1082" s="304"/>
    </row>
    <row r="1083" spans="1:8" x14ac:dyDescent="0.3">
      <c r="A1083" s="438">
        <v>43106</v>
      </c>
      <c r="B1083" s="418" t="s">
        <v>1650</v>
      </c>
      <c r="C1083" s="419" t="s">
        <v>652</v>
      </c>
      <c r="D1083" s="420">
        <v>16.36</v>
      </c>
      <c r="E1083" s="323"/>
      <c r="F1083" s="323"/>
      <c r="G1083" s="304"/>
      <c r="H1083" s="304"/>
    </row>
    <row r="1084" spans="1:8" x14ac:dyDescent="0.3">
      <c r="A1084" s="438">
        <v>11051</v>
      </c>
      <c r="B1084" s="418" t="s">
        <v>1651</v>
      </c>
      <c r="C1084" s="419" t="s">
        <v>652</v>
      </c>
      <c r="D1084" s="420">
        <v>17.07</v>
      </c>
      <c r="E1084" s="323"/>
      <c r="F1084" s="323"/>
      <c r="G1084" s="304"/>
      <c r="H1084" s="304"/>
    </row>
    <row r="1085" spans="1:8" x14ac:dyDescent="0.3">
      <c r="A1085" s="438">
        <v>11061</v>
      </c>
      <c r="B1085" s="418" t="s">
        <v>1652</v>
      </c>
      <c r="C1085" s="419" t="s">
        <v>652</v>
      </c>
      <c r="D1085" s="420">
        <v>20.48</v>
      </c>
      <c r="E1085" s="323"/>
      <c r="F1085" s="323"/>
      <c r="G1085" s="304"/>
      <c r="H1085" s="304"/>
    </row>
    <row r="1086" spans="1:8" x14ac:dyDescent="0.3">
      <c r="A1086" s="438">
        <v>43667</v>
      </c>
      <c r="B1086" s="418" t="s">
        <v>1653</v>
      </c>
      <c r="C1086" s="419" t="s">
        <v>652</v>
      </c>
      <c r="D1086" s="420">
        <v>14.88</v>
      </c>
      <c r="E1086" s="323"/>
      <c r="F1086" s="323"/>
      <c r="G1086" s="304"/>
      <c r="H1086" s="304"/>
    </row>
    <row r="1087" spans="1:8" x14ac:dyDescent="0.3">
      <c r="A1087" s="438">
        <v>1333</v>
      </c>
      <c r="B1087" s="418" t="s">
        <v>1654</v>
      </c>
      <c r="C1087" s="419" t="s">
        <v>652</v>
      </c>
      <c r="D1087" s="420">
        <v>12.4</v>
      </c>
      <c r="E1087" s="323"/>
      <c r="F1087" s="323"/>
      <c r="G1087" s="304"/>
      <c r="H1087" s="304"/>
    </row>
    <row r="1088" spans="1:8" x14ac:dyDescent="0.3">
      <c r="A1088" s="438">
        <v>1330</v>
      </c>
      <c r="B1088" s="418" t="s">
        <v>1655</v>
      </c>
      <c r="C1088" s="419" t="s">
        <v>652</v>
      </c>
      <c r="D1088" s="420">
        <v>12.28</v>
      </c>
      <c r="E1088" s="323"/>
      <c r="F1088" s="323"/>
      <c r="G1088" s="304"/>
      <c r="H1088" s="304"/>
    </row>
    <row r="1089" spans="1:8" x14ac:dyDescent="0.3">
      <c r="A1089" s="438">
        <v>10957</v>
      </c>
      <c r="B1089" s="418" t="s">
        <v>1656</v>
      </c>
      <c r="C1089" s="419" t="s">
        <v>652</v>
      </c>
      <c r="D1089" s="420">
        <v>14.16</v>
      </c>
      <c r="E1089" s="323"/>
      <c r="F1089" s="323"/>
      <c r="G1089" s="304"/>
      <c r="H1089" s="304"/>
    </row>
    <row r="1090" spans="1:8" x14ac:dyDescent="0.3">
      <c r="A1090" s="438">
        <v>1332</v>
      </c>
      <c r="B1090" s="418" t="s">
        <v>1657</v>
      </c>
      <c r="C1090" s="419" t="s">
        <v>652</v>
      </c>
      <c r="D1090" s="420">
        <v>12.6</v>
      </c>
      <c r="E1090" s="323"/>
      <c r="F1090" s="323"/>
      <c r="G1090" s="304"/>
      <c r="H1090" s="304"/>
    </row>
    <row r="1091" spans="1:8" x14ac:dyDescent="0.3">
      <c r="A1091" s="438">
        <v>1334</v>
      </c>
      <c r="B1091" s="418" t="s">
        <v>1658</v>
      </c>
      <c r="C1091" s="419" t="s">
        <v>652</v>
      </c>
      <c r="D1091" s="420">
        <v>13.97</v>
      </c>
      <c r="E1091" s="323"/>
      <c r="F1091" s="323"/>
      <c r="G1091" s="304"/>
      <c r="H1091" s="304"/>
    </row>
    <row r="1092" spans="1:8" x14ac:dyDescent="0.3">
      <c r="A1092" s="438">
        <v>1335</v>
      </c>
      <c r="B1092" s="418" t="s">
        <v>1659</v>
      </c>
      <c r="C1092" s="419" t="s">
        <v>652</v>
      </c>
      <c r="D1092" s="420">
        <v>14.43</v>
      </c>
      <c r="E1092" s="323"/>
      <c r="F1092" s="323"/>
      <c r="G1092" s="304"/>
      <c r="H1092" s="304"/>
    </row>
    <row r="1093" spans="1:8" x14ac:dyDescent="0.3">
      <c r="A1093" s="438">
        <v>40425</v>
      </c>
      <c r="B1093" s="418" t="s">
        <v>1660</v>
      </c>
      <c r="C1093" s="419" t="s">
        <v>652</v>
      </c>
      <c r="D1093" s="420">
        <v>12.35</v>
      </c>
      <c r="E1093" s="323"/>
      <c r="F1093" s="323"/>
      <c r="G1093" s="304"/>
      <c r="H1093" s="304"/>
    </row>
    <row r="1094" spans="1:8" x14ac:dyDescent="0.3">
      <c r="A1094" s="438">
        <v>1337</v>
      </c>
      <c r="B1094" s="418" t="s">
        <v>1661</v>
      </c>
      <c r="C1094" s="419" t="s">
        <v>652</v>
      </c>
      <c r="D1094" s="420">
        <v>14.16</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35.479999999999997</v>
      </c>
      <c r="E1098" s="323"/>
      <c r="F1098" s="323"/>
      <c r="G1098" s="304"/>
      <c r="H1098" s="304"/>
    </row>
    <row r="1099" spans="1:8" x14ac:dyDescent="0.3">
      <c r="A1099" s="438">
        <v>34514</v>
      </c>
      <c r="B1099" s="418" t="s">
        <v>1666</v>
      </c>
      <c r="C1099" s="419" t="s">
        <v>992</v>
      </c>
      <c r="D1099" s="420">
        <v>39.299999999999997</v>
      </c>
      <c r="E1099" s="323"/>
      <c r="F1099" s="323"/>
      <c r="G1099" s="304"/>
      <c r="H1099" s="304"/>
    </row>
    <row r="1100" spans="1:8" x14ac:dyDescent="0.3">
      <c r="A1100" s="438">
        <v>34660</v>
      </c>
      <c r="B1100" s="418" t="s">
        <v>1667</v>
      </c>
      <c r="C1100" s="419" t="s">
        <v>992</v>
      </c>
      <c r="D1100" s="420">
        <v>49.87</v>
      </c>
      <c r="E1100" s="323"/>
      <c r="F1100" s="323"/>
      <c r="G1100" s="304"/>
      <c r="H1100" s="304"/>
    </row>
    <row r="1101" spans="1:8" x14ac:dyDescent="0.3">
      <c r="A1101" s="438">
        <v>34661</v>
      </c>
      <c r="B1101" s="418" t="s">
        <v>1668</v>
      </c>
      <c r="C1101" s="419" t="s">
        <v>992</v>
      </c>
      <c r="D1101" s="420">
        <v>71.63</v>
      </c>
      <c r="E1101" s="323"/>
      <c r="F1101" s="323"/>
      <c r="G1101" s="304"/>
      <c r="H1101" s="304"/>
    </row>
    <row r="1102" spans="1:8" x14ac:dyDescent="0.3">
      <c r="A1102" s="438">
        <v>34667</v>
      </c>
      <c r="B1102" s="418" t="s">
        <v>1669</v>
      </c>
      <c r="C1102" s="419" t="s">
        <v>992</v>
      </c>
      <c r="D1102" s="420">
        <v>25.94</v>
      </c>
      <c r="E1102" s="323"/>
      <c r="F1102" s="323"/>
      <c r="G1102" s="304"/>
      <c r="H1102" s="304"/>
    </row>
    <row r="1103" spans="1:8" x14ac:dyDescent="0.3">
      <c r="A1103" s="438">
        <v>34668</v>
      </c>
      <c r="B1103" s="418" t="s">
        <v>1670</v>
      </c>
      <c r="C1103" s="419" t="s">
        <v>992</v>
      </c>
      <c r="D1103" s="420">
        <v>33.9</v>
      </c>
      <c r="E1103" s="323"/>
      <c r="F1103" s="323"/>
      <c r="G1103" s="304"/>
      <c r="H1103" s="304"/>
    </row>
    <row r="1104" spans="1:8" x14ac:dyDescent="0.3">
      <c r="A1104" s="438">
        <v>34741</v>
      </c>
      <c r="B1104" s="418" t="s">
        <v>1671</v>
      </c>
      <c r="C1104" s="419" t="s">
        <v>992</v>
      </c>
      <c r="D1104" s="420">
        <v>37.299999999999997</v>
      </c>
      <c r="E1104" s="323"/>
      <c r="F1104" s="323"/>
      <c r="G1104" s="304"/>
      <c r="H1104" s="304"/>
    </row>
    <row r="1105" spans="1:8" x14ac:dyDescent="0.3">
      <c r="A1105" s="438">
        <v>34664</v>
      </c>
      <c r="B1105" s="418" t="s">
        <v>1672</v>
      </c>
      <c r="C1105" s="419" t="s">
        <v>992</v>
      </c>
      <c r="D1105" s="420">
        <v>40.700000000000003</v>
      </c>
      <c r="E1105" s="323"/>
      <c r="F1105" s="323"/>
      <c r="G1105" s="304"/>
      <c r="H1105" s="304"/>
    </row>
    <row r="1106" spans="1:8" x14ac:dyDescent="0.3">
      <c r="A1106" s="438">
        <v>34665</v>
      </c>
      <c r="B1106" s="418" t="s">
        <v>1673</v>
      </c>
      <c r="C1106" s="419" t="s">
        <v>992</v>
      </c>
      <c r="D1106" s="420">
        <v>50.53</v>
      </c>
      <c r="E1106" s="323"/>
      <c r="F1106" s="323"/>
      <c r="G1106" s="304"/>
      <c r="H1106" s="304"/>
    </row>
    <row r="1107" spans="1:8" x14ac:dyDescent="0.3">
      <c r="A1107" s="438">
        <v>34666</v>
      </c>
      <c r="B1107" s="418" t="s">
        <v>1674</v>
      </c>
      <c r="C1107" s="419" t="s">
        <v>992</v>
      </c>
      <c r="D1107" s="420">
        <v>76.319999999999993</v>
      </c>
      <c r="E1107" s="323"/>
      <c r="F1107" s="323"/>
      <c r="G1107" s="304"/>
      <c r="H1107" s="304"/>
    </row>
    <row r="1108" spans="1:8" x14ac:dyDescent="0.3">
      <c r="A1108" s="438">
        <v>34669</v>
      </c>
      <c r="B1108" s="418" t="s">
        <v>1675</v>
      </c>
      <c r="C1108" s="419" t="s">
        <v>992</v>
      </c>
      <c r="D1108" s="420">
        <v>27.98</v>
      </c>
      <c r="E1108" s="323"/>
      <c r="F1108" s="323"/>
      <c r="G1108" s="304"/>
      <c r="H1108" s="304"/>
    </row>
    <row r="1109" spans="1:8" x14ac:dyDescent="0.3">
      <c r="A1109" s="438">
        <v>34670</v>
      </c>
      <c r="B1109" s="418" t="s">
        <v>1676</v>
      </c>
      <c r="C1109" s="419" t="s">
        <v>992</v>
      </c>
      <c r="D1109" s="420">
        <v>34.22</v>
      </c>
      <c r="E1109" s="323"/>
      <c r="F1109" s="323"/>
      <c r="G1109" s="304"/>
      <c r="H1109" s="304"/>
    </row>
    <row r="1110" spans="1:8" x14ac:dyDescent="0.3">
      <c r="A1110" s="438">
        <v>34671</v>
      </c>
      <c r="B1110" s="418" t="s">
        <v>1677</v>
      </c>
      <c r="C1110" s="419" t="s">
        <v>992</v>
      </c>
      <c r="D1110" s="420">
        <v>28.57</v>
      </c>
      <c r="E1110" s="323"/>
      <c r="F1110" s="323"/>
      <c r="G1110" s="304"/>
      <c r="H1110" s="304"/>
    </row>
    <row r="1111" spans="1:8" x14ac:dyDescent="0.3">
      <c r="A1111" s="438">
        <v>34672</v>
      </c>
      <c r="B1111" s="418" t="s">
        <v>1678</v>
      </c>
      <c r="C1111" s="419" t="s">
        <v>992</v>
      </c>
      <c r="D1111" s="420">
        <v>30.12</v>
      </c>
      <c r="E1111" s="323"/>
      <c r="F1111" s="323"/>
      <c r="G1111" s="304"/>
      <c r="H1111" s="304"/>
    </row>
    <row r="1112" spans="1:8" x14ac:dyDescent="0.3">
      <c r="A1112" s="438">
        <v>34673</v>
      </c>
      <c r="B1112" s="418" t="s">
        <v>1679</v>
      </c>
      <c r="C1112" s="419" t="s">
        <v>992</v>
      </c>
      <c r="D1112" s="420">
        <v>36.76</v>
      </c>
      <c r="E1112" s="323"/>
      <c r="F1112" s="323"/>
      <c r="G1112" s="304"/>
      <c r="H1112" s="304"/>
    </row>
    <row r="1113" spans="1:8" x14ac:dyDescent="0.3">
      <c r="A1113" s="438">
        <v>34674</v>
      </c>
      <c r="B1113" s="418" t="s">
        <v>1680</v>
      </c>
      <c r="C1113" s="419" t="s">
        <v>992</v>
      </c>
      <c r="D1113" s="420">
        <v>48.87</v>
      </c>
      <c r="E1113" s="323"/>
      <c r="F1113" s="323"/>
      <c r="G1113" s="304"/>
      <c r="H1113" s="304"/>
    </row>
    <row r="1114" spans="1:8" x14ac:dyDescent="0.3">
      <c r="A1114" s="438">
        <v>34675</v>
      </c>
      <c r="B1114" s="418" t="s">
        <v>1681</v>
      </c>
      <c r="C1114" s="419" t="s">
        <v>992</v>
      </c>
      <c r="D1114" s="420">
        <v>59.58</v>
      </c>
      <c r="E1114" s="439"/>
      <c r="F1114" s="439"/>
      <c r="G1114" s="304"/>
      <c r="H1114" s="304"/>
    </row>
    <row r="1115" spans="1:8" x14ac:dyDescent="0.3">
      <c r="A1115" s="438">
        <v>34676</v>
      </c>
      <c r="B1115" s="418" t="s">
        <v>1682</v>
      </c>
      <c r="C1115" s="419" t="s">
        <v>992</v>
      </c>
      <c r="D1115" s="420">
        <v>17.149999999999999</v>
      </c>
      <c r="E1115" s="439"/>
      <c r="F1115" s="439"/>
      <c r="G1115" s="304"/>
      <c r="H1115" s="304"/>
    </row>
    <row r="1116" spans="1:8" x14ac:dyDescent="0.3">
      <c r="A1116" s="438">
        <v>34677</v>
      </c>
      <c r="B1116" s="418" t="s">
        <v>1683</v>
      </c>
      <c r="C1116" s="419" t="s">
        <v>992</v>
      </c>
      <c r="D1116" s="420">
        <v>23.06</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137.91</v>
      </c>
      <c r="E1120" s="439"/>
      <c r="F1120" s="439"/>
      <c r="G1120" s="304"/>
      <c r="H1120" s="304"/>
    </row>
    <row r="1121" spans="1:8" x14ac:dyDescent="0.3">
      <c r="A1121" s="438">
        <v>43701</v>
      </c>
      <c r="B1121" s="418" t="s">
        <v>1688</v>
      </c>
      <c r="C1121" s="419" t="s">
        <v>652</v>
      </c>
      <c r="D1121" s="420">
        <v>40.75</v>
      </c>
      <c r="E1121" s="439"/>
      <c r="F1121" s="439"/>
      <c r="G1121" s="304"/>
      <c r="H1121" s="304"/>
    </row>
    <row r="1122" spans="1:8" x14ac:dyDescent="0.3">
      <c r="A1122" s="438">
        <v>1345</v>
      </c>
      <c r="B1122" s="418" t="s">
        <v>1689</v>
      </c>
      <c r="C1122" s="419" t="s">
        <v>992</v>
      </c>
      <c r="D1122" s="420">
        <v>110.5</v>
      </c>
      <c r="E1122" s="439"/>
      <c r="F1122" s="439"/>
      <c r="G1122" s="304"/>
      <c r="H1122" s="304"/>
    </row>
    <row r="1123" spans="1:8" x14ac:dyDescent="0.3">
      <c r="A1123" s="438">
        <v>1346</v>
      </c>
      <c r="B1123" s="418" t="s">
        <v>1690</v>
      </c>
      <c r="C1123" s="419" t="s">
        <v>992</v>
      </c>
      <c r="D1123" s="420">
        <v>64.27</v>
      </c>
      <c r="E1123" s="439"/>
      <c r="F1123" s="439"/>
      <c r="G1123" s="304"/>
      <c r="H1123" s="304"/>
    </row>
    <row r="1124" spans="1:8" x14ac:dyDescent="0.3">
      <c r="A1124" s="438">
        <v>1347</v>
      </c>
      <c r="B1124" s="418" t="s">
        <v>1691</v>
      </c>
      <c r="C1124" s="419" t="s">
        <v>992</v>
      </c>
      <c r="D1124" s="420">
        <v>79.64</v>
      </c>
      <c r="E1124" s="439"/>
      <c r="F1124" s="439"/>
      <c r="G1124" s="304"/>
      <c r="H1124" s="304"/>
    </row>
    <row r="1125" spans="1:8" x14ac:dyDescent="0.3">
      <c r="A1125" s="438">
        <v>43678</v>
      </c>
      <c r="B1125" s="418" t="s">
        <v>1692</v>
      </c>
      <c r="C1125" s="419" t="s">
        <v>992</v>
      </c>
      <c r="D1125" s="420">
        <v>92.38</v>
      </c>
      <c r="E1125" s="439"/>
      <c r="F1125" s="439"/>
      <c r="G1125" s="304"/>
      <c r="H1125" s="304"/>
    </row>
    <row r="1126" spans="1:8" x14ac:dyDescent="0.3">
      <c r="A1126" s="438">
        <v>43680</v>
      </c>
      <c r="B1126" s="418" t="s">
        <v>1693</v>
      </c>
      <c r="C1126" s="419" t="s">
        <v>992</v>
      </c>
      <c r="D1126" s="420">
        <v>133.08000000000001</v>
      </c>
      <c r="E1126" s="439"/>
      <c r="F1126" s="439"/>
      <c r="G1126" s="304"/>
      <c r="H1126" s="304"/>
    </row>
    <row r="1127" spans="1:8" x14ac:dyDescent="0.3">
      <c r="A1127" s="438">
        <v>43679</v>
      </c>
      <c r="B1127" s="418" t="s">
        <v>1694</v>
      </c>
      <c r="C1127" s="419" t="s">
        <v>992</v>
      </c>
      <c r="D1127" s="420">
        <v>46.7</v>
      </c>
      <c r="E1127" s="439"/>
      <c r="F1127" s="439"/>
      <c r="G1127" s="304"/>
      <c r="H1127" s="304"/>
    </row>
    <row r="1128" spans="1:8" x14ac:dyDescent="0.3">
      <c r="A1128" s="438">
        <v>1355</v>
      </c>
      <c r="B1128" s="418" t="s">
        <v>1695</v>
      </c>
      <c r="C1128" s="419" t="s">
        <v>992</v>
      </c>
      <c r="D1128" s="420">
        <v>53.15</v>
      </c>
      <c r="E1128" s="439"/>
      <c r="F1128" s="439"/>
      <c r="G1128" s="304"/>
      <c r="H1128" s="304"/>
    </row>
    <row r="1129" spans="1:8" x14ac:dyDescent="0.3">
      <c r="A1129" s="438">
        <v>1358</v>
      </c>
      <c r="B1129" s="418" t="s">
        <v>1696</v>
      </c>
      <c r="C1129" s="419" t="s">
        <v>992</v>
      </c>
      <c r="D1129" s="420">
        <v>65.25</v>
      </c>
      <c r="E1129" s="439"/>
      <c r="F1129" s="439"/>
      <c r="G1129" s="304"/>
      <c r="H1129" s="304"/>
    </row>
    <row r="1130" spans="1:8" x14ac:dyDescent="0.3">
      <c r="A1130" s="438">
        <v>43681</v>
      </c>
      <c r="B1130" s="418" t="s">
        <v>1697</v>
      </c>
      <c r="C1130" s="419" t="s">
        <v>992</v>
      </c>
      <c r="D1130" s="420">
        <v>41.11</v>
      </c>
      <c r="E1130" s="439"/>
      <c r="F1130" s="439"/>
      <c r="G1130" s="304"/>
      <c r="H1130" s="304"/>
    </row>
    <row r="1131" spans="1:8" x14ac:dyDescent="0.3">
      <c r="A1131" s="438">
        <v>43677</v>
      </c>
      <c r="B1131" s="418" t="s">
        <v>1698</v>
      </c>
      <c r="C1131" s="419" t="s">
        <v>992</v>
      </c>
      <c r="D1131" s="420">
        <v>80.95</v>
      </c>
      <c r="E1131" s="439"/>
      <c r="F1131" s="439"/>
      <c r="G1131" s="304"/>
      <c r="H1131" s="304"/>
    </row>
    <row r="1132" spans="1:8" x14ac:dyDescent="0.3">
      <c r="A1132" s="438">
        <v>43682</v>
      </c>
      <c r="B1132" s="418" t="s">
        <v>1699</v>
      </c>
      <c r="C1132" s="419" t="s">
        <v>992</v>
      </c>
      <c r="D1132" s="420">
        <v>24.82</v>
      </c>
      <c r="E1132" s="439"/>
      <c r="F1132" s="439"/>
      <c r="G1132" s="304"/>
      <c r="H1132" s="304"/>
    </row>
    <row r="1133" spans="1:8" x14ac:dyDescent="0.3">
      <c r="A1133" s="438">
        <v>20971</v>
      </c>
      <c r="B1133" s="418" t="s">
        <v>1700</v>
      </c>
      <c r="C1133" s="419" t="s">
        <v>604</v>
      </c>
      <c r="D1133" s="420">
        <v>21.9</v>
      </c>
      <c r="E1133" s="439"/>
      <c r="F1133" s="439"/>
      <c r="G1133" s="304"/>
      <c r="H1133" s="304"/>
    </row>
    <row r="1134" spans="1:8" x14ac:dyDescent="0.3">
      <c r="A1134" s="438">
        <v>39746</v>
      </c>
      <c r="B1134" s="418" t="s">
        <v>1701</v>
      </c>
      <c r="C1134" s="419" t="s">
        <v>604</v>
      </c>
      <c r="D1134" s="420">
        <v>86.88</v>
      </c>
      <c r="E1134" s="439"/>
      <c r="F1134" s="439"/>
      <c r="G1134" s="304"/>
      <c r="H1134" s="304"/>
    </row>
    <row r="1135" spans="1:8" x14ac:dyDescent="0.3">
      <c r="A1135" s="438">
        <v>13279</v>
      </c>
      <c r="B1135" s="418" t="s">
        <v>1702</v>
      </c>
      <c r="C1135" s="419" t="s">
        <v>652</v>
      </c>
      <c r="D1135" s="420">
        <v>22</v>
      </c>
      <c r="E1135" s="439"/>
      <c r="F1135" s="439"/>
      <c r="G1135" s="304"/>
      <c r="H1135" s="304"/>
    </row>
    <row r="1136" spans="1:8" x14ac:dyDescent="0.3">
      <c r="A1136" s="438">
        <v>11977</v>
      </c>
      <c r="B1136" s="418" t="s">
        <v>1703</v>
      </c>
      <c r="C1136" s="419" t="s">
        <v>604</v>
      </c>
      <c r="D1136" s="420">
        <v>11.39</v>
      </c>
      <c r="E1136" s="439"/>
      <c r="F1136" s="439"/>
      <c r="G1136" s="304"/>
      <c r="H1136" s="304"/>
    </row>
    <row r="1137" spans="1:8" x14ac:dyDescent="0.3">
      <c r="A1137" s="438">
        <v>11976</v>
      </c>
      <c r="B1137" s="418" t="s">
        <v>1704</v>
      </c>
      <c r="C1137" s="419" t="s">
        <v>604</v>
      </c>
      <c r="D1137" s="420">
        <v>1.27</v>
      </c>
      <c r="E1137" s="439"/>
      <c r="F1137" s="439"/>
      <c r="G1137" s="304"/>
      <c r="H1137" s="304"/>
    </row>
    <row r="1138" spans="1:8" x14ac:dyDescent="0.3">
      <c r="A1138" s="438">
        <v>11975</v>
      </c>
      <c r="B1138" s="418" t="s">
        <v>1705</v>
      </c>
      <c r="C1138" s="419" t="s">
        <v>604</v>
      </c>
      <c r="D1138" s="420">
        <v>24.98</v>
      </c>
      <c r="E1138" s="439"/>
      <c r="F1138" s="439"/>
      <c r="G1138" s="304"/>
      <c r="H1138" s="304"/>
    </row>
    <row r="1139" spans="1:8" x14ac:dyDescent="0.3">
      <c r="A1139" s="438">
        <v>1368</v>
      </c>
      <c r="B1139" s="418" t="s">
        <v>1706</v>
      </c>
      <c r="C1139" s="419" t="s">
        <v>604</v>
      </c>
      <c r="D1139" s="420">
        <v>77</v>
      </c>
      <c r="E1139" s="439"/>
      <c r="F1139" s="439"/>
      <c r="G1139" s="304"/>
      <c r="H1139" s="304"/>
    </row>
    <row r="1140" spans="1:8" x14ac:dyDescent="0.3">
      <c r="A1140" s="438">
        <v>1367</v>
      </c>
      <c r="B1140" s="418" t="s">
        <v>1707</v>
      </c>
      <c r="C1140" s="419" t="s">
        <v>604</v>
      </c>
      <c r="D1140" s="420">
        <v>249.07</v>
      </c>
      <c r="E1140" s="439"/>
      <c r="F1140" s="439"/>
      <c r="G1140" s="304"/>
      <c r="H1140" s="304"/>
    </row>
    <row r="1141" spans="1:8" x14ac:dyDescent="0.3">
      <c r="A1141" s="438">
        <v>1380</v>
      </c>
      <c r="B1141" s="418" t="s">
        <v>1708</v>
      </c>
      <c r="C1141" s="419" t="s">
        <v>652</v>
      </c>
      <c r="D1141" s="420">
        <v>5.08</v>
      </c>
      <c r="E1141" s="439"/>
      <c r="F1141" s="439"/>
      <c r="G1141" s="304"/>
      <c r="H1141" s="304"/>
    </row>
    <row r="1142" spans="1:8" x14ac:dyDescent="0.3">
      <c r="A1142" s="438">
        <v>1375</v>
      </c>
      <c r="B1142" s="418" t="s">
        <v>1709</v>
      </c>
      <c r="C1142" s="419" t="s">
        <v>652</v>
      </c>
      <c r="D1142" s="420">
        <v>20.87</v>
      </c>
      <c r="E1142" s="439"/>
      <c r="F1142" s="439"/>
      <c r="G1142" s="304"/>
      <c r="H1142" s="304"/>
    </row>
    <row r="1143" spans="1:8" x14ac:dyDescent="0.3">
      <c r="A1143" s="438">
        <v>1379</v>
      </c>
      <c r="B1143" s="418" t="s">
        <v>1710</v>
      </c>
      <c r="C1143" s="419" t="s">
        <v>652</v>
      </c>
      <c r="D1143" s="420">
        <v>0.76</v>
      </c>
      <c r="E1143" s="439"/>
      <c r="F1143" s="439"/>
      <c r="G1143" s="304"/>
      <c r="H1143" s="304"/>
    </row>
    <row r="1144" spans="1:8" x14ac:dyDescent="0.3">
      <c r="A1144" s="438">
        <v>13284</v>
      </c>
      <c r="B1144" s="418" t="s">
        <v>1711</v>
      </c>
      <c r="C1144" s="419" t="s">
        <v>652</v>
      </c>
      <c r="D1144" s="420">
        <v>0.68</v>
      </c>
      <c r="E1144" s="439"/>
      <c r="F1144" s="439"/>
      <c r="G1144" s="304"/>
      <c r="H1144" s="304"/>
    </row>
    <row r="1145" spans="1:8" x14ac:dyDescent="0.3">
      <c r="A1145" s="438">
        <v>44528</v>
      </c>
      <c r="B1145" s="418" t="s">
        <v>1712</v>
      </c>
      <c r="C1145" s="419" t="s">
        <v>652</v>
      </c>
      <c r="D1145" s="420">
        <v>4.05</v>
      </c>
      <c r="E1145" s="439"/>
      <c r="F1145" s="439"/>
      <c r="G1145" s="304"/>
      <c r="H1145" s="304"/>
    </row>
    <row r="1146" spans="1:8" x14ac:dyDescent="0.3">
      <c r="A1146" s="438">
        <v>34753</v>
      </c>
      <c r="B1146" s="418" t="s">
        <v>1713</v>
      </c>
      <c r="C1146" s="419" t="s">
        <v>652</v>
      </c>
      <c r="D1146" s="420">
        <v>0.73</v>
      </c>
      <c r="E1146" s="439"/>
      <c r="F1146" s="439"/>
      <c r="G1146" s="304"/>
      <c r="H1146" s="304"/>
    </row>
    <row r="1147" spans="1:8" x14ac:dyDescent="0.3">
      <c r="A1147" s="438">
        <v>420</v>
      </c>
      <c r="B1147" s="418" t="s">
        <v>1714</v>
      </c>
      <c r="C1147" s="419" t="s">
        <v>604</v>
      </c>
      <c r="D1147" s="420">
        <v>51.78</v>
      </c>
      <c r="E1147" s="439"/>
      <c r="F1147" s="439"/>
      <c r="G1147" s="304"/>
      <c r="H1147" s="304"/>
    </row>
    <row r="1148" spans="1:8" x14ac:dyDescent="0.3">
      <c r="A1148" s="438">
        <v>12327</v>
      </c>
      <c r="B1148" s="418" t="s">
        <v>1715</v>
      </c>
      <c r="C1148" s="419" t="s">
        <v>604</v>
      </c>
      <c r="D1148" s="420">
        <v>61.68</v>
      </c>
      <c r="E1148" s="439"/>
      <c r="F1148" s="439"/>
      <c r="G1148" s="304"/>
      <c r="H1148" s="304"/>
    </row>
    <row r="1149" spans="1:8" x14ac:dyDescent="0.3">
      <c r="A1149" s="438">
        <v>36148</v>
      </c>
      <c r="B1149" s="418" t="s">
        <v>1716</v>
      </c>
      <c r="C1149" s="419" t="s">
        <v>604</v>
      </c>
      <c r="D1149" s="420">
        <v>83.28</v>
      </c>
      <c r="E1149" s="439"/>
      <c r="F1149" s="439"/>
      <c r="G1149" s="304"/>
      <c r="H1149" s="304"/>
    </row>
    <row r="1150" spans="1:8" x14ac:dyDescent="0.3">
      <c r="A1150" s="438">
        <v>12329</v>
      </c>
      <c r="B1150" s="418" t="s">
        <v>1717</v>
      </c>
      <c r="C1150" s="419" t="s">
        <v>652</v>
      </c>
      <c r="D1150" s="420">
        <v>127.11</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30.33</v>
      </c>
      <c r="E1152" s="439"/>
      <c r="F1152" s="439"/>
      <c r="G1152" s="304"/>
      <c r="H1152" s="304"/>
    </row>
    <row r="1153" spans="1:8" x14ac:dyDescent="0.3">
      <c r="A1153" s="438">
        <v>44327</v>
      </c>
      <c r="B1153" s="418" t="s">
        <v>1719</v>
      </c>
      <c r="C1153" s="419" t="s">
        <v>654</v>
      </c>
      <c r="D1153" s="420">
        <v>103.16</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91.56</v>
      </c>
      <c r="E1171" s="439"/>
      <c r="F1171" s="439"/>
      <c r="G1171" s="304"/>
      <c r="H1171" s="304"/>
    </row>
    <row r="1172" spans="1:8" x14ac:dyDescent="0.3">
      <c r="A1172" s="438">
        <v>11135</v>
      </c>
      <c r="B1172" s="418" t="s">
        <v>1738</v>
      </c>
      <c r="C1172" s="419" t="s">
        <v>992</v>
      </c>
      <c r="D1172" s="420">
        <v>98.86</v>
      </c>
      <c r="E1172" s="439"/>
      <c r="F1172" s="439"/>
      <c r="G1172" s="304"/>
      <c r="H1172" s="304"/>
    </row>
    <row r="1173" spans="1:8" x14ac:dyDescent="0.3">
      <c r="A1173" s="438">
        <v>11136</v>
      </c>
      <c r="B1173" s="418" t="s">
        <v>1739</v>
      </c>
      <c r="C1173" s="419" t="s">
        <v>992</v>
      </c>
      <c r="D1173" s="420">
        <v>113.2</v>
      </c>
      <c r="E1173" s="439"/>
      <c r="F1173" s="439"/>
      <c r="G1173" s="304"/>
      <c r="H1173" s="304"/>
    </row>
    <row r="1174" spans="1:8" x14ac:dyDescent="0.3">
      <c r="A1174" s="438">
        <v>34743</v>
      </c>
      <c r="B1174" s="418" t="s">
        <v>1740</v>
      </c>
      <c r="C1174" s="419" t="s">
        <v>992</v>
      </c>
      <c r="D1174" s="420">
        <v>136.58000000000001</v>
      </c>
      <c r="E1174" s="439"/>
      <c r="F1174" s="439"/>
      <c r="G1174" s="304"/>
      <c r="H1174" s="304"/>
    </row>
    <row r="1175" spans="1:8" x14ac:dyDescent="0.3">
      <c r="A1175" s="438">
        <v>11137</v>
      </c>
      <c r="B1175" s="418" t="s">
        <v>1741</v>
      </c>
      <c r="C1175" s="419" t="s">
        <v>992</v>
      </c>
      <c r="D1175" s="420">
        <v>155.13</v>
      </c>
      <c r="E1175" s="439"/>
      <c r="F1175" s="439"/>
      <c r="G1175" s="304"/>
      <c r="H1175" s="304"/>
    </row>
    <row r="1176" spans="1:8" x14ac:dyDescent="0.3">
      <c r="A1176" s="438">
        <v>34745</v>
      </c>
      <c r="B1176" s="418" t="s">
        <v>1742</v>
      </c>
      <c r="C1176" s="419" t="s">
        <v>992</v>
      </c>
      <c r="D1176" s="420">
        <v>184.48</v>
      </c>
      <c r="E1176" s="439"/>
      <c r="F1176" s="439"/>
      <c r="G1176" s="304"/>
      <c r="H1176" s="304"/>
    </row>
    <row r="1177" spans="1:8" x14ac:dyDescent="0.3">
      <c r="A1177" s="438">
        <v>34746</v>
      </c>
      <c r="B1177" s="418" t="s">
        <v>1743</v>
      </c>
      <c r="C1177" s="419" t="s">
        <v>992</v>
      </c>
      <c r="D1177" s="420">
        <v>50.31</v>
      </c>
      <c r="E1177" s="439"/>
      <c r="F1177" s="439"/>
      <c r="G1177" s="304"/>
      <c r="H1177" s="304"/>
    </row>
    <row r="1178" spans="1:8" x14ac:dyDescent="0.3">
      <c r="A1178" s="438">
        <v>1360</v>
      </c>
      <c r="B1178" s="418" t="s">
        <v>1744</v>
      </c>
      <c r="C1178" s="419" t="s">
        <v>992</v>
      </c>
      <c r="D1178" s="420">
        <v>58.69</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30.9</v>
      </c>
      <c r="E1187" s="439"/>
      <c r="F1187" s="439"/>
      <c r="G1187" s="304"/>
      <c r="H1187" s="304"/>
    </row>
    <row r="1188" spans="1:8" x14ac:dyDescent="0.3">
      <c r="A1188" s="438">
        <v>34347</v>
      </c>
      <c r="B1188" s="418" t="s">
        <v>1754</v>
      </c>
      <c r="C1188" s="419" t="s">
        <v>648</v>
      </c>
      <c r="D1188" s="420">
        <v>22.09</v>
      </c>
      <c r="E1188" s="439"/>
      <c r="F1188" s="439"/>
      <c r="G1188" s="304"/>
      <c r="H1188" s="304"/>
    </row>
    <row r="1189" spans="1:8" x14ac:dyDescent="0.3">
      <c r="A1189" s="438">
        <v>11146</v>
      </c>
      <c r="B1189" s="418" t="s">
        <v>1755</v>
      </c>
      <c r="C1189" s="419" t="s">
        <v>735</v>
      </c>
      <c r="D1189" s="420">
        <v>540.12</v>
      </c>
      <c r="E1189" s="439"/>
      <c r="F1189" s="439"/>
      <c r="G1189" s="304"/>
      <c r="H1189" s="304"/>
    </row>
    <row r="1190" spans="1:8" x14ac:dyDescent="0.3">
      <c r="A1190" s="438">
        <v>11147</v>
      </c>
      <c r="B1190" s="418" t="s">
        <v>1756</v>
      </c>
      <c r="C1190" s="419" t="s">
        <v>735</v>
      </c>
      <c r="D1190" s="420">
        <v>561.26</v>
      </c>
      <c r="E1190" s="439"/>
      <c r="F1190" s="439"/>
      <c r="G1190" s="304"/>
      <c r="H1190" s="304"/>
    </row>
    <row r="1191" spans="1:8" x14ac:dyDescent="0.3">
      <c r="A1191" s="438">
        <v>34872</v>
      </c>
      <c r="B1191" s="418" t="s">
        <v>1757</v>
      </c>
      <c r="C1191" s="419" t="s">
        <v>735</v>
      </c>
      <c r="D1191" s="420">
        <v>567.55999999999995</v>
      </c>
      <c r="E1191" s="439"/>
      <c r="F1191" s="439"/>
      <c r="G1191" s="304"/>
      <c r="H1191" s="304"/>
    </row>
    <row r="1192" spans="1:8" x14ac:dyDescent="0.3">
      <c r="A1192" s="438">
        <v>34491</v>
      </c>
      <c r="B1192" s="418" t="s">
        <v>1758</v>
      </c>
      <c r="C1192" s="419" t="s">
        <v>735</v>
      </c>
      <c r="D1192" s="420">
        <v>584</v>
      </c>
      <c r="E1192" s="439"/>
      <c r="F1192" s="439"/>
      <c r="G1192" s="304"/>
      <c r="H1192" s="304"/>
    </row>
    <row r="1193" spans="1:8" x14ac:dyDescent="0.3">
      <c r="A1193" s="438">
        <v>34770</v>
      </c>
      <c r="B1193" s="418" t="s">
        <v>1759</v>
      </c>
      <c r="C1193" s="419" t="s">
        <v>1615</v>
      </c>
      <c r="D1193" s="420">
        <v>504.17</v>
      </c>
      <c r="E1193" s="439"/>
      <c r="F1193" s="439"/>
      <c r="G1193" s="304"/>
      <c r="H1193" s="304"/>
    </row>
    <row r="1194" spans="1:8" x14ac:dyDescent="0.3">
      <c r="A1194" s="438">
        <v>1518</v>
      </c>
      <c r="B1194" s="418" t="s">
        <v>1760</v>
      </c>
      <c r="C1194" s="419" t="s">
        <v>1615</v>
      </c>
      <c r="D1194" s="420">
        <v>514</v>
      </c>
      <c r="E1194" s="439"/>
      <c r="F1194" s="439"/>
      <c r="G1194" s="304"/>
      <c r="H1194" s="304"/>
    </row>
    <row r="1195" spans="1:8" x14ac:dyDescent="0.3">
      <c r="A1195" s="438">
        <v>41965</v>
      </c>
      <c r="B1195" s="418" t="s">
        <v>1761</v>
      </c>
      <c r="C1195" s="419" t="s">
        <v>1615</v>
      </c>
      <c r="D1195" s="420">
        <v>450.69</v>
      </c>
      <c r="E1195" s="439"/>
      <c r="F1195" s="439"/>
      <c r="G1195" s="304"/>
      <c r="H1195" s="304"/>
    </row>
    <row r="1196" spans="1:8" x14ac:dyDescent="0.3">
      <c r="A1196" s="438">
        <v>1524</v>
      </c>
      <c r="B1196" s="418" t="s">
        <v>1762</v>
      </c>
      <c r="C1196" s="419" t="s">
        <v>735</v>
      </c>
      <c r="D1196" s="420">
        <v>518.20000000000005</v>
      </c>
      <c r="E1196" s="439"/>
      <c r="F1196" s="439"/>
      <c r="G1196" s="304"/>
      <c r="H1196" s="304"/>
    </row>
    <row r="1197" spans="1:8" x14ac:dyDescent="0.3">
      <c r="A1197" s="438">
        <v>34492</v>
      </c>
      <c r="B1197" s="418" t="s">
        <v>1763</v>
      </c>
      <c r="C1197" s="419" t="s">
        <v>735</v>
      </c>
      <c r="D1197" s="420">
        <v>480</v>
      </c>
      <c r="E1197" s="439"/>
      <c r="F1197" s="439"/>
      <c r="G1197" s="304"/>
      <c r="H1197" s="304"/>
    </row>
    <row r="1198" spans="1:8" x14ac:dyDescent="0.3">
      <c r="A1198" s="438">
        <v>38404</v>
      </c>
      <c r="B1198" s="418" t="s">
        <v>1764</v>
      </c>
      <c r="C1198" s="419" t="s">
        <v>735</v>
      </c>
      <c r="D1198" s="420">
        <v>497.18</v>
      </c>
      <c r="E1198" s="439"/>
      <c r="F1198" s="439"/>
      <c r="G1198" s="304"/>
      <c r="H1198" s="304"/>
    </row>
    <row r="1199" spans="1:8" x14ac:dyDescent="0.3">
      <c r="A1199" s="438">
        <v>39849</v>
      </c>
      <c r="B1199" s="418" t="s">
        <v>1765</v>
      </c>
      <c r="C1199" s="419" t="s">
        <v>735</v>
      </c>
      <c r="D1199" s="420">
        <v>569.77</v>
      </c>
      <c r="E1199" s="439"/>
      <c r="F1199" s="439"/>
      <c r="G1199" s="304"/>
      <c r="H1199" s="304"/>
    </row>
    <row r="1200" spans="1:8" x14ac:dyDescent="0.3">
      <c r="A1200" s="438">
        <v>38464</v>
      </c>
      <c r="B1200" s="418" t="s">
        <v>1766</v>
      </c>
      <c r="C1200" s="419" t="s">
        <v>735</v>
      </c>
      <c r="D1200" s="420">
        <v>578.04</v>
      </c>
      <c r="E1200" s="439"/>
      <c r="F1200" s="439"/>
      <c r="G1200" s="304"/>
      <c r="H1200" s="304"/>
    </row>
    <row r="1201" spans="1:8" x14ac:dyDescent="0.3">
      <c r="A1201" s="438">
        <v>1527</v>
      </c>
      <c r="B1201" s="418" t="s">
        <v>1767</v>
      </c>
      <c r="C1201" s="419" t="s">
        <v>735</v>
      </c>
      <c r="D1201" s="420">
        <v>534.66</v>
      </c>
      <c r="E1201" s="439"/>
      <c r="F1201" s="439"/>
      <c r="G1201" s="304"/>
      <c r="H1201" s="304"/>
    </row>
    <row r="1202" spans="1:8" x14ac:dyDescent="0.3">
      <c r="A1202" s="438">
        <v>34493</v>
      </c>
      <c r="B1202" s="418" t="s">
        <v>1768</v>
      </c>
      <c r="C1202" s="419" t="s">
        <v>735</v>
      </c>
      <c r="D1202" s="420">
        <v>493.53</v>
      </c>
      <c r="E1202" s="439"/>
      <c r="F1202" s="439"/>
      <c r="G1202" s="304"/>
      <c r="H1202" s="304"/>
    </row>
    <row r="1203" spans="1:8" x14ac:dyDescent="0.3">
      <c r="A1203" s="438">
        <v>38405</v>
      </c>
      <c r="B1203" s="418" t="s">
        <v>1769</v>
      </c>
      <c r="C1203" s="419" t="s">
        <v>735</v>
      </c>
      <c r="D1203" s="420">
        <v>512.52</v>
      </c>
      <c r="E1203" s="439"/>
      <c r="F1203" s="439"/>
      <c r="G1203" s="304"/>
      <c r="H1203" s="304"/>
    </row>
    <row r="1204" spans="1:8" x14ac:dyDescent="0.3">
      <c r="A1204" s="438">
        <v>38408</v>
      </c>
      <c r="B1204" s="418" t="s">
        <v>1770</v>
      </c>
      <c r="C1204" s="419" t="s">
        <v>735</v>
      </c>
      <c r="D1204" s="420">
        <v>567.30999999999995</v>
      </c>
      <c r="E1204" s="439"/>
      <c r="F1204" s="439"/>
      <c r="G1204" s="304"/>
      <c r="H1204" s="304"/>
    </row>
    <row r="1205" spans="1:8" x14ac:dyDescent="0.3">
      <c r="A1205" s="438">
        <v>1525</v>
      </c>
      <c r="B1205" s="418" t="s">
        <v>1771</v>
      </c>
      <c r="C1205" s="419" t="s">
        <v>735</v>
      </c>
      <c r="D1205" s="420">
        <v>551.1</v>
      </c>
      <c r="E1205" s="439"/>
      <c r="F1205" s="439"/>
      <c r="G1205" s="304"/>
      <c r="H1205" s="304"/>
    </row>
    <row r="1206" spans="1:8" x14ac:dyDescent="0.3">
      <c r="A1206" s="438">
        <v>34494</v>
      </c>
      <c r="B1206" s="418" t="s">
        <v>1772</v>
      </c>
      <c r="C1206" s="419" t="s">
        <v>735</v>
      </c>
      <c r="D1206" s="420">
        <v>509.98</v>
      </c>
      <c r="E1206" s="439"/>
      <c r="F1206" s="439"/>
      <c r="G1206" s="304"/>
      <c r="H1206" s="304"/>
    </row>
    <row r="1207" spans="1:8" x14ac:dyDescent="0.3">
      <c r="A1207" s="438">
        <v>38406</v>
      </c>
      <c r="B1207" s="418" t="s">
        <v>1773</v>
      </c>
      <c r="C1207" s="419" t="s">
        <v>735</v>
      </c>
      <c r="D1207" s="420">
        <v>541.17999999999995</v>
      </c>
      <c r="E1207" s="439"/>
      <c r="F1207" s="439"/>
      <c r="G1207" s="304"/>
      <c r="H1207" s="304"/>
    </row>
    <row r="1208" spans="1:8" x14ac:dyDescent="0.3">
      <c r="A1208" s="438">
        <v>38409</v>
      </c>
      <c r="B1208" s="418" t="s">
        <v>1774</v>
      </c>
      <c r="C1208" s="419" t="s">
        <v>735</v>
      </c>
      <c r="D1208" s="420">
        <v>571.16999999999996</v>
      </c>
      <c r="E1208" s="439"/>
      <c r="F1208" s="439"/>
      <c r="G1208" s="304"/>
      <c r="H1208" s="304"/>
    </row>
    <row r="1209" spans="1:8" x14ac:dyDescent="0.3">
      <c r="A1209" s="438">
        <v>43360</v>
      </c>
      <c r="B1209" s="418" t="s">
        <v>1775</v>
      </c>
      <c r="C1209" s="419" t="s">
        <v>735</v>
      </c>
      <c r="D1209" s="420">
        <v>595.57000000000005</v>
      </c>
      <c r="E1209" s="439"/>
      <c r="F1209" s="439"/>
      <c r="G1209" s="304"/>
      <c r="H1209" s="304"/>
    </row>
    <row r="1210" spans="1:8" x14ac:dyDescent="0.3">
      <c r="A1210" s="438">
        <v>11145</v>
      </c>
      <c r="B1210" s="418" t="s">
        <v>1776</v>
      </c>
      <c r="C1210" s="419" t="s">
        <v>735</v>
      </c>
      <c r="D1210" s="420">
        <v>567.55999999999995</v>
      </c>
      <c r="E1210" s="439"/>
      <c r="F1210" s="439"/>
      <c r="G1210" s="304"/>
      <c r="H1210" s="304"/>
    </row>
    <row r="1211" spans="1:8" x14ac:dyDescent="0.3">
      <c r="A1211" s="438">
        <v>34495</v>
      </c>
      <c r="B1211" s="418" t="s">
        <v>1777</v>
      </c>
      <c r="C1211" s="419" t="s">
        <v>735</v>
      </c>
      <c r="D1211" s="420">
        <v>526.42999999999995</v>
      </c>
      <c r="E1211" s="439"/>
      <c r="F1211" s="439"/>
      <c r="G1211" s="304"/>
      <c r="H1211" s="304"/>
    </row>
    <row r="1212" spans="1:8" x14ac:dyDescent="0.3">
      <c r="A1212" s="438">
        <v>34479</v>
      </c>
      <c r="B1212" s="418" t="s">
        <v>1778</v>
      </c>
      <c r="C1212" s="419" t="s">
        <v>735</v>
      </c>
      <c r="D1212" s="420">
        <v>584</v>
      </c>
      <c r="E1212" s="439"/>
      <c r="F1212" s="439"/>
      <c r="G1212" s="304"/>
      <c r="H1212" s="304"/>
    </row>
    <row r="1213" spans="1:8" x14ac:dyDescent="0.3">
      <c r="A1213" s="438">
        <v>34496</v>
      </c>
      <c r="B1213" s="418" t="s">
        <v>1779</v>
      </c>
      <c r="C1213" s="419" t="s">
        <v>735</v>
      </c>
      <c r="D1213" s="420">
        <v>549.15</v>
      </c>
      <c r="E1213" s="439"/>
      <c r="F1213" s="439"/>
      <c r="G1213" s="304"/>
      <c r="H1213" s="304"/>
    </row>
    <row r="1214" spans="1:8" x14ac:dyDescent="0.3">
      <c r="A1214" s="438">
        <v>34481</v>
      </c>
      <c r="B1214" s="418" t="s">
        <v>1780</v>
      </c>
      <c r="C1214" s="419" t="s">
        <v>735</v>
      </c>
      <c r="D1214" s="420">
        <v>610.22</v>
      </c>
      <c r="E1214" s="439"/>
      <c r="F1214" s="439"/>
      <c r="G1214" s="304"/>
      <c r="H1214" s="304"/>
    </row>
    <row r="1215" spans="1:8" x14ac:dyDescent="0.3">
      <c r="A1215" s="438">
        <v>34483</v>
      </c>
      <c r="B1215" s="418" t="s">
        <v>1781</v>
      </c>
      <c r="C1215" s="419" t="s">
        <v>735</v>
      </c>
      <c r="D1215" s="420">
        <v>651.97</v>
      </c>
      <c r="E1215" s="439"/>
      <c r="F1215" s="439"/>
      <c r="G1215" s="304"/>
      <c r="H1215" s="304"/>
    </row>
    <row r="1216" spans="1:8" x14ac:dyDescent="0.3">
      <c r="A1216" s="438">
        <v>34485</v>
      </c>
      <c r="B1216" s="418" t="s">
        <v>1782</v>
      </c>
      <c r="C1216" s="419" t="s">
        <v>735</v>
      </c>
      <c r="D1216" s="420">
        <v>697.21</v>
      </c>
      <c r="E1216" s="439"/>
      <c r="F1216" s="439"/>
      <c r="G1216" s="304"/>
      <c r="H1216" s="304"/>
    </row>
    <row r="1217" spans="1:8" x14ac:dyDescent="0.3">
      <c r="A1217" s="438">
        <v>14041</v>
      </c>
      <c r="B1217" s="418" t="s">
        <v>1783</v>
      </c>
      <c r="C1217" s="419" t="s">
        <v>735</v>
      </c>
      <c r="D1217" s="420">
        <v>453.22</v>
      </c>
      <c r="E1217" s="439"/>
      <c r="F1217" s="439"/>
      <c r="G1217" s="304"/>
      <c r="H1217" s="304"/>
    </row>
    <row r="1218" spans="1:8" x14ac:dyDescent="0.3">
      <c r="A1218" s="438">
        <v>1523</v>
      </c>
      <c r="B1218" s="418" t="s">
        <v>1784</v>
      </c>
      <c r="C1218" s="419" t="s">
        <v>735</v>
      </c>
      <c r="D1218" s="420">
        <v>460.62</v>
      </c>
      <c r="E1218" s="439"/>
      <c r="F1218" s="439"/>
      <c r="G1218" s="304"/>
      <c r="H1218" s="304"/>
    </row>
    <row r="1219" spans="1:8" x14ac:dyDescent="0.3">
      <c r="A1219" s="438">
        <v>14052</v>
      </c>
      <c r="B1219" s="418" t="s">
        <v>1785</v>
      </c>
      <c r="C1219" s="419" t="s">
        <v>604</v>
      </c>
      <c r="D1219" s="420">
        <v>15.12</v>
      </c>
      <c r="E1219" s="439"/>
      <c r="F1219" s="439"/>
      <c r="G1219" s="304"/>
      <c r="H1219" s="304"/>
    </row>
    <row r="1220" spans="1:8" x14ac:dyDescent="0.3">
      <c r="A1220" s="438">
        <v>14054</v>
      </c>
      <c r="B1220" s="418" t="s">
        <v>1786</v>
      </c>
      <c r="C1220" s="419" t="s">
        <v>604</v>
      </c>
      <c r="D1220" s="420">
        <v>19.66</v>
      </c>
      <c r="E1220" s="439"/>
      <c r="F1220" s="439"/>
      <c r="G1220" s="304"/>
      <c r="H1220" s="304"/>
    </row>
    <row r="1221" spans="1:8" x14ac:dyDescent="0.3">
      <c r="A1221" s="438">
        <v>14053</v>
      </c>
      <c r="B1221" s="418" t="s">
        <v>1787</v>
      </c>
      <c r="C1221" s="419" t="s">
        <v>604</v>
      </c>
      <c r="D1221" s="420">
        <v>15.35</v>
      </c>
      <c r="E1221" s="439"/>
      <c r="F1221" s="439"/>
      <c r="G1221" s="304"/>
      <c r="H1221" s="304"/>
    </row>
    <row r="1222" spans="1:8" x14ac:dyDescent="0.3">
      <c r="A1222" s="438">
        <v>2558</v>
      </c>
      <c r="B1222" s="418" t="s">
        <v>1788</v>
      </c>
      <c r="C1222" s="419" t="s">
        <v>604</v>
      </c>
      <c r="D1222" s="420">
        <v>11.56</v>
      </c>
      <c r="E1222" s="439"/>
      <c r="F1222" s="439"/>
      <c r="G1222" s="304"/>
      <c r="H1222" s="304"/>
    </row>
    <row r="1223" spans="1:8" x14ac:dyDescent="0.3">
      <c r="A1223" s="438">
        <v>2560</v>
      </c>
      <c r="B1223" s="418" t="s">
        <v>1789</v>
      </c>
      <c r="C1223" s="419" t="s">
        <v>604</v>
      </c>
      <c r="D1223" s="420">
        <v>20.34</v>
      </c>
      <c r="E1223" s="439"/>
      <c r="F1223" s="439"/>
      <c r="G1223" s="304"/>
      <c r="H1223" s="304"/>
    </row>
    <row r="1224" spans="1:8" x14ac:dyDescent="0.3">
      <c r="A1224" s="438">
        <v>2559</v>
      </c>
      <c r="B1224" s="418" t="s">
        <v>1790</v>
      </c>
      <c r="C1224" s="419" t="s">
        <v>604</v>
      </c>
      <c r="D1224" s="420">
        <v>16.27</v>
      </c>
      <c r="E1224" s="439"/>
      <c r="F1224" s="439"/>
      <c r="G1224" s="304"/>
      <c r="H1224" s="304"/>
    </row>
    <row r="1225" spans="1:8" x14ac:dyDescent="0.3">
      <c r="A1225" s="438">
        <v>2592</v>
      </c>
      <c r="B1225" s="418" t="s">
        <v>1791</v>
      </c>
      <c r="C1225" s="419" t="s">
        <v>604</v>
      </c>
      <c r="D1225" s="420">
        <v>269.72000000000003</v>
      </c>
      <c r="E1225" s="439"/>
      <c r="F1225" s="439"/>
      <c r="G1225" s="304"/>
      <c r="H1225" s="304"/>
    </row>
    <row r="1226" spans="1:8" x14ac:dyDescent="0.3">
      <c r="A1226" s="438">
        <v>2566</v>
      </c>
      <c r="B1226" s="418" t="s">
        <v>1792</v>
      </c>
      <c r="C1226" s="419" t="s">
        <v>604</v>
      </c>
      <c r="D1226" s="420">
        <v>27.14</v>
      </c>
      <c r="E1226" s="439"/>
      <c r="F1226" s="439"/>
      <c r="G1226" s="304"/>
      <c r="H1226" s="304"/>
    </row>
    <row r="1227" spans="1:8" x14ac:dyDescent="0.3">
      <c r="A1227" s="438">
        <v>2589</v>
      </c>
      <c r="B1227" s="418" t="s">
        <v>1793</v>
      </c>
      <c r="C1227" s="419" t="s">
        <v>604</v>
      </c>
      <c r="D1227" s="420">
        <v>36.08</v>
      </c>
      <c r="E1227" s="439"/>
      <c r="F1227" s="439"/>
      <c r="G1227" s="304"/>
      <c r="H1227" s="304"/>
    </row>
    <row r="1228" spans="1:8" x14ac:dyDescent="0.3">
      <c r="A1228" s="438">
        <v>2591</v>
      </c>
      <c r="B1228" s="418" t="s">
        <v>1794</v>
      </c>
      <c r="C1228" s="419" t="s">
        <v>604</v>
      </c>
      <c r="D1228" s="420">
        <v>13.16</v>
      </c>
      <c r="E1228" s="439"/>
      <c r="F1228" s="439"/>
      <c r="G1228" s="304"/>
      <c r="H1228" s="304"/>
    </row>
    <row r="1229" spans="1:8" x14ac:dyDescent="0.3">
      <c r="A1229" s="438">
        <v>2590</v>
      </c>
      <c r="B1229" s="418" t="s">
        <v>1795</v>
      </c>
      <c r="C1229" s="419" t="s">
        <v>604</v>
      </c>
      <c r="D1229" s="420">
        <v>22.14</v>
      </c>
      <c r="E1229" s="439"/>
      <c r="F1229" s="439"/>
      <c r="G1229" s="304"/>
      <c r="H1229" s="304"/>
    </row>
    <row r="1230" spans="1:8" x14ac:dyDescent="0.3">
      <c r="A1230" s="438">
        <v>2567</v>
      </c>
      <c r="B1230" s="418" t="s">
        <v>1796</v>
      </c>
      <c r="C1230" s="419" t="s">
        <v>604</v>
      </c>
      <c r="D1230" s="420">
        <v>52.92</v>
      </c>
      <c r="E1230" s="439"/>
      <c r="F1230" s="439"/>
      <c r="G1230" s="304"/>
      <c r="H1230" s="304"/>
    </row>
    <row r="1231" spans="1:8" x14ac:dyDescent="0.3">
      <c r="A1231" s="438">
        <v>2565</v>
      </c>
      <c r="B1231" s="418" t="s">
        <v>1797</v>
      </c>
      <c r="C1231" s="419" t="s">
        <v>604</v>
      </c>
      <c r="D1231" s="420">
        <v>13.18</v>
      </c>
      <c r="E1231" s="439"/>
      <c r="F1231" s="439"/>
      <c r="G1231" s="304"/>
      <c r="H1231" s="304"/>
    </row>
    <row r="1232" spans="1:8" x14ac:dyDescent="0.3">
      <c r="A1232" s="438">
        <v>2568</v>
      </c>
      <c r="B1232" s="418" t="s">
        <v>1798</v>
      </c>
      <c r="C1232" s="419" t="s">
        <v>604</v>
      </c>
      <c r="D1232" s="420">
        <v>146.94999999999999</v>
      </c>
      <c r="E1232" s="439"/>
      <c r="F1232" s="439"/>
      <c r="G1232" s="304"/>
      <c r="H1232" s="304"/>
    </row>
    <row r="1233" spans="1:8" x14ac:dyDescent="0.3">
      <c r="A1233" s="438">
        <v>2594</v>
      </c>
      <c r="B1233" s="418" t="s">
        <v>1799</v>
      </c>
      <c r="C1233" s="419" t="s">
        <v>604</v>
      </c>
      <c r="D1233" s="420">
        <v>244.81</v>
      </c>
      <c r="E1233" s="439"/>
      <c r="F1233" s="439"/>
      <c r="G1233" s="304"/>
      <c r="H1233" s="304"/>
    </row>
    <row r="1234" spans="1:8" x14ac:dyDescent="0.3">
      <c r="A1234" s="438">
        <v>2587</v>
      </c>
      <c r="B1234" s="418" t="s">
        <v>1800</v>
      </c>
      <c r="C1234" s="419" t="s">
        <v>604</v>
      </c>
      <c r="D1234" s="420">
        <v>41.72</v>
      </c>
      <c r="E1234" s="439"/>
      <c r="F1234" s="439"/>
      <c r="G1234" s="304"/>
      <c r="H1234" s="304"/>
    </row>
    <row r="1235" spans="1:8" x14ac:dyDescent="0.3">
      <c r="A1235" s="438">
        <v>2588</v>
      </c>
      <c r="B1235" s="418" t="s">
        <v>1801</v>
      </c>
      <c r="C1235" s="419" t="s">
        <v>604</v>
      </c>
      <c r="D1235" s="420">
        <v>33.14</v>
      </c>
      <c r="E1235" s="439"/>
      <c r="F1235" s="439"/>
      <c r="G1235" s="304"/>
      <c r="H1235" s="304"/>
    </row>
    <row r="1236" spans="1:8" x14ac:dyDescent="0.3">
      <c r="A1236" s="438">
        <v>2569</v>
      </c>
      <c r="B1236" s="418" t="s">
        <v>1802</v>
      </c>
      <c r="C1236" s="419" t="s">
        <v>604</v>
      </c>
      <c r="D1236" s="420">
        <v>12.77</v>
      </c>
      <c r="E1236" s="439"/>
      <c r="F1236" s="439"/>
      <c r="G1236" s="304"/>
      <c r="H1236" s="304"/>
    </row>
    <row r="1237" spans="1:8" x14ac:dyDescent="0.3">
      <c r="A1237" s="438">
        <v>2570</v>
      </c>
      <c r="B1237" s="418" t="s">
        <v>1803</v>
      </c>
      <c r="C1237" s="419" t="s">
        <v>604</v>
      </c>
      <c r="D1237" s="420">
        <v>21.41</v>
      </c>
      <c r="E1237" s="439"/>
      <c r="F1237" s="439"/>
      <c r="G1237" s="304"/>
      <c r="H1237" s="304"/>
    </row>
    <row r="1238" spans="1:8" x14ac:dyDescent="0.3">
      <c r="A1238" s="438">
        <v>2571</v>
      </c>
      <c r="B1238" s="418" t="s">
        <v>1804</v>
      </c>
      <c r="C1238" s="419" t="s">
        <v>604</v>
      </c>
      <c r="D1238" s="420">
        <v>63.54</v>
      </c>
      <c r="E1238" s="439"/>
      <c r="F1238" s="439"/>
      <c r="G1238" s="304"/>
      <c r="H1238" s="304"/>
    </row>
    <row r="1239" spans="1:8" x14ac:dyDescent="0.3">
      <c r="A1239" s="438">
        <v>2593</v>
      </c>
      <c r="B1239" s="418" t="s">
        <v>1805</v>
      </c>
      <c r="C1239" s="419" t="s">
        <v>604</v>
      </c>
      <c r="D1239" s="420">
        <v>13.61</v>
      </c>
      <c r="E1239" s="439"/>
      <c r="F1239" s="439"/>
      <c r="G1239" s="304"/>
      <c r="H1239" s="304"/>
    </row>
    <row r="1240" spans="1:8" x14ac:dyDescent="0.3">
      <c r="A1240" s="438">
        <v>2572</v>
      </c>
      <c r="B1240" s="418" t="s">
        <v>1806</v>
      </c>
      <c r="C1240" s="419" t="s">
        <v>604</v>
      </c>
      <c r="D1240" s="420">
        <v>187.92</v>
      </c>
      <c r="E1240" s="439"/>
      <c r="F1240" s="439"/>
      <c r="G1240" s="304"/>
      <c r="H1240" s="304"/>
    </row>
    <row r="1241" spans="1:8" x14ac:dyDescent="0.3">
      <c r="A1241" s="438">
        <v>2595</v>
      </c>
      <c r="B1241" s="418" t="s">
        <v>1807</v>
      </c>
      <c r="C1241" s="419" t="s">
        <v>604</v>
      </c>
      <c r="D1241" s="420">
        <v>293.2</v>
      </c>
      <c r="E1241" s="439"/>
      <c r="F1241" s="439"/>
      <c r="G1241" s="304"/>
      <c r="H1241" s="304"/>
    </row>
    <row r="1242" spans="1:8" x14ac:dyDescent="0.3">
      <c r="A1242" s="438">
        <v>2576</v>
      </c>
      <c r="B1242" s="418" t="s">
        <v>1808</v>
      </c>
      <c r="C1242" s="419" t="s">
        <v>604</v>
      </c>
      <c r="D1242" s="420">
        <v>49.98</v>
      </c>
      <c r="E1242" s="439"/>
      <c r="F1242" s="439"/>
      <c r="G1242" s="304"/>
      <c r="H1242" s="304"/>
    </row>
    <row r="1243" spans="1:8" x14ac:dyDescent="0.3">
      <c r="A1243" s="438">
        <v>2575</v>
      </c>
      <c r="B1243" s="418" t="s">
        <v>1809</v>
      </c>
      <c r="C1243" s="419" t="s">
        <v>604</v>
      </c>
      <c r="D1243" s="420">
        <v>37.57</v>
      </c>
      <c r="E1243" s="439"/>
      <c r="F1243" s="439"/>
      <c r="G1243" s="304"/>
      <c r="H1243" s="304"/>
    </row>
    <row r="1244" spans="1:8" x14ac:dyDescent="0.3">
      <c r="A1244" s="438">
        <v>2573</v>
      </c>
      <c r="B1244" s="418" t="s">
        <v>1810</v>
      </c>
      <c r="C1244" s="419" t="s">
        <v>604</v>
      </c>
      <c r="D1244" s="420">
        <v>15.6</v>
      </c>
      <c r="E1244" s="439"/>
      <c r="F1244" s="439"/>
      <c r="G1244" s="304"/>
      <c r="H1244" s="304"/>
    </row>
    <row r="1245" spans="1:8" x14ac:dyDescent="0.3">
      <c r="A1245" s="438">
        <v>2586</v>
      </c>
      <c r="B1245" s="418" t="s">
        <v>1811</v>
      </c>
      <c r="C1245" s="419" t="s">
        <v>604</v>
      </c>
      <c r="D1245" s="420">
        <v>25.29</v>
      </c>
      <c r="E1245" s="439"/>
      <c r="F1245" s="439"/>
      <c r="G1245" s="304"/>
      <c r="H1245" s="304"/>
    </row>
    <row r="1246" spans="1:8" x14ac:dyDescent="0.3">
      <c r="A1246" s="438">
        <v>2577</v>
      </c>
      <c r="B1246" s="418" t="s">
        <v>1812</v>
      </c>
      <c r="C1246" s="419" t="s">
        <v>604</v>
      </c>
      <c r="D1246" s="420">
        <v>67.73</v>
      </c>
      <c r="E1246" s="439"/>
      <c r="F1246" s="439"/>
      <c r="G1246" s="304"/>
      <c r="H1246" s="304"/>
    </row>
    <row r="1247" spans="1:8" x14ac:dyDescent="0.3">
      <c r="A1247" s="438">
        <v>2574</v>
      </c>
      <c r="B1247" s="418" t="s">
        <v>1813</v>
      </c>
      <c r="C1247" s="419" t="s">
        <v>604</v>
      </c>
      <c r="D1247" s="420">
        <v>15.71</v>
      </c>
      <c r="E1247" s="439"/>
      <c r="F1247" s="439"/>
      <c r="G1247" s="304"/>
      <c r="H1247" s="304"/>
    </row>
    <row r="1248" spans="1:8" x14ac:dyDescent="0.3">
      <c r="A1248" s="438">
        <v>2578</v>
      </c>
      <c r="B1248" s="418" t="s">
        <v>1814</v>
      </c>
      <c r="C1248" s="419" t="s">
        <v>604</v>
      </c>
      <c r="D1248" s="420">
        <v>211.45</v>
      </c>
      <c r="E1248" s="439"/>
      <c r="F1248" s="439"/>
      <c r="G1248" s="304"/>
      <c r="H1248" s="304"/>
    </row>
    <row r="1249" spans="1:8" x14ac:dyDescent="0.3">
      <c r="A1249" s="438">
        <v>2585</v>
      </c>
      <c r="B1249" s="418" t="s">
        <v>1815</v>
      </c>
      <c r="C1249" s="419" t="s">
        <v>604</v>
      </c>
      <c r="D1249" s="420">
        <v>290.16000000000003</v>
      </c>
      <c r="E1249" s="439"/>
      <c r="F1249" s="439"/>
      <c r="G1249" s="304"/>
      <c r="H1249" s="304"/>
    </row>
    <row r="1250" spans="1:8" x14ac:dyDescent="0.3">
      <c r="A1250" s="438">
        <v>12008</v>
      </c>
      <c r="B1250" s="418" t="s">
        <v>1816</v>
      </c>
      <c r="C1250" s="419" t="s">
        <v>604</v>
      </c>
      <c r="D1250" s="420">
        <v>155.68</v>
      </c>
      <c r="E1250" s="439"/>
      <c r="F1250" s="439"/>
      <c r="G1250" s="304"/>
      <c r="H1250" s="304"/>
    </row>
    <row r="1251" spans="1:8" x14ac:dyDescent="0.3">
      <c r="A1251" s="438">
        <v>2582</v>
      </c>
      <c r="B1251" s="418" t="s">
        <v>1817</v>
      </c>
      <c r="C1251" s="419" t="s">
        <v>604</v>
      </c>
      <c r="D1251" s="420">
        <v>46.36</v>
      </c>
      <c r="E1251" s="439"/>
      <c r="F1251" s="439"/>
      <c r="G1251" s="304"/>
      <c r="H1251" s="304"/>
    </row>
    <row r="1252" spans="1:8" x14ac:dyDescent="0.3">
      <c r="A1252" s="438">
        <v>2597</v>
      </c>
      <c r="B1252" s="418" t="s">
        <v>1818</v>
      </c>
      <c r="C1252" s="419" t="s">
        <v>604</v>
      </c>
      <c r="D1252" s="420">
        <v>39.729999999999997</v>
      </c>
      <c r="E1252" s="439"/>
      <c r="F1252" s="439"/>
      <c r="G1252" s="304"/>
      <c r="H1252" s="304"/>
    </row>
    <row r="1253" spans="1:8" x14ac:dyDescent="0.3">
      <c r="A1253" s="438">
        <v>2579</v>
      </c>
      <c r="B1253" s="418" t="s">
        <v>1819</v>
      </c>
      <c r="C1253" s="419" t="s">
        <v>604</v>
      </c>
      <c r="D1253" s="420">
        <v>18.920000000000002</v>
      </c>
      <c r="E1253" s="439"/>
      <c r="F1253" s="439"/>
      <c r="G1253" s="304"/>
      <c r="H1253" s="304"/>
    </row>
    <row r="1254" spans="1:8" x14ac:dyDescent="0.3">
      <c r="A1254" s="438">
        <v>2581</v>
      </c>
      <c r="B1254" s="418" t="s">
        <v>1820</v>
      </c>
      <c r="C1254" s="419" t="s">
        <v>604</v>
      </c>
      <c r="D1254" s="420">
        <v>24.21</v>
      </c>
      <c r="E1254" s="439"/>
      <c r="F1254" s="439"/>
      <c r="G1254" s="304"/>
      <c r="H1254" s="304"/>
    </row>
    <row r="1255" spans="1:8" x14ac:dyDescent="0.3">
      <c r="A1255" s="438">
        <v>2596</v>
      </c>
      <c r="B1255" s="418" t="s">
        <v>1821</v>
      </c>
      <c r="C1255" s="419" t="s">
        <v>604</v>
      </c>
      <c r="D1255" s="420">
        <v>71.59</v>
      </c>
      <c r="E1255" s="439"/>
      <c r="F1255" s="439"/>
      <c r="G1255" s="304"/>
      <c r="H1255" s="304"/>
    </row>
    <row r="1256" spans="1:8" x14ac:dyDescent="0.3">
      <c r="A1256" s="438">
        <v>2580</v>
      </c>
      <c r="B1256" s="418" t="s">
        <v>1822</v>
      </c>
      <c r="C1256" s="419" t="s">
        <v>604</v>
      </c>
      <c r="D1256" s="420">
        <v>20.73</v>
      </c>
      <c r="E1256" s="439"/>
      <c r="F1256" s="439"/>
      <c r="G1256" s="304"/>
      <c r="H1256" s="304"/>
    </row>
    <row r="1257" spans="1:8" x14ac:dyDescent="0.3">
      <c r="A1257" s="438">
        <v>2583</v>
      </c>
      <c r="B1257" s="418" t="s">
        <v>1823</v>
      </c>
      <c r="C1257" s="419" t="s">
        <v>604</v>
      </c>
      <c r="D1257" s="420">
        <v>174.12</v>
      </c>
      <c r="E1257" s="439"/>
      <c r="F1257" s="439"/>
      <c r="G1257" s="304"/>
      <c r="H1257" s="304"/>
    </row>
    <row r="1258" spans="1:8" x14ac:dyDescent="0.3">
      <c r="A1258" s="438">
        <v>2584</v>
      </c>
      <c r="B1258" s="418" t="s">
        <v>1824</v>
      </c>
      <c r="C1258" s="419" t="s">
        <v>604</v>
      </c>
      <c r="D1258" s="420">
        <v>289.86</v>
      </c>
      <c r="E1258" s="439"/>
      <c r="F1258" s="439"/>
      <c r="G1258" s="304"/>
      <c r="H1258" s="304"/>
    </row>
    <row r="1259" spans="1:8" x14ac:dyDescent="0.3">
      <c r="A1259" s="438">
        <v>12010</v>
      </c>
      <c r="B1259" s="418" t="s">
        <v>1825</v>
      </c>
      <c r="C1259" s="419" t="s">
        <v>604</v>
      </c>
      <c r="D1259" s="420">
        <v>7.35</v>
      </c>
      <c r="E1259" s="439"/>
      <c r="F1259" s="439"/>
      <c r="G1259" s="304"/>
      <c r="H1259" s="304"/>
    </row>
    <row r="1260" spans="1:8" x14ac:dyDescent="0.3">
      <c r="A1260" s="438">
        <v>39329</v>
      </c>
      <c r="B1260" s="418" t="s">
        <v>1826</v>
      </c>
      <c r="C1260" s="419" t="s">
        <v>604</v>
      </c>
      <c r="D1260" s="420">
        <v>7.68</v>
      </c>
      <c r="E1260" s="439"/>
      <c r="F1260" s="439"/>
      <c r="G1260" s="304"/>
      <c r="H1260" s="304"/>
    </row>
    <row r="1261" spans="1:8" x14ac:dyDescent="0.3">
      <c r="A1261" s="438">
        <v>39330</v>
      </c>
      <c r="B1261" s="418" t="s">
        <v>1827</v>
      </c>
      <c r="C1261" s="419" t="s">
        <v>604</v>
      </c>
      <c r="D1261" s="420">
        <v>8.08</v>
      </c>
      <c r="E1261" s="439"/>
      <c r="F1261" s="439"/>
      <c r="G1261" s="304"/>
      <c r="H1261" s="304"/>
    </row>
    <row r="1262" spans="1:8" x14ac:dyDescent="0.3">
      <c r="A1262" s="438">
        <v>39332</v>
      </c>
      <c r="B1262" s="418" t="s">
        <v>1828</v>
      </c>
      <c r="C1262" s="419" t="s">
        <v>604</v>
      </c>
      <c r="D1262" s="420">
        <v>9.0299999999999994</v>
      </c>
      <c r="E1262" s="439"/>
      <c r="F1262" s="439"/>
      <c r="G1262" s="304"/>
      <c r="H1262" s="304"/>
    </row>
    <row r="1263" spans="1:8" x14ac:dyDescent="0.3">
      <c r="A1263" s="438">
        <v>39331</v>
      </c>
      <c r="B1263" s="418" t="s">
        <v>1829</v>
      </c>
      <c r="C1263" s="419" t="s">
        <v>604</v>
      </c>
      <c r="D1263" s="420">
        <v>7.19</v>
      </c>
      <c r="E1263" s="439"/>
      <c r="F1263" s="439"/>
      <c r="G1263" s="304"/>
      <c r="H1263" s="304"/>
    </row>
    <row r="1264" spans="1:8" x14ac:dyDescent="0.3">
      <c r="A1264" s="438">
        <v>39333</v>
      </c>
      <c r="B1264" s="418" t="s">
        <v>1830</v>
      </c>
      <c r="C1264" s="419" t="s">
        <v>604</v>
      </c>
      <c r="D1264" s="420">
        <v>7.01</v>
      </c>
      <c r="E1264" s="439"/>
      <c r="F1264" s="439"/>
      <c r="G1264" s="304"/>
      <c r="H1264" s="304"/>
    </row>
    <row r="1265" spans="1:8" x14ac:dyDescent="0.3">
      <c r="A1265" s="438">
        <v>39335</v>
      </c>
      <c r="B1265" s="418" t="s">
        <v>1831</v>
      </c>
      <c r="C1265" s="419" t="s">
        <v>604</v>
      </c>
      <c r="D1265" s="420">
        <v>8.11</v>
      </c>
      <c r="E1265" s="439"/>
      <c r="F1265" s="439"/>
      <c r="G1265" s="304"/>
      <c r="H1265" s="304"/>
    </row>
    <row r="1266" spans="1:8" x14ac:dyDescent="0.3">
      <c r="A1266" s="438">
        <v>39334</v>
      </c>
      <c r="B1266" s="418" t="s">
        <v>1832</v>
      </c>
      <c r="C1266" s="419" t="s">
        <v>604</v>
      </c>
      <c r="D1266" s="420">
        <v>6.45</v>
      </c>
      <c r="E1266" s="439"/>
      <c r="F1266" s="439"/>
      <c r="G1266" s="304"/>
      <c r="H1266" s="304"/>
    </row>
    <row r="1267" spans="1:8" x14ac:dyDescent="0.3">
      <c r="A1267" s="438">
        <v>12016</v>
      </c>
      <c r="B1267" s="418" t="s">
        <v>1833</v>
      </c>
      <c r="C1267" s="419" t="s">
        <v>604</v>
      </c>
      <c r="D1267" s="420">
        <v>8.09</v>
      </c>
      <c r="E1267" s="439"/>
      <c r="F1267" s="439"/>
      <c r="G1267" s="304"/>
      <c r="H1267" s="304"/>
    </row>
    <row r="1268" spans="1:8" x14ac:dyDescent="0.3">
      <c r="A1268" s="438">
        <v>12015</v>
      </c>
      <c r="B1268" s="418" t="s">
        <v>1834</v>
      </c>
      <c r="C1268" s="419" t="s">
        <v>604</v>
      </c>
      <c r="D1268" s="420">
        <v>9.42</v>
      </c>
      <c r="E1268" s="439"/>
      <c r="F1268" s="439"/>
      <c r="G1268" s="304"/>
      <c r="H1268" s="304"/>
    </row>
    <row r="1269" spans="1:8" x14ac:dyDescent="0.3">
      <c r="A1269" s="438">
        <v>12020</v>
      </c>
      <c r="B1269" s="418" t="s">
        <v>1835</v>
      </c>
      <c r="C1269" s="419" t="s">
        <v>604</v>
      </c>
      <c r="D1269" s="420">
        <v>8.09</v>
      </c>
      <c r="E1269" s="439"/>
      <c r="F1269" s="439"/>
      <c r="G1269" s="304"/>
      <c r="H1269" s="304"/>
    </row>
    <row r="1270" spans="1:8" x14ac:dyDescent="0.3">
      <c r="A1270" s="438">
        <v>12019</v>
      </c>
      <c r="B1270" s="418" t="s">
        <v>1836</v>
      </c>
      <c r="C1270" s="419" t="s">
        <v>604</v>
      </c>
      <c r="D1270" s="420">
        <v>9.42</v>
      </c>
      <c r="E1270" s="439"/>
      <c r="F1270" s="439"/>
      <c r="G1270" s="304"/>
      <c r="H1270" s="304"/>
    </row>
    <row r="1271" spans="1:8" x14ac:dyDescent="0.3">
      <c r="A1271" s="438">
        <v>39336</v>
      </c>
      <c r="B1271" s="418" t="s">
        <v>1837</v>
      </c>
      <c r="C1271" s="419" t="s">
        <v>604</v>
      </c>
      <c r="D1271" s="420">
        <v>8.08</v>
      </c>
      <c r="E1271" s="439"/>
      <c r="F1271" s="439"/>
      <c r="G1271" s="304"/>
      <c r="H1271" s="304"/>
    </row>
    <row r="1272" spans="1:8" x14ac:dyDescent="0.3">
      <c r="A1272" s="438">
        <v>39338</v>
      </c>
      <c r="B1272" s="418" t="s">
        <v>1838</v>
      </c>
      <c r="C1272" s="419" t="s">
        <v>604</v>
      </c>
      <c r="D1272" s="420">
        <v>9.0299999999999994</v>
      </c>
      <c r="E1272" s="439"/>
      <c r="F1272" s="439"/>
      <c r="G1272" s="304"/>
      <c r="H1272" s="304"/>
    </row>
    <row r="1273" spans="1:8" x14ac:dyDescent="0.3">
      <c r="A1273" s="438">
        <v>39337</v>
      </c>
      <c r="B1273" s="418" t="s">
        <v>1839</v>
      </c>
      <c r="C1273" s="419" t="s">
        <v>604</v>
      </c>
      <c r="D1273" s="420">
        <v>7.19</v>
      </c>
      <c r="E1273" s="439"/>
      <c r="F1273" s="439"/>
      <c r="G1273" s="304"/>
      <c r="H1273" s="304"/>
    </row>
    <row r="1274" spans="1:8" x14ac:dyDescent="0.3">
      <c r="A1274" s="438">
        <v>39341</v>
      </c>
      <c r="B1274" s="418" t="s">
        <v>1840</v>
      </c>
      <c r="C1274" s="419" t="s">
        <v>604</v>
      </c>
      <c r="D1274" s="420">
        <v>11.77</v>
      </c>
      <c r="E1274" s="439"/>
      <c r="F1274" s="439"/>
      <c r="G1274" s="304"/>
      <c r="H1274" s="304"/>
    </row>
    <row r="1275" spans="1:8" x14ac:dyDescent="0.3">
      <c r="A1275" s="438">
        <v>39340</v>
      </c>
      <c r="B1275" s="418" t="s">
        <v>1841</v>
      </c>
      <c r="C1275" s="419" t="s">
        <v>604</v>
      </c>
      <c r="D1275" s="420">
        <v>8.64</v>
      </c>
      <c r="E1275" s="439"/>
      <c r="F1275" s="439"/>
      <c r="G1275" s="304"/>
      <c r="H1275" s="304"/>
    </row>
    <row r="1276" spans="1:8" x14ac:dyDescent="0.3">
      <c r="A1276" s="438">
        <v>12025</v>
      </c>
      <c r="B1276" s="418" t="s">
        <v>1842</v>
      </c>
      <c r="C1276" s="419" t="s">
        <v>604</v>
      </c>
      <c r="D1276" s="420">
        <v>8.93</v>
      </c>
      <c r="E1276" s="439"/>
      <c r="F1276" s="439"/>
      <c r="G1276" s="304"/>
      <c r="H1276" s="304"/>
    </row>
    <row r="1277" spans="1:8" x14ac:dyDescent="0.3">
      <c r="A1277" s="438">
        <v>39342</v>
      </c>
      <c r="B1277" s="418" t="s">
        <v>1843</v>
      </c>
      <c r="C1277" s="419" t="s">
        <v>604</v>
      </c>
      <c r="D1277" s="420">
        <v>11.77</v>
      </c>
      <c r="E1277" s="439"/>
      <c r="F1277" s="439"/>
      <c r="G1277" s="304"/>
      <c r="H1277" s="304"/>
    </row>
    <row r="1278" spans="1:8" x14ac:dyDescent="0.3">
      <c r="A1278" s="438">
        <v>39343</v>
      </c>
      <c r="B1278" s="418" t="s">
        <v>1844</v>
      </c>
      <c r="C1278" s="419" t="s">
        <v>604</v>
      </c>
      <c r="D1278" s="420">
        <v>9.94</v>
      </c>
      <c r="E1278" s="439"/>
      <c r="F1278" s="439"/>
      <c r="G1278" s="304"/>
      <c r="H1278" s="304"/>
    </row>
    <row r="1279" spans="1:8" x14ac:dyDescent="0.3">
      <c r="A1279" s="438">
        <v>39345</v>
      </c>
      <c r="B1279" s="418" t="s">
        <v>1845</v>
      </c>
      <c r="C1279" s="419" t="s">
        <v>604</v>
      </c>
      <c r="D1279" s="420">
        <v>13.46</v>
      </c>
      <c r="E1279" s="439"/>
      <c r="F1279" s="439"/>
      <c r="G1279" s="304"/>
      <c r="H1279" s="304"/>
    </row>
    <row r="1280" spans="1:8" x14ac:dyDescent="0.3">
      <c r="A1280" s="438">
        <v>39344</v>
      </c>
      <c r="B1280" s="418" t="s">
        <v>1846</v>
      </c>
      <c r="C1280" s="419" t="s">
        <v>604</v>
      </c>
      <c r="D1280" s="420">
        <v>9.61</v>
      </c>
      <c r="E1280" s="439"/>
      <c r="F1280" s="439"/>
      <c r="G1280" s="304"/>
      <c r="H1280" s="304"/>
    </row>
    <row r="1281" spans="1:8" x14ac:dyDescent="0.3">
      <c r="A1281" s="438">
        <v>12623</v>
      </c>
      <c r="B1281" s="418" t="s">
        <v>1847</v>
      </c>
      <c r="C1281" s="419" t="s">
        <v>648</v>
      </c>
      <c r="D1281" s="420">
        <v>42.36</v>
      </c>
      <c r="E1281" s="439"/>
      <c r="F1281" s="439"/>
      <c r="G1281" s="304"/>
      <c r="H1281" s="304"/>
    </row>
    <row r="1282" spans="1:8" x14ac:dyDescent="0.3">
      <c r="A1282" s="438">
        <v>34498</v>
      </c>
      <c r="B1282" s="418" t="s">
        <v>1848</v>
      </c>
      <c r="C1282" s="419" t="s">
        <v>604</v>
      </c>
      <c r="D1282" s="420">
        <v>137.55000000000001</v>
      </c>
      <c r="E1282" s="439"/>
      <c r="F1282" s="439"/>
      <c r="G1282" s="304"/>
      <c r="H1282" s="304"/>
    </row>
    <row r="1283" spans="1:8" x14ac:dyDescent="0.3">
      <c r="A1283" s="438">
        <v>13244</v>
      </c>
      <c r="B1283" s="418" t="s">
        <v>1849</v>
      </c>
      <c r="C1283" s="419" t="s">
        <v>604</v>
      </c>
      <c r="D1283" s="420">
        <v>57.9</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12.74</v>
      </c>
      <c r="E1290" s="439"/>
      <c r="F1290" s="439"/>
      <c r="G1290" s="304"/>
      <c r="H1290" s="304"/>
    </row>
    <row r="1291" spans="1:8" x14ac:dyDescent="0.3">
      <c r="A1291" s="438">
        <v>39601</v>
      </c>
      <c r="B1291" s="418" t="s">
        <v>1857</v>
      </c>
      <c r="C1291" s="419" t="s">
        <v>604</v>
      </c>
      <c r="D1291" s="420">
        <v>27.02</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28.88</v>
      </c>
      <c r="E1296" s="439"/>
      <c r="F1296" s="439"/>
      <c r="G1296" s="304"/>
      <c r="H1296" s="304"/>
    </row>
    <row r="1297" spans="1:8" x14ac:dyDescent="0.3">
      <c r="A1297" s="438">
        <v>2522</v>
      </c>
      <c r="B1297" s="418" t="s">
        <v>1863</v>
      </c>
      <c r="C1297" s="419" t="s">
        <v>604</v>
      </c>
      <c r="D1297" s="420">
        <v>18.66</v>
      </c>
      <c r="E1297" s="439"/>
      <c r="F1297" s="439"/>
      <c r="G1297" s="304"/>
      <c r="H1297" s="304"/>
    </row>
    <row r="1298" spans="1:8" x14ac:dyDescent="0.3">
      <c r="A1298" s="438">
        <v>2548</v>
      </c>
      <c r="B1298" s="418" t="s">
        <v>1864</v>
      </c>
      <c r="C1298" s="419" t="s">
        <v>604</v>
      </c>
      <c r="D1298" s="420">
        <v>11.48</v>
      </c>
      <c r="E1298" s="439"/>
      <c r="F1298" s="439"/>
      <c r="G1298" s="304"/>
      <c r="H1298" s="304"/>
    </row>
    <row r="1299" spans="1:8" x14ac:dyDescent="0.3">
      <c r="A1299" s="438">
        <v>2516</v>
      </c>
      <c r="B1299" s="418" t="s">
        <v>1865</v>
      </c>
      <c r="C1299" s="419" t="s">
        <v>604</v>
      </c>
      <c r="D1299" s="420">
        <v>14.99</v>
      </c>
      <c r="E1299" s="439"/>
      <c r="F1299" s="439"/>
      <c r="G1299" s="304"/>
      <c r="H1299" s="304"/>
    </row>
    <row r="1300" spans="1:8" x14ac:dyDescent="0.3">
      <c r="A1300" s="438">
        <v>2518</v>
      </c>
      <c r="B1300" s="418" t="s">
        <v>1866</v>
      </c>
      <c r="C1300" s="419" t="s">
        <v>604</v>
      </c>
      <c r="D1300" s="420">
        <v>137.47</v>
      </c>
      <c r="E1300" s="439"/>
      <c r="F1300" s="439"/>
      <c r="G1300" s="304"/>
      <c r="H1300" s="304"/>
    </row>
    <row r="1301" spans="1:8" x14ac:dyDescent="0.3">
      <c r="A1301" s="438">
        <v>2521</v>
      </c>
      <c r="B1301" s="418" t="s">
        <v>1867</v>
      </c>
      <c r="C1301" s="419" t="s">
        <v>604</v>
      </c>
      <c r="D1301" s="420">
        <v>58.52</v>
      </c>
      <c r="E1301" s="439"/>
      <c r="F1301" s="439"/>
      <c r="G1301" s="304"/>
      <c r="H1301" s="304"/>
    </row>
    <row r="1302" spans="1:8" x14ac:dyDescent="0.3">
      <c r="A1302" s="438">
        <v>2515</v>
      </c>
      <c r="B1302" s="418" t="s">
        <v>1868</v>
      </c>
      <c r="C1302" s="419" t="s">
        <v>604</v>
      </c>
      <c r="D1302" s="420">
        <v>12.47</v>
      </c>
      <c r="E1302" s="439"/>
      <c r="F1302" s="439"/>
      <c r="G1302" s="304"/>
      <c r="H1302" s="304"/>
    </row>
    <row r="1303" spans="1:8" x14ac:dyDescent="0.3">
      <c r="A1303" s="438">
        <v>2519</v>
      </c>
      <c r="B1303" s="418" t="s">
        <v>1869</v>
      </c>
      <c r="C1303" s="419" t="s">
        <v>604</v>
      </c>
      <c r="D1303" s="420">
        <v>165.76</v>
      </c>
      <c r="E1303" s="439"/>
      <c r="F1303" s="439"/>
      <c r="G1303" s="304"/>
      <c r="H1303" s="304"/>
    </row>
    <row r="1304" spans="1:8" x14ac:dyDescent="0.3">
      <c r="A1304" s="438">
        <v>2520</v>
      </c>
      <c r="B1304" s="418" t="s">
        <v>1870</v>
      </c>
      <c r="C1304" s="419" t="s">
        <v>604</v>
      </c>
      <c r="D1304" s="420">
        <v>305.08</v>
      </c>
      <c r="E1304" s="439"/>
      <c r="F1304" s="439"/>
      <c r="G1304" s="304"/>
      <c r="H1304" s="304"/>
    </row>
    <row r="1305" spans="1:8" x14ac:dyDescent="0.3">
      <c r="A1305" s="438">
        <v>1602</v>
      </c>
      <c r="B1305" s="418" t="s">
        <v>1871</v>
      </c>
      <c r="C1305" s="419" t="s">
        <v>604</v>
      </c>
      <c r="D1305" s="420">
        <v>54.18</v>
      </c>
      <c r="E1305" s="439"/>
      <c r="F1305" s="439"/>
      <c r="G1305" s="304"/>
      <c r="H1305" s="304"/>
    </row>
    <row r="1306" spans="1:8" x14ac:dyDescent="0.3">
      <c r="A1306" s="438">
        <v>1601</v>
      </c>
      <c r="B1306" s="418" t="s">
        <v>1872</v>
      </c>
      <c r="C1306" s="419" t="s">
        <v>604</v>
      </c>
      <c r="D1306" s="420">
        <v>48.29</v>
      </c>
      <c r="E1306" s="439"/>
      <c r="F1306" s="439"/>
      <c r="G1306" s="304"/>
      <c r="H1306" s="304"/>
    </row>
    <row r="1307" spans="1:8" x14ac:dyDescent="0.3">
      <c r="A1307" s="438">
        <v>1598</v>
      </c>
      <c r="B1307" s="418" t="s">
        <v>1873</v>
      </c>
      <c r="C1307" s="419" t="s">
        <v>604</v>
      </c>
      <c r="D1307" s="420">
        <v>14.29</v>
      </c>
      <c r="E1307" s="439"/>
      <c r="F1307" s="439"/>
      <c r="G1307" s="304"/>
      <c r="H1307" s="304"/>
    </row>
    <row r="1308" spans="1:8" x14ac:dyDescent="0.3">
      <c r="A1308" s="438">
        <v>1600</v>
      </c>
      <c r="B1308" s="418" t="s">
        <v>1874</v>
      </c>
      <c r="C1308" s="419" t="s">
        <v>604</v>
      </c>
      <c r="D1308" s="420">
        <v>21.09</v>
      </c>
      <c r="E1308" s="439"/>
      <c r="F1308" s="439"/>
      <c r="G1308" s="304"/>
      <c r="H1308" s="304"/>
    </row>
    <row r="1309" spans="1:8" x14ac:dyDescent="0.3">
      <c r="A1309" s="438">
        <v>1603</v>
      </c>
      <c r="B1309" s="418" t="s">
        <v>1875</v>
      </c>
      <c r="C1309" s="419" t="s">
        <v>604</v>
      </c>
      <c r="D1309" s="420">
        <v>81.8</v>
      </c>
      <c r="E1309" s="439"/>
      <c r="F1309" s="439"/>
      <c r="G1309" s="304"/>
      <c r="H1309" s="304"/>
    </row>
    <row r="1310" spans="1:8" x14ac:dyDescent="0.3">
      <c r="A1310" s="438">
        <v>1599</v>
      </c>
      <c r="B1310" s="418" t="s">
        <v>1876</v>
      </c>
      <c r="C1310" s="419" t="s">
        <v>604</v>
      </c>
      <c r="D1310" s="420">
        <v>16.579999999999998</v>
      </c>
      <c r="E1310" s="439"/>
      <c r="F1310" s="439"/>
      <c r="G1310" s="304"/>
      <c r="H1310" s="304"/>
    </row>
    <row r="1311" spans="1:8" x14ac:dyDescent="0.3">
      <c r="A1311" s="438">
        <v>1597</v>
      </c>
      <c r="B1311" s="418" t="s">
        <v>1877</v>
      </c>
      <c r="C1311" s="419" t="s">
        <v>604</v>
      </c>
      <c r="D1311" s="420">
        <v>13.43</v>
      </c>
      <c r="E1311" s="439"/>
      <c r="F1311" s="439"/>
      <c r="G1311" s="304"/>
      <c r="H1311" s="304"/>
    </row>
    <row r="1312" spans="1:8" x14ac:dyDescent="0.3">
      <c r="A1312" s="438">
        <v>39602</v>
      </c>
      <c r="B1312" s="418" t="s">
        <v>1878</v>
      </c>
      <c r="C1312" s="419" t="s">
        <v>604</v>
      </c>
      <c r="D1312" s="420">
        <v>1.35</v>
      </c>
      <c r="E1312" s="439"/>
      <c r="F1312" s="439"/>
      <c r="G1312" s="304"/>
      <c r="H1312" s="304"/>
    </row>
    <row r="1313" spans="1:8" x14ac:dyDescent="0.3">
      <c r="A1313" s="438">
        <v>39603</v>
      </c>
      <c r="B1313" s="418" t="s">
        <v>1879</v>
      </c>
      <c r="C1313" s="419" t="s">
        <v>604</v>
      </c>
      <c r="D1313" s="420">
        <v>2.88</v>
      </c>
      <c r="E1313" s="439"/>
      <c r="F1313" s="439"/>
      <c r="G1313" s="304"/>
      <c r="H1313" s="304"/>
    </row>
    <row r="1314" spans="1:8" x14ac:dyDescent="0.3">
      <c r="A1314" s="438">
        <v>11821</v>
      </c>
      <c r="B1314" s="418" t="s">
        <v>1880</v>
      </c>
      <c r="C1314" s="419" t="s">
        <v>604</v>
      </c>
      <c r="D1314" s="420">
        <v>11.03</v>
      </c>
      <c r="E1314" s="439"/>
      <c r="F1314" s="439"/>
      <c r="G1314" s="304"/>
      <c r="H1314" s="304"/>
    </row>
    <row r="1315" spans="1:8" x14ac:dyDescent="0.3">
      <c r="A1315" s="438">
        <v>1562</v>
      </c>
      <c r="B1315" s="418" t="s">
        <v>1881</v>
      </c>
      <c r="C1315" s="419" t="s">
        <v>604</v>
      </c>
      <c r="D1315" s="420">
        <v>18.07</v>
      </c>
      <c r="E1315" s="439"/>
      <c r="F1315" s="439"/>
      <c r="G1315" s="304"/>
      <c r="H1315" s="304"/>
    </row>
    <row r="1316" spans="1:8" x14ac:dyDescent="0.3">
      <c r="A1316" s="438">
        <v>1563</v>
      </c>
      <c r="B1316" s="418" t="s">
        <v>1882</v>
      </c>
      <c r="C1316" s="419" t="s">
        <v>604</v>
      </c>
      <c r="D1316" s="420">
        <v>24.25</v>
      </c>
      <c r="E1316" s="439"/>
      <c r="F1316" s="439"/>
      <c r="G1316" s="304"/>
      <c r="H1316" s="304"/>
    </row>
    <row r="1317" spans="1:8" x14ac:dyDescent="0.3">
      <c r="A1317" s="438">
        <v>11856</v>
      </c>
      <c r="B1317" s="418" t="s">
        <v>1883</v>
      </c>
      <c r="C1317" s="419" t="s">
        <v>604</v>
      </c>
      <c r="D1317" s="420">
        <v>7.23</v>
      </c>
      <c r="E1317" s="439"/>
      <c r="F1317" s="439"/>
      <c r="G1317" s="304"/>
      <c r="H1317" s="304"/>
    </row>
    <row r="1318" spans="1:8" x14ac:dyDescent="0.3">
      <c r="A1318" s="438">
        <v>11857</v>
      </c>
      <c r="B1318" s="418" t="s">
        <v>1884</v>
      </c>
      <c r="C1318" s="419" t="s">
        <v>604</v>
      </c>
      <c r="D1318" s="420">
        <v>38.049999999999997</v>
      </c>
      <c r="E1318" s="439"/>
      <c r="F1318" s="439"/>
      <c r="G1318" s="304"/>
      <c r="H1318" s="304"/>
    </row>
    <row r="1319" spans="1:8" x14ac:dyDescent="0.3">
      <c r="A1319" s="438">
        <v>11858</v>
      </c>
      <c r="B1319" s="418" t="s">
        <v>1885</v>
      </c>
      <c r="C1319" s="419" t="s">
        <v>604</v>
      </c>
      <c r="D1319" s="420">
        <v>47.22</v>
      </c>
      <c r="E1319" s="439"/>
      <c r="F1319" s="439"/>
      <c r="G1319" s="304"/>
      <c r="H1319" s="304"/>
    </row>
    <row r="1320" spans="1:8" x14ac:dyDescent="0.3">
      <c r="A1320" s="438">
        <v>1539</v>
      </c>
      <c r="B1320" s="418" t="s">
        <v>1886</v>
      </c>
      <c r="C1320" s="419" t="s">
        <v>604</v>
      </c>
      <c r="D1320" s="420">
        <v>8.49</v>
      </c>
      <c r="E1320" s="439"/>
      <c r="F1320" s="439"/>
      <c r="G1320" s="304"/>
      <c r="H1320" s="304"/>
    </row>
    <row r="1321" spans="1:8" x14ac:dyDescent="0.3">
      <c r="A1321" s="438">
        <v>11859</v>
      </c>
      <c r="B1321" s="418" t="s">
        <v>1887</v>
      </c>
      <c r="C1321" s="419" t="s">
        <v>604</v>
      </c>
      <c r="D1321" s="420">
        <v>64.25</v>
      </c>
      <c r="E1321" s="439"/>
      <c r="F1321" s="439"/>
      <c r="G1321" s="304"/>
      <c r="H1321" s="304"/>
    </row>
    <row r="1322" spans="1:8" x14ac:dyDescent="0.3">
      <c r="A1322" s="438">
        <v>1550</v>
      </c>
      <c r="B1322" s="418" t="s">
        <v>1888</v>
      </c>
      <c r="C1322" s="419" t="s">
        <v>604</v>
      </c>
      <c r="D1322" s="420">
        <v>8.9600000000000009</v>
      </c>
      <c r="E1322" s="439"/>
      <c r="F1322" s="439"/>
      <c r="G1322" s="304"/>
      <c r="H1322" s="304"/>
    </row>
    <row r="1323" spans="1:8" x14ac:dyDescent="0.3">
      <c r="A1323" s="438">
        <v>11854</v>
      </c>
      <c r="B1323" s="418" t="s">
        <v>1889</v>
      </c>
      <c r="C1323" s="419" t="s">
        <v>604</v>
      </c>
      <c r="D1323" s="420">
        <v>11.2</v>
      </c>
      <c r="E1323" s="439"/>
      <c r="F1323" s="439"/>
      <c r="G1323" s="304"/>
      <c r="H1323" s="304"/>
    </row>
    <row r="1324" spans="1:8" x14ac:dyDescent="0.3">
      <c r="A1324" s="438">
        <v>11862</v>
      </c>
      <c r="B1324" s="418" t="s">
        <v>1890</v>
      </c>
      <c r="C1324" s="419" t="s">
        <v>604</v>
      </c>
      <c r="D1324" s="420">
        <v>15.71</v>
      </c>
      <c r="E1324" s="439"/>
      <c r="F1324" s="439"/>
      <c r="G1324" s="304"/>
      <c r="H1324" s="304"/>
    </row>
    <row r="1325" spans="1:8" x14ac:dyDescent="0.3">
      <c r="A1325" s="438">
        <v>11863</v>
      </c>
      <c r="B1325" s="418" t="s">
        <v>1891</v>
      </c>
      <c r="C1325" s="419" t="s">
        <v>604</v>
      </c>
      <c r="D1325" s="420">
        <v>6.34</v>
      </c>
      <c r="E1325" s="439"/>
      <c r="F1325" s="439"/>
      <c r="G1325" s="304"/>
      <c r="H1325" s="304"/>
    </row>
    <row r="1326" spans="1:8" x14ac:dyDescent="0.3">
      <c r="A1326" s="438">
        <v>11855</v>
      </c>
      <c r="B1326" s="418" t="s">
        <v>1892</v>
      </c>
      <c r="C1326" s="419" t="s">
        <v>604</v>
      </c>
      <c r="D1326" s="420">
        <v>23.45</v>
      </c>
      <c r="E1326" s="439"/>
      <c r="F1326" s="439"/>
      <c r="G1326" s="304"/>
      <c r="H1326" s="304"/>
    </row>
    <row r="1327" spans="1:8" x14ac:dyDescent="0.3">
      <c r="A1327" s="438">
        <v>11864</v>
      </c>
      <c r="B1327" s="418" t="s">
        <v>1893</v>
      </c>
      <c r="C1327" s="419" t="s">
        <v>604</v>
      </c>
      <c r="D1327" s="420">
        <v>35.46</v>
      </c>
      <c r="E1327" s="439"/>
      <c r="F1327" s="439"/>
      <c r="G1327" s="304"/>
      <c r="H1327" s="304"/>
    </row>
    <row r="1328" spans="1:8" x14ac:dyDescent="0.3">
      <c r="A1328" s="438">
        <v>2527</v>
      </c>
      <c r="B1328" s="418" t="s">
        <v>1894</v>
      </c>
      <c r="C1328" s="419" t="s">
        <v>604</v>
      </c>
      <c r="D1328" s="420">
        <v>10.34</v>
      </c>
      <c r="E1328" s="439"/>
      <c r="F1328" s="439"/>
      <c r="G1328" s="304"/>
      <c r="H1328" s="304"/>
    </row>
    <row r="1329" spans="1:8" x14ac:dyDescent="0.3">
      <c r="A1329" s="438">
        <v>2526</v>
      </c>
      <c r="B1329" s="418" t="s">
        <v>1895</v>
      </c>
      <c r="C1329" s="419" t="s">
        <v>604</v>
      </c>
      <c r="D1329" s="420">
        <v>6.62</v>
      </c>
      <c r="E1329" s="439"/>
      <c r="F1329" s="439"/>
      <c r="G1329" s="304"/>
      <c r="H1329" s="304"/>
    </row>
    <row r="1330" spans="1:8" x14ac:dyDescent="0.3">
      <c r="A1330" s="438">
        <v>2487</v>
      </c>
      <c r="B1330" s="418" t="s">
        <v>1896</v>
      </c>
      <c r="C1330" s="419" t="s">
        <v>604</v>
      </c>
      <c r="D1330" s="420">
        <v>2.2599999999999998</v>
      </c>
      <c r="E1330" s="439"/>
      <c r="F1330" s="439"/>
      <c r="G1330" s="304"/>
      <c r="H1330" s="304"/>
    </row>
    <row r="1331" spans="1:8" x14ac:dyDescent="0.3">
      <c r="A1331" s="438">
        <v>2483</v>
      </c>
      <c r="B1331" s="418" t="s">
        <v>1897</v>
      </c>
      <c r="C1331" s="419" t="s">
        <v>604</v>
      </c>
      <c r="D1331" s="420">
        <v>4.71</v>
      </c>
      <c r="E1331" s="439"/>
      <c r="F1331" s="439"/>
      <c r="G1331" s="304"/>
      <c r="H1331" s="304"/>
    </row>
    <row r="1332" spans="1:8" x14ac:dyDescent="0.3">
      <c r="A1332" s="438">
        <v>2528</v>
      </c>
      <c r="B1332" s="418" t="s">
        <v>1898</v>
      </c>
      <c r="C1332" s="419" t="s">
        <v>604</v>
      </c>
      <c r="D1332" s="420">
        <v>26.01</v>
      </c>
      <c r="E1332" s="439"/>
      <c r="F1332" s="439"/>
      <c r="G1332" s="304"/>
      <c r="H1332" s="304"/>
    </row>
    <row r="1333" spans="1:8" x14ac:dyDescent="0.3">
      <c r="A1333" s="438">
        <v>2489</v>
      </c>
      <c r="B1333" s="418" t="s">
        <v>1899</v>
      </c>
      <c r="C1333" s="419" t="s">
        <v>604</v>
      </c>
      <c r="D1333" s="420">
        <v>11.45</v>
      </c>
      <c r="E1333" s="439"/>
      <c r="F1333" s="439"/>
      <c r="G1333" s="304"/>
      <c r="H1333" s="304"/>
    </row>
    <row r="1334" spans="1:8" x14ac:dyDescent="0.3">
      <c r="A1334" s="438">
        <v>2488</v>
      </c>
      <c r="B1334" s="418" t="s">
        <v>1900</v>
      </c>
      <c r="C1334" s="419" t="s">
        <v>604</v>
      </c>
      <c r="D1334" s="420">
        <v>2.65</v>
      </c>
      <c r="E1334" s="439"/>
      <c r="F1334" s="439"/>
      <c r="G1334" s="304"/>
      <c r="H1334" s="304"/>
    </row>
    <row r="1335" spans="1:8" x14ac:dyDescent="0.3">
      <c r="A1335" s="438">
        <v>2484</v>
      </c>
      <c r="B1335" s="418" t="s">
        <v>1901</v>
      </c>
      <c r="C1335" s="419" t="s">
        <v>604</v>
      </c>
      <c r="D1335" s="420">
        <v>37.78</v>
      </c>
      <c r="E1335" s="439"/>
      <c r="F1335" s="439"/>
      <c r="G1335" s="304"/>
      <c r="H1335" s="304"/>
    </row>
    <row r="1336" spans="1:8" x14ac:dyDescent="0.3">
      <c r="A1336" s="438">
        <v>2485</v>
      </c>
      <c r="B1336" s="418" t="s">
        <v>1902</v>
      </c>
      <c r="C1336" s="419" t="s">
        <v>604</v>
      </c>
      <c r="D1336" s="420">
        <v>59.21</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1278.1500000000001</v>
      </c>
      <c r="E1348" s="439"/>
      <c r="F1348" s="439"/>
      <c r="G1348" s="304"/>
      <c r="H1348" s="304"/>
    </row>
    <row r="1349" spans="1:8" x14ac:dyDescent="0.3">
      <c r="A1349" s="438">
        <v>38005</v>
      </c>
      <c r="B1349" s="418" t="s">
        <v>1915</v>
      </c>
      <c r="C1349" s="419" t="s">
        <v>604</v>
      </c>
      <c r="D1349" s="420">
        <v>15.2</v>
      </c>
      <c r="E1349" s="439"/>
      <c r="F1349" s="439"/>
      <c r="G1349" s="304"/>
      <c r="H1349" s="304"/>
    </row>
    <row r="1350" spans="1:8" x14ac:dyDescent="0.3">
      <c r="A1350" s="438">
        <v>38006</v>
      </c>
      <c r="B1350" s="418" t="s">
        <v>1916</v>
      </c>
      <c r="C1350" s="419" t="s">
        <v>604</v>
      </c>
      <c r="D1350" s="420">
        <v>20.190000000000001</v>
      </c>
      <c r="E1350" s="439"/>
      <c r="F1350" s="439"/>
      <c r="G1350" s="304"/>
      <c r="H1350" s="304"/>
    </row>
    <row r="1351" spans="1:8" x14ac:dyDescent="0.3">
      <c r="A1351" s="438">
        <v>38428</v>
      </c>
      <c r="B1351" s="418" t="s">
        <v>1917</v>
      </c>
      <c r="C1351" s="419" t="s">
        <v>604</v>
      </c>
      <c r="D1351" s="420">
        <v>18.079999999999998</v>
      </c>
      <c r="E1351" s="439"/>
      <c r="F1351" s="439"/>
      <c r="G1351" s="304"/>
      <c r="H1351" s="304"/>
    </row>
    <row r="1352" spans="1:8" x14ac:dyDescent="0.3">
      <c r="A1352" s="438">
        <v>38007</v>
      </c>
      <c r="B1352" s="418" t="s">
        <v>1918</v>
      </c>
      <c r="C1352" s="419" t="s">
        <v>604</v>
      </c>
      <c r="D1352" s="420">
        <v>23.3</v>
      </c>
      <c r="E1352" s="439"/>
      <c r="F1352" s="439"/>
      <c r="G1352" s="304"/>
      <c r="H1352" s="304"/>
    </row>
    <row r="1353" spans="1:8" x14ac:dyDescent="0.3">
      <c r="A1353" s="438">
        <v>38008</v>
      </c>
      <c r="B1353" s="418" t="s">
        <v>1919</v>
      </c>
      <c r="C1353" s="419" t="s">
        <v>604</v>
      </c>
      <c r="D1353" s="420">
        <v>37.28</v>
      </c>
      <c r="E1353" s="439"/>
      <c r="F1353" s="439"/>
      <c r="G1353" s="304"/>
      <c r="H1353" s="304"/>
    </row>
    <row r="1354" spans="1:8" x14ac:dyDescent="0.3">
      <c r="A1354" s="438">
        <v>38009</v>
      </c>
      <c r="B1354" s="418" t="s">
        <v>1920</v>
      </c>
      <c r="C1354" s="419" t="s">
        <v>604</v>
      </c>
      <c r="D1354" s="420">
        <v>45.64</v>
      </c>
      <c r="E1354" s="439"/>
      <c r="F1354" s="439"/>
      <c r="G1354" s="304"/>
      <c r="H1354" s="304"/>
    </row>
    <row r="1355" spans="1:8" x14ac:dyDescent="0.3">
      <c r="A1355" s="438">
        <v>44248</v>
      </c>
      <c r="B1355" s="418" t="s">
        <v>1921</v>
      </c>
      <c r="C1355" s="419" t="s">
        <v>604</v>
      </c>
      <c r="D1355" s="420">
        <v>74.400000000000006</v>
      </c>
      <c r="E1355" s="439"/>
      <c r="F1355" s="439"/>
      <c r="G1355" s="304"/>
      <c r="H1355" s="304"/>
    </row>
    <row r="1356" spans="1:8" x14ac:dyDescent="0.3">
      <c r="A1356" s="438">
        <v>44249</v>
      </c>
      <c r="B1356" s="418" t="s">
        <v>1922</v>
      </c>
      <c r="C1356" s="419" t="s">
        <v>604</v>
      </c>
      <c r="D1356" s="420">
        <v>287.05</v>
      </c>
      <c r="E1356" s="439"/>
      <c r="F1356" s="439"/>
      <c r="G1356" s="304"/>
      <c r="H1356" s="304"/>
    </row>
    <row r="1357" spans="1:8" x14ac:dyDescent="0.3">
      <c r="A1357" s="438">
        <v>44250</v>
      </c>
      <c r="B1357" s="418" t="s">
        <v>1923</v>
      </c>
      <c r="C1357" s="419" t="s">
        <v>604</v>
      </c>
      <c r="D1357" s="420">
        <v>416.87</v>
      </c>
      <c r="E1357" s="439"/>
      <c r="F1357" s="439"/>
      <c r="G1357" s="304"/>
      <c r="H1357" s="304"/>
    </row>
    <row r="1358" spans="1:8" x14ac:dyDescent="0.3">
      <c r="A1358" s="438">
        <v>3104</v>
      </c>
      <c r="B1358" s="418" t="s">
        <v>1924</v>
      </c>
      <c r="C1358" s="419" t="s">
        <v>1925</v>
      </c>
      <c r="D1358" s="420">
        <v>155.58000000000001</v>
      </c>
      <c r="E1358" s="439"/>
      <c r="F1358" s="439"/>
      <c r="G1358" s="304"/>
      <c r="H1358" s="304"/>
    </row>
    <row r="1359" spans="1:8" x14ac:dyDescent="0.3">
      <c r="A1359" s="438">
        <v>1607</v>
      </c>
      <c r="B1359" s="418" t="s">
        <v>1926</v>
      </c>
      <c r="C1359" s="419" t="s">
        <v>1925</v>
      </c>
      <c r="D1359" s="420">
        <v>0.27</v>
      </c>
      <c r="E1359" s="439"/>
      <c r="F1359" s="439"/>
      <c r="G1359" s="304"/>
      <c r="H1359" s="304"/>
    </row>
    <row r="1360" spans="1:8" x14ac:dyDescent="0.3">
      <c r="A1360" s="438">
        <v>38169</v>
      </c>
      <c r="B1360" s="418" t="s">
        <v>1927</v>
      </c>
      <c r="C1360" s="419" t="s">
        <v>1925</v>
      </c>
      <c r="D1360" s="420">
        <v>85.76</v>
      </c>
      <c r="E1360" s="439"/>
      <c r="F1360" s="439"/>
      <c r="G1360" s="304"/>
      <c r="H1360" s="304"/>
    </row>
    <row r="1361" spans="1:8" x14ac:dyDescent="0.3">
      <c r="A1361" s="438">
        <v>6142</v>
      </c>
      <c r="B1361" s="418" t="s">
        <v>1928</v>
      </c>
      <c r="C1361" s="419" t="s">
        <v>604</v>
      </c>
      <c r="D1361" s="420">
        <v>8.02</v>
      </c>
      <c r="E1361" s="439"/>
      <c r="F1361" s="439"/>
      <c r="G1361" s="304"/>
      <c r="H1361" s="304"/>
    </row>
    <row r="1362" spans="1:8" x14ac:dyDescent="0.3">
      <c r="A1362" s="438">
        <v>11686</v>
      </c>
      <c r="B1362" s="418" t="s">
        <v>1929</v>
      </c>
      <c r="C1362" s="419" t="s">
        <v>604</v>
      </c>
      <c r="D1362" s="420">
        <v>11.14</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334.85</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1692.27</v>
      </c>
      <c r="E1368" s="439"/>
      <c r="F1368" s="439"/>
      <c r="G1368" s="304"/>
      <c r="H1368" s="304"/>
    </row>
    <row r="1369" spans="1:8" x14ac:dyDescent="0.3">
      <c r="A1369" s="438">
        <v>1626</v>
      </c>
      <c r="B1369" s="418" t="s">
        <v>1936</v>
      </c>
      <c r="C1369" s="419" t="s">
        <v>604</v>
      </c>
      <c r="D1369" s="420">
        <v>2531</v>
      </c>
      <c r="E1369" s="439"/>
      <c r="F1369" s="439"/>
      <c r="G1369" s="304"/>
      <c r="H1369" s="304"/>
    </row>
    <row r="1370" spans="1:8" x14ac:dyDescent="0.3">
      <c r="A1370" s="438">
        <v>1625</v>
      </c>
      <c r="B1370" s="418" t="s">
        <v>1937</v>
      </c>
      <c r="C1370" s="419" t="s">
        <v>604</v>
      </c>
      <c r="D1370" s="420">
        <v>176.78</v>
      </c>
      <c r="E1370" s="439"/>
      <c r="F1370" s="439"/>
      <c r="G1370" s="304"/>
      <c r="H1370" s="304"/>
    </row>
    <row r="1371" spans="1:8" x14ac:dyDescent="0.3">
      <c r="A1371" s="438">
        <v>1622</v>
      </c>
      <c r="B1371" s="418" t="s">
        <v>1938</v>
      </c>
      <c r="C1371" s="419" t="s">
        <v>604</v>
      </c>
      <c r="D1371" s="420">
        <v>5711.43</v>
      </c>
      <c r="E1371" s="439"/>
      <c r="F1371" s="439"/>
      <c r="G1371" s="304"/>
      <c r="H1371" s="304"/>
    </row>
    <row r="1372" spans="1:8" x14ac:dyDescent="0.3">
      <c r="A1372" s="438">
        <v>1620</v>
      </c>
      <c r="B1372" s="418" t="s">
        <v>1939</v>
      </c>
      <c r="C1372" s="419" t="s">
        <v>604</v>
      </c>
      <c r="D1372" s="420">
        <v>372.39</v>
      </c>
      <c r="E1372" s="439"/>
      <c r="F1372" s="439"/>
      <c r="G1372" s="304"/>
      <c r="H1372" s="304"/>
    </row>
    <row r="1373" spans="1:8" x14ac:dyDescent="0.3">
      <c r="A1373" s="438">
        <v>1629</v>
      </c>
      <c r="B1373" s="418" t="s">
        <v>1940</v>
      </c>
      <c r="C1373" s="419" t="s">
        <v>604</v>
      </c>
      <c r="D1373" s="420">
        <v>13900.26</v>
      </c>
      <c r="E1373" s="439"/>
      <c r="F1373" s="439"/>
      <c r="G1373" s="304"/>
      <c r="H1373" s="304"/>
    </row>
    <row r="1374" spans="1:8" x14ac:dyDescent="0.3">
      <c r="A1374" s="438">
        <v>1627</v>
      </c>
      <c r="B1374" s="418" t="s">
        <v>1941</v>
      </c>
      <c r="C1374" s="419" t="s">
        <v>604</v>
      </c>
      <c r="D1374" s="420">
        <v>711.82</v>
      </c>
      <c r="E1374" s="439"/>
      <c r="F1374" s="439"/>
      <c r="G1374" s="304"/>
      <c r="H1374" s="304"/>
    </row>
    <row r="1375" spans="1:8" x14ac:dyDescent="0.3">
      <c r="A1375" s="438">
        <v>1623</v>
      </c>
      <c r="B1375" s="418" t="s">
        <v>1942</v>
      </c>
      <c r="C1375" s="419" t="s">
        <v>604</v>
      </c>
      <c r="D1375" s="420">
        <v>144.16999999999999</v>
      </c>
      <c r="E1375" s="439"/>
      <c r="F1375" s="439"/>
      <c r="G1375" s="304"/>
      <c r="H1375" s="304"/>
    </row>
    <row r="1376" spans="1:8" x14ac:dyDescent="0.3">
      <c r="A1376" s="438">
        <v>1619</v>
      </c>
      <c r="B1376" s="418" t="s">
        <v>1943</v>
      </c>
      <c r="C1376" s="419" t="s">
        <v>604</v>
      </c>
      <c r="D1376" s="420">
        <v>198.32</v>
      </c>
      <c r="E1376" s="439"/>
      <c r="F1376" s="439"/>
      <c r="G1376" s="304"/>
      <c r="H1376" s="304"/>
    </row>
    <row r="1377" spans="1:8" x14ac:dyDescent="0.3">
      <c r="A1377" s="438">
        <v>1630</v>
      </c>
      <c r="B1377" s="418" t="s">
        <v>1944</v>
      </c>
      <c r="C1377" s="419" t="s">
        <v>604</v>
      </c>
      <c r="D1377" s="420">
        <v>4366.5</v>
      </c>
      <c r="E1377" s="439"/>
      <c r="F1377" s="439"/>
      <c r="G1377" s="304"/>
      <c r="H1377" s="304"/>
    </row>
    <row r="1378" spans="1:8" x14ac:dyDescent="0.3">
      <c r="A1378" s="438">
        <v>1616</v>
      </c>
      <c r="B1378" s="418" t="s">
        <v>1945</v>
      </c>
      <c r="C1378" s="419" t="s">
        <v>604</v>
      </c>
      <c r="D1378" s="420">
        <v>6715.76</v>
      </c>
      <c r="E1378" s="439"/>
      <c r="F1378" s="439"/>
      <c r="G1378" s="304"/>
      <c r="H1378" s="304"/>
    </row>
    <row r="1379" spans="1:8" x14ac:dyDescent="0.3">
      <c r="A1379" s="438">
        <v>1614</v>
      </c>
      <c r="B1379" s="418" t="s">
        <v>1946</v>
      </c>
      <c r="C1379" s="419" t="s">
        <v>604</v>
      </c>
      <c r="D1379" s="420">
        <v>306.93</v>
      </c>
      <c r="E1379" s="439"/>
      <c r="F1379" s="439"/>
      <c r="G1379" s="304"/>
      <c r="H1379" s="304"/>
    </row>
    <row r="1380" spans="1:8" x14ac:dyDescent="0.3">
      <c r="A1380" s="438">
        <v>1617</v>
      </c>
      <c r="B1380" s="418" t="s">
        <v>1947</v>
      </c>
      <c r="C1380" s="419" t="s">
        <v>604</v>
      </c>
      <c r="D1380" s="420">
        <v>8017.17</v>
      </c>
      <c r="E1380" s="439"/>
      <c r="F1380" s="439"/>
      <c r="G1380" s="304"/>
      <c r="H1380" s="304"/>
    </row>
    <row r="1381" spans="1:8" x14ac:dyDescent="0.3">
      <c r="A1381" s="438">
        <v>1621</v>
      </c>
      <c r="B1381" s="418" t="s">
        <v>1948</v>
      </c>
      <c r="C1381" s="419" t="s">
        <v>604</v>
      </c>
      <c r="D1381" s="420">
        <v>548.94000000000005</v>
      </c>
      <c r="E1381" s="439"/>
      <c r="F1381" s="439"/>
      <c r="G1381" s="304"/>
      <c r="H1381" s="304"/>
    </row>
    <row r="1382" spans="1:8" x14ac:dyDescent="0.3">
      <c r="A1382" s="438">
        <v>1624</v>
      </c>
      <c r="B1382" s="418" t="s">
        <v>1949</v>
      </c>
      <c r="C1382" s="419" t="s">
        <v>604</v>
      </c>
      <c r="D1382" s="420">
        <v>19706.580000000002</v>
      </c>
      <c r="E1382" s="439"/>
      <c r="F1382" s="439"/>
      <c r="G1382" s="304"/>
      <c r="H1382" s="304"/>
    </row>
    <row r="1383" spans="1:8" x14ac:dyDescent="0.3">
      <c r="A1383" s="438">
        <v>1615</v>
      </c>
      <c r="B1383" s="418" t="s">
        <v>1950</v>
      </c>
      <c r="C1383" s="419" t="s">
        <v>604</v>
      </c>
      <c r="D1383" s="420">
        <v>1030.83</v>
      </c>
      <c r="E1383" s="439"/>
      <c r="F1383" s="439"/>
      <c r="G1383" s="304"/>
      <c r="H1383" s="304"/>
    </row>
    <row r="1384" spans="1:8" x14ac:dyDescent="0.3">
      <c r="A1384" s="438">
        <v>1612</v>
      </c>
      <c r="B1384" s="418" t="s">
        <v>1951</v>
      </c>
      <c r="C1384" s="419" t="s">
        <v>604</v>
      </c>
      <c r="D1384" s="420">
        <v>135.77000000000001</v>
      </c>
      <c r="E1384" s="439"/>
      <c r="F1384" s="439"/>
      <c r="G1384" s="304"/>
      <c r="H1384" s="304"/>
    </row>
    <row r="1385" spans="1:8" x14ac:dyDescent="0.3">
      <c r="A1385" s="438">
        <v>1618</v>
      </c>
      <c r="B1385" s="418" t="s">
        <v>1952</v>
      </c>
      <c r="C1385" s="419" t="s">
        <v>604</v>
      </c>
      <c r="D1385" s="420">
        <v>1416.51</v>
      </c>
      <c r="E1385" s="439"/>
      <c r="F1385" s="439"/>
      <c r="G1385" s="304"/>
      <c r="H1385" s="304"/>
    </row>
    <row r="1386" spans="1:8" x14ac:dyDescent="0.3">
      <c r="A1386" s="438">
        <v>14211</v>
      </c>
      <c r="B1386" s="418" t="s">
        <v>1953</v>
      </c>
      <c r="C1386" s="419" t="s">
        <v>604</v>
      </c>
      <c r="D1386" s="420">
        <v>47.6</v>
      </c>
      <c r="E1386" s="439"/>
      <c r="F1386" s="439"/>
      <c r="G1386" s="304"/>
      <c r="H1386" s="304"/>
    </row>
    <row r="1387" spans="1:8" x14ac:dyDescent="0.3">
      <c r="A1387" s="438">
        <v>43657</v>
      </c>
      <c r="B1387" s="418" t="s">
        <v>1954</v>
      </c>
      <c r="C1387" s="419" t="s">
        <v>648</v>
      </c>
      <c r="D1387" s="420">
        <v>7.21</v>
      </c>
      <c r="E1387" s="439"/>
      <c r="F1387" s="439"/>
      <c r="G1387" s="304"/>
      <c r="H1387" s="304"/>
    </row>
    <row r="1388" spans="1:8" x14ac:dyDescent="0.3">
      <c r="A1388" s="438">
        <v>38200</v>
      </c>
      <c r="B1388" s="418" t="s">
        <v>1955</v>
      </c>
      <c r="C1388" s="419" t="s">
        <v>1956</v>
      </c>
      <c r="D1388" s="420">
        <v>740.54</v>
      </c>
      <c r="E1388" s="439"/>
      <c r="F1388" s="439"/>
      <c r="G1388" s="304"/>
      <c r="H1388" s="304"/>
    </row>
    <row r="1389" spans="1:8" x14ac:dyDescent="0.3">
      <c r="A1389" s="438">
        <v>39269</v>
      </c>
      <c r="B1389" s="418" t="s">
        <v>1957</v>
      </c>
      <c r="C1389" s="419" t="s">
        <v>648</v>
      </c>
      <c r="D1389" s="420">
        <v>1.34</v>
      </c>
      <c r="E1389" s="439"/>
      <c r="F1389" s="439"/>
      <c r="G1389" s="304"/>
      <c r="H1389" s="304"/>
    </row>
    <row r="1390" spans="1:8" x14ac:dyDescent="0.3">
      <c r="A1390" s="438">
        <v>11889</v>
      </c>
      <c r="B1390" s="418" t="s">
        <v>1958</v>
      </c>
      <c r="C1390" s="419" t="s">
        <v>648</v>
      </c>
      <c r="D1390" s="420">
        <v>1.84</v>
      </c>
      <c r="E1390" s="439"/>
      <c r="F1390" s="439"/>
      <c r="G1390" s="304"/>
      <c r="H1390" s="304"/>
    </row>
    <row r="1391" spans="1:8" x14ac:dyDescent="0.3">
      <c r="A1391" s="438">
        <v>39270</v>
      </c>
      <c r="B1391" s="418" t="s">
        <v>1959</v>
      </c>
      <c r="C1391" s="419" t="s">
        <v>648</v>
      </c>
      <c r="D1391" s="420">
        <v>2.39</v>
      </c>
      <c r="E1391" s="439"/>
      <c r="F1391" s="439"/>
      <c r="G1391" s="304"/>
      <c r="H1391" s="304"/>
    </row>
    <row r="1392" spans="1:8" x14ac:dyDescent="0.3">
      <c r="A1392" s="438">
        <v>11890</v>
      </c>
      <c r="B1392" s="418" t="s">
        <v>1960</v>
      </c>
      <c r="C1392" s="419" t="s">
        <v>648</v>
      </c>
      <c r="D1392" s="420">
        <v>3.25</v>
      </c>
      <c r="E1392" s="439"/>
      <c r="F1392" s="439"/>
      <c r="G1392" s="304"/>
      <c r="H1392" s="304"/>
    </row>
    <row r="1393" spans="1:8" x14ac:dyDescent="0.3">
      <c r="A1393" s="438">
        <v>11891</v>
      </c>
      <c r="B1393" s="418" t="s">
        <v>1961</v>
      </c>
      <c r="C1393" s="419" t="s">
        <v>648</v>
      </c>
      <c r="D1393" s="420">
        <v>5.27</v>
      </c>
      <c r="E1393" s="439"/>
      <c r="F1393" s="439"/>
      <c r="G1393" s="304"/>
      <c r="H1393" s="304"/>
    </row>
    <row r="1394" spans="1:8" x14ac:dyDescent="0.3">
      <c r="A1394" s="438">
        <v>11892</v>
      </c>
      <c r="B1394" s="418" t="s">
        <v>1962</v>
      </c>
      <c r="C1394" s="419" t="s">
        <v>648</v>
      </c>
      <c r="D1394" s="420">
        <v>8.6199999999999992</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35.5</v>
      </c>
      <c r="E1397" s="439"/>
      <c r="F1397" s="439"/>
      <c r="G1397" s="304"/>
      <c r="H1397" s="304"/>
    </row>
    <row r="1398" spans="1:8" x14ac:dyDescent="0.3">
      <c r="A1398" s="438">
        <v>11280</v>
      </c>
      <c r="B1398" s="418" t="s">
        <v>1966</v>
      </c>
      <c r="C1398" s="419" t="s">
        <v>604</v>
      </c>
      <c r="D1398" s="420">
        <v>13124.09</v>
      </c>
      <c r="E1398" s="439"/>
      <c r="F1398" s="439"/>
      <c r="G1398" s="304"/>
      <c r="H1398" s="304"/>
    </row>
    <row r="1399" spans="1:8" x14ac:dyDescent="0.3">
      <c r="A1399" s="438">
        <v>40519</v>
      </c>
      <c r="B1399" s="418" t="s">
        <v>1967</v>
      </c>
      <c r="C1399" s="419" t="s">
        <v>604</v>
      </c>
      <c r="D1399" s="420">
        <v>108190.52</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47.39</v>
      </c>
      <c r="E1412" s="439"/>
      <c r="F1412" s="439"/>
      <c r="G1412" s="304"/>
      <c r="H1412" s="304"/>
    </row>
    <row r="1413" spans="1:8" x14ac:dyDescent="0.3">
      <c r="A1413" s="438">
        <v>3465</v>
      </c>
      <c r="B1413" s="418" t="s">
        <v>1981</v>
      </c>
      <c r="C1413" s="419" t="s">
        <v>604</v>
      </c>
      <c r="D1413" s="420">
        <v>47.37</v>
      </c>
      <c r="E1413" s="439"/>
      <c r="F1413" s="439"/>
      <c r="G1413" s="304"/>
      <c r="H1413" s="304"/>
    </row>
    <row r="1414" spans="1:8" x14ac:dyDescent="0.3">
      <c r="A1414" s="438">
        <v>12403</v>
      </c>
      <c r="B1414" s="418" t="s">
        <v>1982</v>
      </c>
      <c r="C1414" s="419" t="s">
        <v>604</v>
      </c>
      <c r="D1414" s="420">
        <v>33.76</v>
      </c>
      <c r="E1414" s="439"/>
      <c r="F1414" s="439"/>
      <c r="G1414" s="304"/>
      <c r="H1414" s="304"/>
    </row>
    <row r="1415" spans="1:8" x14ac:dyDescent="0.3">
      <c r="A1415" s="438">
        <v>3463</v>
      </c>
      <c r="B1415" s="418" t="s">
        <v>1983</v>
      </c>
      <c r="C1415" s="419" t="s">
        <v>604</v>
      </c>
      <c r="D1415" s="420">
        <v>19.73</v>
      </c>
      <c r="E1415" s="439"/>
      <c r="F1415" s="439"/>
      <c r="G1415" s="304"/>
      <c r="H1415" s="304"/>
    </row>
    <row r="1416" spans="1:8" x14ac:dyDescent="0.3">
      <c r="A1416" s="438">
        <v>3464</v>
      </c>
      <c r="B1416" s="418" t="s">
        <v>1984</v>
      </c>
      <c r="C1416" s="419" t="s">
        <v>604</v>
      </c>
      <c r="D1416" s="420">
        <v>19.73</v>
      </c>
      <c r="E1416" s="439"/>
      <c r="F1416" s="439"/>
      <c r="G1416" s="304"/>
      <c r="H1416" s="304"/>
    </row>
    <row r="1417" spans="1:8" x14ac:dyDescent="0.3">
      <c r="A1417" s="438">
        <v>3466</v>
      </c>
      <c r="B1417" s="418" t="s">
        <v>1985</v>
      </c>
      <c r="C1417" s="419" t="s">
        <v>604</v>
      </c>
      <c r="D1417" s="420">
        <v>120.31</v>
      </c>
      <c r="E1417" s="439"/>
      <c r="F1417" s="439"/>
      <c r="G1417" s="304"/>
      <c r="H1417" s="304"/>
    </row>
    <row r="1418" spans="1:8" x14ac:dyDescent="0.3">
      <c r="A1418" s="438">
        <v>3467</v>
      </c>
      <c r="B1418" s="418" t="s">
        <v>1986</v>
      </c>
      <c r="C1418" s="419" t="s">
        <v>604</v>
      </c>
      <c r="D1418" s="420">
        <v>67.95</v>
      </c>
      <c r="E1418" s="439"/>
      <c r="F1418" s="439"/>
      <c r="G1418" s="304"/>
      <c r="H1418" s="304"/>
    </row>
    <row r="1419" spans="1:8" x14ac:dyDescent="0.3">
      <c r="A1419" s="438">
        <v>3462</v>
      </c>
      <c r="B1419" s="418" t="s">
        <v>1987</v>
      </c>
      <c r="C1419" s="419" t="s">
        <v>604</v>
      </c>
      <c r="D1419" s="420">
        <v>13.01</v>
      </c>
      <c r="E1419" s="439"/>
      <c r="F1419" s="439"/>
      <c r="G1419" s="304"/>
      <c r="H1419" s="304"/>
    </row>
    <row r="1420" spans="1:8" x14ac:dyDescent="0.3">
      <c r="A1420" s="438">
        <v>3446</v>
      </c>
      <c r="B1420" s="418" t="s">
        <v>1988</v>
      </c>
      <c r="C1420" s="419" t="s">
        <v>604</v>
      </c>
      <c r="D1420" s="420">
        <v>40.06</v>
      </c>
      <c r="E1420" s="439"/>
      <c r="F1420" s="439"/>
      <c r="G1420" s="304"/>
      <c r="H1420" s="304"/>
    </row>
    <row r="1421" spans="1:8" x14ac:dyDescent="0.3">
      <c r="A1421" s="438">
        <v>3445</v>
      </c>
      <c r="B1421" s="418" t="s">
        <v>1989</v>
      </c>
      <c r="C1421" s="419" t="s">
        <v>604</v>
      </c>
      <c r="D1421" s="420">
        <v>32.700000000000003</v>
      </c>
      <c r="E1421" s="439"/>
      <c r="F1421" s="439"/>
      <c r="G1421" s="304"/>
      <c r="H1421" s="304"/>
    </row>
    <row r="1422" spans="1:8" x14ac:dyDescent="0.3">
      <c r="A1422" s="438">
        <v>3441</v>
      </c>
      <c r="B1422" s="418" t="s">
        <v>1990</v>
      </c>
      <c r="C1422" s="419" t="s">
        <v>604</v>
      </c>
      <c r="D1422" s="420">
        <v>9.23</v>
      </c>
      <c r="E1422" s="439"/>
      <c r="F1422" s="439"/>
      <c r="G1422" s="304"/>
      <c r="H1422" s="304"/>
    </row>
    <row r="1423" spans="1:8" x14ac:dyDescent="0.3">
      <c r="A1423" s="438">
        <v>3444</v>
      </c>
      <c r="B1423" s="418" t="s">
        <v>1991</v>
      </c>
      <c r="C1423" s="419" t="s">
        <v>604</v>
      </c>
      <c r="D1423" s="420">
        <v>20.13</v>
      </c>
      <c r="E1423" s="439"/>
      <c r="F1423" s="439"/>
      <c r="G1423" s="304"/>
      <c r="H1423" s="304"/>
    </row>
    <row r="1424" spans="1:8" x14ac:dyDescent="0.3">
      <c r="A1424" s="438">
        <v>12402</v>
      </c>
      <c r="B1424" s="418" t="s">
        <v>1992</v>
      </c>
      <c r="C1424" s="419" t="s">
        <v>604</v>
      </c>
      <c r="D1424" s="420">
        <v>112.6</v>
      </c>
      <c r="E1424" s="439"/>
      <c r="F1424" s="439"/>
      <c r="G1424" s="304"/>
      <c r="H1424" s="304"/>
    </row>
    <row r="1425" spans="1:8" x14ac:dyDescent="0.3">
      <c r="A1425" s="438">
        <v>3447</v>
      </c>
      <c r="B1425" s="418" t="s">
        <v>1993</v>
      </c>
      <c r="C1425" s="419" t="s">
        <v>604</v>
      </c>
      <c r="D1425" s="420">
        <v>58.25</v>
      </c>
      <c r="E1425" s="439"/>
      <c r="F1425" s="439"/>
      <c r="G1425" s="304"/>
      <c r="H1425" s="304"/>
    </row>
    <row r="1426" spans="1:8" x14ac:dyDescent="0.3">
      <c r="A1426" s="438">
        <v>3442</v>
      </c>
      <c r="B1426" s="418" t="s">
        <v>1994</v>
      </c>
      <c r="C1426" s="419" t="s">
        <v>604</v>
      </c>
      <c r="D1426" s="420">
        <v>13.8</v>
      </c>
      <c r="E1426" s="439"/>
      <c r="F1426" s="439"/>
      <c r="G1426" s="304"/>
      <c r="H1426" s="304"/>
    </row>
    <row r="1427" spans="1:8" x14ac:dyDescent="0.3">
      <c r="A1427" s="438">
        <v>3448</v>
      </c>
      <c r="B1427" s="418" t="s">
        <v>1995</v>
      </c>
      <c r="C1427" s="419" t="s">
        <v>604</v>
      </c>
      <c r="D1427" s="420">
        <v>164.62</v>
      </c>
      <c r="E1427" s="439"/>
      <c r="F1427" s="439"/>
      <c r="G1427" s="304"/>
      <c r="H1427" s="304"/>
    </row>
    <row r="1428" spans="1:8" x14ac:dyDescent="0.3">
      <c r="A1428" s="438">
        <v>3449</v>
      </c>
      <c r="B1428" s="418" t="s">
        <v>1996</v>
      </c>
      <c r="C1428" s="419" t="s">
        <v>604</v>
      </c>
      <c r="D1428" s="420">
        <v>288.45</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45.29</v>
      </c>
      <c r="E1434" s="439"/>
      <c r="F1434" s="439"/>
      <c r="G1434" s="304"/>
      <c r="H1434" s="304"/>
    </row>
    <row r="1435" spans="1:8" x14ac:dyDescent="0.3">
      <c r="A1435" s="438">
        <v>3474</v>
      </c>
      <c r="B1435" s="418" t="s">
        <v>2003</v>
      </c>
      <c r="C1435" s="419" t="s">
        <v>604</v>
      </c>
      <c r="D1435" s="420">
        <v>37.33</v>
      </c>
      <c r="E1435" s="439"/>
      <c r="F1435" s="439"/>
      <c r="G1435" s="304"/>
      <c r="H1435" s="304"/>
    </row>
    <row r="1436" spans="1:8" x14ac:dyDescent="0.3">
      <c r="A1436" s="438">
        <v>3450</v>
      </c>
      <c r="B1436" s="418" t="s">
        <v>2004</v>
      </c>
      <c r="C1436" s="419" t="s">
        <v>604</v>
      </c>
      <c r="D1436" s="420">
        <v>10.82</v>
      </c>
      <c r="E1436" s="439"/>
      <c r="F1436" s="439"/>
      <c r="G1436" s="304"/>
      <c r="H1436" s="304"/>
    </row>
    <row r="1437" spans="1:8" x14ac:dyDescent="0.3">
      <c r="A1437" s="438">
        <v>3443</v>
      </c>
      <c r="B1437" s="418" t="s">
        <v>2005</v>
      </c>
      <c r="C1437" s="419" t="s">
        <v>604</v>
      </c>
      <c r="D1437" s="420">
        <v>23.22</v>
      </c>
      <c r="E1437" s="439"/>
      <c r="F1437" s="439"/>
      <c r="G1437" s="304"/>
      <c r="H1437" s="304"/>
    </row>
    <row r="1438" spans="1:8" x14ac:dyDescent="0.3">
      <c r="A1438" s="438">
        <v>3453</v>
      </c>
      <c r="B1438" s="418" t="s">
        <v>2006</v>
      </c>
      <c r="C1438" s="419" t="s">
        <v>604</v>
      </c>
      <c r="D1438" s="420">
        <v>132.19999999999999</v>
      </c>
      <c r="E1438" s="439"/>
      <c r="F1438" s="439"/>
      <c r="G1438" s="304"/>
      <c r="H1438" s="304"/>
    </row>
    <row r="1439" spans="1:8" x14ac:dyDescent="0.3">
      <c r="A1439" s="438">
        <v>3452</v>
      </c>
      <c r="B1439" s="418" t="s">
        <v>2007</v>
      </c>
      <c r="C1439" s="419" t="s">
        <v>604</v>
      </c>
      <c r="D1439" s="420">
        <v>65.25</v>
      </c>
      <c r="E1439" s="439"/>
      <c r="F1439" s="439"/>
      <c r="G1439" s="304"/>
      <c r="H1439" s="304"/>
    </row>
    <row r="1440" spans="1:8" x14ac:dyDescent="0.3">
      <c r="A1440" s="438">
        <v>3451</v>
      </c>
      <c r="B1440" s="418" t="s">
        <v>2008</v>
      </c>
      <c r="C1440" s="419" t="s">
        <v>604</v>
      </c>
      <c r="D1440" s="420">
        <v>12.94</v>
      </c>
      <c r="E1440" s="439"/>
      <c r="F1440" s="439"/>
      <c r="G1440" s="304"/>
      <c r="H1440" s="304"/>
    </row>
    <row r="1441" spans="1:8" x14ac:dyDescent="0.3">
      <c r="A1441" s="438">
        <v>3454</v>
      </c>
      <c r="B1441" s="418" t="s">
        <v>2009</v>
      </c>
      <c r="C1441" s="419" t="s">
        <v>604</v>
      </c>
      <c r="D1441" s="420">
        <v>201.07</v>
      </c>
      <c r="E1441" s="439"/>
      <c r="F1441" s="439"/>
      <c r="G1441" s="304"/>
      <c r="H1441" s="304"/>
    </row>
    <row r="1442" spans="1:8" x14ac:dyDescent="0.3">
      <c r="A1442" s="438">
        <v>3458</v>
      </c>
      <c r="B1442" s="418" t="s">
        <v>2010</v>
      </c>
      <c r="C1442" s="419" t="s">
        <v>604</v>
      </c>
      <c r="D1442" s="420">
        <v>36.299999999999997</v>
      </c>
      <c r="E1442" s="439"/>
      <c r="F1442" s="439"/>
      <c r="G1442" s="304"/>
      <c r="H1442" s="304"/>
    </row>
    <row r="1443" spans="1:8" x14ac:dyDescent="0.3">
      <c r="A1443" s="438">
        <v>3457</v>
      </c>
      <c r="B1443" s="418" t="s">
        <v>2011</v>
      </c>
      <c r="C1443" s="419" t="s">
        <v>604</v>
      </c>
      <c r="D1443" s="420">
        <v>27.25</v>
      </c>
      <c r="E1443" s="439"/>
      <c r="F1443" s="439"/>
      <c r="G1443" s="304"/>
      <c r="H1443" s="304"/>
    </row>
    <row r="1444" spans="1:8" x14ac:dyDescent="0.3">
      <c r="A1444" s="438">
        <v>3455</v>
      </c>
      <c r="B1444" s="418" t="s">
        <v>2012</v>
      </c>
      <c r="C1444" s="419" t="s">
        <v>604</v>
      </c>
      <c r="D1444" s="420">
        <v>7.74</v>
      </c>
      <c r="E1444" s="439"/>
      <c r="F1444" s="439"/>
      <c r="G1444" s="304"/>
      <c r="H1444" s="304"/>
    </row>
    <row r="1445" spans="1:8" x14ac:dyDescent="0.3">
      <c r="A1445" s="438">
        <v>3472</v>
      </c>
      <c r="B1445" s="418" t="s">
        <v>2013</v>
      </c>
      <c r="C1445" s="419" t="s">
        <v>604</v>
      </c>
      <c r="D1445" s="420">
        <v>17.39</v>
      </c>
      <c r="E1445" s="439"/>
      <c r="F1445" s="439"/>
      <c r="G1445" s="304"/>
      <c r="H1445" s="304"/>
    </row>
    <row r="1446" spans="1:8" x14ac:dyDescent="0.3">
      <c r="A1446" s="438">
        <v>3470</v>
      </c>
      <c r="B1446" s="418" t="s">
        <v>2014</v>
      </c>
      <c r="C1446" s="419" t="s">
        <v>604</v>
      </c>
      <c r="D1446" s="420">
        <v>101.37</v>
      </c>
      <c r="E1446" s="439"/>
      <c r="F1446" s="439"/>
      <c r="G1446" s="304"/>
      <c r="H1446" s="304"/>
    </row>
    <row r="1447" spans="1:8" x14ac:dyDescent="0.3">
      <c r="A1447" s="438">
        <v>3471</v>
      </c>
      <c r="B1447" s="418" t="s">
        <v>2015</v>
      </c>
      <c r="C1447" s="419" t="s">
        <v>604</v>
      </c>
      <c r="D1447" s="420">
        <v>55.7</v>
      </c>
      <c r="E1447" s="439"/>
      <c r="F1447" s="439"/>
      <c r="G1447" s="304"/>
      <c r="H1447" s="304"/>
    </row>
    <row r="1448" spans="1:8" x14ac:dyDescent="0.3">
      <c r="A1448" s="438">
        <v>3456</v>
      </c>
      <c r="B1448" s="418" t="s">
        <v>2016</v>
      </c>
      <c r="C1448" s="419" t="s">
        <v>604</v>
      </c>
      <c r="D1448" s="420">
        <v>11.58</v>
      </c>
      <c r="E1448" s="439"/>
      <c r="F1448" s="439"/>
      <c r="G1448" s="304"/>
      <c r="H1448" s="304"/>
    </row>
    <row r="1449" spans="1:8" x14ac:dyDescent="0.3">
      <c r="A1449" s="438">
        <v>3459</v>
      </c>
      <c r="B1449" s="418" t="s">
        <v>2017</v>
      </c>
      <c r="C1449" s="419" t="s">
        <v>604</v>
      </c>
      <c r="D1449" s="420">
        <v>142.97999999999999</v>
      </c>
      <c r="E1449" s="439"/>
      <c r="F1449" s="439"/>
      <c r="G1449" s="304"/>
      <c r="H1449" s="304"/>
    </row>
    <row r="1450" spans="1:8" x14ac:dyDescent="0.3">
      <c r="A1450" s="438">
        <v>3469</v>
      </c>
      <c r="B1450" s="418" t="s">
        <v>2018</v>
      </c>
      <c r="C1450" s="419" t="s">
        <v>604</v>
      </c>
      <c r="D1450" s="420">
        <v>271.92</v>
      </c>
      <c r="E1450" s="439"/>
      <c r="F1450" s="439"/>
      <c r="G1450" s="304"/>
      <c r="H1450" s="304"/>
    </row>
    <row r="1451" spans="1:8" x14ac:dyDescent="0.3">
      <c r="A1451" s="438">
        <v>3460</v>
      </c>
      <c r="B1451" s="418" t="s">
        <v>2019</v>
      </c>
      <c r="C1451" s="419" t="s">
        <v>604</v>
      </c>
      <c r="D1451" s="420">
        <v>396.77</v>
      </c>
      <c r="E1451" s="439"/>
      <c r="F1451" s="439"/>
      <c r="G1451" s="304"/>
      <c r="H1451" s="304"/>
    </row>
    <row r="1452" spans="1:8" x14ac:dyDescent="0.3">
      <c r="A1452" s="438">
        <v>3461</v>
      </c>
      <c r="B1452" s="418" t="s">
        <v>2020</v>
      </c>
      <c r="C1452" s="419" t="s">
        <v>604</v>
      </c>
      <c r="D1452" s="420">
        <v>1014.11</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165.06</v>
      </c>
      <c r="E1463" s="439"/>
      <c r="F1463" s="439"/>
      <c r="G1463" s="304"/>
      <c r="H1463" s="304"/>
    </row>
    <row r="1464" spans="1:8" x14ac:dyDescent="0.3">
      <c r="A1464" s="438">
        <v>43589</v>
      </c>
      <c r="B1464" s="418" t="s">
        <v>2032</v>
      </c>
      <c r="C1464" s="419" t="s">
        <v>604</v>
      </c>
      <c r="D1464" s="420">
        <v>29.86</v>
      </c>
      <c r="E1464" s="439"/>
      <c r="F1464" s="439"/>
      <c r="G1464" s="304"/>
      <c r="H1464" s="304"/>
    </row>
    <row r="1465" spans="1:8" x14ac:dyDescent="0.3">
      <c r="A1465" s="438">
        <v>34519</v>
      </c>
      <c r="B1465" s="418" t="s">
        <v>2033</v>
      </c>
      <c r="C1465" s="419" t="s">
        <v>604</v>
      </c>
      <c r="D1465" s="420">
        <v>81.2</v>
      </c>
      <c r="E1465" s="439"/>
      <c r="F1465" s="439"/>
      <c r="G1465" s="304"/>
      <c r="H1465" s="304"/>
    </row>
    <row r="1466" spans="1:8" x14ac:dyDescent="0.3">
      <c r="A1466" s="438">
        <v>1649</v>
      </c>
      <c r="B1466" s="418" t="s">
        <v>2034</v>
      </c>
      <c r="C1466" s="419" t="s">
        <v>604</v>
      </c>
      <c r="D1466" s="420">
        <v>85.61</v>
      </c>
      <c r="E1466" s="439"/>
      <c r="F1466" s="439"/>
      <c r="G1466" s="304"/>
      <c r="H1466" s="304"/>
    </row>
    <row r="1467" spans="1:8" x14ac:dyDescent="0.3">
      <c r="A1467" s="438">
        <v>1653</v>
      </c>
      <c r="B1467" s="418" t="s">
        <v>2035</v>
      </c>
      <c r="C1467" s="419" t="s">
        <v>604</v>
      </c>
      <c r="D1467" s="420">
        <v>67.06</v>
      </c>
      <c r="E1467" s="439"/>
      <c r="F1467" s="439"/>
      <c r="G1467" s="304"/>
      <c r="H1467" s="304"/>
    </row>
    <row r="1468" spans="1:8" x14ac:dyDescent="0.3">
      <c r="A1468" s="438">
        <v>1647</v>
      </c>
      <c r="B1468" s="418" t="s">
        <v>2036</v>
      </c>
      <c r="C1468" s="419" t="s">
        <v>604</v>
      </c>
      <c r="D1468" s="420">
        <v>24.01</v>
      </c>
      <c r="E1468" s="439"/>
      <c r="F1468" s="439"/>
      <c r="G1468" s="304"/>
      <c r="H1468" s="304"/>
    </row>
    <row r="1469" spans="1:8" x14ac:dyDescent="0.3">
      <c r="A1469" s="438">
        <v>1648</v>
      </c>
      <c r="B1469" s="418" t="s">
        <v>2037</v>
      </c>
      <c r="C1469" s="419" t="s">
        <v>604</v>
      </c>
      <c r="D1469" s="420">
        <v>46.11</v>
      </c>
      <c r="E1469" s="439"/>
      <c r="F1469" s="439"/>
      <c r="G1469" s="304"/>
      <c r="H1469" s="304"/>
    </row>
    <row r="1470" spans="1:8" x14ac:dyDescent="0.3">
      <c r="A1470" s="438">
        <v>1651</v>
      </c>
      <c r="B1470" s="418" t="s">
        <v>2038</v>
      </c>
      <c r="C1470" s="419" t="s">
        <v>604</v>
      </c>
      <c r="D1470" s="420">
        <v>213.9</v>
      </c>
      <c r="E1470" s="439"/>
      <c r="F1470" s="439"/>
      <c r="G1470" s="304"/>
      <c r="H1470" s="304"/>
    </row>
    <row r="1471" spans="1:8" x14ac:dyDescent="0.3">
      <c r="A1471" s="438">
        <v>1650</v>
      </c>
      <c r="B1471" s="418" t="s">
        <v>2039</v>
      </c>
      <c r="C1471" s="419" t="s">
        <v>604</v>
      </c>
      <c r="D1471" s="420">
        <v>118.23</v>
      </c>
      <c r="E1471" s="439"/>
      <c r="F1471" s="439"/>
      <c r="G1471" s="304"/>
      <c r="H1471" s="304"/>
    </row>
    <row r="1472" spans="1:8" x14ac:dyDescent="0.3">
      <c r="A1472" s="438">
        <v>1654</v>
      </c>
      <c r="B1472" s="418" t="s">
        <v>2040</v>
      </c>
      <c r="C1472" s="419" t="s">
        <v>604</v>
      </c>
      <c r="D1472" s="420">
        <v>32.96</v>
      </c>
      <c r="E1472" s="439"/>
      <c r="F1472" s="439"/>
      <c r="G1472" s="304"/>
      <c r="H1472" s="304"/>
    </row>
    <row r="1473" spans="1:8" x14ac:dyDescent="0.3">
      <c r="A1473" s="438">
        <v>1652</v>
      </c>
      <c r="B1473" s="418" t="s">
        <v>2041</v>
      </c>
      <c r="C1473" s="419" t="s">
        <v>604</v>
      </c>
      <c r="D1473" s="420">
        <v>307.01</v>
      </c>
      <c r="E1473" s="439"/>
      <c r="F1473" s="439"/>
      <c r="G1473" s="304"/>
      <c r="H1473" s="304"/>
    </row>
    <row r="1474" spans="1:8" x14ac:dyDescent="0.3">
      <c r="A1474" s="438">
        <v>10510</v>
      </c>
      <c r="B1474" s="418" t="s">
        <v>2042</v>
      </c>
      <c r="C1474" s="419" t="s">
        <v>604</v>
      </c>
      <c r="D1474" s="420">
        <v>129.16</v>
      </c>
      <c r="E1474" s="439"/>
      <c r="F1474" s="439"/>
      <c r="G1474" s="304"/>
      <c r="H1474" s="304"/>
    </row>
    <row r="1475" spans="1:8" x14ac:dyDescent="0.3">
      <c r="A1475" s="438">
        <v>1747</v>
      </c>
      <c r="B1475" s="418" t="s">
        <v>2043</v>
      </c>
      <c r="C1475" s="419" t="s">
        <v>604</v>
      </c>
      <c r="D1475" s="420">
        <v>208.55</v>
      </c>
      <c r="E1475" s="439"/>
      <c r="F1475" s="439"/>
      <c r="G1475" s="304"/>
      <c r="H1475" s="304"/>
    </row>
    <row r="1476" spans="1:8" x14ac:dyDescent="0.3">
      <c r="A1476" s="438">
        <v>1744</v>
      </c>
      <c r="B1476" s="418" t="s">
        <v>2044</v>
      </c>
      <c r="C1476" s="419" t="s">
        <v>604</v>
      </c>
      <c r="D1476" s="420">
        <v>144.44999999999999</v>
      </c>
      <c r="E1476" s="439"/>
      <c r="F1476" s="439"/>
      <c r="G1476" s="304"/>
      <c r="H1476" s="304"/>
    </row>
    <row r="1477" spans="1:8" x14ac:dyDescent="0.3">
      <c r="A1477" s="438">
        <v>1743</v>
      </c>
      <c r="B1477" s="418" t="s">
        <v>2045</v>
      </c>
      <c r="C1477" s="419" t="s">
        <v>604</v>
      </c>
      <c r="D1477" s="420">
        <v>189.69</v>
      </c>
      <c r="E1477" s="439"/>
      <c r="F1477" s="439"/>
      <c r="G1477" s="304"/>
      <c r="H1477" s="304"/>
    </row>
    <row r="1478" spans="1:8" x14ac:dyDescent="0.3">
      <c r="A1478" s="438">
        <v>39640</v>
      </c>
      <c r="B1478" s="418" t="s">
        <v>2046</v>
      </c>
      <c r="C1478" s="419" t="s">
        <v>604</v>
      </c>
      <c r="D1478" s="420">
        <v>19.5</v>
      </c>
      <c r="E1478" s="439"/>
      <c r="F1478" s="439"/>
      <c r="G1478" s="304"/>
      <c r="H1478" s="304"/>
    </row>
    <row r="1479" spans="1:8" x14ac:dyDescent="0.3">
      <c r="A1479" s="438">
        <v>7216</v>
      </c>
      <c r="B1479" s="418" t="s">
        <v>2047</v>
      </c>
      <c r="C1479" s="419" t="s">
        <v>604</v>
      </c>
      <c r="D1479" s="420">
        <v>104.76</v>
      </c>
      <c r="E1479" s="439"/>
      <c r="F1479" s="439"/>
      <c r="G1479" s="304"/>
      <c r="H1479" s="304"/>
    </row>
    <row r="1480" spans="1:8" x14ac:dyDescent="0.3">
      <c r="A1480" s="438">
        <v>20235</v>
      </c>
      <c r="B1480" s="418" t="s">
        <v>2048</v>
      </c>
      <c r="C1480" s="419" t="s">
        <v>604</v>
      </c>
      <c r="D1480" s="420">
        <v>84.23</v>
      </c>
      <c r="E1480" s="439"/>
      <c r="F1480" s="439"/>
      <c r="G1480" s="304"/>
      <c r="H1480" s="304"/>
    </row>
    <row r="1481" spans="1:8" x14ac:dyDescent="0.3">
      <c r="A1481" s="438">
        <v>7181</v>
      </c>
      <c r="B1481" s="418" t="s">
        <v>2049</v>
      </c>
      <c r="C1481" s="419" t="s">
        <v>604</v>
      </c>
      <c r="D1481" s="420">
        <v>2.0499999999999998</v>
      </c>
      <c r="E1481" s="439"/>
      <c r="F1481" s="439"/>
      <c r="G1481" s="304"/>
      <c r="H1481" s="304"/>
    </row>
    <row r="1482" spans="1:8" x14ac:dyDescent="0.3">
      <c r="A1482" s="438">
        <v>40742</v>
      </c>
      <c r="B1482" s="418" t="s">
        <v>2050</v>
      </c>
      <c r="C1482" s="419" t="s">
        <v>604</v>
      </c>
      <c r="D1482" s="420">
        <v>9.5399999999999991</v>
      </c>
      <c r="E1482" s="439"/>
      <c r="F1482" s="439"/>
      <c r="G1482" s="304"/>
      <c r="H1482" s="304"/>
    </row>
    <row r="1483" spans="1:8" x14ac:dyDescent="0.3">
      <c r="A1483" s="438">
        <v>7214</v>
      </c>
      <c r="B1483" s="418" t="s">
        <v>2051</v>
      </c>
      <c r="C1483" s="419" t="s">
        <v>604</v>
      </c>
      <c r="D1483" s="420">
        <v>102.3</v>
      </c>
      <c r="E1483" s="439"/>
      <c r="F1483" s="439"/>
      <c r="G1483" s="304"/>
      <c r="H1483" s="304"/>
    </row>
    <row r="1484" spans="1:8" x14ac:dyDescent="0.3">
      <c r="A1484" s="438">
        <v>7219</v>
      </c>
      <c r="B1484" s="418" t="s">
        <v>2052</v>
      </c>
      <c r="C1484" s="419" t="s">
        <v>604</v>
      </c>
      <c r="D1484" s="420">
        <v>90.74</v>
      </c>
      <c r="E1484" s="439"/>
      <c r="F1484" s="439"/>
      <c r="G1484" s="304"/>
      <c r="H1484" s="304"/>
    </row>
    <row r="1485" spans="1:8" x14ac:dyDescent="0.3">
      <c r="A1485" s="438">
        <v>37971</v>
      </c>
      <c r="B1485" s="418" t="s">
        <v>2053</v>
      </c>
      <c r="C1485" s="419" t="s">
        <v>604</v>
      </c>
      <c r="D1485" s="420">
        <v>4.13</v>
      </c>
      <c r="E1485" s="439"/>
      <c r="F1485" s="439"/>
      <c r="G1485" s="304"/>
      <c r="H1485" s="304"/>
    </row>
    <row r="1486" spans="1:8" x14ac:dyDescent="0.3">
      <c r="A1486" s="438">
        <v>37972</v>
      </c>
      <c r="B1486" s="418" t="s">
        <v>2054</v>
      </c>
      <c r="C1486" s="419" t="s">
        <v>604</v>
      </c>
      <c r="D1486" s="420">
        <v>5.86</v>
      </c>
      <c r="E1486" s="439"/>
      <c r="F1486" s="439"/>
      <c r="G1486" s="304"/>
      <c r="H1486" s="304"/>
    </row>
    <row r="1487" spans="1:8" x14ac:dyDescent="0.3">
      <c r="A1487" s="438">
        <v>37973</v>
      </c>
      <c r="B1487" s="418" t="s">
        <v>2055</v>
      </c>
      <c r="C1487" s="419" t="s">
        <v>604</v>
      </c>
      <c r="D1487" s="420">
        <v>11.01</v>
      </c>
      <c r="E1487" s="439"/>
      <c r="F1487" s="439"/>
      <c r="G1487" s="304"/>
      <c r="H1487" s="304"/>
    </row>
    <row r="1488" spans="1:8" x14ac:dyDescent="0.3">
      <c r="A1488" s="438">
        <v>1926</v>
      </c>
      <c r="B1488" s="418" t="s">
        <v>2056</v>
      </c>
      <c r="C1488" s="419" t="s">
        <v>604</v>
      </c>
      <c r="D1488" s="420">
        <v>2.36</v>
      </c>
      <c r="E1488" s="439"/>
      <c r="F1488" s="439"/>
      <c r="G1488" s="304"/>
      <c r="H1488" s="304"/>
    </row>
    <row r="1489" spans="1:8" x14ac:dyDescent="0.3">
      <c r="A1489" s="438">
        <v>1927</v>
      </c>
      <c r="B1489" s="418" t="s">
        <v>2057</v>
      </c>
      <c r="C1489" s="419" t="s">
        <v>604</v>
      </c>
      <c r="D1489" s="420">
        <v>2.64</v>
      </c>
      <c r="E1489" s="439"/>
      <c r="F1489" s="439"/>
      <c r="G1489" s="304"/>
      <c r="H1489" s="304"/>
    </row>
    <row r="1490" spans="1:8" x14ac:dyDescent="0.3">
      <c r="A1490" s="438">
        <v>1923</v>
      </c>
      <c r="B1490" s="418" t="s">
        <v>2058</v>
      </c>
      <c r="C1490" s="419" t="s">
        <v>604</v>
      </c>
      <c r="D1490" s="420">
        <v>4.82</v>
      </c>
      <c r="E1490" s="439"/>
      <c r="F1490" s="439"/>
      <c r="G1490" s="304"/>
      <c r="H1490" s="304"/>
    </row>
    <row r="1491" spans="1:8" x14ac:dyDescent="0.3">
      <c r="A1491" s="438">
        <v>1929</v>
      </c>
      <c r="B1491" s="418" t="s">
        <v>2059</v>
      </c>
      <c r="C1491" s="419" t="s">
        <v>604</v>
      </c>
      <c r="D1491" s="420">
        <v>5.85</v>
      </c>
      <c r="E1491" s="439"/>
      <c r="F1491" s="439"/>
      <c r="G1491" s="304"/>
      <c r="H1491" s="304"/>
    </row>
    <row r="1492" spans="1:8" x14ac:dyDescent="0.3">
      <c r="A1492" s="438">
        <v>1930</v>
      </c>
      <c r="B1492" s="418" t="s">
        <v>2060</v>
      </c>
      <c r="C1492" s="419" t="s">
        <v>604</v>
      </c>
      <c r="D1492" s="420">
        <v>10</v>
      </c>
      <c r="E1492" s="439"/>
      <c r="F1492" s="439"/>
      <c r="G1492" s="304"/>
      <c r="H1492" s="304"/>
    </row>
    <row r="1493" spans="1:8" x14ac:dyDescent="0.3">
      <c r="A1493" s="438">
        <v>1924</v>
      </c>
      <c r="B1493" s="418" t="s">
        <v>2061</v>
      </c>
      <c r="C1493" s="419" t="s">
        <v>604</v>
      </c>
      <c r="D1493" s="420">
        <v>16.149999999999999</v>
      </c>
      <c r="E1493" s="439"/>
      <c r="F1493" s="439"/>
      <c r="G1493" s="304"/>
      <c r="H1493" s="304"/>
    </row>
    <row r="1494" spans="1:8" x14ac:dyDescent="0.3">
      <c r="A1494" s="438">
        <v>1922</v>
      </c>
      <c r="B1494" s="418" t="s">
        <v>2062</v>
      </c>
      <c r="C1494" s="419" t="s">
        <v>604</v>
      </c>
      <c r="D1494" s="420">
        <v>33.39</v>
      </c>
      <c r="E1494" s="439"/>
      <c r="F1494" s="439"/>
      <c r="G1494" s="304"/>
      <c r="H1494" s="304"/>
    </row>
    <row r="1495" spans="1:8" x14ac:dyDescent="0.3">
      <c r="A1495" s="438">
        <v>1953</v>
      </c>
      <c r="B1495" s="418" t="s">
        <v>2063</v>
      </c>
      <c r="C1495" s="419" t="s">
        <v>604</v>
      </c>
      <c r="D1495" s="420">
        <v>40.76</v>
      </c>
      <c r="E1495" s="439"/>
      <c r="F1495" s="439"/>
      <c r="G1495" s="304"/>
      <c r="H1495" s="304"/>
    </row>
    <row r="1496" spans="1:8" x14ac:dyDescent="0.3">
      <c r="A1496" s="438">
        <v>1962</v>
      </c>
      <c r="B1496" s="418" t="s">
        <v>2064</v>
      </c>
      <c r="C1496" s="419" t="s">
        <v>604</v>
      </c>
      <c r="D1496" s="420">
        <v>198.04</v>
      </c>
      <c r="E1496" s="439"/>
      <c r="F1496" s="439"/>
      <c r="G1496" s="304"/>
      <c r="H1496" s="304"/>
    </row>
    <row r="1497" spans="1:8" x14ac:dyDescent="0.3">
      <c r="A1497" s="438">
        <v>1955</v>
      </c>
      <c r="B1497" s="418" t="s">
        <v>2065</v>
      </c>
      <c r="C1497" s="419" t="s">
        <v>604</v>
      </c>
      <c r="D1497" s="420">
        <v>2.2799999999999998</v>
      </c>
      <c r="E1497" s="439"/>
      <c r="F1497" s="439"/>
      <c r="G1497" s="304"/>
      <c r="H1497" s="304"/>
    </row>
    <row r="1498" spans="1:8" x14ac:dyDescent="0.3">
      <c r="A1498" s="438">
        <v>1956</v>
      </c>
      <c r="B1498" s="418" t="s">
        <v>2066</v>
      </c>
      <c r="C1498" s="419" t="s">
        <v>604</v>
      </c>
      <c r="D1498" s="420">
        <v>3.22</v>
      </c>
      <c r="E1498" s="439"/>
      <c r="F1498" s="439"/>
      <c r="G1498" s="304"/>
      <c r="H1498" s="304"/>
    </row>
    <row r="1499" spans="1:8" x14ac:dyDescent="0.3">
      <c r="A1499" s="438">
        <v>1957</v>
      </c>
      <c r="B1499" s="418" t="s">
        <v>2067</v>
      </c>
      <c r="C1499" s="419" t="s">
        <v>604</v>
      </c>
      <c r="D1499" s="420">
        <v>6.96</v>
      </c>
      <c r="E1499" s="439"/>
      <c r="F1499" s="439"/>
      <c r="G1499" s="304"/>
      <c r="H1499" s="304"/>
    </row>
    <row r="1500" spans="1:8" x14ac:dyDescent="0.3">
      <c r="A1500" s="438">
        <v>1958</v>
      </c>
      <c r="B1500" s="418" t="s">
        <v>2068</v>
      </c>
      <c r="C1500" s="419" t="s">
        <v>604</v>
      </c>
      <c r="D1500" s="420">
        <v>12.97</v>
      </c>
      <c r="E1500" s="439"/>
      <c r="F1500" s="439"/>
      <c r="G1500" s="304"/>
      <c r="H1500" s="304"/>
    </row>
    <row r="1501" spans="1:8" x14ac:dyDescent="0.3">
      <c r="A1501" s="438">
        <v>1959</v>
      </c>
      <c r="B1501" s="418" t="s">
        <v>2069</v>
      </c>
      <c r="C1501" s="419" t="s">
        <v>604</v>
      </c>
      <c r="D1501" s="420">
        <v>14.07</v>
      </c>
      <c r="E1501" s="439"/>
      <c r="F1501" s="439"/>
      <c r="G1501" s="304"/>
      <c r="H1501" s="304"/>
    </row>
    <row r="1502" spans="1:8" x14ac:dyDescent="0.3">
      <c r="A1502" s="438">
        <v>1925</v>
      </c>
      <c r="B1502" s="418" t="s">
        <v>2070</v>
      </c>
      <c r="C1502" s="419" t="s">
        <v>604</v>
      </c>
      <c r="D1502" s="420">
        <v>36.78</v>
      </c>
      <c r="E1502" s="439"/>
      <c r="F1502" s="439"/>
      <c r="G1502" s="304"/>
      <c r="H1502" s="304"/>
    </row>
    <row r="1503" spans="1:8" x14ac:dyDescent="0.3">
      <c r="A1503" s="438">
        <v>1960</v>
      </c>
      <c r="B1503" s="418" t="s">
        <v>2071</v>
      </c>
      <c r="C1503" s="419" t="s">
        <v>604</v>
      </c>
      <c r="D1503" s="420">
        <v>56.47</v>
      </c>
      <c r="E1503" s="439"/>
      <c r="F1503" s="439"/>
      <c r="G1503" s="304"/>
      <c r="H1503" s="304"/>
    </row>
    <row r="1504" spans="1:8" x14ac:dyDescent="0.3">
      <c r="A1504" s="438">
        <v>1961</v>
      </c>
      <c r="B1504" s="418" t="s">
        <v>2072</v>
      </c>
      <c r="C1504" s="419" t="s">
        <v>604</v>
      </c>
      <c r="D1504" s="420">
        <v>72.349999999999994</v>
      </c>
      <c r="E1504" s="439"/>
      <c r="F1504" s="439"/>
      <c r="G1504" s="304"/>
      <c r="H1504" s="304"/>
    </row>
    <row r="1505" spans="1:8" x14ac:dyDescent="0.3">
      <c r="A1505" s="438">
        <v>38423</v>
      </c>
      <c r="B1505" s="418" t="s">
        <v>2073</v>
      </c>
      <c r="C1505" s="419" t="s">
        <v>604</v>
      </c>
      <c r="D1505" s="420">
        <v>34.119999999999997</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6.96</v>
      </c>
      <c r="E1509" s="439"/>
      <c r="F1509" s="439"/>
      <c r="G1509" s="304"/>
      <c r="H1509" s="304"/>
    </row>
    <row r="1510" spans="1:8" x14ac:dyDescent="0.3">
      <c r="A1510" s="438">
        <v>38000</v>
      </c>
      <c r="B1510" s="418" t="s">
        <v>2078</v>
      </c>
      <c r="C1510" s="419" t="s">
        <v>604</v>
      </c>
      <c r="D1510" s="420">
        <v>8.1300000000000008</v>
      </c>
      <c r="E1510" s="439"/>
      <c r="F1510" s="439"/>
      <c r="G1510" s="304"/>
      <c r="H1510" s="304"/>
    </row>
    <row r="1511" spans="1:8" x14ac:dyDescent="0.3">
      <c r="A1511" s="438">
        <v>38129</v>
      </c>
      <c r="B1511" s="418" t="s">
        <v>2079</v>
      </c>
      <c r="C1511" s="419" t="s">
        <v>604</v>
      </c>
      <c r="D1511" s="420">
        <v>5.31</v>
      </c>
      <c r="E1511" s="439"/>
      <c r="F1511" s="439"/>
      <c r="G1511" s="304"/>
      <c r="H1511" s="304"/>
    </row>
    <row r="1512" spans="1:8" x14ac:dyDescent="0.3">
      <c r="A1512" s="438">
        <v>38025</v>
      </c>
      <c r="B1512" s="418" t="s">
        <v>2080</v>
      </c>
      <c r="C1512" s="419" t="s">
        <v>604</v>
      </c>
      <c r="D1512" s="420">
        <v>7.21</v>
      </c>
      <c r="E1512" s="439"/>
      <c r="F1512" s="439"/>
      <c r="G1512" s="304"/>
      <c r="H1512" s="304"/>
    </row>
    <row r="1513" spans="1:8" x14ac:dyDescent="0.3">
      <c r="A1513" s="438">
        <v>38026</v>
      </c>
      <c r="B1513" s="418" t="s">
        <v>2081</v>
      </c>
      <c r="C1513" s="419" t="s">
        <v>604</v>
      </c>
      <c r="D1513" s="420">
        <v>17.8</v>
      </c>
      <c r="E1513" s="439"/>
      <c r="F1513" s="439"/>
      <c r="G1513" s="304"/>
      <c r="H1513" s="304"/>
    </row>
    <row r="1514" spans="1:8" x14ac:dyDescent="0.3">
      <c r="A1514" s="438">
        <v>1858</v>
      </c>
      <c r="B1514" s="418" t="s">
        <v>2082</v>
      </c>
      <c r="C1514" s="419" t="s">
        <v>604</v>
      </c>
      <c r="D1514" s="420">
        <v>52.87</v>
      </c>
      <c r="E1514" s="439"/>
      <c r="F1514" s="439"/>
      <c r="G1514" s="304"/>
      <c r="H1514" s="304"/>
    </row>
    <row r="1515" spans="1:8" x14ac:dyDescent="0.3">
      <c r="A1515" s="438">
        <v>1844</v>
      </c>
      <c r="B1515" s="418" t="s">
        <v>2083</v>
      </c>
      <c r="C1515" s="419" t="s">
        <v>604</v>
      </c>
      <c r="D1515" s="420">
        <v>121.08</v>
      </c>
      <c r="E1515" s="439"/>
      <c r="F1515" s="439"/>
      <c r="G1515" s="304"/>
      <c r="H1515" s="304"/>
    </row>
    <row r="1516" spans="1:8" x14ac:dyDescent="0.3">
      <c r="A1516" s="438">
        <v>1863</v>
      </c>
      <c r="B1516" s="418" t="s">
        <v>2084</v>
      </c>
      <c r="C1516" s="419" t="s">
        <v>604</v>
      </c>
      <c r="D1516" s="420">
        <v>56.26</v>
      </c>
      <c r="E1516" s="439"/>
      <c r="F1516" s="439"/>
      <c r="G1516" s="304"/>
      <c r="H1516" s="304"/>
    </row>
    <row r="1517" spans="1:8" x14ac:dyDescent="0.3">
      <c r="A1517" s="438">
        <v>1865</v>
      </c>
      <c r="B1517" s="418" t="s">
        <v>2085</v>
      </c>
      <c r="C1517" s="419" t="s">
        <v>604</v>
      </c>
      <c r="D1517" s="420">
        <v>146.6</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22.44</v>
      </c>
      <c r="E1520" s="439"/>
      <c r="F1520" s="439"/>
      <c r="G1520" s="304"/>
      <c r="H1520" s="304"/>
    </row>
    <row r="1521" spans="1:8" x14ac:dyDescent="0.3">
      <c r="A1521" s="438">
        <v>1933</v>
      </c>
      <c r="B1521" s="418" t="s">
        <v>2089</v>
      </c>
      <c r="C1521" s="419" t="s">
        <v>604</v>
      </c>
      <c r="D1521" s="420">
        <v>4.83</v>
      </c>
      <c r="E1521" s="439"/>
      <c r="F1521" s="439"/>
      <c r="G1521" s="304"/>
      <c r="H1521" s="304"/>
    </row>
    <row r="1522" spans="1:8" x14ac:dyDescent="0.3">
      <c r="A1522" s="438">
        <v>1932</v>
      </c>
      <c r="B1522" s="418" t="s">
        <v>2090</v>
      </c>
      <c r="C1522" s="419" t="s">
        <v>604</v>
      </c>
      <c r="D1522" s="420">
        <v>11.06</v>
      </c>
      <c r="E1522" s="439"/>
      <c r="F1522" s="439"/>
      <c r="G1522" s="304"/>
      <c r="H1522" s="304"/>
    </row>
    <row r="1523" spans="1:8" x14ac:dyDescent="0.3">
      <c r="A1523" s="438">
        <v>1951</v>
      </c>
      <c r="B1523" s="418" t="s">
        <v>2091</v>
      </c>
      <c r="C1523" s="419" t="s">
        <v>604</v>
      </c>
      <c r="D1523" s="420">
        <v>23.08</v>
      </c>
      <c r="E1523" s="439"/>
      <c r="F1523" s="439"/>
      <c r="G1523" s="304"/>
      <c r="H1523" s="304"/>
    </row>
    <row r="1524" spans="1:8" x14ac:dyDescent="0.3">
      <c r="A1524" s="438">
        <v>1970</v>
      </c>
      <c r="B1524" s="418" t="s">
        <v>2092</v>
      </c>
      <c r="C1524" s="419" t="s">
        <v>604</v>
      </c>
      <c r="D1524" s="420">
        <v>56.08</v>
      </c>
      <c r="E1524" s="439"/>
      <c r="F1524" s="439"/>
      <c r="G1524" s="304"/>
      <c r="H1524" s="304"/>
    </row>
    <row r="1525" spans="1:8" x14ac:dyDescent="0.3">
      <c r="A1525" s="438">
        <v>1967</v>
      </c>
      <c r="B1525" s="418" t="s">
        <v>2093</v>
      </c>
      <c r="C1525" s="419" t="s">
        <v>604</v>
      </c>
      <c r="D1525" s="420">
        <v>6.66</v>
      </c>
      <c r="E1525" s="439"/>
      <c r="F1525" s="439"/>
      <c r="G1525" s="304"/>
      <c r="H1525" s="304"/>
    </row>
    <row r="1526" spans="1:8" x14ac:dyDescent="0.3">
      <c r="A1526" s="438">
        <v>1968</v>
      </c>
      <c r="B1526" s="418" t="s">
        <v>2094</v>
      </c>
      <c r="C1526" s="419" t="s">
        <v>604</v>
      </c>
      <c r="D1526" s="420">
        <v>13.16</v>
      </c>
      <c r="E1526" s="439"/>
      <c r="F1526" s="439"/>
      <c r="G1526" s="304"/>
      <c r="H1526" s="304"/>
    </row>
    <row r="1527" spans="1:8" x14ac:dyDescent="0.3">
      <c r="A1527" s="438">
        <v>1969</v>
      </c>
      <c r="B1527" s="418" t="s">
        <v>2095</v>
      </c>
      <c r="C1527" s="419" t="s">
        <v>604</v>
      </c>
      <c r="D1527" s="420">
        <v>42.85</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35.93</v>
      </c>
      <c r="E1534" s="439"/>
      <c r="F1534" s="439"/>
      <c r="G1534" s="304"/>
      <c r="H1534" s="304"/>
    </row>
    <row r="1535" spans="1:8" x14ac:dyDescent="0.3">
      <c r="A1535" s="438">
        <v>1937</v>
      </c>
      <c r="B1535" s="418" t="s">
        <v>2097</v>
      </c>
      <c r="C1535" s="419" t="s">
        <v>604</v>
      </c>
      <c r="D1535" s="420">
        <v>6.06</v>
      </c>
      <c r="E1535" s="439"/>
      <c r="F1535" s="439"/>
      <c r="G1535" s="304"/>
      <c r="H1535" s="304"/>
    </row>
    <row r="1536" spans="1:8" x14ac:dyDescent="0.3">
      <c r="A1536" s="438">
        <v>1939</v>
      </c>
      <c r="B1536" s="418" t="s">
        <v>2098</v>
      </c>
      <c r="C1536" s="419" t="s">
        <v>604</v>
      </c>
      <c r="D1536" s="420">
        <v>9.85</v>
      </c>
      <c r="E1536" s="439"/>
      <c r="F1536" s="439"/>
      <c r="G1536" s="304"/>
      <c r="H1536" s="304"/>
    </row>
    <row r="1537" spans="1:8" x14ac:dyDescent="0.3">
      <c r="A1537" s="438">
        <v>1938</v>
      </c>
      <c r="B1537" s="418" t="s">
        <v>2099</v>
      </c>
      <c r="C1537" s="419" t="s">
        <v>604</v>
      </c>
      <c r="D1537" s="420">
        <v>6.89</v>
      </c>
      <c r="E1537" s="439"/>
      <c r="F1537" s="439"/>
      <c r="G1537" s="304"/>
      <c r="H1537" s="304"/>
    </row>
    <row r="1538" spans="1:8" x14ac:dyDescent="0.3">
      <c r="A1538" s="438">
        <v>42693</v>
      </c>
      <c r="B1538" s="418" t="s">
        <v>2100</v>
      </c>
      <c r="C1538" s="419" t="s">
        <v>604</v>
      </c>
      <c r="D1538" s="420">
        <v>411.82</v>
      </c>
      <c r="E1538" s="439"/>
      <c r="F1538" s="439"/>
      <c r="G1538" s="304"/>
      <c r="H1538" s="304"/>
    </row>
    <row r="1539" spans="1:8" x14ac:dyDescent="0.3">
      <c r="A1539" s="438">
        <v>42695</v>
      </c>
      <c r="B1539" s="418" t="s">
        <v>2101</v>
      </c>
      <c r="C1539" s="419" t="s">
        <v>604</v>
      </c>
      <c r="D1539" s="420">
        <v>287.72000000000003</v>
      </c>
      <c r="E1539" s="439"/>
      <c r="F1539" s="439"/>
      <c r="G1539" s="304"/>
      <c r="H1539" s="304"/>
    </row>
    <row r="1540" spans="1:8" x14ac:dyDescent="0.3">
      <c r="A1540" s="438">
        <v>42694</v>
      </c>
      <c r="B1540" s="418" t="s">
        <v>2102</v>
      </c>
      <c r="C1540" s="419" t="s">
        <v>604</v>
      </c>
      <c r="D1540" s="420">
        <v>551.1</v>
      </c>
      <c r="E1540" s="439"/>
      <c r="F1540" s="439"/>
      <c r="G1540" s="304"/>
      <c r="H1540" s="304"/>
    </row>
    <row r="1541" spans="1:8" x14ac:dyDescent="0.3">
      <c r="A1541" s="438">
        <v>20097</v>
      </c>
      <c r="B1541" s="418" t="s">
        <v>2103</v>
      </c>
      <c r="C1541" s="419" t="s">
        <v>604</v>
      </c>
      <c r="D1541" s="420">
        <v>23.89</v>
      </c>
      <c r="E1541" s="439"/>
      <c r="F1541" s="439"/>
      <c r="G1541" s="304"/>
      <c r="H1541" s="304"/>
    </row>
    <row r="1542" spans="1:8" x14ac:dyDescent="0.3">
      <c r="A1542" s="438">
        <v>20098</v>
      </c>
      <c r="B1542" s="418" t="s">
        <v>2104</v>
      </c>
      <c r="C1542" s="419" t="s">
        <v>604</v>
      </c>
      <c r="D1542" s="420">
        <v>97.66</v>
      </c>
      <c r="E1542" s="439"/>
      <c r="F1542" s="439"/>
      <c r="G1542" s="304"/>
      <c r="H1542" s="304"/>
    </row>
    <row r="1543" spans="1:8" x14ac:dyDescent="0.3">
      <c r="A1543" s="438">
        <v>20096</v>
      </c>
      <c r="B1543" s="418" t="s">
        <v>2105</v>
      </c>
      <c r="C1543" s="419" t="s">
        <v>604</v>
      </c>
      <c r="D1543" s="420">
        <v>24.73</v>
      </c>
      <c r="E1543" s="439"/>
      <c r="F1543" s="439"/>
      <c r="G1543" s="304"/>
      <c r="H1543" s="304"/>
    </row>
    <row r="1544" spans="1:8" x14ac:dyDescent="0.3">
      <c r="A1544" s="438">
        <v>2628</v>
      </c>
      <c r="B1544" s="418" t="s">
        <v>59412</v>
      </c>
      <c r="C1544" s="419" t="s">
        <v>604</v>
      </c>
      <c r="D1544" s="420">
        <v>197.46</v>
      </c>
      <c r="E1544" s="439"/>
      <c r="F1544" s="439"/>
      <c r="G1544" s="304"/>
      <c r="H1544" s="304"/>
    </row>
    <row r="1545" spans="1:8" x14ac:dyDescent="0.3">
      <c r="A1545" s="438">
        <v>2622</v>
      </c>
      <c r="B1545" s="418" t="s">
        <v>59413</v>
      </c>
      <c r="C1545" s="419" t="s">
        <v>604</v>
      </c>
      <c r="D1545" s="420">
        <v>4.6900000000000004</v>
      </c>
      <c r="E1545" s="439"/>
      <c r="F1545" s="439"/>
      <c r="G1545" s="304"/>
      <c r="H1545" s="304"/>
    </row>
    <row r="1546" spans="1:8" x14ac:dyDescent="0.3">
      <c r="A1546" s="438">
        <v>2623</v>
      </c>
      <c r="B1546" s="418" t="s">
        <v>59414</v>
      </c>
      <c r="C1546" s="419" t="s">
        <v>604</v>
      </c>
      <c r="D1546" s="420">
        <v>5.64</v>
      </c>
      <c r="E1546" s="439"/>
      <c r="F1546" s="439"/>
      <c r="G1546" s="304"/>
      <c r="H1546" s="304"/>
    </row>
    <row r="1547" spans="1:8" x14ac:dyDescent="0.3">
      <c r="A1547" s="438">
        <v>2624</v>
      </c>
      <c r="B1547" s="418" t="s">
        <v>59415</v>
      </c>
      <c r="C1547" s="419" t="s">
        <v>604</v>
      </c>
      <c r="D1547" s="420">
        <v>8.9700000000000006</v>
      </c>
      <c r="E1547" s="439"/>
      <c r="F1547" s="439"/>
      <c r="G1547" s="304"/>
      <c r="H1547" s="304"/>
    </row>
    <row r="1548" spans="1:8" x14ac:dyDescent="0.3">
      <c r="A1548" s="438">
        <v>2625</v>
      </c>
      <c r="B1548" s="418" t="s">
        <v>59416</v>
      </c>
      <c r="C1548" s="419" t="s">
        <v>604</v>
      </c>
      <c r="D1548" s="420">
        <v>18.95</v>
      </c>
      <c r="E1548" s="439"/>
      <c r="F1548" s="439"/>
      <c r="G1548" s="304"/>
      <c r="H1548" s="304"/>
    </row>
    <row r="1549" spans="1:8" x14ac:dyDescent="0.3">
      <c r="A1549" s="438">
        <v>2626</v>
      </c>
      <c r="B1549" s="418" t="s">
        <v>59417</v>
      </c>
      <c r="C1549" s="419" t="s">
        <v>604</v>
      </c>
      <c r="D1549" s="420">
        <v>27.76</v>
      </c>
      <c r="E1549" s="439"/>
      <c r="F1549" s="439"/>
      <c r="G1549" s="304"/>
      <c r="H1549" s="304"/>
    </row>
    <row r="1550" spans="1:8" x14ac:dyDescent="0.3">
      <c r="A1550" s="438">
        <v>2630</v>
      </c>
      <c r="B1550" s="418" t="s">
        <v>59418</v>
      </c>
      <c r="C1550" s="419" t="s">
        <v>604</v>
      </c>
      <c r="D1550" s="420">
        <v>42.22</v>
      </c>
      <c r="E1550" s="439"/>
      <c r="F1550" s="439"/>
      <c r="G1550" s="304"/>
      <c r="H1550" s="304"/>
    </row>
    <row r="1551" spans="1:8" x14ac:dyDescent="0.3">
      <c r="A1551" s="438">
        <v>2627</v>
      </c>
      <c r="B1551" s="418" t="s">
        <v>59419</v>
      </c>
      <c r="C1551" s="419" t="s">
        <v>604</v>
      </c>
      <c r="D1551" s="420">
        <v>74.38</v>
      </c>
      <c r="E1551" s="439"/>
      <c r="F1551" s="439"/>
      <c r="G1551" s="304"/>
      <c r="H1551" s="304"/>
    </row>
    <row r="1552" spans="1:8" x14ac:dyDescent="0.3">
      <c r="A1552" s="438">
        <v>2629</v>
      </c>
      <c r="B1552" s="418" t="s">
        <v>59420</v>
      </c>
      <c r="C1552" s="419" t="s">
        <v>604</v>
      </c>
      <c r="D1552" s="420">
        <v>100.6</v>
      </c>
      <c r="E1552" s="439"/>
      <c r="F1552" s="439"/>
      <c r="G1552" s="304"/>
      <c r="H1552" s="304"/>
    </row>
    <row r="1553" spans="1:8" x14ac:dyDescent="0.3">
      <c r="A1553" s="438">
        <v>1880</v>
      </c>
      <c r="B1553" s="418" t="s">
        <v>2106</v>
      </c>
      <c r="C1553" s="419" t="s">
        <v>604</v>
      </c>
      <c r="D1553" s="420">
        <v>2.4</v>
      </c>
      <c r="E1553" s="439"/>
      <c r="F1553" s="439"/>
      <c r="G1553" s="304"/>
      <c r="H1553" s="304"/>
    </row>
    <row r="1554" spans="1:8" x14ac:dyDescent="0.3">
      <c r="A1554" s="438">
        <v>39274</v>
      </c>
      <c r="B1554" s="418" t="s">
        <v>2107</v>
      </c>
      <c r="C1554" s="419" t="s">
        <v>604</v>
      </c>
      <c r="D1554" s="420">
        <v>1.86</v>
      </c>
      <c r="E1554" s="439"/>
      <c r="F1554" s="439"/>
      <c r="G1554" s="304"/>
      <c r="H1554" s="304"/>
    </row>
    <row r="1555" spans="1:8" x14ac:dyDescent="0.3">
      <c r="A1555" s="438">
        <v>12033</v>
      </c>
      <c r="B1555" s="418" t="s">
        <v>2108</v>
      </c>
      <c r="C1555" s="419" t="s">
        <v>604</v>
      </c>
      <c r="D1555" s="420">
        <v>7.67</v>
      </c>
      <c r="E1555" s="439"/>
      <c r="F1555" s="439"/>
      <c r="G1555" s="304"/>
      <c r="H1555" s="304"/>
    </row>
    <row r="1556" spans="1:8" x14ac:dyDescent="0.3">
      <c r="A1556" s="438">
        <v>40408</v>
      </c>
      <c r="B1556" s="418" t="s">
        <v>2109</v>
      </c>
      <c r="C1556" s="419" t="s">
        <v>604</v>
      </c>
      <c r="D1556" s="420">
        <v>5.04</v>
      </c>
      <c r="E1556" s="439"/>
      <c r="F1556" s="439"/>
      <c r="G1556" s="304"/>
      <c r="H1556" s="304"/>
    </row>
    <row r="1557" spans="1:8" x14ac:dyDescent="0.3">
      <c r="A1557" s="438">
        <v>40409</v>
      </c>
      <c r="B1557" s="418" t="s">
        <v>2110</v>
      </c>
      <c r="C1557" s="419" t="s">
        <v>604</v>
      </c>
      <c r="D1557" s="420">
        <v>1.78</v>
      </c>
      <c r="E1557" s="439"/>
      <c r="F1557" s="439"/>
      <c r="G1557" s="304"/>
      <c r="H1557" s="304"/>
    </row>
    <row r="1558" spans="1:8" x14ac:dyDescent="0.3">
      <c r="A1558" s="438">
        <v>39276</v>
      </c>
      <c r="B1558" s="418" t="s">
        <v>2111</v>
      </c>
      <c r="C1558" s="419" t="s">
        <v>604</v>
      </c>
      <c r="D1558" s="420">
        <v>4.54</v>
      </c>
      <c r="E1558" s="439"/>
      <c r="F1558" s="439"/>
      <c r="G1558" s="304"/>
      <c r="H1558" s="304"/>
    </row>
    <row r="1559" spans="1:8" x14ac:dyDescent="0.3">
      <c r="A1559" s="438">
        <v>39277</v>
      </c>
      <c r="B1559" s="418" t="s">
        <v>2112</v>
      </c>
      <c r="C1559" s="419" t="s">
        <v>604</v>
      </c>
      <c r="D1559" s="420">
        <v>12.26</v>
      </c>
      <c r="E1559" s="439"/>
      <c r="F1559" s="439"/>
      <c r="G1559" s="304"/>
      <c r="H1559" s="304"/>
    </row>
    <row r="1560" spans="1:8" x14ac:dyDescent="0.3">
      <c r="A1560" s="438">
        <v>12034</v>
      </c>
      <c r="B1560" s="418" t="s">
        <v>2113</v>
      </c>
      <c r="C1560" s="419" t="s">
        <v>604</v>
      </c>
      <c r="D1560" s="420">
        <v>3.47</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92.31</v>
      </c>
      <c r="E1568" s="439"/>
      <c r="F1568" s="439"/>
      <c r="G1568" s="304"/>
      <c r="H1568" s="304"/>
    </row>
    <row r="1569" spans="1:8" x14ac:dyDescent="0.3">
      <c r="A1569" s="438">
        <v>1819</v>
      </c>
      <c r="B1569" s="418" t="s">
        <v>2122</v>
      </c>
      <c r="C1569" s="419" t="s">
        <v>604</v>
      </c>
      <c r="D1569" s="420">
        <v>67.16</v>
      </c>
      <c r="E1569" s="439"/>
      <c r="F1569" s="439"/>
      <c r="G1569" s="304"/>
      <c r="H1569" s="304"/>
    </row>
    <row r="1570" spans="1:8" x14ac:dyDescent="0.3">
      <c r="A1570" s="438">
        <v>1775</v>
      </c>
      <c r="B1570" s="418" t="s">
        <v>2123</v>
      </c>
      <c r="C1570" s="419" t="s">
        <v>604</v>
      </c>
      <c r="D1570" s="420">
        <v>20.079999999999998</v>
      </c>
      <c r="E1570" s="439"/>
      <c r="F1570" s="439"/>
      <c r="G1570" s="304"/>
      <c r="H1570" s="304"/>
    </row>
    <row r="1571" spans="1:8" x14ac:dyDescent="0.3">
      <c r="A1571" s="438">
        <v>1776</v>
      </c>
      <c r="B1571" s="418" t="s">
        <v>2124</v>
      </c>
      <c r="C1571" s="419" t="s">
        <v>604</v>
      </c>
      <c r="D1571" s="420">
        <v>54.64</v>
      </c>
      <c r="E1571" s="439"/>
      <c r="F1571" s="439"/>
      <c r="G1571" s="304"/>
      <c r="H1571" s="304"/>
    </row>
    <row r="1572" spans="1:8" x14ac:dyDescent="0.3">
      <c r="A1572" s="438">
        <v>1778</v>
      </c>
      <c r="B1572" s="418" t="s">
        <v>2125</v>
      </c>
      <c r="C1572" s="419" t="s">
        <v>604</v>
      </c>
      <c r="D1572" s="420">
        <v>223.44</v>
      </c>
      <c r="E1572" s="439"/>
      <c r="F1572" s="439"/>
      <c r="G1572" s="304"/>
      <c r="H1572" s="304"/>
    </row>
    <row r="1573" spans="1:8" x14ac:dyDescent="0.3">
      <c r="A1573" s="438">
        <v>1818</v>
      </c>
      <c r="B1573" s="418" t="s">
        <v>2126</v>
      </c>
      <c r="C1573" s="419" t="s">
        <v>604</v>
      </c>
      <c r="D1573" s="420">
        <v>148.32</v>
      </c>
      <c r="E1573" s="439"/>
      <c r="F1573" s="439"/>
      <c r="G1573" s="304"/>
      <c r="H1573" s="304"/>
    </row>
    <row r="1574" spans="1:8" x14ac:dyDescent="0.3">
      <c r="A1574" s="438">
        <v>1820</v>
      </c>
      <c r="B1574" s="418" t="s">
        <v>2127</v>
      </c>
      <c r="C1574" s="419" t="s">
        <v>604</v>
      </c>
      <c r="D1574" s="420">
        <v>29</v>
      </c>
      <c r="E1574" s="439"/>
      <c r="F1574" s="439"/>
      <c r="G1574" s="304"/>
      <c r="H1574" s="304"/>
    </row>
    <row r="1575" spans="1:8" x14ac:dyDescent="0.3">
      <c r="A1575" s="438">
        <v>1779</v>
      </c>
      <c r="B1575" s="418" t="s">
        <v>2128</v>
      </c>
      <c r="C1575" s="419" t="s">
        <v>604</v>
      </c>
      <c r="D1575" s="420">
        <v>324.95999999999998</v>
      </c>
      <c r="E1575" s="439"/>
      <c r="F1575" s="439"/>
      <c r="G1575" s="304"/>
      <c r="H1575" s="304"/>
    </row>
    <row r="1576" spans="1:8" x14ac:dyDescent="0.3">
      <c r="A1576" s="438">
        <v>1780</v>
      </c>
      <c r="B1576" s="418" t="s">
        <v>2129</v>
      </c>
      <c r="C1576" s="419" t="s">
        <v>604</v>
      </c>
      <c r="D1576" s="420">
        <v>669.91</v>
      </c>
      <c r="E1576" s="439"/>
      <c r="F1576" s="439"/>
      <c r="G1576" s="304"/>
      <c r="H1576" s="304"/>
    </row>
    <row r="1577" spans="1:8" x14ac:dyDescent="0.3">
      <c r="A1577" s="438">
        <v>1783</v>
      </c>
      <c r="B1577" s="418" t="s">
        <v>2130</v>
      </c>
      <c r="C1577" s="419" t="s">
        <v>604</v>
      </c>
      <c r="D1577" s="420">
        <v>70.83</v>
      </c>
      <c r="E1577" s="439"/>
      <c r="F1577" s="439"/>
      <c r="G1577" s="304"/>
      <c r="H1577" s="304"/>
    </row>
    <row r="1578" spans="1:8" x14ac:dyDescent="0.3">
      <c r="A1578" s="438">
        <v>1782</v>
      </c>
      <c r="B1578" s="418" t="s">
        <v>2131</v>
      </c>
      <c r="C1578" s="419" t="s">
        <v>604</v>
      </c>
      <c r="D1578" s="420">
        <v>56</v>
      </c>
      <c r="E1578" s="439"/>
      <c r="F1578" s="439"/>
      <c r="G1578" s="304"/>
      <c r="H1578" s="304"/>
    </row>
    <row r="1579" spans="1:8" x14ac:dyDescent="0.3">
      <c r="A1579" s="438">
        <v>1817</v>
      </c>
      <c r="B1579" s="418" t="s">
        <v>2132</v>
      </c>
      <c r="C1579" s="419" t="s">
        <v>604</v>
      </c>
      <c r="D1579" s="420">
        <v>16.690000000000001</v>
      </c>
      <c r="E1579" s="439"/>
      <c r="F1579" s="439"/>
      <c r="G1579" s="304"/>
      <c r="H1579" s="304"/>
    </row>
    <row r="1580" spans="1:8" x14ac:dyDescent="0.3">
      <c r="A1580" s="438">
        <v>1781</v>
      </c>
      <c r="B1580" s="418" t="s">
        <v>2133</v>
      </c>
      <c r="C1580" s="419" t="s">
        <v>604</v>
      </c>
      <c r="D1580" s="420">
        <v>36.49</v>
      </c>
      <c r="E1580" s="439"/>
      <c r="F1580" s="439"/>
      <c r="G1580" s="304"/>
      <c r="H1580" s="304"/>
    </row>
    <row r="1581" spans="1:8" x14ac:dyDescent="0.3">
      <c r="A1581" s="438">
        <v>1784</v>
      </c>
      <c r="B1581" s="418" t="s">
        <v>2134</v>
      </c>
      <c r="C1581" s="419" t="s">
        <v>604</v>
      </c>
      <c r="D1581" s="420">
        <v>200.01</v>
      </c>
      <c r="E1581" s="439"/>
      <c r="F1581" s="439"/>
      <c r="G1581" s="304"/>
      <c r="H1581" s="304"/>
    </row>
    <row r="1582" spans="1:8" x14ac:dyDescent="0.3">
      <c r="A1582" s="438">
        <v>1810</v>
      </c>
      <c r="B1582" s="418" t="s">
        <v>2135</v>
      </c>
      <c r="C1582" s="419" t="s">
        <v>604</v>
      </c>
      <c r="D1582" s="420">
        <v>110.94</v>
      </c>
      <c r="E1582" s="439"/>
      <c r="F1582" s="439"/>
      <c r="G1582" s="304"/>
      <c r="H1582" s="304"/>
    </row>
    <row r="1583" spans="1:8" x14ac:dyDescent="0.3">
      <c r="A1583" s="438">
        <v>1811</v>
      </c>
      <c r="B1583" s="418" t="s">
        <v>2136</v>
      </c>
      <c r="C1583" s="419" t="s">
        <v>604</v>
      </c>
      <c r="D1583" s="420">
        <v>24</v>
      </c>
      <c r="E1583" s="439"/>
      <c r="F1583" s="439"/>
      <c r="G1583" s="304"/>
      <c r="H1583" s="304"/>
    </row>
    <row r="1584" spans="1:8" x14ac:dyDescent="0.3">
      <c r="A1584" s="438">
        <v>1812</v>
      </c>
      <c r="B1584" s="418" t="s">
        <v>2137</v>
      </c>
      <c r="C1584" s="419" t="s">
        <v>604</v>
      </c>
      <c r="D1584" s="420">
        <v>280.05</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4.4000000000000004</v>
      </c>
      <c r="E1593" s="439"/>
      <c r="F1593" s="439"/>
      <c r="G1593" s="304"/>
      <c r="H1593" s="304"/>
    </row>
    <row r="1594" spans="1:8" x14ac:dyDescent="0.3">
      <c r="A1594" s="438">
        <v>2634</v>
      </c>
      <c r="B1594" s="418" t="s">
        <v>59422</v>
      </c>
      <c r="C1594" s="419" t="s">
        <v>604</v>
      </c>
      <c r="D1594" s="420">
        <v>5.78</v>
      </c>
      <c r="E1594" s="439"/>
      <c r="F1594" s="439"/>
      <c r="G1594" s="304"/>
      <c r="H1594" s="304"/>
    </row>
    <row r="1595" spans="1:8" x14ac:dyDescent="0.3">
      <c r="A1595" s="438">
        <v>2611</v>
      </c>
      <c r="B1595" s="418" t="s">
        <v>59423</v>
      </c>
      <c r="C1595" s="419" t="s">
        <v>604</v>
      </c>
      <c r="D1595" s="420">
        <v>16.3</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88.6</v>
      </c>
      <c r="E1600" s="439"/>
      <c r="F1600" s="439"/>
      <c r="G1600" s="304"/>
      <c r="H1600" s="304"/>
    </row>
    <row r="1601" spans="1:8" x14ac:dyDescent="0.3">
      <c r="A1601" s="438">
        <v>1788</v>
      </c>
      <c r="B1601" s="418" t="s">
        <v>2151</v>
      </c>
      <c r="C1601" s="419" t="s">
        <v>604</v>
      </c>
      <c r="D1601" s="420">
        <v>71.02</v>
      </c>
      <c r="E1601" s="439"/>
      <c r="F1601" s="439"/>
      <c r="G1601" s="304"/>
      <c r="H1601" s="304"/>
    </row>
    <row r="1602" spans="1:8" x14ac:dyDescent="0.3">
      <c r="A1602" s="438">
        <v>1786</v>
      </c>
      <c r="B1602" s="418" t="s">
        <v>2152</v>
      </c>
      <c r="C1602" s="419" t="s">
        <v>604</v>
      </c>
      <c r="D1602" s="420">
        <v>17.63</v>
      </c>
      <c r="E1602" s="439"/>
      <c r="F1602" s="439"/>
      <c r="G1602" s="304"/>
      <c r="H1602" s="304"/>
    </row>
    <row r="1603" spans="1:8" x14ac:dyDescent="0.3">
      <c r="A1603" s="438">
        <v>1787</v>
      </c>
      <c r="B1603" s="418" t="s">
        <v>2153</v>
      </c>
      <c r="C1603" s="419" t="s">
        <v>604</v>
      </c>
      <c r="D1603" s="420">
        <v>42.22</v>
      </c>
      <c r="E1603" s="439"/>
      <c r="F1603" s="439"/>
      <c r="G1603" s="304"/>
      <c r="H1603" s="304"/>
    </row>
    <row r="1604" spans="1:8" x14ac:dyDescent="0.3">
      <c r="A1604" s="438">
        <v>1791</v>
      </c>
      <c r="B1604" s="418" t="s">
        <v>2154</v>
      </c>
      <c r="C1604" s="419" t="s">
        <v>604</v>
      </c>
      <c r="D1604" s="420">
        <v>256.04000000000002</v>
      </c>
      <c r="E1604" s="439"/>
      <c r="F1604" s="439"/>
      <c r="G1604" s="304"/>
      <c r="H1604" s="304"/>
    </row>
    <row r="1605" spans="1:8" x14ac:dyDescent="0.3">
      <c r="A1605" s="438">
        <v>1790</v>
      </c>
      <c r="B1605" s="418" t="s">
        <v>2155</v>
      </c>
      <c r="C1605" s="419" t="s">
        <v>604</v>
      </c>
      <c r="D1605" s="420">
        <v>147.54</v>
      </c>
      <c r="E1605" s="439"/>
      <c r="F1605" s="439"/>
      <c r="G1605" s="304"/>
      <c r="H1605" s="304"/>
    </row>
    <row r="1606" spans="1:8" x14ac:dyDescent="0.3">
      <c r="A1606" s="438">
        <v>1813</v>
      </c>
      <c r="B1606" s="418" t="s">
        <v>2156</v>
      </c>
      <c r="C1606" s="419" t="s">
        <v>604</v>
      </c>
      <c r="D1606" s="420">
        <v>27.98</v>
      </c>
      <c r="E1606" s="439"/>
      <c r="F1606" s="439"/>
      <c r="G1606" s="304"/>
      <c r="H1606" s="304"/>
    </row>
    <row r="1607" spans="1:8" x14ac:dyDescent="0.3">
      <c r="A1607" s="438">
        <v>1792</v>
      </c>
      <c r="B1607" s="418" t="s">
        <v>2157</v>
      </c>
      <c r="C1607" s="419" t="s">
        <v>604</v>
      </c>
      <c r="D1607" s="420">
        <v>345.62</v>
      </c>
      <c r="E1607" s="439"/>
      <c r="F1607" s="439"/>
      <c r="G1607" s="304"/>
      <c r="H1607" s="304"/>
    </row>
    <row r="1608" spans="1:8" x14ac:dyDescent="0.3">
      <c r="A1608" s="438">
        <v>1793</v>
      </c>
      <c r="B1608" s="418" t="s">
        <v>2158</v>
      </c>
      <c r="C1608" s="419" t="s">
        <v>604</v>
      </c>
      <c r="D1608" s="420">
        <v>698.39</v>
      </c>
      <c r="E1608" s="439"/>
      <c r="F1608" s="439"/>
      <c r="G1608" s="304"/>
      <c r="H1608" s="304"/>
    </row>
    <row r="1609" spans="1:8" x14ac:dyDescent="0.3">
      <c r="A1609" s="438">
        <v>1809</v>
      </c>
      <c r="B1609" s="418" t="s">
        <v>2159</v>
      </c>
      <c r="C1609" s="419" t="s">
        <v>604</v>
      </c>
      <c r="D1609" s="420">
        <v>83.06</v>
      </c>
      <c r="E1609" s="439"/>
      <c r="F1609" s="439"/>
      <c r="G1609" s="304"/>
      <c r="H1609" s="304"/>
    </row>
    <row r="1610" spans="1:8" x14ac:dyDescent="0.3">
      <c r="A1610" s="438">
        <v>1814</v>
      </c>
      <c r="B1610" s="418" t="s">
        <v>2160</v>
      </c>
      <c r="C1610" s="419" t="s">
        <v>604</v>
      </c>
      <c r="D1610" s="420">
        <v>68.23</v>
      </c>
      <c r="E1610" s="439"/>
      <c r="F1610" s="439"/>
      <c r="G1610" s="304"/>
      <c r="H1610" s="304"/>
    </row>
    <row r="1611" spans="1:8" x14ac:dyDescent="0.3">
      <c r="A1611" s="438">
        <v>1803</v>
      </c>
      <c r="B1611" s="418" t="s">
        <v>2161</v>
      </c>
      <c r="C1611" s="419" t="s">
        <v>604</v>
      </c>
      <c r="D1611" s="420">
        <v>17.239999999999998</v>
      </c>
      <c r="E1611" s="439"/>
      <c r="F1611" s="439"/>
      <c r="G1611" s="304"/>
      <c r="H1611" s="304"/>
    </row>
    <row r="1612" spans="1:8" x14ac:dyDescent="0.3">
      <c r="A1612" s="438">
        <v>1805</v>
      </c>
      <c r="B1612" s="418" t="s">
        <v>2162</v>
      </c>
      <c r="C1612" s="419" t="s">
        <v>604</v>
      </c>
      <c r="D1612" s="420">
        <v>39.6</v>
      </c>
      <c r="E1612" s="439"/>
      <c r="F1612" s="439"/>
      <c r="G1612" s="304"/>
      <c r="H1612" s="304"/>
    </row>
    <row r="1613" spans="1:8" x14ac:dyDescent="0.3">
      <c r="A1613" s="438">
        <v>1821</v>
      </c>
      <c r="B1613" s="418" t="s">
        <v>2163</v>
      </c>
      <c r="C1613" s="419" t="s">
        <v>604</v>
      </c>
      <c r="D1613" s="420">
        <v>233.93</v>
      </c>
      <c r="E1613" s="439"/>
      <c r="F1613" s="439"/>
      <c r="G1613" s="304"/>
      <c r="H1613" s="304"/>
    </row>
    <row r="1614" spans="1:8" x14ac:dyDescent="0.3">
      <c r="A1614" s="438">
        <v>1806</v>
      </c>
      <c r="B1614" s="418" t="s">
        <v>2164</v>
      </c>
      <c r="C1614" s="419" t="s">
        <v>604</v>
      </c>
      <c r="D1614" s="420">
        <v>139.24</v>
      </c>
      <c r="E1614" s="439"/>
      <c r="F1614" s="439"/>
      <c r="G1614" s="304"/>
      <c r="H1614" s="304"/>
    </row>
    <row r="1615" spans="1:8" x14ac:dyDescent="0.3">
      <c r="A1615" s="438">
        <v>1804</v>
      </c>
      <c r="B1615" s="418" t="s">
        <v>2165</v>
      </c>
      <c r="C1615" s="419" t="s">
        <v>604</v>
      </c>
      <c r="D1615" s="420">
        <v>24.54</v>
      </c>
      <c r="E1615" s="439"/>
      <c r="F1615" s="439"/>
      <c r="G1615" s="304"/>
      <c r="H1615" s="304"/>
    </row>
    <row r="1616" spans="1:8" x14ac:dyDescent="0.3">
      <c r="A1616" s="438">
        <v>1807</v>
      </c>
      <c r="B1616" s="418" t="s">
        <v>2166</v>
      </c>
      <c r="C1616" s="419" t="s">
        <v>604</v>
      </c>
      <c r="D1616" s="420">
        <v>334.56</v>
      </c>
      <c r="E1616" s="439"/>
      <c r="F1616" s="439"/>
      <c r="G1616" s="304"/>
      <c r="H1616" s="304"/>
    </row>
    <row r="1617" spans="1:8" x14ac:dyDescent="0.3">
      <c r="A1617" s="438">
        <v>1808</v>
      </c>
      <c r="B1617" s="418" t="s">
        <v>2167</v>
      </c>
      <c r="C1617" s="419" t="s">
        <v>604</v>
      </c>
      <c r="D1617" s="420">
        <v>670.74</v>
      </c>
      <c r="E1617" s="439"/>
      <c r="F1617" s="439"/>
      <c r="G1617" s="304"/>
      <c r="H1617" s="304"/>
    </row>
    <row r="1618" spans="1:8" x14ac:dyDescent="0.3">
      <c r="A1618" s="438">
        <v>1797</v>
      </c>
      <c r="B1618" s="418" t="s">
        <v>2168</v>
      </c>
      <c r="C1618" s="419" t="s">
        <v>604</v>
      </c>
      <c r="D1618" s="420">
        <v>100.6</v>
      </c>
      <c r="E1618" s="439"/>
      <c r="F1618" s="439"/>
      <c r="G1618" s="304"/>
      <c r="H1618" s="304"/>
    </row>
    <row r="1619" spans="1:8" x14ac:dyDescent="0.3">
      <c r="A1619" s="438">
        <v>1796</v>
      </c>
      <c r="B1619" s="418" t="s">
        <v>2169</v>
      </c>
      <c r="C1619" s="419" t="s">
        <v>604</v>
      </c>
      <c r="D1619" s="420">
        <v>77.17</v>
      </c>
      <c r="E1619" s="439"/>
      <c r="F1619" s="439"/>
      <c r="G1619" s="304"/>
      <c r="H1619" s="304"/>
    </row>
    <row r="1620" spans="1:8" x14ac:dyDescent="0.3">
      <c r="A1620" s="438">
        <v>1794</v>
      </c>
      <c r="B1620" s="418" t="s">
        <v>2170</v>
      </c>
      <c r="C1620" s="419" t="s">
        <v>604</v>
      </c>
      <c r="D1620" s="420">
        <v>18.420000000000002</v>
      </c>
      <c r="E1620" s="439"/>
      <c r="F1620" s="439"/>
      <c r="G1620" s="304"/>
      <c r="H1620" s="304"/>
    </row>
    <row r="1621" spans="1:8" x14ac:dyDescent="0.3">
      <c r="A1621" s="438">
        <v>1816</v>
      </c>
      <c r="B1621" s="418" t="s">
        <v>2171</v>
      </c>
      <c r="C1621" s="419" t="s">
        <v>604</v>
      </c>
      <c r="D1621" s="420">
        <v>41.53</v>
      </c>
      <c r="E1621" s="439"/>
      <c r="F1621" s="439"/>
      <c r="G1621" s="304"/>
      <c r="H1621" s="304"/>
    </row>
    <row r="1622" spans="1:8" x14ac:dyDescent="0.3">
      <c r="A1622" s="438">
        <v>1815</v>
      </c>
      <c r="B1622" s="418" t="s">
        <v>2172</v>
      </c>
      <c r="C1622" s="419" t="s">
        <v>604</v>
      </c>
      <c r="D1622" s="420">
        <v>318.95999999999998</v>
      </c>
      <c r="E1622" s="439"/>
      <c r="F1622" s="439"/>
      <c r="G1622" s="304"/>
      <c r="H1622" s="304"/>
    </row>
    <row r="1623" spans="1:8" x14ac:dyDescent="0.3">
      <c r="A1623" s="438">
        <v>1798</v>
      </c>
      <c r="B1623" s="418" t="s">
        <v>2173</v>
      </c>
      <c r="C1623" s="419" t="s">
        <v>604</v>
      </c>
      <c r="D1623" s="420">
        <v>142.72</v>
      </c>
      <c r="E1623" s="439"/>
      <c r="F1623" s="439"/>
      <c r="G1623" s="304"/>
      <c r="H1623" s="304"/>
    </row>
    <row r="1624" spans="1:8" x14ac:dyDescent="0.3">
      <c r="A1624" s="438">
        <v>1795</v>
      </c>
      <c r="B1624" s="418" t="s">
        <v>2174</v>
      </c>
      <c r="C1624" s="419" t="s">
        <v>604</v>
      </c>
      <c r="D1624" s="420">
        <v>25.52</v>
      </c>
      <c r="E1624" s="439"/>
      <c r="F1624" s="439"/>
      <c r="G1624" s="304"/>
      <c r="H1624" s="304"/>
    </row>
    <row r="1625" spans="1:8" x14ac:dyDescent="0.3">
      <c r="A1625" s="438">
        <v>1799</v>
      </c>
      <c r="B1625" s="418" t="s">
        <v>2175</v>
      </c>
      <c r="C1625" s="419" t="s">
        <v>604</v>
      </c>
      <c r="D1625" s="420">
        <v>415.42</v>
      </c>
      <c r="E1625" s="439"/>
      <c r="F1625" s="439"/>
      <c r="G1625" s="304"/>
      <c r="H1625" s="304"/>
    </row>
    <row r="1626" spans="1:8" x14ac:dyDescent="0.3">
      <c r="A1626" s="438">
        <v>1800</v>
      </c>
      <c r="B1626" s="418" t="s">
        <v>2176</v>
      </c>
      <c r="C1626" s="419" t="s">
        <v>604</v>
      </c>
      <c r="D1626" s="420">
        <v>793.11</v>
      </c>
      <c r="E1626" s="439"/>
      <c r="F1626" s="439"/>
      <c r="G1626" s="304"/>
      <c r="H1626" s="304"/>
    </row>
    <row r="1627" spans="1:8" x14ac:dyDescent="0.3">
      <c r="A1627" s="438">
        <v>1802</v>
      </c>
      <c r="B1627" s="418" t="s">
        <v>2177</v>
      </c>
      <c r="C1627" s="419" t="s">
        <v>604</v>
      </c>
      <c r="D1627" s="420">
        <v>1983.88</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139.51</v>
      </c>
      <c r="E1636" s="439"/>
      <c r="F1636" s="439"/>
      <c r="G1636" s="304"/>
      <c r="H1636" s="304"/>
    </row>
    <row r="1637" spans="1:8" x14ac:dyDescent="0.3">
      <c r="A1637" s="438">
        <v>2616</v>
      </c>
      <c r="B1637" s="418" t="s">
        <v>59425</v>
      </c>
      <c r="C1637" s="419" t="s">
        <v>604</v>
      </c>
      <c r="D1637" s="420">
        <v>3.95</v>
      </c>
      <c r="E1637" s="439"/>
      <c r="F1637" s="439"/>
      <c r="G1637" s="304"/>
      <c r="H1637" s="304"/>
    </row>
    <row r="1638" spans="1:8" x14ac:dyDescent="0.3">
      <c r="A1638" s="438">
        <v>2633</v>
      </c>
      <c r="B1638" s="418" t="s">
        <v>59426</v>
      </c>
      <c r="C1638" s="419" t="s">
        <v>604</v>
      </c>
      <c r="D1638" s="420">
        <v>4.46</v>
      </c>
      <c r="E1638" s="439"/>
      <c r="F1638" s="439"/>
      <c r="G1638" s="304"/>
      <c r="H1638" s="304"/>
    </row>
    <row r="1639" spans="1:8" x14ac:dyDescent="0.3">
      <c r="A1639" s="438">
        <v>2617</v>
      </c>
      <c r="B1639" s="418" t="s">
        <v>59427</v>
      </c>
      <c r="C1639" s="419" t="s">
        <v>604</v>
      </c>
      <c r="D1639" s="420">
        <v>6.07</v>
      </c>
      <c r="E1639" s="439"/>
      <c r="F1639" s="439"/>
      <c r="G1639" s="304"/>
      <c r="H1639" s="304"/>
    </row>
    <row r="1640" spans="1:8" x14ac:dyDescent="0.3">
      <c r="A1640" s="438">
        <v>2618</v>
      </c>
      <c r="B1640" s="418" t="s">
        <v>59428</v>
      </c>
      <c r="C1640" s="419" t="s">
        <v>604</v>
      </c>
      <c r="D1640" s="420">
        <v>13.82</v>
      </c>
      <c r="E1640" s="439"/>
      <c r="F1640" s="439"/>
      <c r="G1640" s="304"/>
      <c r="H1640" s="304"/>
    </row>
    <row r="1641" spans="1:8" x14ac:dyDescent="0.3">
      <c r="A1641" s="438">
        <v>2632</v>
      </c>
      <c r="B1641" s="418" t="s">
        <v>59429</v>
      </c>
      <c r="C1641" s="419" t="s">
        <v>604</v>
      </c>
      <c r="D1641" s="420">
        <v>16.850000000000001</v>
      </c>
      <c r="E1641" s="439"/>
      <c r="F1641" s="439"/>
      <c r="G1641" s="304"/>
      <c r="H1641" s="304"/>
    </row>
    <row r="1642" spans="1:8" x14ac:dyDescent="0.3">
      <c r="A1642" s="438">
        <v>2631</v>
      </c>
      <c r="B1642" s="418" t="s">
        <v>59430</v>
      </c>
      <c r="C1642" s="419" t="s">
        <v>604</v>
      </c>
      <c r="D1642" s="420">
        <v>24.74</v>
      </c>
      <c r="E1642" s="439"/>
      <c r="F1642" s="439"/>
      <c r="G1642" s="304"/>
      <c r="H1642" s="304"/>
    </row>
    <row r="1643" spans="1:8" x14ac:dyDescent="0.3">
      <c r="A1643" s="438">
        <v>2619</v>
      </c>
      <c r="B1643" s="418" t="s">
        <v>59431</v>
      </c>
      <c r="C1643" s="419" t="s">
        <v>604</v>
      </c>
      <c r="D1643" s="420">
        <v>62.66</v>
      </c>
      <c r="E1643" s="439"/>
      <c r="F1643" s="439"/>
      <c r="G1643" s="304"/>
      <c r="H1643" s="304"/>
    </row>
    <row r="1644" spans="1:8" x14ac:dyDescent="0.3">
      <c r="A1644" s="438">
        <v>2620</v>
      </c>
      <c r="B1644" s="418" t="s">
        <v>59432</v>
      </c>
      <c r="C1644" s="419" t="s">
        <v>604</v>
      </c>
      <c r="D1644" s="420">
        <v>82.26</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1.54</v>
      </c>
      <c r="E1648" s="439"/>
      <c r="F1648" s="439"/>
      <c r="G1648" s="304"/>
      <c r="H1648" s="304"/>
    </row>
    <row r="1649" spans="1:8" x14ac:dyDescent="0.3">
      <c r="A1649" s="438">
        <v>39273</v>
      </c>
      <c r="B1649" s="418" t="s">
        <v>2190</v>
      </c>
      <c r="C1649" s="419" t="s">
        <v>604</v>
      </c>
      <c r="D1649" s="420">
        <v>2.62</v>
      </c>
      <c r="E1649" s="439"/>
      <c r="F1649" s="439"/>
      <c r="G1649" s="304"/>
      <c r="H1649" s="304"/>
    </row>
    <row r="1650" spans="1:8" x14ac:dyDescent="0.3">
      <c r="A1650" s="438">
        <v>39272</v>
      </c>
      <c r="B1650" s="418" t="s">
        <v>2191</v>
      </c>
      <c r="C1650" s="419" t="s">
        <v>604</v>
      </c>
      <c r="D1650" s="420">
        <v>1.9</v>
      </c>
      <c r="E1650" s="439"/>
      <c r="F1650" s="439"/>
      <c r="G1650" s="304"/>
      <c r="H1650" s="304"/>
    </row>
    <row r="1651" spans="1:8" x14ac:dyDescent="0.3">
      <c r="A1651" s="438">
        <v>1875</v>
      </c>
      <c r="B1651" s="418" t="s">
        <v>2192</v>
      </c>
      <c r="C1651" s="419" t="s">
        <v>604</v>
      </c>
      <c r="D1651" s="420">
        <v>4.1900000000000004</v>
      </c>
      <c r="E1651" s="439"/>
      <c r="F1651" s="439"/>
      <c r="G1651" s="304"/>
      <c r="H1651" s="304"/>
    </row>
    <row r="1652" spans="1:8" x14ac:dyDescent="0.3">
      <c r="A1652" s="438">
        <v>1874</v>
      </c>
      <c r="B1652" s="418" t="s">
        <v>2193</v>
      </c>
      <c r="C1652" s="419" t="s">
        <v>604</v>
      </c>
      <c r="D1652" s="420">
        <v>3.46</v>
      </c>
      <c r="E1652" s="439"/>
      <c r="F1652" s="439"/>
      <c r="G1652" s="304"/>
      <c r="H1652" s="304"/>
    </row>
    <row r="1653" spans="1:8" x14ac:dyDescent="0.3">
      <c r="A1653" s="438">
        <v>1870</v>
      </c>
      <c r="B1653" s="418" t="s">
        <v>2194</v>
      </c>
      <c r="C1653" s="419" t="s">
        <v>604</v>
      </c>
      <c r="D1653" s="420">
        <v>2</v>
      </c>
      <c r="E1653" s="439"/>
      <c r="F1653" s="439"/>
      <c r="G1653" s="304"/>
      <c r="H1653" s="304"/>
    </row>
    <row r="1654" spans="1:8" x14ac:dyDescent="0.3">
      <c r="A1654" s="438">
        <v>1884</v>
      </c>
      <c r="B1654" s="418" t="s">
        <v>2195</v>
      </c>
      <c r="C1654" s="419" t="s">
        <v>604</v>
      </c>
      <c r="D1654" s="420">
        <v>3.07</v>
      </c>
      <c r="E1654" s="439"/>
      <c r="F1654" s="439"/>
      <c r="G1654" s="304"/>
      <c r="H1654" s="304"/>
    </row>
    <row r="1655" spans="1:8" x14ac:dyDescent="0.3">
      <c r="A1655" s="438">
        <v>1887</v>
      </c>
      <c r="B1655" s="418" t="s">
        <v>2196</v>
      </c>
      <c r="C1655" s="419" t="s">
        <v>604</v>
      </c>
      <c r="D1655" s="420">
        <v>17.39</v>
      </c>
      <c r="E1655" s="439"/>
      <c r="F1655" s="439"/>
      <c r="G1655" s="304"/>
      <c r="H1655" s="304"/>
    </row>
    <row r="1656" spans="1:8" x14ac:dyDescent="0.3">
      <c r="A1656" s="438">
        <v>1876</v>
      </c>
      <c r="B1656" s="418" t="s">
        <v>2197</v>
      </c>
      <c r="C1656" s="419" t="s">
        <v>604</v>
      </c>
      <c r="D1656" s="420">
        <v>6.81</v>
      </c>
      <c r="E1656" s="439"/>
      <c r="F1656" s="439"/>
      <c r="G1656" s="304"/>
      <c r="H1656" s="304"/>
    </row>
    <row r="1657" spans="1:8" x14ac:dyDescent="0.3">
      <c r="A1657" s="438">
        <v>1879</v>
      </c>
      <c r="B1657" s="418" t="s">
        <v>2198</v>
      </c>
      <c r="C1657" s="419" t="s">
        <v>604</v>
      </c>
      <c r="D1657" s="420">
        <v>2.02</v>
      </c>
      <c r="E1657" s="439"/>
      <c r="F1657" s="439"/>
      <c r="G1657" s="304"/>
      <c r="H1657" s="304"/>
    </row>
    <row r="1658" spans="1:8" x14ac:dyDescent="0.3">
      <c r="A1658" s="438">
        <v>1877</v>
      </c>
      <c r="B1658" s="418" t="s">
        <v>2199</v>
      </c>
      <c r="C1658" s="419" t="s">
        <v>604</v>
      </c>
      <c r="D1658" s="420">
        <v>17.41</v>
      </c>
      <c r="E1658" s="439"/>
      <c r="F1658" s="439"/>
      <c r="G1658" s="304"/>
      <c r="H1658" s="304"/>
    </row>
    <row r="1659" spans="1:8" x14ac:dyDescent="0.3">
      <c r="A1659" s="438">
        <v>1878</v>
      </c>
      <c r="B1659" s="418" t="s">
        <v>2200</v>
      </c>
      <c r="C1659" s="419" t="s">
        <v>604</v>
      </c>
      <c r="D1659" s="420">
        <v>34.979999999999997</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19.96</v>
      </c>
      <c r="E1661" s="439"/>
      <c r="F1661" s="439"/>
      <c r="G1661" s="304"/>
      <c r="H1661" s="304"/>
    </row>
    <row r="1662" spans="1:8" x14ac:dyDescent="0.3">
      <c r="A1662" s="438">
        <v>38370</v>
      </c>
      <c r="B1662" s="418" t="s">
        <v>2203</v>
      </c>
      <c r="C1662" s="419" t="s">
        <v>604</v>
      </c>
      <c r="D1662" s="420">
        <v>19.96</v>
      </c>
      <c r="E1662" s="439"/>
      <c r="F1662" s="439"/>
      <c r="G1662" s="304"/>
      <c r="H1662" s="304"/>
    </row>
    <row r="1663" spans="1:8" x14ac:dyDescent="0.3">
      <c r="A1663" s="438">
        <v>38372</v>
      </c>
      <c r="B1663" s="418" t="s">
        <v>2204</v>
      </c>
      <c r="C1663" s="419" t="s">
        <v>604</v>
      </c>
      <c r="D1663" s="420">
        <v>18.86</v>
      </c>
      <c r="E1663" s="439"/>
      <c r="F1663" s="439"/>
      <c r="G1663" s="304"/>
      <c r="H1663" s="304"/>
    </row>
    <row r="1664" spans="1:8" x14ac:dyDescent="0.3">
      <c r="A1664" s="438">
        <v>2358</v>
      </c>
      <c r="B1664" s="418" t="s">
        <v>2205</v>
      </c>
      <c r="C1664" s="419" t="s">
        <v>737</v>
      </c>
      <c r="D1664" s="420">
        <v>36.35</v>
      </c>
      <c r="E1664" s="439"/>
      <c r="F1664" s="439"/>
      <c r="G1664" s="304"/>
      <c r="H1664" s="304"/>
    </row>
    <row r="1665" spans="1:8" x14ac:dyDescent="0.3">
      <c r="A1665" s="438">
        <v>40807</v>
      </c>
      <c r="B1665" s="418" t="s">
        <v>2206</v>
      </c>
      <c r="C1665" s="419" t="s">
        <v>739</v>
      </c>
      <c r="D1665" s="420">
        <v>6328.43</v>
      </c>
      <c r="E1665" s="439"/>
      <c r="F1665" s="439"/>
      <c r="G1665" s="304"/>
      <c r="H1665" s="304"/>
    </row>
    <row r="1666" spans="1:8" x14ac:dyDescent="0.3">
      <c r="A1666" s="438">
        <v>44330</v>
      </c>
      <c r="B1666" s="418" t="s">
        <v>2207</v>
      </c>
      <c r="C1666" s="419" t="s">
        <v>654</v>
      </c>
      <c r="D1666" s="420">
        <v>11.34</v>
      </c>
      <c r="E1666" s="439"/>
      <c r="F1666" s="439"/>
      <c r="G1666" s="304"/>
      <c r="H1666" s="304"/>
    </row>
    <row r="1667" spans="1:8" x14ac:dyDescent="0.3">
      <c r="A1667" s="438">
        <v>43144</v>
      </c>
      <c r="B1667" s="418" t="s">
        <v>2208</v>
      </c>
      <c r="C1667" s="419" t="s">
        <v>652</v>
      </c>
      <c r="D1667" s="420">
        <v>46.3</v>
      </c>
      <c r="E1667" s="439"/>
      <c r="F1667" s="439"/>
      <c r="G1667" s="304"/>
      <c r="H1667" s="304"/>
    </row>
    <row r="1668" spans="1:8" x14ac:dyDescent="0.3">
      <c r="A1668" s="438">
        <v>39397</v>
      </c>
      <c r="B1668" s="418" t="s">
        <v>2209</v>
      </c>
      <c r="C1668" s="419" t="s">
        <v>654</v>
      </c>
      <c r="D1668" s="420">
        <v>21.1</v>
      </c>
      <c r="E1668" s="439"/>
      <c r="F1668" s="439"/>
      <c r="G1668" s="304"/>
      <c r="H1668" s="304"/>
    </row>
    <row r="1669" spans="1:8" x14ac:dyDescent="0.3">
      <c r="A1669" s="438">
        <v>2692</v>
      </c>
      <c r="B1669" s="418" t="s">
        <v>2210</v>
      </c>
      <c r="C1669" s="419" t="s">
        <v>654</v>
      </c>
      <c r="D1669" s="420">
        <v>8.51</v>
      </c>
      <c r="E1669" s="439"/>
      <c r="F1669" s="439"/>
      <c r="G1669" s="304"/>
      <c r="H1669" s="304"/>
    </row>
    <row r="1670" spans="1:8" x14ac:dyDescent="0.3">
      <c r="A1670" s="438">
        <v>44329</v>
      </c>
      <c r="B1670" s="418" t="s">
        <v>2211</v>
      </c>
      <c r="C1670" s="419" t="s">
        <v>654</v>
      </c>
      <c r="D1670" s="420">
        <v>14.87</v>
      </c>
      <c r="E1670" s="439"/>
      <c r="F1670" s="439"/>
      <c r="G1670" s="304"/>
      <c r="H1670" s="304"/>
    </row>
    <row r="1671" spans="1:8" x14ac:dyDescent="0.3">
      <c r="A1671" s="438">
        <v>5318</v>
      </c>
      <c r="B1671" s="418" t="s">
        <v>2212</v>
      </c>
      <c r="C1671" s="419" t="s">
        <v>654</v>
      </c>
      <c r="D1671" s="420">
        <v>24.04</v>
      </c>
      <c r="E1671" s="439"/>
      <c r="F1671" s="439"/>
      <c r="G1671" s="304"/>
      <c r="H1671" s="304"/>
    </row>
    <row r="1672" spans="1:8" x14ac:dyDescent="0.3">
      <c r="A1672" s="438">
        <v>5330</v>
      </c>
      <c r="B1672" s="418" t="s">
        <v>2213</v>
      </c>
      <c r="C1672" s="419" t="s">
        <v>654</v>
      </c>
      <c r="D1672" s="420">
        <v>54.79</v>
      </c>
      <c r="E1672" s="439"/>
      <c r="F1672" s="439"/>
      <c r="G1672" s="304"/>
      <c r="H1672" s="304"/>
    </row>
    <row r="1673" spans="1:8" x14ac:dyDescent="0.3">
      <c r="A1673" s="438">
        <v>44532</v>
      </c>
      <c r="B1673" s="418" t="s">
        <v>2214</v>
      </c>
      <c r="C1673" s="419" t="s">
        <v>604</v>
      </c>
      <c r="D1673" s="420">
        <v>30.12</v>
      </c>
      <c r="E1673" s="439"/>
      <c r="F1673" s="439"/>
      <c r="G1673" s="304"/>
      <c r="H1673" s="304"/>
    </row>
    <row r="1674" spans="1:8" x14ac:dyDescent="0.3">
      <c r="A1674" s="438">
        <v>44531</v>
      </c>
      <c r="B1674" s="418" t="s">
        <v>2215</v>
      </c>
      <c r="C1674" s="419" t="s">
        <v>604</v>
      </c>
      <c r="D1674" s="420">
        <v>95.75</v>
      </c>
      <c r="E1674" s="439"/>
      <c r="F1674" s="439"/>
      <c r="G1674" s="304"/>
      <c r="H1674" s="304"/>
    </row>
    <row r="1675" spans="1:8" x14ac:dyDescent="0.3">
      <c r="A1675" s="438">
        <v>38140</v>
      </c>
      <c r="B1675" s="418" t="s">
        <v>2216</v>
      </c>
      <c r="C1675" s="419" t="s">
        <v>604</v>
      </c>
      <c r="D1675" s="420">
        <v>23.22</v>
      </c>
      <c r="E1675" s="439"/>
      <c r="F1675" s="439"/>
      <c r="G1675" s="304"/>
      <c r="H1675" s="304"/>
    </row>
    <row r="1676" spans="1:8" x14ac:dyDescent="0.3">
      <c r="A1676" s="438">
        <v>13887</v>
      </c>
      <c r="B1676" s="418" t="s">
        <v>2217</v>
      </c>
      <c r="C1676" s="419" t="s">
        <v>604</v>
      </c>
      <c r="D1676" s="420">
        <v>549.75</v>
      </c>
      <c r="E1676" s="439"/>
      <c r="F1676" s="439"/>
      <c r="G1676" s="304"/>
      <c r="H1676" s="304"/>
    </row>
    <row r="1677" spans="1:8" x14ac:dyDescent="0.3">
      <c r="A1677" s="438">
        <v>44495</v>
      </c>
      <c r="B1677" s="418" t="s">
        <v>2218</v>
      </c>
      <c r="C1677" s="419" t="s">
        <v>604</v>
      </c>
      <c r="D1677" s="420">
        <v>24.47</v>
      </c>
      <c r="E1677" s="439"/>
      <c r="F1677" s="439"/>
      <c r="G1677" s="304"/>
      <c r="H1677" s="304"/>
    </row>
    <row r="1678" spans="1:8" x14ac:dyDescent="0.3">
      <c r="A1678" s="438">
        <v>44533</v>
      </c>
      <c r="B1678" s="418" t="s">
        <v>2219</v>
      </c>
      <c r="C1678" s="419" t="s">
        <v>604</v>
      </c>
      <c r="D1678" s="420">
        <v>23.11</v>
      </c>
      <c r="E1678" s="439"/>
      <c r="F1678" s="439"/>
      <c r="G1678" s="304"/>
      <c r="H1678" s="304"/>
    </row>
    <row r="1679" spans="1:8" x14ac:dyDescent="0.3">
      <c r="A1679" s="438">
        <v>44534</v>
      </c>
      <c r="B1679" s="418" t="s">
        <v>2220</v>
      </c>
      <c r="C1679" s="419" t="s">
        <v>604</v>
      </c>
      <c r="D1679" s="420">
        <v>6.02</v>
      </c>
      <c r="E1679" s="439"/>
      <c r="F1679" s="439"/>
      <c r="G1679" s="304"/>
      <c r="H1679" s="304"/>
    </row>
    <row r="1680" spans="1:8" x14ac:dyDescent="0.3">
      <c r="A1680" s="438">
        <v>34544</v>
      </c>
      <c r="B1680" s="418" t="s">
        <v>2221</v>
      </c>
      <c r="C1680" s="419" t="s">
        <v>604</v>
      </c>
      <c r="D1680" s="420">
        <v>1745.71</v>
      </c>
      <c r="E1680" s="439"/>
      <c r="F1680" s="439"/>
      <c r="G1680" s="304"/>
      <c r="H1680" s="304"/>
    </row>
    <row r="1681" spans="1:8" x14ac:dyDescent="0.3">
      <c r="A1681" s="438">
        <v>34729</v>
      </c>
      <c r="B1681" s="418" t="s">
        <v>2222</v>
      </c>
      <c r="C1681" s="419" t="s">
        <v>604</v>
      </c>
      <c r="D1681" s="420">
        <v>1373.27</v>
      </c>
      <c r="E1681" s="439"/>
      <c r="F1681" s="439"/>
      <c r="G1681" s="304"/>
      <c r="H1681" s="304"/>
    </row>
    <row r="1682" spans="1:8" x14ac:dyDescent="0.3">
      <c r="A1682" s="438">
        <v>34734</v>
      </c>
      <c r="B1682" s="418" t="s">
        <v>2223</v>
      </c>
      <c r="C1682" s="419" t="s">
        <v>604</v>
      </c>
      <c r="D1682" s="420">
        <v>2126.2600000000002</v>
      </c>
      <c r="E1682" s="439"/>
      <c r="F1682" s="439"/>
      <c r="G1682" s="304"/>
      <c r="H1682" s="304"/>
    </row>
    <row r="1683" spans="1:8" x14ac:dyDescent="0.3">
      <c r="A1683" s="438">
        <v>34738</v>
      </c>
      <c r="B1683" s="418" t="s">
        <v>2224</v>
      </c>
      <c r="C1683" s="419" t="s">
        <v>604</v>
      </c>
      <c r="D1683" s="420">
        <v>4967.6099999999997</v>
      </c>
      <c r="E1683" s="439"/>
      <c r="F1683" s="439"/>
      <c r="G1683" s="304"/>
      <c r="H1683" s="304"/>
    </row>
    <row r="1684" spans="1:8" x14ac:dyDescent="0.3">
      <c r="A1684" s="438">
        <v>34623</v>
      </c>
      <c r="B1684" s="418" t="s">
        <v>2225</v>
      </c>
      <c r="C1684" s="419" t="s">
        <v>604</v>
      </c>
      <c r="D1684" s="420">
        <v>59.53</v>
      </c>
      <c r="E1684" s="439"/>
      <c r="F1684" s="439"/>
      <c r="G1684" s="304"/>
      <c r="H1684" s="304"/>
    </row>
    <row r="1685" spans="1:8" x14ac:dyDescent="0.3">
      <c r="A1685" s="438">
        <v>34616</v>
      </c>
      <c r="B1685" s="418" t="s">
        <v>2226</v>
      </c>
      <c r="C1685" s="419" t="s">
        <v>604</v>
      </c>
      <c r="D1685" s="420">
        <v>60.46</v>
      </c>
      <c r="E1685" s="439"/>
      <c r="F1685" s="439"/>
      <c r="G1685" s="304"/>
      <c r="H1685" s="304"/>
    </row>
    <row r="1686" spans="1:8" x14ac:dyDescent="0.3">
      <c r="A1686" s="438">
        <v>34628</v>
      </c>
      <c r="B1686" s="418" t="s">
        <v>2227</v>
      </c>
      <c r="C1686" s="419" t="s">
        <v>604</v>
      </c>
      <c r="D1686" s="420">
        <v>85.27</v>
      </c>
      <c r="E1686" s="439"/>
      <c r="F1686" s="439"/>
      <c r="G1686" s="304"/>
      <c r="H1686" s="304"/>
    </row>
    <row r="1687" spans="1:8" x14ac:dyDescent="0.3">
      <c r="A1687" s="438">
        <v>34686</v>
      </c>
      <c r="B1687" s="418" t="s">
        <v>2228</v>
      </c>
      <c r="C1687" s="419" t="s">
        <v>604</v>
      </c>
      <c r="D1687" s="420">
        <v>15.64</v>
      </c>
      <c r="E1687" s="439"/>
      <c r="F1687" s="439"/>
      <c r="G1687" s="304"/>
      <c r="H1687" s="304"/>
    </row>
    <row r="1688" spans="1:8" x14ac:dyDescent="0.3">
      <c r="A1688" s="438">
        <v>34653</v>
      </c>
      <c r="B1688" s="418" t="s">
        <v>2229</v>
      </c>
      <c r="C1688" s="419" t="s">
        <v>604</v>
      </c>
      <c r="D1688" s="420">
        <v>10.54</v>
      </c>
      <c r="E1688" s="439"/>
      <c r="F1688" s="439"/>
      <c r="G1688" s="304"/>
      <c r="H1688" s="304"/>
    </row>
    <row r="1689" spans="1:8" x14ac:dyDescent="0.3">
      <c r="A1689" s="438">
        <v>34688</v>
      </c>
      <c r="B1689" s="418" t="s">
        <v>2230</v>
      </c>
      <c r="C1689" s="419" t="s">
        <v>604</v>
      </c>
      <c r="D1689" s="420">
        <v>19.11</v>
      </c>
      <c r="E1689" s="439"/>
      <c r="F1689" s="439"/>
      <c r="G1689" s="304"/>
      <c r="H1689" s="304"/>
    </row>
    <row r="1690" spans="1:8" x14ac:dyDescent="0.3">
      <c r="A1690" s="438">
        <v>34709</v>
      </c>
      <c r="B1690" s="418" t="s">
        <v>2231</v>
      </c>
      <c r="C1690" s="419" t="s">
        <v>604</v>
      </c>
      <c r="D1690" s="420">
        <v>74.069999999999993</v>
      </c>
      <c r="E1690" s="439"/>
      <c r="F1690" s="439"/>
      <c r="G1690" s="304"/>
      <c r="H1690" s="304"/>
    </row>
    <row r="1691" spans="1:8" x14ac:dyDescent="0.3">
      <c r="A1691" s="438">
        <v>34714</v>
      </c>
      <c r="B1691" s="418" t="s">
        <v>2232</v>
      </c>
      <c r="C1691" s="419" t="s">
        <v>604</v>
      </c>
      <c r="D1691" s="420">
        <v>88.47</v>
      </c>
      <c r="E1691" s="439"/>
      <c r="F1691" s="439"/>
      <c r="G1691" s="304"/>
      <c r="H1691" s="304"/>
    </row>
    <row r="1692" spans="1:8" x14ac:dyDescent="0.3">
      <c r="A1692" s="438">
        <v>2391</v>
      </c>
      <c r="B1692" s="418" t="s">
        <v>2233</v>
      </c>
      <c r="C1692" s="419" t="s">
        <v>604</v>
      </c>
      <c r="D1692" s="420">
        <v>404.03</v>
      </c>
      <c r="E1692" s="439"/>
      <c r="F1692" s="439"/>
      <c r="G1692" s="304"/>
      <c r="H1692" s="304"/>
    </row>
    <row r="1693" spans="1:8" x14ac:dyDescent="0.3">
      <c r="A1693" s="438">
        <v>2374</v>
      </c>
      <c r="B1693" s="418" t="s">
        <v>2234</v>
      </c>
      <c r="C1693" s="419" t="s">
        <v>604</v>
      </c>
      <c r="D1693" s="420">
        <v>458.36</v>
      </c>
      <c r="E1693" s="439"/>
      <c r="F1693" s="439"/>
      <c r="G1693" s="304"/>
      <c r="H1693" s="304"/>
    </row>
    <row r="1694" spans="1:8" x14ac:dyDescent="0.3">
      <c r="A1694" s="438">
        <v>2377</v>
      </c>
      <c r="B1694" s="418" t="s">
        <v>2235</v>
      </c>
      <c r="C1694" s="419" t="s">
        <v>604</v>
      </c>
      <c r="D1694" s="420">
        <v>643.26</v>
      </c>
      <c r="E1694" s="439"/>
      <c r="F1694" s="439"/>
      <c r="G1694" s="304"/>
      <c r="H1694" s="304"/>
    </row>
    <row r="1695" spans="1:8" x14ac:dyDescent="0.3">
      <c r="A1695" s="438">
        <v>2393</v>
      </c>
      <c r="B1695" s="418" t="s">
        <v>2236</v>
      </c>
      <c r="C1695" s="419" t="s">
        <v>604</v>
      </c>
      <c r="D1695" s="420">
        <v>1077.23</v>
      </c>
      <c r="E1695" s="439"/>
      <c r="F1695" s="439"/>
      <c r="G1695" s="304"/>
      <c r="H1695" s="304"/>
    </row>
    <row r="1696" spans="1:8" x14ac:dyDescent="0.3">
      <c r="A1696" s="438">
        <v>34705</v>
      </c>
      <c r="B1696" s="418" t="s">
        <v>2237</v>
      </c>
      <c r="C1696" s="419" t="s">
        <v>604</v>
      </c>
      <c r="D1696" s="420">
        <v>942.19</v>
      </c>
      <c r="E1696" s="439"/>
      <c r="F1696" s="439"/>
      <c r="G1696" s="304"/>
      <c r="H1696" s="304"/>
    </row>
    <row r="1697" spans="1:8" x14ac:dyDescent="0.3">
      <c r="A1697" s="438">
        <v>34707</v>
      </c>
      <c r="B1697" s="418" t="s">
        <v>2238</v>
      </c>
      <c r="C1697" s="419" t="s">
        <v>604</v>
      </c>
      <c r="D1697" s="420">
        <v>1745.89</v>
      </c>
      <c r="E1697" s="439"/>
      <c r="F1697" s="439"/>
      <c r="G1697" s="304"/>
      <c r="H1697" s="304"/>
    </row>
    <row r="1698" spans="1:8" x14ac:dyDescent="0.3">
      <c r="A1698" s="438">
        <v>2378</v>
      </c>
      <c r="B1698" s="418" t="s">
        <v>2239</v>
      </c>
      <c r="C1698" s="419" t="s">
        <v>604</v>
      </c>
      <c r="D1698" s="420">
        <v>1479.71</v>
      </c>
      <c r="E1698" s="439"/>
      <c r="F1698" s="439"/>
      <c r="G1698" s="304"/>
      <c r="H1698" s="304"/>
    </row>
    <row r="1699" spans="1:8" x14ac:dyDescent="0.3">
      <c r="A1699" s="438">
        <v>2379</v>
      </c>
      <c r="B1699" s="418" t="s">
        <v>2240</v>
      </c>
      <c r="C1699" s="419" t="s">
        <v>604</v>
      </c>
      <c r="D1699" s="420">
        <v>1479.71</v>
      </c>
      <c r="E1699" s="439"/>
      <c r="F1699" s="439"/>
      <c r="G1699" s="304"/>
      <c r="H1699" s="304"/>
    </row>
    <row r="1700" spans="1:8" x14ac:dyDescent="0.3">
      <c r="A1700" s="438">
        <v>2376</v>
      </c>
      <c r="B1700" s="418" t="s">
        <v>2241</v>
      </c>
      <c r="C1700" s="419" t="s">
        <v>604</v>
      </c>
      <c r="D1700" s="420">
        <v>2437.08</v>
      </c>
      <c r="E1700" s="439"/>
      <c r="F1700" s="439"/>
      <c r="G1700" s="304"/>
      <c r="H1700" s="304"/>
    </row>
    <row r="1701" spans="1:8" x14ac:dyDescent="0.3">
      <c r="A1701" s="438">
        <v>2394</v>
      </c>
      <c r="B1701" s="418" t="s">
        <v>2242</v>
      </c>
      <c r="C1701" s="419" t="s">
        <v>604</v>
      </c>
      <c r="D1701" s="420">
        <v>5210.03</v>
      </c>
      <c r="E1701" s="439"/>
      <c r="F1701" s="439"/>
      <c r="G1701" s="304"/>
      <c r="H1701" s="304"/>
    </row>
    <row r="1702" spans="1:8" x14ac:dyDescent="0.3">
      <c r="A1702" s="438">
        <v>2388</v>
      </c>
      <c r="B1702" s="418" t="s">
        <v>2243</v>
      </c>
      <c r="C1702" s="419" t="s">
        <v>604</v>
      </c>
      <c r="D1702" s="420">
        <v>73.52</v>
      </c>
      <c r="E1702" s="439"/>
      <c r="F1702" s="439"/>
      <c r="G1702" s="304"/>
      <c r="H1702" s="304"/>
    </row>
    <row r="1703" spans="1:8" x14ac:dyDescent="0.3">
      <c r="A1703" s="438">
        <v>34606</v>
      </c>
      <c r="B1703" s="418" t="s">
        <v>2244</v>
      </c>
      <c r="C1703" s="419" t="s">
        <v>604</v>
      </c>
      <c r="D1703" s="420">
        <v>112.77</v>
      </c>
      <c r="E1703" s="439"/>
      <c r="F1703" s="439"/>
      <c r="G1703" s="304"/>
      <c r="H1703" s="304"/>
    </row>
    <row r="1704" spans="1:8" x14ac:dyDescent="0.3">
      <c r="A1704" s="438">
        <v>34689</v>
      </c>
      <c r="B1704" s="418" t="s">
        <v>2245</v>
      </c>
      <c r="C1704" s="419" t="s">
        <v>604</v>
      </c>
      <c r="D1704" s="420">
        <v>35.9</v>
      </c>
      <c r="E1704" s="439"/>
      <c r="F1704" s="439"/>
      <c r="G1704" s="304"/>
      <c r="H1704" s="304"/>
    </row>
    <row r="1705" spans="1:8" x14ac:dyDescent="0.3">
      <c r="A1705" s="438">
        <v>2370</v>
      </c>
      <c r="B1705" s="418" t="s">
        <v>2246</v>
      </c>
      <c r="C1705" s="419" t="s">
        <v>604</v>
      </c>
      <c r="D1705" s="420">
        <v>13.66</v>
      </c>
      <c r="E1705" s="439"/>
      <c r="F1705" s="439"/>
      <c r="G1705" s="304"/>
      <c r="H1705" s="304"/>
    </row>
    <row r="1706" spans="1:8" x14ac:dyDescent="0.3">
      <c r="A1706" s="438">
        <v>2386</v>
      </c>
      <c r="B1706" s="418" t="s">
        <v>2247</v>
      </c>
      <c r="C1706" s="419" t="s">
        <v>604</v>
      </c>
      <c r="D1706" s="420">
        <v>22.91</v>
      </c>
      <c r="E1706" s="439"/>
      <c r="F1706" s="439"/>
      <c r="G1706" s="304"/>
      <c r="H1706" s="304"/>
    </row>
    <row r="1707" spans="1:8" x14ac:dyDescent="0.3">
      <c r="A1707" s="438">
        <v>2392</v>
      </c>
      <c r="B1707" s="418" t="s">
        <v>2248</v>
      </c>
      <c r="C1707" s="419" t="s">
        <v>604</v>
      </c>
      <c r="D1707" s="420">
        <v>91.7</v>
      </c>
      <c r="E1707" s="439"/>
      <c r="F1707" s="439"/>
      <c r="G1707" s="304"/>
      <c r="H1707" s="304"/>
    </row>
    <row r="1708" spans="1:8" x14ac:dyDescent="0.3">
      <c r="A1708" s="438">
        <v>2373</v>
      </c>
      <c r="B1708" s="418" t="s">
        <v>2249</v>
      </c>
      <c r="C1708" s="419" t="s">
        <v>604</v>
      </c>
      <c r="D1708" s="420">
        <v>129.19</v>
      </c>
      <c r="E1708" s="439"/>
      <c r="F1708" s="439"/>
      <c r="G1708" s="304"/>
      <c r="H1708" s="304"/>
    </row>
    <row r="1709" spans="1:8" x14ac:dyDescent="0.3">
      <c r="A1709" s="438">
        <v>39465</v>
      </c>
      <c r="B1709" s="418" t="s">
        <v>2250</v>
      </c>
      <c r="C1709" s="419" t="s">
        <v>604</v>
      </c>
      <c r="D1709" s="420">
        <v>78.92</v>
      </c>
      <c r="E1709" s="439"/>
      <c r="F1709" s="439"/>
      <c r="G1709" s="304"/>
      <c r="H1709" s="304"/>
    </row>
    <row r="1710" spans="1:8" x14ac:dyDescent="0.3">
      <c r="A1710" s="438">
        <v>39466</v>
      </c>
      <c r="B1710" s="418" t="s">
        <v>2251</v>
      </c>
      <c r="C1710" s="419" t="s">
        <v>604</v>
      </c>
      <c r="D1710" s="420">
        <v>88.79</v>
      </c>
      <c r="E1710" s="439"/>
      <c r="F1710" s="439"/>
      <c r="G1710" s="304"/>
      <c r="H1710" s="304"/>
    </row>
    <row r="1711" spans="1:8" x14ac:dyDescent="0.3">
      <c r="A1711" s="438">
        <v>39467</v>
      </c>
      <c r="B1711" s="418" t="s">
        <v>2252</v>
      </c>
      <c r="C1711" s="419" t="s">
        <v>604</v>
      </c>
      <c r="D1711" s="420">
        <v>113.57</v>
      </c>
      <c r="E1711" s="439"/>
      <c r="F1711" s="439"/>
      <c r="G1711" s="304"/>
      <c r="H1711" s="304"/>
    </row>
    <row r="1712" spans="1:8" x14ac:dyDescent="0.3">
      <c r="A1712" s="438">
        <v>39468</v>
      </c>
      <c r="B1712" s="418" t="s">
        <v>2253</v>
      </c>
      <c r="C1712" s="419" t="s">
        <v>604</v>
      </c>
      <c r="D1712" s="420">
        <v>201.87</v>
      </c>
      <c r="E1712" s="439"/>
      <c r="F1712" s="439"/>
      <c r="G1712" s="304"/>
      <c r="H1712" s="304"/>
    </row>
    <row r="1713" spans="1:8" x14ac:dyDescent="0.3">
      <c r="A1713" s="438">
        <v>39469</v>
      </c>
      <c r="B1713" s="418" t="s">
        <v>2254</v>
      </c>
      <c r="C1713" s="419" t="s">
        <v>604</v>
      </c>
      <c r="D1713" s="420">
        <v>82.23</v>
      </c>
      <c r="E1713" s="439"/>
      <c r="F1713" s="439"/>
      <c r="G1713" s="304"/>
      <c r="H1713" s="304"/>
    </row>
    <row r="1714" spans="1:8" x14ac:dyDescent="0.3">
      <c r="A1714" s="438">
        <v>39470</v>
      </c>
      <c r="B1714" s="418" t="s">
        <v>2255</v>
      </c>
      <c r="C1714" s="419" t="s">
        <v>604</v>
      </c>
      <c r="D1714" s="420">
        <v>101.03</v>
      </c>
      <c r="E1714" s="439"/>
      <c r="F1714" s="439"/>
      <c r="G1714" s="304"/>
      <c r="H1714" s="304"/>
    </row>
    <row r="1715" spans="1:8" x14ac:dyDescent="0.3">
      <c r="A1715" s="438">
        <v>39471</v>
      </c>
      <c r="B1715" s="418" t="s">
        <v>2256</v>
      </c>
      <c r="C1715" s="419" t="s">
        <v>604</v>
      </c>
      <c r="D1715" s="420">
        <v>121.42</v>
      </c>
      <c r="E1715" s="439"/>
      <c r="F1715" s="439"/>
      <c r="G1715" s="304"/>
      <c r="H1715" s="304"/>
    </row>
    <row r="1716" spans="1:8" x14ac:dyDescent="0.3">
      <c r="A1716" s="438">
        <v>39472</v>
      </c>
      <c r="B1716" s="418" t="s">
        <v>2257</v>
      </c>
      <c r="C1716" s="419" t="s">
        <v>604</v>
      </c>
      <c r="D1716" s="420">
        <v>210.97</v>
      </c>
      <c r="E1716" s="439"/>
      <c r="F1716" s="439"/>
      <c r="G1716" s="304"/>
      <c r="H1716" s="304"/>
    </row>
    <row r="1717" spans="1:8" x14ac:dyDescent="0.3">
      <c r="A1717" s="438">
        <v>39473</v>
      </c>
      <c r="B1717" s="418" t="s">
        <v>2258</v>
      </c>
      <c r="C1717" s="419" t="s">
        <v>604</v>
      </c>
      <c r="D1717" s="420">
        <v>136.28</v>
      </c>
      <c r="E1717" s="439"/>
      <c r="F1717" s="439"/>
      <c r="G1717" s="304"/>
      <c r="H1717" s="304"/>
    </row>
    <row r="1718" spans="1:8" x14ac:dyDescent="0.3">
      <c r="A1718" s="438">
        <v>39474</v>
      </c>
      <c r="B1718" s="418" t="s">
        <v>2259</v>
      </c>
      <c r="C1718" s="419" t="s">
        <v>604</v>
      </c>
      <c r="D1718" s="420">
        <v>145.28</v>
      </c>
      <c r="E1718" s="439"/>
      <c r="F1718" s="439"/>
      <c r="G1718" s="304"/>
      <c r="H1718" s="304"/>
    </row>
    <row r="1719" spans="1:8" x14ac:dyDescent="0.3">
      <c r="A1719" s="438">
        <v>39475</v>
      </c>
      <c r="B1719" s="418" t="s">
        <v>2260</v>
      </c>
      <c r="C1719" s="419" t="s">
        <v>604</v>
      </c>
      <c r="D1719" s="420">
        <v>164.84</v>
      </c>
      <c r="E1719" s="439"/>
      <c r="F1719" s="439"/>
      <c r="G1719" s="304"/>
      <c r="H1719" s="304"/>
    </row>
    <row r="1720" spans="1:8" x14ac:dyDescent="0.3">
      <c r="A1720" s="438">
        <v>39476</v>
      </c>
      <c r="B1720" s="418" t="s">
        <v>2261</v>
      </c>
      <c r="C1720" s="419" t="s">
        <v>604</v>
      </c>
      <c r="D1720" s="420">
        <v>310.3</v>
      </c>
      <c r="E1720" s="439"/>
      <c r="F1720" s="439"/>
      <c r="G1720" s="304"/>
      <c r="H1720" s="304"/>
    </row>
    <row r="1721" spans="1:8" x14ac:dyDescent="0.3">
      <c r="A1721" s="438">
        <v>39477</v>
      </c>
      <c r="B1721" s="418" t="s">
        <v>2262</v>
      </c>
      <c r="C1721" s="419" t="s">
        <v>604</v>
      </c>
      <c r="D1721" s="420">
        <v>152.04</v>
      </c>
      <c r="E1721" s="439"/>
      <c r="F1721" s="439"/>
      <c r="G1721" s="304"/>
      <c r="H1721" s="304"/>
    </row>
    <row r="1722" spans="1:8" x14ac:dyDescent="0.3">
      <c r="A1722" s="438">
        <v>39478</v>
      </c>
      <c r="B1722" s="418" t="s">
        <v>2263</v>
      </c>
      <c r="C1722" s="419" t="s">
        <v>604</v>
      </c>
      <c r="D1722" s="420">
        <v>156.74</v>
      </c>
      <c r="E1722" s="439"/>
      <c r="F1722" s="439"/>
      <c r="G1722" s="304"/>
      <c r="H1722" s="304"/>
    </row>
    <row r="1723" spans="1:8" x14ac:dyDescent="0.3">
      <c r="A1723" s="438">
        <v>39479</v>
      </c>
      <c r="B1723" s="418" t="s">
        <v>2264</v>
      </c>
      <c r="C1723" s="419" t="s">
        <v>604</v>
      </c>
      <c r="D1723" s="420">
        <v>184.68</v>
      </c>
      <c r="E1723" s="439"/>
      <c r="F1723" s="439"/>
      <c r="G1723" s="304"/>
      <c r="H1723" s="304"/>
    </row>
    <row r="1724" spans="1:8" x14ac:dyDescent="0.3">
      <c r="A1724" s="438">
        <v>39480</v>
      </c>
      <c r="B1724" s="418" t="s">
        <v>2265</v>
      </c>
      <c r="C1724" s="419" t="s">
        <v>604</v>
      </c>
      <c r="D1724" s="420">
        <v>381.08</v>
      </c>
      <c r="E1724" s="439"/>
      <c r="F1724" s="439"/>
      <c r="G1724" s="304"/>
      <c r="H1724" s="304"/>
    </row>
    <row r="1725" spans="1:8" x14ac:dyDescent="0.3">
      <c r="A1725" s="438">
        <v>39459</v>
      </c>
      <c r="B1725" s="418" t="s">
        <v>2266</v>
      </c>
      <c r="C1725" s="419" t="s">
        <v>604</v>
      </c>
      <c r="D1725" s="420">
        <v>323.44</v>
      </c>
      <c r="E1725" s="439"/>
      <c r="F1725" s="439"/>
      <c r="G1725" s="304"/>
      <c r="H1725" s="304"/>
    </row>
    <row r="1726" spans="1:8" x14ac:dyDescent="0.3">
      <c r="A1726" s="438">
        <v>39445</v>
      </c>
      <c r="B1726" s="418" t="s">
        <v>2267</v>
      </c>
      <c r="C1726" s="419" t="s">
        <v>604</v>
      </c>
      <c r="D1726" s="420">
        <v>162.4</v>
      </c>
      <c r="E1726" s="439"/>
      <c r="F1726" s="439"/>
      <c r="G1726" s="304"/>
      <c r="H1726" s="304"/>
    </row>
    <row r="1727" spans="1:8" x14ac:dyDescent="0.3">
      <c r="A1727" s="438">
        <v>39446</v>
      </c>
      <c r="B1727" s="418" t="s">
        <v>2268</v>
      </c>
      <c r="C1727" s="419" t="s">
        <v>604</v>
      </c>
      <c r="D1727" s="420">
        <v>165.29</v>
      </c>
      <c r="E1727" s="439"/>
      <c r="F1727" s="439"/>
      <c r="G1727" s="304"/>
      <c r="H1727" s="304"/>
    </row>
    <row r="1728" spans="1:8" x14ac:dyDescent="0.3">
      <c r="A1728" s="438">
        <v>39447</v>
      </c>
      <c r="B1728" s="418" t="s">
        <v>2269</v>
      </c>
      <c r="C1728" s="419" t="s">
        <v>604</v>
      </c>
      <c r="D1728" s="420">
        <v>176.76</v>
      </c>
      <c r="E1728" s="439"/>
      <c r="F1728" s="439"/>
      <c r="G1728" s="304"/>
      <c r="H1728" s="304"/>
    </row>
    <row r="1729" spans="1:8" x14ac:dyDescent="0.3">
      <c r="A1729" s="438">
        <v>39448</v>
      </c>
      <c r="B1729" s="418" t="s">
        <v>2270</v>
      </c>
      <c r="C1729" s="419" t="s">
        <v>604</v>
      </c>
      <c r="D1729" s="420">
        <v>301.39999999999998</v>
      </c>
      <c r="E1729" s="439"/>
      <c r="F1729" s="439"/>
      <c r="G1729" s="304"/>
      <c r="H1729" s="304"/>
    </row>
    <row r="1730" spans="1:8" x14ac:dyDescent="0.3">
      <c r="A1730" s="438">
        <v>39450</v>
      </c>
      <c r="B1730" s="418" t="s">
        <v>2271</v>
      </c>
      <c r="C1730" s="419" t="s">
        <v>604</v>
      </c>
      <c r="D1730" s="420">
        <v>183.89</v>
      </c>
      <c r="E1730" s="439"/>
      <c r="F1730" s="439"/>
      <c r="G1730" s="304"/>
      <c r="H1730" s="304"/>
    </row>
    <row r="1731" spans="1:8" x14ac:dyDescent="0.3">
      <c r="A1731" s="438">
        <v>39451</v>
      </c>
      <c r="B1731" s="418" t="s">
        <v>2272</v>
      </c>
      <c r="C1731" s="419" t="s">
        <v>604</v>
      </c>
      <c r="D1731" s="420">
        <v>200.57</v>
      </c>
      <c r="E1731" s="439"/>
      <c r="F1731" s="439"/>
      <c r="G1731" s="304"/>
      <c r="H1731" s="304"/>
    </row>
    <row r="1732" spans="1:8" x14ac:dyDescent="0.3">
      <c r="A1732" s="438">
        <v>39452</v>
      </c>
      <c r="B1732" s="418" t="s">
        <v>2273</v>
      </c>
      <c r="C1732" s="419" t="s">
        <v>604</v>
      </c>
      <c r="D1732" s="420">
        <v>201.77</v>
      </c>
      <c r="E1732" s="439"/>
      <c r="F1732" s="439"/>
      <c r="G1732" s="304"/>
      <c r="H1732" s="304"/>
    </row>
    <row r="1733" spans="1:8" x14ac:dyDescent="0.3">
      <c r="A1733" s="438">
        <v>39523</v>
      </c>
      <c r="B1733" s="418" t="s">
        <v>2274</v>
      </c>
      <c r="C1733" s="419" t="s">
        <v>604</v>
      </c>
      <c r="D1733" s="420">
        <v>337.66</v>
      </c>
      <c r="E1733" s="439"/>
      <c r="F1733" s="439"/>
      <c r="G1733" s="304"/>
      <c r="H1733" s="304"/>
    </row>
    <row r="1734" spans="1:8" x14ac:dyDescent="0.3">
      <c r="A1734" s="438">
        <v>39449</v>
      </c>
      <c r="B1734" s="418" t="s">
        <v>2275</v>
      </c>
      <c r="C1734" s="419" t="s">
        <v>604</v>
      </c>
      <c r="D1734" s="420">
        <v>373.93</v>
      </c>
      <c r="E1734" s="439"/>
      <c r="F1734" s="439"/>
      <c r="G1734" s="304"/>
      <c r="H1734" s="304"/>
    </row>
    <row r="1735" spans="1:8" x14ac:dyDescent="0.3">
      <c r="A1735" s="438">
        <v>39455</v>
      </c>
      <c r="B1735" s="418" t="s">
        <v>2276</v>
      </c>
      <c r="C1735" s="419" t="s">
        <v>604</v>
      </c>
      <c r="D1735" s="420">
        <v>185.03</v>
      </c>
      <c r="E1735" s="439"/>
      <c r="F1735" s="439"/>
      <c r="G1735" s="304"/>
      <c r="H1735" s="304"/>
    </row>
    <row r="1736" spans="1:8" x14ac:dyDescent="0.3">
      <c r="A1736" s="438">
        <v>39456</v>
      </c>
      <c r="B1736" s="418" t="s">
        <v>2277</v>
      </c>
      <c r="C1736" s="419" t="s">
        <v>604</v>
      </c>
      <c r="D1736" s="420">
        <v>185.16</v>
      </c>
      <c r="E1736" s="439"/>
      <c r="F1736" s="439"/>
      <c r="G1736" s="304"/>
      <c r="H1736" s="304"/>
    </row>
    <row r="1737" spans="1:8" x14ac:dyDescent="0.3">
      <c r="A1737" s="438">
        <v>39457</v>
      </c>
      <c r="B1737" s="418" t="s">
        <v>2278</v>
      </c>
      <c r="C1737" s="419" t="s">
        <v>604</v>
      </c>
      <c r="D1737" s="420">
        <v>201.86</v>
      </c>
      <c r="E1737" s="439"/>
      <c r="F1737" s="439"/>
      <c r="G1737" s="304"/>
      <c r="H1737" s="304"/>
    </row>
    <row r="1738" spans="1:8" x14ac:dyDescent="0.3">
      <c r="A1738" s="438">
        <v>39458</v>
      </c>
      <c r="B1738" s="418" t="s">
        <v>2279</v>
      </c>
      <c r="C1738" s="419" t="s">
        <v>604</v>
      </c>
      <c r="D1738" s="420">
        <v>376.68</v>
      </c>
      <c r="E1738" s="439"/>
      <c r="F1738" s="439"/>
      <c r="G1738" s="304"/>
      <c r="H1738" s="304"/>
    </row>
    <row r="1739" spans="1:8" x14ac:dyDescent="0.3">
      <c r="A1739" s="438">
        <v>39464</v>
      </c>
      <c r="B1739" s="418" t="s">
        <v>2280</v>
      </c>
      <c r="C1739" s="419" t="s">
        <v>604</v>
      </c>
      <c r="D1739" s="420">
        <v>605.74</v>
      </c>
      <c r="E1739" s="439"/>
      <c r="F1739" s="439"/>
      <c r="G1739" s="304"/>
      <c r="H1739" s="304"/>
    </row>
    <row r="1740" spans="1:8" x14ac:dyDescent="0.3">
      <c r="A1740" s="438">
        <v>39460</v>
      </c>
      <c r="B1740" s="418" t="s">
        <v>2281</v>
      </c>
      <c r="C1740" s="419" t="s">
        <v>604</v>
      </c>
      <c r="D1740" s="420">
        <v>229.74</v>
      </c>
      <c r="E1740" s="439"/>
      <c r="F1740" s="439"/>
      <c r="G1740" s="304"/>
      <c r="H1740" s="304"/>
    </row>
    <row r="1741" spans="1:8" x14ac:dyDescent="0.3">
      <c r="A1741" s="438">
        <v>39461</v>
      </c>
      <c r="B1741" s="418" t="s">
        <v>2282</v>
      </c>
      <c r="C1741" s="419" t="s">
        <v>604</v>
      </c>
      <c r="D1741" s="420">
        <v>269.2</v>
      </c>
      <c r="E1741" s="439"/>
      <c r="F1741" s="439"/>
      <c r="G1741" s="304"/>
      <c r="H1741" s="304"/>
    </row>
    <row r="1742" spans="1:8" x14ac:dyDescent="0.3">
      <c r="A1742" s="438">
        <v>39462</v>
      </c>
      <c r="B1742" s="418" t="s">
        <v>2283</v>
      </c>
      <c r="C1742" s="419" t="s">
        <v>604</v>
      </c>
      <c r="D1742" s="420">
        <v>259.44</v>
      </c>
      <c r="E1742" s="439"/>
      <c r="F1742" s="439"/>
      <c r="G1742" s="304"/>
      <c r="H1742" s="304"/>
    </row>
    <row r="1743" spans="1:8" x14ac:dyDescent="0.3">
      <c r="A1743" s="438">
        <v>39463</v>
      </c>
      <c r="B1743" s="418" t="s">
        <v>2284</v>
      </c>
      <c r="C1743" s="419" t="s">
        <v>604</v>
      </c>
      <c r="D1743" s="420">
        <v>601.04</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719.37</v>
      </c>
      <c r="E1754" s="439"/>
      <c r="F1754" s="439"/>
      <c r="G1754" s="304"/>
      <c r="H1754" s="304"/>
    </row>
    <row r="1755" spans="1:8" x14ac:dyDescent="0.3">
      <c r="A1755" s="438">
        <v>10629</v>
      </c>
      <c r="B1755" s="418" t="s">
        <v>2296</v>
      </c>
      <c r="C1755" s="419" t="s">
        <v>992</v>
      </c>
      <c r="D1755" s="420">
        <v>605.14</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114664.55</v>
      </c>
      <c r="E1757" s="439"/>
      <c r="F1757" s="439"/>
      <c r="G1757" s="304"/>
      <c r="H1757" s="304"/>
    </row>
    <row r="1758" spans="1:8" x14ac:dyDescent="0.3">
      <c r="A1758" s="438">
        <v>2432</v>
      </c>
      <c r="B1758" s="418" t="s">
        <v>2299</v>
      </c>
      <c r="C1758" s="419" t="s">
        <v>604</v>
      </c>
      <c r="D1758" s="420">
        <v>15.09</v>
      </c>
      <c r="E1758" s="439"/>
      <c r="F1758" s="439"/>
      <c r="G1758" s="304"/>
      <c r="H1758" s="304"/>
    </row>
    <row r="1759" spans="1:8" x14ac:dyDescent="0.3">
      <c r="A1759" s="438">
        <v>2433</v>
      </c>
      <c r="B1759" s="418" t="s">
        <v>2300</v>
      </c>
      <c r="C1759" s="419" t="s">
        <v>604</v>
      </c>
      <c r="D1759" s="420">
        <v>5.1100000000000003</v>
      </c>
      <c r="E1759" s="439"/>
      <c r="F1759" s="439"/>
      <c r="G1759" s="304"/>
      <c r="H1759" s="304"/>
    </row>
    <row r="1760" spans="1:8" x14ac:dyDescent="0.3">
      <c r="A1760" s="438">
        <v>2418</v>
      </c>
      <c r="B1760" s="418" t="s">
        <v>2301</v>
      </c>
      <c r="C1760" s="419" t="s">
        <v>604</v>
      </c>
      <c r="D1760" s="420">
        <v>7</v>
      </c>
      <c r="E1760" s="439"/>
      <c r="F1760" s="439"/>
      <c r="G1760" s="304"/>
      <c r="H1760" s="304"/>
    </row>
    <row r="1761" spans="1:8" x14ac:dyDescent="0.3">
      <c r="A1761" s="438">
        <v>2420</v>
      </c>
      <c r="B1761" s="418" t="s">
        <v>2302</v>
      </c>
      <c r="C1761" s="419" t="s">
        <v>604</v>
      </c>
      <c r="D1761" s="420">
        <v>8.7799999999999994</v>
      </c>
      <c r="E1761" s="439"/>
      <c r="F1761" s="439"/>
      <c r="G1761" s="304"/>
      <c r="H1761" s="304"/>
    </row>
    <row r="1762" spans="1:8" x14ac:dyDescent="0.3">
      <c r="A1762" s="438">
        <v>11447</v>
      </c>
      <c r="B1762" s="418" t="s">
        <v>2303</v>
      </c>
      <c r="C1762" s="419" t="s">
        <v>604</v>
      </c>
      <c r="D1762" s="420">
        <v>17.350000000000001</v>
      </c>
      <c r="E1762" s="439"/>
      <c r="F1762" s="439"/>
      <c r="G1762" s="304"/>
      <c r="H1762" s="304"/>
    </row>
    <row r="1763" spans="1:8" x14ac:dyDescent="0.3">
      <c r="A1763" s="438">
        <v>11451</v>
      </c>
      <c r="B1763" s="418" t="s">
        <v>2304</v>
      </c>
      <c r="C1763" s="419" t="s">
        <v>604</v>
      </c>
      <c r="D1763" s="420">
        <v>46.51</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1689.51</v>
      </c>
      <c r="E1765" s="439"/>
      <c r="F1765" s="439"/>
      <c r="G1765" s="304"/>
      <c r="H1765" s="304"/>
    </row>
    <row r="1766" spans="1:8" x14ac:dyDescent="0.3">
      <c r="A1766" s="438">
        <v>38189</v>
      </c>
      <c r="B1766" s="418" t="s">
        <v>2307</v>
      </c>
      <c r="C1766" s="419" t="s">
        <v>604</v>
      </c>
      <c r="D1766" s="420">
        <v>147.30000000000001</v>
      </c>
      <c r="E1766" s="439"/>
      <c r="F1766" s="439"/>
      <c r="G1766" s="304"/>
      <c r="H1766" s="304"/>
    </row>
    <row r="1767" spans="1:8" x14ac:dyDescent="0.3">
      <c r="A1767" s="438">
        <v>38190</v>
      </c>
      <c r="B1767" s="418" t="s">
        <v>2308</v>
      </c>
      <c r="C1767" s="419" t="s">
        <v>604</v>
      </c>
      <c r="D1767" s="420">
        <v>310.33</v>
      </c>
      <c r="E1767" s="439"/>
      <c r="F1767" s="439"/>
      <c r="G1767" s="304"/>
      <c r="H1767" s="304"/>
    </row>
    <row r="1768" spans="1:8" x14ac:dyDescent="0.3">
      <c r="A1768" s="438">
        <v>7608</v>
      </c>
      <c r="B1768" s="418" t="s">
        <v>2309</v>
      </c>
      <c r="C1768" s="419" t="s">
        <v>604</v>
      </c>
      <c r="D1768" s="420">
        <v>10.53</v>
      </c>
      <c r="E1768" s="439"/>
      <c r="F1768" s="439"/>
      <c r="G1768" s="304"/>
      <c r="H1768" s="304"/>
    </row>
    <row r="1769" spans="1:8" x14ac:dyDescent="0.3">
      <c r="A1769" s="438">
        <v>1370</v>
      </c>
      <c r="B1769" s="418" t="s">
        <v>2310</v>
      </c>
      <c r="C1769" s="419" t="s">
        <v>604</v>
      </c>
      <c r="D1769" s="420">
        <v>104.85</v>
      </c>
      <c r="E1769" s="439"/>
      <c r="F1769" s="439"/>
      <c r="G1769" s="304"/>
      <c r="H1769" s="304"/>
    </row>
    <row r="1770" spans="1:8" x14ac:dyDescent="0.3">
      <c r="A1770" s="438">
        <v>36516</v>
      </c>
      <c r="B1770" s="418" t="s">
        <v>2311</v>
      </c>
      <c r="C1770" s="419" t="s">
        <v>604</v>
      </c>
      <c r="D1770" s="420">
        <v>131056.21</v>
      </c>
      <c r="E1770" s="439"/>
      <c r="F1770" s="439"/>
      <c r="G1770" s="304"/>
      <c r="H1770" s="304"/>
    </row>
    <row r="1771" spans="1:8" x14ac:dyDescent="0.3">
      <c r="A1771" s="438">
        <v>34777</v>
      </c>
      <c r="B1771" s="418" t="s">
        <v>59433</v>
      </c>
      <c r="C1771" s="419" t="s">
        <v>604</v>
      </c>
      <c r="D1771" s="420">
        <v>2.79</v>
      </c>
      <c r="E1771" s="439"/>
      <c r="F1771" s="439"/>
      <c r="G1771" s="304"/>
      <c r="H1771" s="304"/>
    </row>
    <row r="1772" spans="1:8" x14ac:dyDescent="0.3">
      <c r="A1772" s="438">
        <v>7272</v>
      </c>
      <c r="B1772" s="418" t="s">
        <v>59434</v>
      </c>
      <c r="C1772" s="419" t="s">
        <v>604</v>
      </c>
      <c r="D1772" s="420">
        <v>2.36</v>
      </c>
      <c r="E1772" s="439"/>
      <c r="F1772" s="439"/>
      <c r="G1772" s="304"/>
      <c r="H1772" s="304"/>
    </row>
    <row r="1773" spans="1:8" x14ac:dyDescent="0.3">
      <c r="A1773" s="438">
        <v>10605</v>
      </c>
      <c r="B1773" s="418" t="s">
        <v>2312</v>
      </c>
      <c r="C1773" s="419" t="s">
        <v>604</v>
      </c>
      <c r="D1773" s="420">
        <v>4.46</v>
      </c>
      <c r="E1773" s="439"/>
      <c r="F1773" s="439"/>
      <c r="G1773" s="304"/>
      <c r="H1773" s="304"/>
    </row>
    <row r="1774" spans="1:8" x14ac:dyDescent="0.3">
      <c r="A1774" s="438">
        <v>10604</v>
      </c>
      <c r="B1774" s="418" t="s">
        <v>2313</v>
      </c>
      <c r="C1774" s="419" t="s">
        <v>604</v>
      </c>
      <c r="D1774" s="420">
        <v>10.4</v>
      </c>
      <c r="E1774" s="439"/>
      <c r="F1774" s="439"/>
      <c r="G1774" s="304"/>
      <c r="H1774" s="304"/>
    </row>
    <row r="1775" spans="1:8" x14ac:dyDescent="0.3">
      <c r="A1775" s="438">
        <v>672</v>
      </c>
      <c r="B1775" s="418" t="s">
        <v>2314</v>
      </c>
      <c r="C1775" s="419" t="s">
        <v>604</v>
      </c>
      <c r="D1775" s="420">
        <v>14.31</v>
      </c>
      <c r="E1775" s="439"/>
      <c r="F1775" s="439"/>
      <c r="G1775" s="304"/>
      <c r="H1775" s="304"/>
    </row>
    <row r="1776" spans="1:8" x14ac:dyDescent="0.3">
      <c r="A1776" s="438">
        <v>668</v>
      </c>
      <c r="B1776" s="418" t="s">
        <v>2315</v>
      </c>
      <c r="C1776" s="419" t="s">
        <v>604</v>
      </c>
      <c r="D1776" s="420">
        <v>17.27</v>
      </c>
      <c r="E1776" s="439"/>
      <c r="F1776" s="439"/>
      <c r="G1776" s="304"/>
      <c r="H1776" s="304"/>
    </row>
    <row r="1777" spans="1:8" x14ac:dyDescent="0.3">
      <c r="A1777" s="438">
        <v>10578</v>
      </c>
      <c r="B1777" s="418" t="s">
        <v>2316</v>
      </c>
      <c r="C1777" s="419" t="s">
        <v>604</v>
      </c>
      <c r="D1777" s="420">
        <v>20.12</v>
      </c>
      <c r="E1777" s="439"/>
      <c r="F1777" s="439"/>
      <c r="G1777" s="304"/>
      <c r="H1777" s="304"/>
    </row>
    <row r="1778" spans="1:8" x14ac:dyDescent="0.3">
      <c r="A1778" s="438">
        <v>666</v>
      </c>
      <c r="B1778" s="418" t="s">
        <v>2317</v>
      </c>
      <c r="C1778" s="419" t="s">
        <v>604</v>
      </c>
      <c r="D1778" s="420">
        <v>22.37</v>
      </c>
      <c r="E1778" s="439"/>
      <c r="F1778" s="439"/>
      <c r="G1778" s="304"/>
      <c r="H1778" s="304"/>
    </row>
    <row r="1779" spans="1:8" x14ac:dyDescent="0.3">
      <c r="A1779" s="438">
        <v>665</v>
      </c>
      <c r="B1779" s="418" t="s">
        <v>2318</v>
      </c>
      <c r="C1779" s="419" t="s">
        <v>604</v>
      </c>
      <c r="D1779" s="420">
        <v>29.92</v>
      </c>
      <c r="E1779" s="439"/>
      <c r="F1779" s="439"/>
      <c r="G1779" s="304"/>
      <c r="H1779" s="304"/>
    </row>
    <row r="1780" spans="1:8" x14ac:dyDescent="0.3">
      <c r="A1780" s="438">
        <v>10577</v>
      </c>
      <c r="B1780" s="418" t="s">
        <v>2319</v>
      </c>
      <c r="C1780" s="419" t="s">
        <v>604</v>
      </c>
      <c r="D1780" s="420">
        <v>26.54</v>
      </c>
      <c r="E1780" s="439"/>
      <c r="F1780" s="439"/>
      <c r="G1780" s="304"/>
      <c r="H1780" s="304"/>
    </row>
    <row r="1781" spans="1:8" x14ac:dyDescent="0.3">
      <c r="A1781" s="438">
        <v>10583</v>
      </c>
      <c r="B1781" s="418" t="s">
        <v>2320</v>
      </c>
      <c r="C1781" s="419" t="s">
        <v>604</v>
      </c>
      <c r="D1781" s="420">
        <v>13.79</v>
      </c>
      <c r="E1781" s="439"/>
      <c r="F1781" s="439"/>
      <c r="G1781" s="304"/>
      <c r="H1781" s="304"/>
    </row>
    <row r="1782" spans="1:8" x14ac:dyDescent="0.3">
      <c r="A1782" s="438">
        <v>10579</v>
      </c>
      <c r="B1782" s="418" t="s">
        <v>2321</v>
      </c>
      <c r="C1782" s="419" t="s">
        <v>604</v>
      </c>
      <c r="D1782" s="420">
        <v>24.03</v>
      </c>
      <c r="E1782" s="439"/>
      <c r="F1782" s="439"/>
      <c r="G1782" s="304"/>
      <c r="H1782" s="304"/>
    </row>
    <row r="1783" spans="1:8" x14ac:dyDescent="0.3">
      <c r="A1783" s="438">
        <v>10582</v>
      </c>
      <c r="B1783" s="418" t="s">
        <v>2322</v>
      </c>
      <c r="C1783" s="419" t="s">
        <v>604</v>
      </c>
      <c r="D1783" s="420">
        <v>12.14</v>
      </c>
      <c r="E1783" s="439"/>
      <c r="F1783" s="439"/>
      <c r="G1783" s="304"/>
      <c r="H1783" s="304"/>
    </row>
    <row r="1784" spans="1:8" x14ac:dyDescent="0.3">
      <c r="A1784" s="438">
        <v>2436</v>
      </c>
      <c r="B1784" s="418" t="s">
        <v>2323</v>
      </c>
      <c r="C1784" s="419" t="s">
        <v>737</v>
      </c>
      <c r="D1784" s="420">
        <v>22.92</v>
      </c>
      <c r="E1784" s="439"/>
      <c r="F1784" s="439"/>
      <c r="G1784" s="304"/>
      <c r="H1784" s="304"/>
    </row>
    <row r="1785" spans="1:8" x14ac:dyDescent="0.3">
      <c r="A1785" s="438">
        <v>40918</v>
      </c>
      <c r="B1785" s="418" t="s">
        <v>2324</v>
      </c>
      <c r="C1785" s="419" t="s">
        <v>739</v>
      </c>
      <c r="D1785" s="420">
        <v>3990.36</v>
      </c>
      <c r="E1785" s="439"/>
      <c r="F1785" s="439"/>
      <c r="G1785" s="304"/>
      <c r="H1785" s="304"/>
    </row>
    <row r="1786" spans="1:8" x14ac:dyDescent="0.3">
      <c r="A1786" s="438">
        <v>10998</v>
      </c>
      <c r="B1786" s="418" t="s">
        <v>2325</v>
      </c>
      <c r="C1786" s="419" t="s">
        <v>652</v>
      </c>
      <c r="D1786" s="420">
        <v>55.53</v>
      </c>
      <c r="E1786" s="439"/>
      <c r="F1786" s="439"/>
      <c r="G1786" s="304"/>
      <c r="H1786" s="304"/>
    </row>
    <row r="1787" spans="1:8" x14ac:dyDescent="0.3">
      <c r="A1787" s="438">
        <v>11002</v>
      </c>
      <c r="B1787" s="418" t="s">
        <v>2326</v>
      </c>
      <c r="C1787" s="419" t="s">
        <v>652</v>
      </c>
      <c r="D1787" s="420">
        <v>50.88</v>
      </c>
      <c r="E1787" s="439"/>
      <c r="F1787" s="439"/>
      <c r="G1787" s="304"/>
      <c r="H1787" s="304"/>
    </row>
    <row r="1788" spans="1:8" x14ac:dyDescent="0.3">
      <c r="A1788" s="438">
        <v>10999</v>
      </c>
      <c r="B1788" s="418" t="s">
        <v>2327</v>
      </c>
      <c r="C1788" s="419" t="s">
        <v>652</v>
      </c>
      <c r="D1788" s="420">
        <v>48.88</v>
      </c>
      <c r="E1788" s="439"/>
      <c r="F1788" s="439"/>
      <c r="G1788" s="304"/>
      <c r="H1788" s="304"/>
    </row>
    <row r="1789" spans="1:8" x14ac:dyDescent="0.3">
      <c r="A1789" s="438">
        <v>10997</v>
      </c>
      <c r="B1789" s="418" t="s">
        <v>2328</v>
      </c>
      <c r="C1789" s="419" t="s">
        <v>652</v>
      </c>
      <c r="D1789" s="420">
        <v>52.98</v>
      </c>
      <c r="E1789" s="439"/>
      <c r="F1789" s="439"/>
      <c r="G1789" s="304"/>
      <c r="H1789" s="304"/>
    </row>
    <row r="1790" spans="1:8" x14ac:dyDescent="0.3">
      <c r="A1790" s="438">
        <v>2685</v>
      </c>
      <c r="B1790" s="418" t="s">
        <v>2329</v>
      </c>
      <c r="C1790" s="419" t="s">
        <v>648</v>
      </c>
      <c r="D1790" s="420">
        <v>8.3699999999999992</v>
      </c>
      <c r="E1790" s="439"/>
      <c r="F1790" s="439"/>
      <c r="G1790" s="304"/>
      <c r="H1790" s="304"/>
    </row>
    <row r="1791" spans="1:8" x14ac:dyDescent="0.3">
      <c r="A1791" s="438">
        <v>2680</v>
      </c>
      <c r="B1791" s="418" t="s">
        <v>2330</v>
      </c>
      <c r="C1791" s="419" t="s">
        <v>648</v>
      </c>
      <c r="D1791" s="420">
        <v>12.24</v>
      </c>
      <c r="E1791" s="439"/>
      <c r="F1791" s="439"/>
      <c r="G1791" s="304"/>
      <c r="H1791" s="304"/>
    </row>
    <row r="1792" spans="1:8" x14ac:dyDescent="0.3">
      <c r="A1792" s="438">
        <v>2684</v>
      </c>
      <c r="B1792" s="418" t="s">
        <v>2331</v>
      </c>
      <c r="C1792" s="419" t="s">
        <v>648</v>
      </c>
      <c r="D1792" s="420">
        <v>11.14</v>
      </c>
      <c r="E1792" s="439"/>
      <c r="F1792" s="439"/>
      <c r="G1792" s="304"/>
      <c r="H1792" s="304"/>
    </row>
    <row r="1793" spans="1:8" x14ac:dyDescent="0.3">
      <c r="A1793" s="438">
        <v>2673</v>
      </c>
      <c r="B1793" s="418" t="s">
        <v>2332</v>
      </c>
      <c r="C1793" s="419" t="s">
        <v>648</v>
      </c>
      <c r="D1793" s="420">
        <v>4.3</v>
      </c>
      <c r="E1793" s="439"/>
      <c r="F1793" s="439"/>
      <c r="G1793" s="304"/>
      <c r="H1793" s="304"/>
    </row>
    <row r="1794" spans="1:8" x14ac:dyDescent="0.3">
      <c r="A1794" s="438">
        <v>2681</v>
      </c>
      <c r="B1794" s="418" t="s">
        <v>2333</v>
      </c>
      <c r="C1794" s="419" t="s">
        <v>648</v>
      </c>
      <c r="D1794" s="420">
        <v>20.010000000000002</v>
      </c>
      <c r="E1794" s="439"/>
      <c r="F1794" s="439"/>
      <c r="G1794" s="304"/>
      <c r="H1794" s="304"/>
    </row>
    <row r="1795" spans="1:8" x14ac:dyDescent="0.3">
      <c r="A1795" s="438">
        <v>2682</v>
      </c>
      <c r="B1795" s="418" t="s">
        <v>2334</v>
      </c>
      <c r="C1795" s="419" t="s">
        <v>648</v>
      </c>
      <c r="D1795" s="420">
        <v>29.19</v>
      </c>
      <c r="E1795" s="439"/>
      <c r="F1795" s="439"/>
      <c r="G1795" s="304"/>
      <c r="H1795" s="304"/>
    </row>
    <row r="1796" spans="1:8" x14ac:dyDescent="0.3">
      <c r="A1796" s="438">
        <v>2686</v>
      </c>
      <c r="B1796" s="418" t="s">
        <v>2335</v>
      </c>
      <c r="C1796" s="419" t="s">
        <v>648</v>
      </c>
      <c r="D1796" s="420">
        <v>36.61</v>
      </c>
      <c r="E1796" s="439"/>
      <c r="F1796" s="439"/>
      <c r="G1796" s="304"/>
      <c r="H1796" s="304"/>
    </row>
    <row r="1797" spans="1:8" x14ac:dyDescent="0.3">
      <c r="A1797" s="438">
        <v>2674</v>
      </c>
      <c r="B1797" s="418" t="s">
        <v>2336</v>
      </c>
      <c r="C1797" s="419" t="s">
        <v>648</v>
      </c>
      <c r="D1797" s="420">
        <v>5.35</v>
      </c>
      <c r="E1797" s="439"/>
      <c r="F1797" s="439"/>
      <c r="G1797" s="304"/>
      <c r="H1797" s="304"/>
    </row>
    <row r="1798" spans="1:8" x14ac:dyDescent="0.3">
      <c r="A1798" s="438">
        <v>2683</v>
      </c>
      <c r="B1798" s="418" t="s">
        <v>2337</v>
      </c>
      <c r="C1798" s="419" t="s">
        <v>648</v>
      </c>
      <c r="D1798" s="420">
        <v>57.68</v>
      </c>
      <c r="E1798" s="439"/>
      <c r="F1798" s="439"/>
      <c r="G1798" s="304"/>
      <c r="H1798" s="304"/>
    </row>
    <row r="1799" spans="1:8" x14ac:dyDescent="0.3">
      <c r="A1799" s="438">
        <v>2676</v>
      </c>
      <c r="B1799" s="418" t="s">
        <v>2338</v>
      </c>
      <c r="C1799" s="419" t="s">
        <v>648</v>
      </c>
      <c r="D1799" s="420">
        <v>2.5</v>
      </c>
      <c r="E1799" s="439"/>
      <c r="F1799" s="439"/>
      <c r="G1799" s="304"/>
      <c r="H1799" s="304"/>
    </row>
    <row r="1800" spans="1:8" x14ac:dyDescent="0.3">
      <c r="A1800" s="438">
        <v>2678</v>
      </c>
      <c r="B1800" s="418" t="s">
        <v>2339</v>
      </c>
      <c r="C1800" s="419" t="s">
        <v>648</v>
      </c>
      <c r="D1800" s="420">
        <v>3.13</v>
      </c>
      <c r="E1800" s="439"/>
      <c r="F1800" s="439"/>
      <c r="G1800" s="304"/>
      <c r="H1800" s="304"/>
    </row>
    <row r="1801" spans="1:8" x14ac:dyDescent="0.3">
      <c r="A1801" s="438">
        <v>2679</v>
      </c>
      <c r="B1801" s="418" t="s">
        <v>2340</v>
      </c>
      <c r="C1801" s="419" t="s">
        <v>648</v>
      </c>
      <c r="D1801" s="420">
        <v>4.83</v>
      </c>
      <c r="E1801" s="439"/>
      <c r="F1801" s="439"/>
      <c r="G1801" s="304"/>
      <c r="H1801" s="304"/>
    </row>
    <row r="1802" spans="1:8" x14ac:dyDescent="0.3">
      <c r="A1802" s="438">
        <v>12070</v>
      </c>
      <c r="B1802" s="418" t="s">
        <v>2341</v>
      </c>
      <c r="C1802" s="419" t="s">
        <v>648</v>
      </c>
      <c r="D1802" s="420">
        <v>6.72</v>
      </c>
      <c r="E1802" s="439"/>
      <c r="F1802" s="439"/>
      <c r="G1802" s="304"/>
      <c r="H1802" s="304"/>
    </row>
    <row r="1803" spans="1:8" x14ac:dyDescent="0.3">
      <c r="A1803" s="438">
        <v>2675</v>
      </c>
      <c r="B1803" s="418" t="s">
        <v>2342</v>
      </c>
      <c r="C1803" s="419" t="s">
        <v>648</v>
      </c>
      <c r="D1803" s="420">
        <v>8.73</v>
      </c>
      <c r="E1803" s="439"/>
      <c r="F1803" s="439"/>
      <c r="G1803" s="304"/>
      <c r="H1803" s="304"/>
    </row>
    <row r="1804" spans="1:8" x14ac:dyDescent="0.3">
      <c r="A1804" s="438">
        <v>12067</v>
      </c>
      <c r="B1804" s="418" t="s">
        <v>2343</v>
      </c>
      <c r="C1804" s="419" t="s">
        <v>648</v>
      </c>
      <c r="D1804" s="420">
        <v>11.85</v>
      </c>
      <c r="E1804" s="439"/>
      <c r="F1804" s="439"/>
      <c r="G1804" s="304"/>
      <c r="H1804" s="304"/>
    </row>
    <row r="1805" spans="1:8" x14ac:dyDescent="0.3">
      <c r="A1805" s="438">
        <v>21128</v>
      </c>
      <c r="B1805" s="418" t="s">
        <v>2344</v>
      </c>
      <c r="C1805" s="419" t="s">
        <v>648</v>
      </c>
      <c r="D1805" s="420">
        <v>9.14</v>
      </c>
      <c r="E1805" s="439"/>
      <c r="F1805" s="439"/>
      <c r="G1805" s="304"/>
      <c r="H1805" s="304"/>
    </row>
    <row r="1806" spans="1:8" x14ac:dyDescent="0.3">
      <c r="A1806" s="438">
        <v>40401</v>
      </c>
      <c r="B1806" s="418" t="s">
        <v>2345</v>
      </c>
      <c r="C1806" s="419" t="s">
        <v>648</v>
      </c>
      <c r="D1806" s="420">
        <v>2.88</v>
      </c>
      <c r="E1806" s="439"/>
      <c r="F1806" s="439"/>
      <c r="G1806" s="304"/>
      <c r="H1806" s="304"/>
    </row>
    <row r="1807" spans="1:8" x14ac:dyDescent="0.3">
      <c r="A1807" s="438">
        <v>40402</v>
      </c>
      <c r="B1807" s="418" t="s">
        <v>2346</v>
      </c>
      <c r="C1807" s="419" t="s">
        <v>648</v>
      </c>
      <c r="D1807" s="420">
        <v>3.69</v>
      </c>
      <c r="E1807" s="439"/>
      <c r="F1807" s="439"/>
      <c r="G1807" s="304"/>
      <c r="H1807" s="304"/>
    </row>
    <row r="1808" spans="1:8" x14ac:dyDescent="0.3">
      <c r="A1808" s="438">
        <v>40400</v>
      </c>
      <c r="B1808" s="418" t="s">
        <v>2347</v>
      </c>
      <c r="C1808" s="419" t="s">
        <v>648</v>
      </c>
      <c r="D1808" s="420">
        <v>1.95</v>
      </c>
      <c r="E1808" s="439"/>
      <c r="F1808" s="439"/>
      <c r="G1808" s="304"/>
      <c r="H1808" s="304"/>
    </row>
    <row r="1809" spans="1:8" x14ac:dyDescent="0.3">
      <c r="A1809" s="438">
        <v>21137</v>
      </c>
      <c r="B1809" s="418" t="s">
        <v>59435</v>
      </c>
      <c r="C1809" s="419" t="s">
        <v>648</v>
      </c>
      <c r="D1809" s="420">
        <v>9.35</v>
      </c>
      <c r="E1809" s="439"/>
      <c r="F1809" s="439"/>
      <c r="G1809" s="304"/>
      <c r="H1809" s="304"/>
    </row>
    <row r="1810" spans="1:8" x14ac:dyDescent="0.3">
      <c r="A1810" s="438">
        <v>2504</v>
      </c>
      <c r="B1810" s="418" t="s">
        <v>59436</v>
      </c>
      <c r="C1810" s="419" t="s">
        <v>648</v>
      </c>
      <c r="D1810" s="420">
        <v>10.14</v>
      </c>
      <c r="E1810" s="439"/>
      <c r="F1810" s="439"/>
      <c r="G1810" s="304"/>
      <c r="H1810" s="304"/>
    </row>
    <row r="1811" spans="1:8" x14ac:dyDescent="0.3">
      <c r="A1811" s="438">
        <v>2501</v>
      </c>
      <c r="B1811" s="418" t="s">
        <v>59437</v>
      </c>
      <c r="C1811" s="419" t="s">
        <v>648</v>
      </c>
      <c r="D1811" s="420">
        <v>13.3</v>
      </c>
      <c r="E1811" s="439"/>
      <c r="F1811" s="439"/>
      <c r="G1811" s="304"/>
      <c r="H1811" s="304"/>
    </row>
    <row r="1812" spans="1:8" x14ac:dyDescent="0.3">
      <c r="A1812" s="438">
        <v>2502</v>
      </c>
      <c r="B1812" s="418" t="s">
        <v>59438</v>
      </c>
      <c r="C1812" s="419" t="s">
        <v>648</v>
      </c>
      <c r="D1812" s="420">
        <v>20.07</v>
      </c>
      <c r="E1812" s="439"/>
      <c r="F1812" s="439"/>
      <c r="G1812" s="304"/>
      <c r="H1812" s="304"/>
    </row>
    <row r="1813" spans="1:8" x14ac:dyDescent="0.3">
      <c r="A1813" s="438">
        <v>2503</v>
      </c>
      <c r="B1813" s="418" t="s">
        <v>59439</v>
      </c>
      <c r="C1813" s="419" t="s">
        <v>648</v>
      </c>
      <c r="D1813" s="420">
        <v>25.83</v>
      </c>
      <c r="E1813" s="439"/>
      <c r="F1813" s="439"/>
      <c r="G1813" s="304"/>
      <c r="H1813" s="304"/>
    </row>
    <row r="1814" spans="1:8" x14ac:dyDescent="0.3">
      <c r="A1814" s="438">
        <v>2500</v>
      </c>
      <c r="B1814" s="418" t="s">
        <v>59440</v>
      </c>
      <c r="C1814" s="419" t="s">
        <v>648</v>
      </c>
      <c r="D1814" s="420">
        <v>34.4</v>
      </c>
      <c r="E1814" s="439"/>
      <c r="F1814" s="439"/>
      <c r="G1814" s="304"/>
      <c r="H1814" s="304"/>
    </row>
    <row r="1815" spans="1:8" x14ac:dyDescent="0.3">
      <c r="A1815" s="438">
        <v>2505</v>
      </c>
      <c r="B1815" s="418" t="s">
        <v>59441</v>
      </c>
      <c r="C1815" s="419" t="s">
        <v>648</v>
      </c>
      <c r="D1815" s="420">
        <v>53.61</v>
      </c>
      <c r="E1815" s="439"/>
      <c r="F1815" s="439"/>
      <c r="G1815" s="304"/>
      <c r="H1815" s="304"/>
    </row>
    <row r="1816" spans="1:8" x14ac:dyDescent="0.3">
      <c r="A1816" s="438">
        <v>12058</v>
      </c>
      <c r="B1816" s="418" t="s">
        <v>59442</v>
      </c>
      <c r="C1816" s="419" t="s">
        <v>648</v>
      </c>
      <c r="D1816" s="420">
        <v>11.47</v>
      </c>
      <c r="E1816" s="439"/>
      <c r="F1816" s="439"/>
      <c r="G1816" s="304"/>
      <c r="H1816" s="304"/>
    </row>
    <row r="1817" spans="1:8" x14ac:dyDescent="0.3">
      <c r="A1817" s="438">
        <v>12056</v>
      </c>
      <c r="B1817" s="418" t="s">
        <v>59443</v>
      </c>
      <c r="C1817" s="419" t="s">
        <v>648</v>
      </c>
      <c r="D1817" s="420">
        <v>21.66</v>
      </c>
      <c r="E1817" s="439"/>
      <c r="F1817" s="439"/>
      <c r="G1817" s="304"/>
      <c r="H1817" s="304"/>
    </row>
    <row r="1818" spans="1:8" x14ac:dyDescent="0.3">
      <c r="A1818" s="438">
        <v>12057</v>
      </c>
      <c r="B1818" s="418" t="s">
        <v>59444</v>
      </c>
      <c r="C1818" s="419" t="s">
        <v>648</v>
      </c>
      <c r="D1818" s="420">
        <v>18.399999999999999</v>
      </c>
      <c r="E1818" s="439"/>
      <c r="F1818" s="439"/>
      <c r="G1818" s="304"/>
      <c r="H1818" s="304"/>
    </row>
    <row r="1819" spans="1:8" x14ac:dyDescent="0.3">
      <c r="A1819" s="438">
        <v>12059</v>
      </c>
      <c r="B1819" s="418" t="s">
        <v>59445</v>
      </c>
      <c r="C1819" s="419" t="s">
        <v>648</v>
      </c>
      <c r="D1819" s="420">
        <v>6.45</v>
      </c>
      <c r="E1819" s="439"/>
      <c r="F1819" s="439"/>
      <c r="G1819" s="304"/>
      <c r="H1819" s="304"/>
    </row>
    <row r="1820" spans="1:8" x14ac:dyDescent="0.3">
      <c r="A1820" s="438">
        <v>12060</v>
      </c>
      <c r="B1820" s="418" t="s">
        <v>59446</v>
      </c>
      <c r="C1820" s="419" t="s">
        <v>648</v>
      </c>
      <c r="D1820" s="420">
        <v>47.81</v>
      </c>
      <c r="E1820" s="439"/>
      <c r="F1820" s="439"/>
      <c r="G1820" s="304"/>
      <c r="H1820" s="304"/>
    </row>
    <row r="1821" spans="1:8" x14ac:dyDescent="0.3">
      <c r="A1821" s="438">
        <v>12061</v>
      </c>
      <c r="B1821" s="418" t="s">
        <v>59447</v>
      </c>
      <c r="C1821" s="419" t="s">
        <v>648</v>
      </c>
      <c r="D1821" s="420">
        <v>29.19</v>
      </c>
      <c r="E1821" s="439"/>
      <c r="F1821" s="439"/>
      <c r="G1821" s="304"/>
      <c r="H1821" s="304"/>
    </row>
    <row r="1822" spans="1:8" x14ac:dyDescent="0.3">
      <c r="A1822" s="438">
        <v>12062</v>
      </c>
      <c r="B1822" s="418" t="s">
        <v>59448</v>
      </c>
      <c r="C1822" s="419" t="s">
        <v>648</v>
      </c>
      <c r="D1822" s="420">
        <v>53.83</v>
      </c>
      <c r="E1822" s="439"/>
      <c r="F1822" s="439"/>
      <c r="G1822" s="304"/>
      <c r="H1822" s="304"/>
    </row>
    <row r="1823" spans="1:8" x14ac:dyDescent="0.3">
      <c r="A1823" s="438">
        <v>2687</v>
      </c>
      <c r="B1823" s="418" t="s">
        <v>2348</v>
      </c>
      <c r="C1823" s="419" t="s">
        <v>648</v>
      </c>
      <c r="D1823" s="420">
        <v>2.1800000000000002</v>
      </c>
      <c r="E1823" s="439"/>
      <c r="F1823" s="439"/>
      <c r="G1823" s="304"/>
      <c r="H1823" s="304"/>
    </row>
    <row r="1824" spans="1:8" x14ac:dyDescent="0.3">
      <c r="A1824" s="438">
        <v>2689</v>
      </c>
      <c r="B1824" s="418" t="s">
        <v>2349</v>
      </c>
      <c r="C1824" s="419" t="s">
        <v>648</v>
      </c>
      <c r="D1824" s="420">
        <v>2.6</v>
      </c>
      <c r="E1824" s="439"/>
      <c r="F1824" s="439"/>
      <c r="G1824" s="304"/>
      <c r="H1824" s="304"/>
    </row>
    <row r="1825" spans="1:8" x14ac:dyDescent="0.3">
      <c r="A1825" s="438">
        <v>2688</v>
      </c>
      <c r="B1825" s="418" t="s">
        <v>2350</v>
      </c>
      <c r="C1825" s="419" t="s">
        <v>648</v>
      </c>
      <c r="D1825" s="420">
        <v>2.81</v>
      </c>
      <c r="E1825" s="439"/>
      <c r="F1825" s="439"/>
      <c r="G1825" s="304"/>
      <c r="H1825" s="304"/>
    </row>
    <row r="1826" spans="1:8" x14ac:dyDescent="0.3">
      <c r="A1826" s="438">
        <v>2690</v>
      </c>
      <c r="B1826" s="418" t="s">
        <v>2351</v>
      </c>
      <c r="C1826" s="419" t="s">
        <v>648</v>
      </c>
      <c r="D1826" s="420">
        <v>4.82</v>
      </c>
      <c r="E1826" s="439"/>
      <c r="F1826" s="439"/>
      <c r="G1826" s="304"/>
      <c r="H1826" s="304"/>
    </row>
    <row r="1827" spans="1:8" x14ac:dyDescent="0.3">
      <c r="A1827" s="438">
        <v>39243</v>
      </c>
      <c r="B1827" s="418" t="s">
        <v>2352</v>
      </c>
      <c r="C1827" s="419" t="s">
        <v>648</v>
      </c>
      <c r="D1827" s="420">
        <v>3.17</v>
      </c>
      <c r="E1827" s="439"/>
      <c r="F1827" s="439"/>
      <c r="G1827" s="304"/>
      <c r="H1827" s="304"/>
    </row>
    <row r="1828" spans="1:8" x14ac:dyDescent="0.3">
      <c r="A1828" s="438">
        <v>39244</v>
      </c>
      <c r="B1828" s="418" t="s">
        <v>2353</v>
      </c>
      <c r="C1828" s="419" t="s">
        <v>648</v>
      </c>
      <c r="D1828" s="420">
        <v>4.29</v>
      </c>
      <c r="E1828" s="439"/>
      <c r="F1828" s="439"/>
      <c r="G1828" s="304"/>
      <c r="H1828" s="304"/>
    </row>
    <row r="1829" spans="1:8" x14ac:dyDescent="0.3">
      <c r="A1829" s="438">
        <v>39245</v>
      </c>
      <c r="B1829" s="418" t="s">
        <v>2354</v>
      </c>
      <c r="C1829" s="419" t="s">
        <v>648</v>
      </c>
      <c r="D1829" s="420">
        <v>8.26</v>
      </c>
      <c r="E1829" s="439"/>
      <c r="F1829" s="439"/>
      <c r="G1829" s="304"/>
      <c r="H1829" s="304"/>
    </row>
    <row r="1830" spans="1:8" x14ac:dyDescent="0.3">
      <c r="A1830" s="438">
        <v>39254</v>
      </c>
      <c r="B1830" s="418" t="s">
        <v>2355</v>
      </c>
      <c r="C1830" s="419" t="s">
        <v>648</v>
      </c>
      <c r="D1830" s="420">
        <v>12.35</v>
      </c>
      <c r="E1830" s="439"/>
      <c r="F1830" s="439"/>
      <c r="G1830" s="304"/>
      <c r="H1830" s="304"/>
    </row>
    <row r="1831" spans="1:8" x14ac:dyDescent="0.3">
      <c r="A1831" s="438">
        <v>39255</v>
      </c>
      <c r="B1831" s="418" t="s">
        <v>2356</v>
      </c>
      <c r="C1831" s="419" t="s">
        <v>648</v>
      </c>
      <c r="D1831" s="420">
        <v>22.85</v>
      </c>
      <c r="E1831" s="439"/>
      <c r="F1831" s="439"/>
      <c r="G1831" s="304"/>
      <c r="H1831" s="304"/>
    </row>
    <row r="1832" spans="1:8" x14ac:dyDescent="0.3">
      <c r="A1832" s="438">
        <v>39253</v>
      </c>
      <c r="B1832" s="418" t="s">
        <v>2357</v>
      </c>
      <c r="C1832" s="419" t="s">
        <v>648</v>
      </c>
      <c r="D1832" s="420">
        <v>15.74</v>
      </c>
      <c r="E1832" s="439"/>
      <c r="F1832" s="439"/>
      <c r="G1832" s="304"/>
      <c r="H1832" s="304"/>
    </row>
    <row r="1833" spans="1:8" x14ac:dyDescent="0.3">
      <c r="A1833" s="438">
        <v>39246</v>
      </c>
      <c r="B1833" s="418" t="s">
        <v>2358</v>
      </c>
      <c r="C1833" s="419" t="s">
        <v>648</v>
      </c>
      <c r="D1833" s="420">
        <v>5</v>
      </c>
      <c r="E1833" s="439"/>
      <c r="F1833" s="439"/>
      <c r="G1833" s="304"/>
      <c r="H1833" s="304"/>
    </row>
    <row r="1834" spans="1:8" x14ac:dyDescent="0.3">
      <c r="A1834" s="438">
        <v>39247</v>
      </c>
      <c r="B1834" s="418" t="s">
        <v>2359</v>
      </c>
      <c r="C1834" s="419" t="s">
        <v>648</v>
      </c>
      <c r="D1834" s="420">
        <v>4.3600000000000003</v>
      </c>
      <c r="E1834" s="439"/>
      <c r="F1834" s="439"/>
      <c r="G1834" s="304"/>
      <c r="H1834" s="304"/>
    </row>
    <row r="1835" spans="1:8" x14ac:dyDescent="0.3">
      <c r="A1835" s="438">
        <v>2446</v>
      </c>
      <c r="B1835" s="418" t="s">
        <v>2360</v>
      </c>
      <c r="C1835" s="419" t="s">
        <v>648</v>
      </c>
      <c r="D1835" s="420">
        <v>7.18</v>
      </c>
      <c r="E1835" s="439"/>
      <c r="F1835" s="439"/>
      <c r="G1835" s="304"/>
      <c r="H1835" s="304"/>
    </row>
    <row r="1836" spans="1:8" x14ac:dyDescent="0.3">
      <c r="A1836" s="438">
        <v>2442</v>
      </c>
      <c r="B1836" s="418" t="s">
        <v>2361</v>
      </c>
      <c r="C1836" s="419" t="s">
        <v>648</v>
      </c>
      <c r="D1836" s="420">
        <v>10.06</v>
      </c>
      <c r="E1836" s="439"/>
      <c r="F1836" s="439"/>
      <c r="G1836" s="304"/>
      <c r="H1836" s="304"/>
    </row>
    <row r="1837" spans="1:8" x14ac:dyDescent="0.3">
      <c r="A1837" s="438">
        <v>39248</v>
      </c>
      <c r="B1837" s="418" t="s">
        <v>2362</v>
      </c>
      <c r="C1837" s="419" t="s">
        <v>648</v>
      </c>
      <c r="D1837" s="420">
        <v>14.02</v>
      </c>
      <c r="E1837" s="439"/>
      <c r="F1837" s="439"/>
      <c r="G1837" s="304"/>
      <c r="H1837" s="304"/>
    </row>
    <row r="1838" spans="1:8" x14ac:dyDescent="0.3">
      <c r="A1838" s="438">
        <v>2438</v>
      </c>
      <c r="B1838" s="418" t="s">
        <v>2363</v>
      </c>
      <c r="C1838" s="419" t="s">
        <v>737</v>
      </c>
      <c r="D1838" s="420">
        <v>25.8</v>
      </c>
      <c r="E1838" s="439"/>
      <c r="F1838" s="439"/>
      <c r="G1838" s="304"/>
      <c r="H1838" s="304"/>
    </row>
    <row r="1839" spans="1:8" x14ac:dyDescent="0.3">
      <c r="A1839" s="438">
        <v>40922</v>
      </c>
      <c r="B1839" s="418" t="s">
        <v>2364</v>
      </c>
      <c r="C1839" s="419" t="s">
        <v>739</v>
      </c>
      <c r="D1839" s="420">
        <v>4494.05</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30.85</v>
      </c>
      <c r="E1842" s="439"/>
      <c r="F1842" s="439"/>
      <c r="G1842" s="304"/>
      <c r="H1842" s="304"/>
    </row>
    <row r="1843" spans="1:8" x14ac:dyDescent="0.3">
      <c r="A1843" s="438">
        <v>517</v>
      </c>
      <c r="B1843" s="418" t="s">
        <v>2368</v>
      </c>
      <c r="C1843" s="419" t="s">
        <v>654</v>
      </c>
      <c r="D1843" s="420">
        <v>13.13</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22.92</v>
      </c>
      <c r="E1850" s="439"/>
      <c r="F1850" s="439"/>
      <c r="G1850" s="304"/>
      <c r="H1850" s="304"/>
    </row>
    <row r="1851" spans="1:8" x14ac:dyDescent="0.3">
      <c r="A1851" s="438">
        <v>40928</v>
      </c>
      <c r="B1851" s="418" t="s">
        <v>2376</v>
      </c>
      <c r="C1851" s="419" t="s">
        <v>739</v>
      </c>
      <c r="D1851" s="420">
        <v>3990.36</v>
      </c>
      <c r="E1851" s="439"/>
      <c r="F1851" s="439"/>
      <c r="G1851" s="304"/>
      <c r="H1851" s="304"/>
    </row>
    <row r="1852" spans="1:8" x14ac:dyDescent="0.3">
      <c r="A1852" s="438">
        <v>4083</v>
      </c>
      <c r="B1852" s="418" t="s">
        <v>2377</v>
      </c>
      <c r="C1852" s="419" t="s">
        <v>737</v>
      </c>
      <c r="D1852" s="420">
        <v>22.92</v>
      </c>
      <c r="E1852" s="439"/>
      <c r="F1852" s="439"/>
      <c r="G1852" s="304"/>
      <c r="H1852" s="304"/>
    </row>
    <row r="1853" spans="1:8" x14ac:dyDescent="0.3">
      <c r="A1853" s="438">
        <v>40818</v>
      </c>
      <c r="B1853" s="418" t="s">
        <v>2378</v>
      </c>
      <c r="C1853" s="419" t="s">
        <v>739</v>
      </c>
      <c r="D1853" s="420">
        <v>3990.36</v>
      </c>
      <c r="E1853" s="439"/>
      <c r="F1853" s="439"/>
      <c r="G1853" s="304"/>
      <c r="H1853" s="304"/>
    </row>
    <row r="1854" spans="1:8" x14ac:dyDescent="0.3">
      <c r="A1854" s="438">
        <v>43146</v>
      </c>
      <c r="B1854" s="418" t="s">
        <v>2379</v>
      </c>
      <c r="C1854" s="419" t="s">
        <v>652</v>
      </c>
      <c r="D1854" s="420">
        <v>10.9</v>
      </c>
      <c r="E1854" s="439"/>
      <c r="F1854" s="439"/>
      <c r="G1854" s="304"/>
      <c r="H1854" s="304"/>
    </row>
    <row r="1855" spans="1:8" x14ac:dyDescent="0.3">
      <c r="A1855" s="438">
        <v>2705</v>
      </c>
      <c r="B1855" s="418" t="s">
        <v>2380</v>
      </c>
      <c r="C1855" s="419" t="s">
        <v>2381</v>
      </c>
      <c r="D1855" s="420">
        <v>1.08</v>
      </c>
      <c r="E1855" s="439"/>
      <c r="F1855" s="439"/>
      <c r="G1855" s="304"/>
      <c r="H1855" s="304"/>
    </row>
    <row r="1856" spans="1:8" x14ac:dyDescent="0.3">
      <c r="A1856" s="438">
        <v>14250</v>
      </c>
      <c r="B1856" s="418" t="s">
        <v>2382</v>
      </c>
      <c r="C1856" s="419" t="s">
        <v>2381</v>
      </c>
      <c r="D1856" s="420">
        <v>1.1000000000000001</v>
      </c>
      <c r="E1856" s="439"/>
      <c r="F1856" s="439"/>
      <c r="G1856" s="304"/>
      <c r="H1856" s="304"/>
    </row>
    <row r="1857" spans="1:8" x14ac:dyDescent="0.3">
      <c r="A1857" s="438">
        <v>11683</v>
      </c>
      <c r="B1857" s="418" t="s">
        <v>2383</v>
      </c>
      <c r="C1857" s="419" t="s">
        <v>604</v>
      </c>
      <c r="D1857" s="420">
        <v>63.29</v>
      </c>
      <c r="E1857" s="439"/>
      <c r="F1857" s="439"/>
      <c r="G1857" s="304"/>
      <c r="H1857" s="304"/>
    </row>
    <row r="1858" spans="1:8" x14ac:dyDescent="0.3">
      <c r="A1858" s="438">
        <v>11684</v>
      </c>
      <c r="B1858" s="418" t="s">
        <v>2384</v>
      </c>
      <c r="C1858" s="419" t="s">
        <v>604</v>
      </c>
      <c r="D1858" s="420">
        <v>69.28</v>
      </c>
      <c r="E1858" s="439"/>
      <c r="F1858" s="439"/>
      <c r="G1858" s="304"/>
      <c r="H1858" s="304"/>
    </row>
    <row r="1859" spans="1:8" x14ac:dyDescent="0.3">
      <c r="A1859" s="438">
        <v>6141</v>
      </c>
      <c r="B1859" s="418" t="s">
        <v>2385</v>
      </c>
      <c r="C1859" s="419" t="s">
        <v>604</v>
      </c>
      <c r="D1859" s="420">
        <v>5.12</v>
      </c>
      <c r="E1859" s="439"/>
      <c r="F1859" s="439"/>
      <c r="G1859" s="304"/>
      <c r="H1859" s="304"/>
    </row>
    <row r="1860" spans="1:8" x14ac:dyDescent="0.3">
      <c r="A1860" s="438">
        <v>11681</v>
      </c>
      <c r="B1860" s="418" t="s">
        <v>2386</v>
      </c>
      <c r="C1860" s="419" t="s">
        <v>604</v>
      </c>
      <c r="D1860" s="420">
        <v>6.45</v>
      </c>
      <c r="E1860" s="439"/>
      <c r="F1860" s="439"/>
      <c r="G1860" s="304"/>
      <c r="H1860" s="304"/>
    </row>
    <row r="1861" spans="1:8" x14ac:dyDescent="0.3">
      <c r="A1861" s="438">
        <v>2706</v>
      </c>
      <c r="B1861" s="418" t="s">
        <v>2387</v>
      </c>
      <c r="C1861" s="419" t="s">
        <v>737</v>
      </c>
      <c r="D1861" s="420">
        <v>120.86</v>
      </c>
      <c r="E1861" s="439"/>
      <c r="F1861" s="439"/>
      <c r="G1861" s="304"/>
      <c r="H1861" s="304"/>
    </row>
    <row r="1862" spans="1:8" x14ac:dyDescent="0.3">
      <c r="A1862" s="438">
        <v>40811</v>
      </c>
      <c r="B1862" s="418" t="s">
        <v>2388</v>
      </c>
      <c r="C1862" s="419" t="s">
        <v>739</v>
      </c>
      <c r="D1862" s="420">
        <v>21042.14</v>
      </c>
      <c r="E1862" s="439"/>
      <c r="F1862" s="439"/>
      <c r="G1862" s="304"/>
      <c r="H1862" s="304"/>
    </row>
    <row r="1863" spans="1:8" x14ac:dyDescent="0.3">
      <c r="A1863" s="438">
        <v>2707</v>
      </c>
      <c r="B1863" s="418" t="s">
        <v>2389</v>
      </c>
      <c r="C1863" s="419" t="s">
        <v>737</v>
      </c>
      <c r="D1863" s="420">
        <v>126.87</v>
      </c>
      <c r="E1863" s="439"/>
      <c r="F1863" s="439"/>
      <c r="G1863" s="304"/>
      <c r="H1863" s="304"/>
    </row>
    <row r="1864" spans="1:8" x14ac:dyDescent="0.3">
      <c r="A1864" s="438">
        <v>40813</v>
      </c>
      <c r="B1864" s="418" t="s">
        <v>2390</v>
      </c>
      <c r="C1864" s="419" t="s">
        <v>739</v>
      </c>
      <c r="D1864" s="420">
        <v>22088.45</v>
      </c>
      <c r="E1864" s="439"/>
      <c r="F1864" s="439"/>
      <c r="G1864" s="304"/>
      <c r="H1864" s="304"/>
    </row>
    <row r="1865" spans="1:8" x14ac:dyDescent="0.3">
      <c r="A1865" s="438">
        <v>2708</v>
      </c>
      <c r="B1865" s="418" t="s">
        <v>2391</v>
      </c>
      <c r="C1865" s="419" t="s">
        <v>737</v>
      </c>
      <c r="D1865" s="420">
        <v>151.47</v>
      </c>
      <c r="E1865" s="439"/>
      <c r="F1865" s="439"/>
      <c r="G1865" s="304"/>
      <c r="H1865" s="304"/>
    </row>
    <row r="1866" spans="1:8" x14ac:dyDescent="0.3">
      <c r="A1866" s="438">
        <v>40814</v>
      </c>
      <c r="B1866" s="418" t="s">
        <v>2392</v>
      </c>
      <c r="C1866" s="419" t="s">
        <v>739</v>
      </c>
      <c r="D1866" s="420">
        <v>26370.95</v>
      </c>
      <c r="E1866" s="439"/>
      <c r="F1866" s="439"/>
      <c r="G1866" s="304"/>
      <c r="H1866" s="304"/>
    </row>
    <row r="1867" spans="1:8" x14ac:dyDescent="0.3">
      <c r="A1867" s="438">
        <v>38403</v>
      </c>
      <c r="B1867" s="418" t="s">
        <v>2393</v>
      </c>
      <c r="C1867" s="419" t="s">
        <v>604</v>
      </c>
      <c r="D1867" s="420">
        <v>49.42</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2640878.9</v>
      </c>
      <c r="E1893" s="439"/>
      <c r="F1893" s="439"/>
      <c r="G1893" s="304"/>
      <c r="H1893" s="304"/>
    </row>
    <row r="1894" spans="1:8" x14ac:dyDescent="0.3">
      <c r="A1894" s="438">
        <v>38630</v>
      </c>
      <c r="B1894" s="418" t="s">
        <v>2420</v>
      </c>
      <c r="C1894" s="419" t="s">
        <v>604</v>
      </c>
      <c r="D1894" s="420">
        <v>1774128.9</v>
      </c>
      <c r="E1894" s="439"/>
      <c r="F1894" s="439"/>
      <c r="G1894" s="304"/>
      <c r="H1894" s="304"/>
    </row>
    <row r="1895" spans="1:8" x14ac:dyDescent="0.3">
      <c r="A1895" s="438">
        <v>38476</v>
      </c>
      <c r="B1895" s="418" t="s">
        <v>2421</v>
      </c>
      <c r="C1895" s="419" t="s">
        <v>604</v>
      </c>
      <c r="D1895" s="420">
        <v>371.44</v>
      </c>
      <c r="E1895" s="439"/>
      <c r="F1895" s="439"/>
      <c r="G1895" s="304"/>
      <c r="H1895" s="304"/>
    </row>
    <row r="1896" spans="1:8" x14ac:dyDescent="0.3">
      <c r="A1896" s="438">
        <v>38477</v>
      </c>
      <c r="B1896" s="418" t="s">
        <v>2422</v>
      </c>
      <c r="C1896" s="419" t="s">
        <v>604</v>
      </c>
      <c r="D1896" s="420">
        <v>1051.9100000000001</v>
      </c>
      <c r="E1896" s="439"/>
      <c r="F1896" s="439"/>
      <c r="G1896" s="304"/>
      <c r="H1896" s="304"/>
    </row>
    <row r="1897" spans="1:8" x14ac:dyDescent="0.3">
      <c r="A1897" s="438">
        <v>40635</v>
      </c>
      <c r="B1897" s="418" t="s">
        <v>2423</v>
      </c>
      <c r="C1897" s="419" t="s">
        <v>604</v>
      </c>
      <c r="D1897" s="420">
        <v>938024</v>
      </c>
      <c r="E1897" s="439"/>
      <c r="F1897" s="439"/>
      <c r="G1897" s="304"/>
      <c r="H1897" s="304"/>
    </row>
    <row r="1898" spans="1:8" x14ac:dyDescent="0.3">
      <c r="A1898" s="438">
        <v>36483</v>
      </c>
      <c r="B1898" s="418" t="s">
        <v>2424</v>
      </c>
      <c r="C1898" s="419" t="s">
        <v>604</v>
      </c>
      <c r="D1898" s="420">
        <v>850000</v>
      </c>
      <c r="E1898" s="439"/>
      <c r="F1898" s="439"/>
      <c r="G1898" s="304"/>
      <c r="H1898" s="304"/>
    </row>
    <row r="1899" spans="1:8" x14ac:dyDescent="0.3">
      <c r="A1899" s="438">
        <v>14525</v>
      </c>
      <c r="B1899" s="418" t="s">
        <v>2425</v>
      </c>
      <c r="C1899" s="419" t="s">
        <v>604</v>
      </c>
      <c r="D1899" s="420">
        <v>890000</v>
      </c>
      <c r="E1899" s="439"/>
      <c r="F1899" s="439"/>
      <c r="G1899" s="304"/>
      <c r="H1899" s="304"/>
    </row>
    <row r="1900" spans="1:8" x14ac:dyDescent="0.3">
      <c r="A1900" s="438">
        <v>36482</v>
      </c>
      <c r="B1900" s="418" t="s">
        <v>2426</v>
      </c>
      <c r="C1900" s="419" t="s">
        <v>604</v>
      </c>
      <c r="D1900" s="420">
        <v>763298.96</v>
      </c>
      <c r="E1900" s="439"/>
      <c r="F1900" s="439"/>
      <c r="G1900" s="304"/>
      <c r="H1900" s="304"/>
    </row>
    <row r="1901" spans="1:8" x14ac:dyDescent="0.3">
      <c r="A1901" s="438">
        <v>36408</v>
      </c>
      <c r="B1901" s="418" t="s">
        <v>2427</v>
      </c>
      <c r="C1901" s="419" t="s">
        <v>604</v>
      </c>
      <c r="D1901" s="420">
        <v>912000</v>
      </c>
      <c r="E1901" s="439"/>
      <c r="F1901" s="439"/>
      <c r="G1901" s="304"/>
      <c r="H1901" s="304"/>
    </row>
    <row r="1902" spans="1:8" x14ac:dyDescent="0.3">
      <c r="A1902" s="438">
        <v>2723</v>
      </c>
      <c r="B1902" s="418" t="s">
        <v>2428</v>
      </c>
      <c r="C1902" s="419" t="s">
        <v>604</v>
      </c>
      <c r="D1902" s="420">
        <v>700000</v>
      </c>
      <c r="E1902" s="439"/>
      <c r="F1902" s="439"/>
      <c r="G1902" s="304"/>
      <c r="H1902" s="304"/>
    </row>
    <row r="1903" spans="1:8" x14ac:dyDescent="0.3">
      <c r="A1903" s="438">
        <v>36481</v>
      </c>
      <c r="B1903" s="418" t="s">
        <v>2429</v>
      </c>
      <c r="C1903" s="419" t="s">
        <v>604</v>
      </c>
      <c r="D1903" s="420">
        <v>835000</v>
      </c>
      <c r="E1903" s="439"/>
      <c r="F1903" s="439"/>
      <c r="G1903" s="304"/>
      <c r="H1903" s="304"/>
    </row>
    <row r="1904" spans="1:8" x14ac:dyDescent="0.3">
      <c r="A1904" s="438">
        <v>10685</v>
      </c>
      <c r="B1904" s="418" t="s">
        <v>2430</v>
      </c>
      <c r="C1904" s="419" t="s">
        <v>604</v>
      </c>
      <c r="D1904" s="420">
        <v>800000</v>
      </c>
      <c r="E1904" s="439"/>
      <c r="F1904" s="439"/>
      <c r="G1904" s="304"/>
      <c r="H1904" s="304"/>
    </row>
    <row r="1905" spans="1:8" x14ac:dyDescent="0.3">
      <c r="A1905" s="438">
        <v>40636</v>
      </c>
      <c r="B1905" s="418" t="s">
        <v>2431</v>
      </c>
      <c r="C1905" s="419" t="s">
        <v>604</v>
      </c>
      <c r="D1905" s="420">
        <v>903024</v>
      </c>
      <c r="E1905" s="439"/>
      <c r="F1905" s="439"/>
      <c r="G1905" s="304"/>
      <c r="H1905" s="304"/>
    </row>
    <row r="1906" spans="1:8" x14ac:dyDescent="0.3">
      <c r="A1906" s="438">
        <v>4111</v>
      </c>
      <c r="B1906" s="418" t="s">
        <v>2432</v>
      </c>
      <c r="C1906" s="419" t="s">
        <v>604</v>
      </c>
      <c r="D1906" s="420">
        <v>71.44</v>
      </c>
      <c r="E1906" s="439"/>
      <c r="F1906" s="439"/>
      <c r="G1906" s="304"/>
      <c r="H1906" s="304"/>
    </row>
    <row r="1907" spans="1:8" x14ac:dyDescent="0.3">
      <c r="A1907" s="438">
        <v>44538</v>
      </c>
      <c r="B1907" s="418" t="s">
        <v>2433</v>
      </c>
      <c r="C1907" s="419" t="s">
        <v>604</v>
      </c>
      <c r="D1907" s="420">
        <v>55.63</v>
      </c>
      <c r="E1907" s="439"/>
      <c r="F1907" s="439"/>
      <c r="G1907" s="304"/>
      <c r="H1907" s="304"/>
    </row>
    <row r="1908" spans="1:8" x14ac:dyDescent="0.3">
      <c r="A1908" s="438">
        <v>12</v>
      </c>
      <c r="B1908" s="418" t="s">
        <v>2434</v>
      </c>
      <c r="C1908" s="419" t="s">
        <v>604</v>
      </c>
      <c r="D1908" s="420">
        <v>13.93</v>
      </c>
      <c r="E1908" s="439"/>
      <c r="F1908" s="439"/>
      <c r="G1908" s="304"/>
      <c r="H1908" s="304"/>
    </row>
    <row r="1909" spans="1:8" x14ac:dyDescent="0.3">
      <c r="A1909" s="438">
        <v>37554</v>
      </c>
      <c r="B1909" s="418" t="s">
        <v>2435</v>
      </c>
      <c r="C1909" s="419" t="s">
        <v>604</v>
      </c>
      <c r="D1909" s="420">
        <v>270.10000000000002</v>
      </c>
      <c r="E1909" s="439"/>
      <c r="F1909" s="439"/>
      <c r="G1909" s="304"/>
      <c r="H1909" s="304"/>
    </row>
    <row r="1910" spans="1:8" x14ac:dyDescent="0.3">
      <c r="A1910" s="438">
        <v>37555</v>
      </c>
      <c r="B1910" s="418" t="s">
        <v>2436</v>
      </c>
      <c r="C1910" s="419" t="s">
        <v>604</v>
      </c>
      <c r="D1910" s="420">
        <v>328.57</v>
      </c>
      <c r="E1910" s="439"/>
      <c r="F1910" s="439"/>
      <c r="G1910" s="304"/>
      <c r="H1910" s="304"/>
    </row>
    <row r="1911" spans="1:8" x14ac:dyDescent="0.3">
      <c r="A1911" s="438">
        <v>10902</v>
      </c>
      <c r="B1911" s="418" t="s">
        <v>2437</v>
      </c>
      <c r="C1911" s="419" t="s">
        <v>604</v>
      </c>
      <c r="D1911" s="420">
        <v>82.44</v>
      </c>
      <c r="E1911" s="439"/>
      <c r="F1911" s="439"/>
      <c r="G1911" s="304"/>
      <c r="H1911" s="304"/>
    </row>
    <row r="1912" spans="1:8" x14ac:dyDescent="0.3">
      <c r="A1912" s="438">
        <v>20965</v>
      </c>
      <c r="B1912" s="418" t="s">
        <v>2438</v>
      </c>
      <c r="C1912" s="419" t="s">
        <v>604</v>
      </c>
      <c r="D1912" s="420">
        <v>83.21</v>
      </c>
      <c r="E1912" s="439"/>
      <c r="F1912" s="439"/>
      <c r="G1912" s="304"/>
      <c r="H1912" s="304"/>
    </row>
    <row r="1913" spans="1:8" x14ac:dyDescent="0.3">
      <c r="A1913" s="438">
        <v>20966</v>
      </c>
      <c r="B1913" s="418" t="s">
        <v>2439</v>
      </c>
      <c r="C1913" s="419" t="s">
        <v>604</v>
      </c>
      <c r="D1913" s="420">
        <v>89.6</v>
      </c>
      <c r="E1913" s="439"/>
      <c r="F1913" s="439"/>
      <c r="G1913" s="304"/>
      <c r="H1913" s="304"/>
    </row>
    <row r="1914" spans="1:8" x14ac:dyDescent="0.3">
      <c r="A1914" s="438">
        <v>10903</v>
      </c>
      <c r="B1914" s="418" t="s">
        <v>2440</v>
      </c>
      <c r="C1914" s="419" t="s">
        <v>604</v>
      </c>
      <c r="D1914" s="420">
        <v>135.80000000000001</v>
      </c>
      <c r="E1914" s="439"/>
      <c r="F1914" s="439"/>
      <c r="G1914" s="304"/>
      <c r="H1914" s="304"/>
    </row>
    <row r="1915" spans="1:8" x14ac:dyDescent="0.3">
      <c r="A1915" s="438">
        <v>20967</v>
      </c>
      <c r="B1915" s="418" t="s">
        <v>2441</v>
      </c>
      <c r="C1915" s="419" t="s">
        <v>604</v>
      </c>
      <c r="D1915" s="420">
        <v>135.80000000000001</v>
      </c>
      <c r="E1915" s="439"/>
      <c r="F1915" s="439"/>
      <c r="G1915" s="304"/>
      <c r="H1915" s="304"/>
    </row>
    <row r="1916" spans="1:8" x14ac:dyDescent="0.3">
      <c r="A1916" s="438">
        <v>20968</v>
      </c>
      <c r="B1916" s="418" t="s">
        <v>2442</v>
      </c>
      <c r="C1916" s="419" t="s">
        <v>604</v>
      </c>
      <c r="D1916" s="420">
        <v>148.94999999999999</v>
      </c>
      <c r="E1916" s="439"/>
      <c r="F1916" s="439"/>
      <c r="G1916" s="304"/>
      <c r="H1916" s="304"/>
    </row>
    <row r="1917" spans="1:8" x14ac:dyDescent="0.3">
      <c r="A1917" s="438">
        <v>11359</v>
      </c>
      <c r="B1917" s="418" t="s">
        <v>59449</v>
      </c>
      <c r="C1917" s="419" t="s">
        <v>604</v>
      </c>
      <c r="D1917" s="420">
        <v>949.95</v>
      </c>
      <c r="E1917" s="439"/>
      <c r="F1917" s="439"/>
      <c r="G1917" s="304"/>
      <c r="H1917" s="304"/>
    </row>
    <row r="1918" spans="1:8" x14ac:dyDescent="0.3">
      <c r="A1918" s="438">
        <v>39017</v>
      </c>
      <c r="B1918" s="418" t="s">
        <v>2443</v>
      </c>
      <c r="C1918" s="419" t="s">
        <v>604</v>
      </c>
      <c r="D1918" s="420">
        <v>0.22</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0.36</v>
      </c>
      <c r="E1920" s="439"/>
      <c r="F1920" s="439"/>
      <c r="G1920" s="304"/>
      <c r="H1920" s="304"/>
    </row>
    <row r="1921" spans="1:8" x14ac:dyDescent="0.3">
      <c r="A1921" s="438">
        <v>39481</v>
      </c>
      <c r="B1921" s="418" t="s">
        <v>2446</v>
      </c>
      <c r="C1921" s="419" t="s">
        <v>604</v>
      </c>
      <c r="D1921" s="420">
        <v>1.74</v>
      </c>
      <c r="E1921" s="439"/>
      <c r="F1921" s="439"/>
      <c r="G1921" s="304"/>
      <c r="H1921" s="304"/>
    </row>
    <row r="1922" spans="1:8" x14ac:dyDescent="0.3">
      <c r="A1922" s="438">
        <v>39013</v>
      </c>
      <c r="B1922" s="418" t="s">
        <v>2447</v>
      </c>
      <c r="C1922" s="419" t="s">
        <v>604</v>
      </c>
      <c r="D1922" s="420">
        <v>1.48</v>
      </c>
      <c r="E1922" s="439"/>
      <c r="F1922" s="439"/>
      <c r="G1922" s="304"/>
      <c r="H1922" s="304"/>
    </row>
    <row r="1923" spans="1:8" x14ac:dyDescent="0.3">
      <c r="A1923" s="438">
        <v>44919</v>
      </c>
      <c r="B1923" s="418" t="s">
        <v>2448</v>
      </c>
      <c r="C1923" s="419" t="s">
        <v>604</v>
      </c>
      <c r="D1923" s="420">
        <v>2.77</v>
      </c>
      <c r="E1923" s="439"/>
      <c r="F1923" s="439"/>
      <c r="G1923" s="304"/>
      <c r="H1923" s="304"/>
    </row>
    <row r="1924" spans="1:8" x14ac:dyDescent="0.3">
      <c r="A1924" s="438">
        <v>40433</v>
      </c>
      <c r="B1924" s="418" t="s">
        <v>2449</v>
      </c>
      <c r="C1924" s="419" t="s">
        <v>604</v>
      </c>
      <c r="D1924" s="420">
        <v>1.53</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19.95</v>
      </c>
      <c r="E1927" s="439"/>
      <c r="F1927" s="439"/>
      <c r="G1927" s="304"/>
      <c r="H1927" s="304"/>
    </row>
    <row r="1928" spans="1:8" x14ac:dyDescent="0.3">
      <c r="A1928" s="438">
        <v>38368</v>
      </c>
      <c r="B1928" s="418" t="s">
        <v>2453</v>
      </c>
      <c r="C1928" s="419" t="s">
        <v>604</v>
      </c>
      <c r="D1928" s="420">
        <v>7.33</v>
      </c>
      <c r="E1928" s="439"/>
      <c r="F1928" s="439"/>
      <c r="G1928" s="304"/>
      <c r="H1928" s="304"/>
    </row>
    <row r="1929" spans="1:8" x14ac:dyDescent="0.3">
      <c r="A1929" s="438">
        <v>38091</v>
      </c>
      <c r="B1929" s="418" t="s">
        <v>2454</v>
      </c>
      <c r="C1929" s="419" t="s">
        <v>604</v>
      </c>
      <c r="D1929" s="420">
        <v>2.71</v>
      </c>
      <c r="E1929" s="439"/>
      <c r="F1929" s="439"/>
      <c r="G1929" s="304"/>
      <c r="H1929" s="304"/>
    </row>
    <row r="1930" spans="1:8" x14ac:dyDescent="0.3">
      <c r="A1930" s="438">
        <v>38095</v>
      </c>
      <c r="B1930" s="418" t="s">
        <v>2455</v>
      </c>
      <c r="C1930" s="419" t="s">
        <v>604</v>
      </c>
      <c r="D1930" s="420">
        <v>5.74</v>
      </c>
      <c r="E1930" s="439"/>
      <c r="F1930" s="439"/>
      <c r="G1930" s="304"/>
      <c r="H1930" s="304"/>
    </row>
    <row r="1931" spans="1:8" x14ac:dyDescent="0.3">
      <c r="A1931" s="438">
        <v>38092</v>
      </c>
      <c r="B1931" s="418" t="s">
        <v>2456</v>
      </c>
      <c r="C1931" s="419" t="s">
        <v>604</v>
      </c>
      <c r="D1931" s="420">
        <v>2.57</v>
      </c>
      <c r="E1931" s="439"/>
      <c r="F1931" s="439"/>
      <c r="G1931" s="304"/>
      <c r="H1931" s="304"/>
    </row>
    <row r="1932" spans="1:8" x14ac:dyDescent="0.3">
      <c r="A1932" s="438">
        <v>38093</v>
      </c>
      <c r="B1932" s="418" t="s">
        <v>2457</v>
      </c>
      <c r="C1932" s="419" t="s">
        <v>604</v>
      </c>
      <c r="D1932" s="420">
        <v>2.66</v>
      </c>
      <c r="E1932" s="439"/>
      <c r="F1932" s="439"/>
      <c r="G1932" s="304"/>
      <c r="H1932" s="304"/>
    </row>
    <row r="1933" spans="1:8" x14ac:dyDescent="0.3">
      <c r="A1933" s="438">
        <v>38096</v>
      </c>
      <c r="B1933" s="418" t="s">
        <v>2458</v>
      </c>
      <c r="C1933" s="419" t="s">
        <v>604</v>
      </c>
      <c r="D1933" s="420">
        <v>6.18</v>
      </c>
      <c r="E1933" s="439"/>
      <c r="F1933" s="439"/>
      <c r="G1933" s="304"/>
      <c r="H1933" s="304"/>
    </row>
    <row r="1934" spans="1:8" x14ac:dyDescent="0.3">
      <c r="A1934" s="438">
        <v>38094</v>
      </c>
      <c r="B1934" s="418" t="s">
        <v>2459</v>
      </c>
      <c r="C1934" s="419" t="s">
        <v>604</v>
      </c>
      <c r="D1934" s="420">
        <v>3.26</v>
      </c>
      <c r="E1934" s="439"/>
      <c r="F1934" s="439"/>
      <c r="G1934" s="304"/>
      <c r="H1934" s="304"/>
    </row>
    <row r="1935" spans="1:8" x14ac:dyDescent="0.3">
      <c r="A1935" s="438">
        <v>38097</v>
      </c>
      <c r="B1935" s="418" t="s">
        <v>2460</v>
      </c>
      <c r="C1935" s="419" t="s">
        <v>604</v>
      </c>
      <c r="D1935" s="420">
        <v>6.62</v>
      </c>
      <c r="E1935" s="439"/>
      <c r="F1935" s="439"/>
      <c r="G1935" s="304"/>
      <c r="H1935" s="304"/>
    </row>
    <row r="1936" spans="1:8" x14ac:dyDescent="0.3">
      <c r="A1936" s="438">
        <v>38098</v>
      </c>
      <c r="B1936" s="418" t="s">
        <v>2461</v>
      </c>
      <c r="C1936" s="419" t="s">
        <v>604</v>
      </c>
      <c r="D1936" s="420">
        <v>6.62</v>
      </c>
      <c r="E1936" s="439"/>
      <c r="F1936" s="439"/>
      <c r="G1936" s="304"/>
      <c r="H1936" s="304"/>
    </row>
    <row r="1937" spans="1:8" x14ac:dyDescent="0.3">
      <c r="A1937" s="438">
        <v>11186</v>
      </c>
      <c r="B1937" s="418" t="s">
        <v>2462</v>
      </c>
      <c r="C1937" s="419" t="s">
        <v>992</v>
      </c>
      <c r="D1937" s="420">
        <v>389.86</v>
      </c>
      <c r="E1937" s="439"/>
      <c r="F1937" s="439"/>
      <c r="G1937" s="304"/>
      <c r="H1937" s="304"/>
    </row>
    <row r="1938" spans="1:8" x14ac:dyDescent="0.3">
      <c r="A1938" s="438">
        <v>11558</v>
      </c>
      <c r="B1938" s="418" t="s">
        <v>2463</v>
      </c>
      <c r="C1938" s="419" t="s">
        <v>1006</v>
      </c>
      <c r="D1938" s="420">
        <v>15.55</v>
      </c>
      <c r="E1938" s="439"/>
      <c r="F1938" s="439"/>
      <c r="G1938" s="304"/>
      <c r="H1938" s="304"/>
    </row>
    <row r="1939" spans="1:8" x14ac:dyDescent="0.3">
      <c r="A1939" s="438">
        <v>11557</v>
      </c>
      <c r="B1939" s="418" t="s">
        <v>2464</v>
      </c>
      <c r="C1939" s="419" t="s">
        <v>1006</v>
      </c>
      <c r="D1939" s="420">
        <v>39.380000000000003</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31.9</v>
      </c>
      <c r="E1941" s="439"/>
      <c r="F1941" s="439"/>
      <c r="G1941" s="304"/>
      <c r="H1941" s="304"/>
    </row>
    <row r="1942" spans="1:8" x14ac:dyDescent="0.3">
      <c r="A1942" s="438">
        <v>38380</v>
      </c>
      <c r="B1942" s="418" t="s">
        <v>2467</v>
      </c>
      <c r="C1942" s="419" t="s">
        <v>604</v>
      </c>
      <c r="D1942" s="420">
        <v>31.71</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750</v>
      </c>
      <c r="E1944" s="439"/>
      <c r="F1944" s="439"/>
      <c r="G1944" s="304"/>
      <c r="H1944" s="304"/>
    </row>
    <row r="1945" spans="1:8" x14ac:dyDescent="0.3">
      <c r="A1945" s="438">
        <v>39618</v>
      </c>
      <c r="B1945" s="418" t="s">
        <v>2470</v>
      </c>
      <c r="C1945" s="419" t="s">
        <v>604</v>
      </c>
      <c r="D1945" s="420">
        <v>1360.38</v>
      </c>
      <c r="E1945" s="439"/>
      <c r="F1945" s="439"/>
      <c r="G1945" s="304"/>
      <c r="H1945" s="304"/>
    </row>
    <row r="1946" spans="1:8" x14ac:dyDescent="0.3">
      <c r="A1946" s="438">
        <v>39619</v>
      </c>
      <c r="B1946" s="418" t="s">
        <v>2471</v>
      </c>
      <c r="C1946" s="419" t="s">
        <v>604</v>
      </c>
      <c r="D1946" s="420">
        <v>1863.16</v>
      </c>
      <c r="E1946" s="439"/>
      <c r="F1946" s="439"/>
      <c r="G1946" s="304"/>
      <c r="H1946" s="304"/>
    </row>
    <row r="1947" spans="1:8" x14ac:dyDescent="0.3">
      <c r="A1947" s="438">
        <v>39613</v>
      </c>
      <c r="B1947" s="418" t="s">
        <v>2472</v>
      </c>
      <c r="C1947" s="419" t="s">
        <v>604</v>
      </c>
      <c r="D1947" s="420">
        <v>297.92</v>
      </c>
      <c r="E1947" s="439"/>
      <c r="F1947" s="439"/>
      <c r="G1947" s="304"/>
      <c r="H1947" s="304"/>
    </row>
    <row r="1948" spans="1:8" x14ac:dyDescent="0.3">
      <c r="A1948" s="438">
        <v>39614</v>
      </c>
      <c r="B1948" s="418" t="s">
        <v>2473</v>
      </c>
      <c r="C1948" s="419" t="s">
        <v>604</v>
      </c>
      <c r="D1948" s="420">
        <v>434.64</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19</v>
      </c>
      <c r="E1952" s="439"/>
      <c r="F1952" s="439"/>
      <c r="G1952" s="304"/>
      <c r="H1952" s="304"/>
    </row>
    <row r="1953" spans="1:8" x14ac:dyDescent="0.3">
      <c r="A1953" s="438">
        <v>13</v>
      </c>
      <c r="B1953" s="418" t="s">
        <v>2478</v>
      </c>
      <c r="C1953" s="419" t="s">
        <v>652</v>
      </c>
      <c r="D1953" s="420">
        <v>21.45</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33.700000000000003</v>
      </c>
      <c r="E1955" s="439"/>
      <c r="F1955" s="439"/>
      <c r="G1955" s="304"/>
      <c r="H1955" s="304"/>
    </row>
    <row r="1956" spans="1:8" x14ac:dyDescent="0.3">
      <c r="A1956" s="438">
        <v>4223</v>
      </c>
      <c r="B1956" s="418" t="s">
        <v>2481</v>
      </c>
      <c r="C1956" s="419" t="s">
        <v>654</v>
      </c>
      <c r="D1956" s="420">
        <v>4.16</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29.21</v>
      </c>
      <c r="E1959" s="439"/>
      <c r="F1959" s="439"/>
      <c r="G1959" s="304"/>
      <c r="H1959" s="304"/>
    </row>
    <row r="1960" spans="1:8" x14ac:dyDescent="0.3">
      <c r="A1960" s="438">
        <v>38474</v>
      </c>
      <c r="B1960" s="418" t="s">
        <v>2485</v>
      </c>
      <c r="C1960" s="419" t="s">
        <v>604</v>
      </c>
      <c r="D1960" s="420">
        <v>36.11</v>
      </c>
      <c r="E1960" s="439"/>
      <c r="F1960" s="439"/>
      <c r="G1960" s="304"/>
      <c r="H1960" s="304"/>
    </row>
    <row r="1961" spans="1:8" x14ac:dyDescent="0.3">
      <c r="A1961" s="438">
        <v>10886</v>
      </c>
      <c r="B1961" s="418" t="s">
        <v>2486</v>
      </c>
      <c r="C1961" s="419" t="s">
        <v>604</v>
      </c>
      <c r="D1961" s="420">
        <v>246.75</v>
      </c>
      <c r="E1961" s="439"/>
      <c r="F1961" s="439"/>
      <c r="G1961" s="304"/>
      <c r="H1961" s="304"/>
    </row>
    <row r="1962" spans="1:8" x14ac:dyDescent="0.3">
      <c r="A1962" s="438">
        <v>10888</v>
      </c>
      <c r="B1962" s="418" t="s">
        <v>2487</v>
      </c>
      <c r="C1962" s="419" t="s">
        <v>604</v>
      </c>
      <c r="D1962" s="420">
        <v>780.92</v>
      </c>
      <c r="E1962" s="439"/>
      <c r="F1962" s="439"/>
      <c r="G1962" s="304"/>
      <c r="H1962" s="304"/>
    </row>
    <row r="1963" spans="1:8" x14ac:dyDescent="0.3">
      <c r="A1963" s="438">
        <v>10889</v>
      </c>
      <c r="B1963" s="418" t="s">
        <v>2488</v>
      </c>
      <c r="C1963" s="419" t="s">
        <v>604</v>
      </c>
      <c r="D1963" s="420">
        <v>846</v>
      </c>
      <c r="E1963" s="439"/>
      <c r="F1963" s="439"/>
      <c r="G1963" s="304"/>
      <c r="H1963" s="304"/>
    </row>
    <row r="1964" spans="1:8" x14ac:dyDescent="0.3">
      <c r="A1964" s="438">
        <v>10890</v>
      </c>
      <c r="B1964" s="418" t="s">
        <v>2489</v>
      </c>
      <c r="C1964" s="419" t="s">
        <v>604</v>
      </c>
      <c r="D1964" s="420">
        <v>390.46</v>
      </c>
      <c r="E1964" s="439"/>
      <c r="F1964" s="439"/>
      <c r="G1964" s="304"/>
      <c r="H1964" s="304"/>
    </row>
    <row r="1965" spans="1:8" x14ac:dyDescent="0.3">
      <c r="A1965" s="438">
        <v>10891</v>
      </c>
      <c r="B1965" s="418" t="s">
        <v>2490</v>
      </c>
      <c r="C1965" s="419" t="s">
        <v>604</v>
      </c>
      <c r="D1965" s="420">
        <v>238.61</v>
      </c>
      <c r="E1965" s="439"/>
      <c r="F1965" s="439"/>
      <c r="G1965" s="304"/>
      <c r="H1965" s="304"/>
    </row>
    <row r="1966" spans="1:8" x14ac:dyDescent="0.3">
      <c r="A1966" s="438">
        <v>10892</v>
      </c>
      <c r="B1966" s="418" t="s">
        <v>2491</v>
      </c>
      <c r="C1966" s="419" t="s">
        <v>604</v>
      </c>
      <c r="D1966" s="420">
        <v>282</v>
      </c>
      <c r="E1966" s="439"/>
      <c r="F1966" s="439"/>
      <c r="G1966" s="304"/>
      <c r="H1966" s="304"/>
    </row>
    <row r="1967" spans="1:8" x14ac:dyDescent="0.3">
      <c r="A1967" s="438">
        <v>20977</v>
      </c>
      <c r="B1967" s="418" t="s">
        <v>2492</v>
      </c>
      <c r="C1967" s="419" t="s">
        <v>604</v>
      </c>
      <c r="D1967" s="420">
        <v>336.23</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98.26</v>
      </c>
      <c r="E1973" s="439"/>
      <c r="F1973" s="439"/>
      <c r="G1973" s="304"/>
      <c r="H1973" s="304"/>
    </row>
    <row r="1974" spans="1:8" x14ac:dyDescent="0.3">
      <c r="A1974" s="438">
        <v>43613</v>
      </c>
      <c r="B1974" s="418" t="s">
        <v>2494</v>
      </c>
      <c r="C1974" s="419" t="s">
        <v>1925</v>
      </c>
      <c r="D1974" s="420">
        <v>81.349999999999994</v>
      </c>
      <c r="E1974" s="439"/>
      <c r="F1974" s="439"/>
      <c r="G1974" s="304"/>
      <c r="H1974" s="304"/>
    </row>
    <row r="1975" spans="1:8" x14ac:dyDescent="0.3">
      <c r="A1975" s="438">
        <v>11480</v>
      </c>
      <c r="B1975" s="418" t="s">
        <v>2495</v>
      </c>
      <c r="C1975" s="419" t="s">
        <v>1925</v>
      </c>
      <c r="D1975" s="420">
        <v>124.85</v>
      </c>
      <c r="E1975" s="439"/>
      <c r="F1975" s="439"/>
      <c r="G1975" s="304"/>
      <c r="H1975" s="304"/>
    </row>
    <row r="1976" spans="1:8" x14ac:dyDescent="0.3">
      <c r="A1976" s="438">
        <v>11469</v>
      </c>
      <c r="B1976" s="418" t="s">
        <v>2496</v>
      </c>
      <c r="C1976" s="419" t="s">
        <v>604</v>
      </c>
      <c r="D1976" s="420">
        <v>13.33</v>
      </c>
      <c r="E1976" s="439"/>
      <c r="F1976" s="439"/>
      <c r="G1976" s="304"/>
      <c r="H1976" s="304"/>
    </row>
    <row r="1977" spans="1:8" x14ac:dyDescent="0.3">
      <c r="A1977" s="438">
        <v>11468</v>
      </c>
      <c r="B1977" s="418" t="s">
        <v>2497</v>
      </c>
      <c r="C1977" s="419" t="s">
        <v>604</v>
      </c>
      <c r="D1977" s="420">
        <v>13.33</v>
      </c>
      <c r="E1977" s="439"/>
      <c r="F1977" s="439"/>
      <c r="G1977" s="304"/>
      <c r="H1977" s="304"/>
    </row>
    <row r="1978" spans="1:8" x14ac:dyDescent="0.3">
      <c r="A1978" s="438">
        <v>11484</v>
      </c>
      <c r="B1978" s="418" t="s">
        <v>2498</v>
      </c>
      <c r="C1978" s="419" t="s">
        <v>604</v>
      </c>
      <c r="D1978" s="420">
        <v>58.57</v>
      </c>
      <c r="E1978" s="439"/>
      <c r="F1978" s="439"/>
      <c r="G1978" s="304"/>
      <c r="H1978" s="304"/>
    </row>
    <row r="1979" spans="1:8" x14ac:dyDescent="0.3">
      <c r="A1979" s="438">
        <v>38155</v>
      </c>
      <c r="B1979" s="418" t="s">
        <v>2499</v>
      </c>
      <c r="C1979" s="419" t="s">
        <v>604</v>
      </c>
      <c r="D1979" s="420">
        <v>90.93</v>
      </c>
      <c r="E1979" s="439"/>
      <c r="F1979" s="439"/>
      <c r="G1979" s="304"/>
      <c r="H1979" s="304"/>
    </row>
    <row r="1980" spans="1:8" x14ac:dyDescent="0.3">
      <c r="A1980" s="438">
        <v>11467</v>
      </c>
      <c r="B1980" s="418" t="s">
        <v>2500</v>
      </c>
      <c r="C1980" s="419" t="s">
        <v>604</v>
      </c>
      <c r="D1980" s="420">
        <v>20.78</v>
      </c>
      <c r="E1980" s="439"/>
      <c r="F1980" s="439"/>
      <c r="G1980" s="304"/>
      <c r="H1980" s="304"/>
    </row>
    <row r="1981" spans="1:8" x14ac:dyDescent="0.3">
      <c r="A1981" s="438">
        <v>38153</v>
      </c>
      <c r="B1981" s="418" t="s">
        <v>2501</v>
      </c>
      <c r="C1981" s="419" t="s">
        <v>1925</v>
      </c>
      <c r="D1981" s="420">
        <v>53.08</v>
      </c>
      <c r="E1981" s="439"/>
      <c r="F1981" s="439"/>
      <c r="G1981" s="304"/>
      <c r="H1981" s="304"/>
    </row>
    <row r="1982" spans="1:8" x14ac:dyDescent="0.3">
      <c r="A1982" s="438">
        <v>43607</v>
      </c>
      <c r="B1982" s="418" t="s">
        <v>2502</v>
      </c>
      <c r="C1982" s="419" t="s">
        <v>1925</v>
      </c>
      <c r="D1982" s="420">
        <v>100.39</v>
      </c>
      <c r="E1982" s="439"/>
      <c r="F1982" s="439"/>
      <c r="G1982" s="304"/>
      <c r="H1982" s="304"/>
    </row>
    <row r="1983" spans="1:8" x14ac:dyDescent="0.3">
      <c r="A1983" s="438">
        <v>3080</v>
      </c>
      <c r="B1983" s="418" t="s">
        <v>2503</v>
      </c>
      <c r="C1983" s="419" t="s">
        <v>1925</v>
      </c>
      <c r="D1983" s="420">
        <v>67.5</v>
      </c>
      <c r="E1983" s="439"/>
      <c r="F1983" s="439"/>
      <c r="G1983" s="304"/>
      <c r="H1983" s="304"/>
    </row>
    <row r="1984" spans="1:8" x14ac:dyDescent="0.3">
      <c r="A1984" s="438">
        <v>3081</v>
      </c>
      <c r="B1984" s="418" t="s">
        <v>2504</v>
      </c>
      <c r="C1984" s="419" t="s">
        <v>1925</v>
      </c>
      <c r="D1984" s="420">
        <v>133.55000000000001</v>
      </c>
      <c r="E1984" s="439"/>
      <c r="F1984" s="439"/>
      <c r="G1984" s="304"/>
      <c r="H1984" s="304"/>
    </row>
    <row r="1985" spans="1:8" x14ac:dyDescent="0.3">
      <c r="A1985" s="438">
        <v>3090</v>
      </c>
      <c r="B1985" s="418" t="s">
        <v>2505</v>
      </c>
      <c r="C1985" s="419" t="s">
        <v>1925</v>
      </c>
      <c r="D1985" s="420">
        <v>60.25</v>
      </c>
      <c r="E1985" s="439"/>
      <c r="F1985" s="439"/>
      <c r="G1985" s="304"/>
      <c r="H1985" s="304"/>
    </row>
    <row r="1986" spans="1:8" x14ac:dyDescent="0.3">
      <c r="A1986" s="438">
        <v>43611</v>
      </c>
      <c r="B1986" s="418" t="s">
        <v>2506</v>
      </c>
      <c r="C1986" s="419" t="s">
        <v>1925</v>
      </c>
      <c r="D1986" s="420">
        <v>99.97</v>
      </c>
      <c r="E1986" s="439"/>
      <c r="F1986" s="439"/>
      <c r="G1986" s="304"/>
      <c r="H1986" s="304"/>
    </row>
    <row r="1987" spans="1:8" x14ac:dyDescent="0.3">
      <c r="A1987" s="438">
        <v>3103</v>
      </c>
      <c r="B1987" s="418" t="s">
        <v>2507</v>
      </c>
      <c r="C1987" s="419" t="s">
        <v>604</v>
      </c>
      <c r="D1987" s="420">
        <v>49.95</v>
      </c>
      <c r="E1987" s="439"/>
      <c r="F1987" s="439"/>
      <c r="G1987" s="304"/>
      <c r="H1987" s="304"/>
    </row>
    <row r="1988" spans="1:8" x14ac:dyDescent="0.3">
      <c r="A1988" s="438">
        <v>3097</v>
      </c>
      <c r="B1988" s="418" t="s">
        <v>2508</v>
      </c>
      <c r="C1988" s="419" t="s">
        <v>1925</v>
      </c>
      <c r="D1988" s="420">
        <v>75.569999999999993</v>
      </c>
      <c r="E1988" s="439"/>
      <c r="F1988" s="439"/>
      <c r="G1988" s="304"/>
      <c r="H1988" s="304"/>
    </row>
    <row r="1989" spans="1:8" x14ac:dyDescent="0.3">
      <c r="A1989" s="438">
        <v>3099</v>
      </c>
      <c r="B1989" s="418" t="s">
        <v>2509</v>
      </c>
      <c r="C1989" s="419" t="s">
        <v>1925</v>
      </c>
      <c r="D1989" s="420">
        <v>121.01</v>
      </c>
      <c r="E1989" s="439"/>
      <c r="F1989" s="439"/>
      <c r="G1989" s="304"/>
      <c r="H1989" s="304"/>
    </row>
    <row r="1990" spans="1:8" x14ac:dyDescent="0.3">
      <c r="A1990" s="438">
        <v>38151</v>
      </c>
      <c r="B1990" s="418" t="s">
        <v>2510</v>
      </c>
      <c r="C1990" s="419" t="s">
        <v>1925</v>
      </c>
      <c r="D1990" s="420">
        <v>87.73</v>
      </c>
      <c r="E1990" s="439"/>
      <c r="F1990" s="439"/>
      <c r="G1990" s="304"/>
      <c r="H1990" s="304"/>
    </row>
    <row r="1991" spans="1:8" x14ac:dyDescent="0.3">
      <c r="A1991" s="438">
        <v>38152</v>
      </c>
      <c r="B1991" s="418" t="s">
        <v>2511</v>
      </c>
      <c r="C1991" s="419" t="s">
        <v>1925</v>
      </c>
      <c r="D1991" s="420">
        <v>141.52000000000001</v>
      </c>
      <c r="E1991" s="439"/>
      <c r="F1991" s="439"/>
      <c r="G1991" s="304"/>
      <c r="H1991" s="304"/>
    </row>
    <row r="1992" spans="1:8" x14ac:dyDescent="0.3">
      <c r="A1992" s="438">
        <v>43610</v>
      </c>
      <c r="B1992" s="418" t="s">
        <v>2512</v>
      </c>
      <c r="C1992" s="419" t="s">
        <v>1925</v>
      </c>
      <c r="D1992" s="420">
        <v>74.989999999999995</v>
      </c>
      <c r="E1992" s="439"/>
      <c r="F1992" s="439"/>
      <c r="G1992" s="304"/>
      <c r="H1992" s="304"/>
    </row>
    <row r="1993" spans="1:8" x14ac:dyDescent="0.3">
      <c r="A1993" s="438">
        <v>3093</v>
      </c>
      <c r="B1993" s="418" t="s">
        <v>2513</v>
      </c>
      <c r="C1993" s="419" t="s">
        <v>1925</v>
      </c>
      <c r="D1993" s="420">
        <v>121.01</v>
      </c>
      <c r="E1993" s="439"/>
      <c r="F1993" s="439"/>
      <c r="G1993" s="304"/>
      <c r="H1993" s="304"/>
    </row>
    <row r="1994" spans="1:8" x14ac:dyDescent="0.3">
      <c r="A1994" s="438">
        <v>38165</v>
      </c>
      <c r="B1994" s="418" t="s">
        <v>2514</v>
      </c>
      <c r="C1994" s="419" t="s">
        <v>1925</v>
      </c>
      <c r="D1994" s="420">
        <v>74.83</v>
      </c>
      <c r="E1994" s="439"/>
      <c r="F1994" s="439"/>
      <c r="G1994" s="304"/>
      <c r="H1994" s="304"/>
    </row>
    <row r="1995" spans="1:8" x14ac:dyDescent="0.3">
      <c r="A1995" s="438">
        <v>38177</v>
      </c>
      <c r="B1995" s="418" t="s">
        <v>2515</v>
      </c>
      <c r="C1995" s="419" t="s">
        <v>604</v>
      </c>
      <c r="D1995" s="420">
        <v>22.23</v>
      </c>
      <c r="E1995" s="439"/>
      <c r="F1995" s="439"/>
      <c r="G1995" s="304"/>
      <c r="H1995" s="304"/>
    </row>
    <row r="1996" spans="1:8" x14ac:dyDescent="0.3">
      <c r="A1996" s="438">
        <v>11458</v>
      </c>
      <c r="B1996" s="418" t="s">
        <v>2516</v>
      </c>
      <c r="C1996" s="419" t="s">
        <v>604</v>
      </c>
      <c r="D1996" s="420">
        <v>26.55</v>
      </c>
      <c r="E1996" s="439"/>
      <c r="F1996" s="439"/>
      <c r="G1996" s="304"/>
      <c r="H1996" s="304"/>
    </row>
    <row r="1997" spans="1:8" x14ac:dyDescent="0.3">
      <c r="A1997" s="438">
        <v>3108</v>
      </c>
      <c r="B1997" s="418" t="s">
        <v>2517</v>
      </c>
      <c r="C1997" s="419" t="s">
        <v>604</v>
      </c>
      <c r="D1997" s="420">
        <v>112.85</v>
      </c>
      <c r="E1997" s="439"/>
      <c r="F1997" s="439"/>
      <c r="G1997" s="304"/>
      <c r="H1997" s="304"/>
    </row>
    <row r="1998" spans="1:8" x14ac:dyDescent="0.3">
      <c r="A1998" s="438">
        <v>3105</v>
      </c>
      <c r="B1998" s="418" t="s">
        <v>2518</v>
      </c>
      <c r="C1998" s="419" t="s">
        <v>604</v>
      </c>
      <c r="D1998" s="420">
        <v>147.61000000000001</v>
      </c>
      <c r="E1998" s="439"/>
      <c r="F1998" s="439"/>
      <c r="G1998" s="304"/>
      <c r="H1998" s="304"/>
    </row>
    <row r="1999" spans="1:8" x14ac:dyDescent="0.3">
      <c r="A1999" s="438">
        <v>38178</v>
      </c>
      <c r="B1999" s="418" t="s">
        <v>2519</v>
      </c>
      <c r="C1999" s="419" t="s">
        <v>604</v>
      </c>
      <c r="D1999" s="420">
        <v>24.46</v>
      </c>
      <c r="E1999" s="439"/>
      <c r="F1999" s="439"/>
      <c r="G1999" s="304"/>
      <c r="H1999" s="304"/>
    </row>
    <row r="2000" spans="1:8" x14ac:dyDescent="0.3">
      <c r="A2000" s="438">
        <v>43575</v>
      </c>
      <c r="B2000" s="418" t="s">
        <v>2520</v>
      </c>
      <c r="C2000" s="419" t="s">
        <v>604</v>
      </c>
      <c r="D2000" s="420">
        <v>53.01</v>
      </c>
      <c r="E2000" s="439"/>
      <c r="F2000" s="439"/>
      <c r="G2000" s="304"/>
      <c r="H2000" s="304"/>
    </row>
    <row r="2001" spans="1:8" x14ac:dyDescent="0.3">
      <c r="A2001" s="438">
        <v>43577</v>
      </c>
      <c r="B2001" s="418" t="s">
        <v>2521</v>
      </c>
      <c r="C2001" s="419" t="s">
        <v>604</v>
      </c>
      <c r="D2001" s="420">
        <v>92.16</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2.87</v>
      </c>
      <c r="E2026" s="439"/>
      <c r="F2026" s="439"/>
      <c r="G2026" s="304"/>
      <c r="H2026" s="304"/>
    </row>
    <row r="2027" spans="1:8" x14ac:dyDescent="0.3">
      <c r="A2027" s="438">
        <v>3122</v>
      </c>
      <c r="B2027" s="418" t="s">
        <v>2547</v>
      </c>
      <c r="C2027" s="419" t="s">
        <v>604</v>
      </c>
      <c r="D2027" s="420">
        <v>5.85</v>
      </c>
      <c r="E2027" s="439"/>
      <c r="F2027" s="439"/>
      <c r="G2027" s="304"/>
      <c r="H2027" s="304"/>
    </row>
    <row r="2028" spans="1:8" x14ac:dyDescent="0.3">
      <c r="A2028" s="438">
        <v>3121</v>
      </c>
      <c r="B2028" s="418" t="s">
        <v>2548</v>
      </c>
      <c r="C2028" s="419" t="s">
        <v>604</v>
      </c>
      <c r="D2028" s="420">
        <v>6.63</v>
      </c>
      <c r="E2028" s="439"/>
      <c r="F2028" s="439"/>
      <c r="G2028" s="304"/>
      <c r="H2028" s="304"/>
    </row>
    <row r="2029" spans="1:8" x14ac:dyDescent="0.3">
      <c r="A2029" s="438">
        <v>3120</v>
      </c>
      <c r="B2029" s="418" t="s">
        <v>2549</v>
      </c>
      <c r="C2029" s="419" t="s">
        <v>604</v>
      </c>
      <c r="D2029" s="420">
        <v>12.56</v>
      </c>
      <c r="E2029" s="439"/>
      <c r="F2029" s="439"/>
      <c r="G2029" s="304"/>
      <c r="H2029" s="304"/>
    </row>
    <row r="2030" spans="1:8" x14ac:dyDescent="0.3">
      <c r="A2030" s="438">
        <v>11455</v>
      </c>
      <c r="B2030" s="418" t="s">
        <v>2550</v>
      </c>
      <c r="C2030" s="419" t="s">
        <v>604</v>
      </c>
      <c r="D2030" s="420">
        <v>18.170000000000002</v>
      </c>
      <c r="E2030" s="439"/>
      <c r="F2030" s="439"/>
      <c r="G2030" s="304"/>
      <c r="H2030" s="304"/>
    </row>
    <row r="2031" spans="1:8" x14ac:dyDescent="0.3">
      <c r="A2031" s="438">
        <v>11456</v>
      </c>
      <c r="B2031" s="418" t="s">
        <v>2551</v>
      </c>
      <c r="C2031" s="419" t="s">
        <v>604</v>
      </c>
      <c r="D2031" s="420">
        <v>21.72</v>
      </c>
      <c r="E2031" s="439"/>
      <c r="F2031" s="439"/>
      <c r="G2031" s="304"/>
      <c r="H2031" s="304"/>
    </row>
    <row r="2032" spans="1:8" x14ac:dyDescent="0.3">
      <c r="A2032" s="438">
        <v>3107</v>
      </c>
      <c r="B2032" s="418" t="s">
        <v>2552</v>
      </c>
      <c r="C2032" s="419" t="s">
        <v>604</v>
      </c>
      <c r="D2032" s="420">
        <v>9.16</v>
      </c>
      <c r="E2032" s="439"/>
      <c r="F2032" s="439"/>
      <c r="G2032" s="304"/>
      <c r="H2032" s="304"/>
    </row>
    <row r="2033" spans="1:8" x14ac:dyDescent="0.3">
      <c r="A2033" s="438">
        <v>43583</v>
      </c>
      <c r="B2033" s="418" t="s">
        <v>2553</v>
      </c>
      <c r="C2033" s="419" t="s">
        <v>604</v>
      </c>
      <c r="D2033" s="420">
        <v>10.33</v>
      </c>
      <c r="E2033" s="439"/>
      <c r="F2033" s="439"/>
      <c r="G2033" s="304"/>
      <c r="H2033" s="304"/>
    </row>
    <row r="2034" spans="1:8" x14ac:dyDescent="0.3">
      <c r="A2034" s="438">
        <v>43586</v>
      </c>
      <c r="B2034" s="418" t="s">
        <v>2554</v>
      </c>
      <c r="C2034" s="419" t="s">
        <v>604</v>
      </c>
      <c r="D2034" s="420">
        <v>10.59</v>
      </c>
      <c r="E2034" s="439"/>
      <c r="F2034" s="439"/>
      <c r="G2034" s="304"/>
      <c r="H2034" s="304"/>
    </row>
    <row r="2035" spans="1:8" x14ac:dyDescent="0.3">
      <c r="A2035" s="438">
        <v>11461</v>
      </c>
      <c r="B2035" s="418" t="s">
        <v>2555</v>
      </c>
      <c r="C2035" s="419" t="s">
        <v>604</v>
      </c>
      <c r="D2035" s="420">
        <v>11.54</v>
      </c>
      <c r="E2035" s="439"/>
      <c r="F2035" s="439"/>
      <c r="G2035" s="304"/>
      <c r="H2035" s="304"/>
    </row>
    <row r="2036" spans="1:8" x14ac:dyDescent="0.3">
      <c r="A2036" s="438">
        <v>43587</v>
      </c>
      <c r="B2036" s="418" t="s">
        <v>2556</v>
      </c>
      <c r="C2036" s="419" t="s">
        <v>604</v>
      </c>
      <c r="D2036" s="420">
        <v>13.32</v>
      </c>
      <c r="E2036" s="439"/>
      <c r="F2036" s="439"/>
      <c r="G2036" s="304"/>
      <c r="H2036" s="304"/>
    </row>
    <row r="2037" spans="1:8" x14ac:dyDescent="0.3">
      <c r="A2037" s="438">
        <v>3106</v>
      </c>
      <c r="B2037" s="418" t="s">
        <v>59455</v>
      </c>
      <c r="C2037" s="419" t="s">
        <v>604</v>
      </c>
      <c r="D2037" s="420">
        <v>16.89</v>
      </c>
      <c r="E2037" s="439"/>
      <c r="F2037" s="439"/>
      <c r="G2037" s="304"/>
      <c r="H2037" s="304"/>
    </row>
    <row r="2038" spans="1:8" x14ac:dyDescent="0.3">
      <c r="A2038" s="438">
        <v>44539</v>
      </c>
      <c r="B2038" s="418" t="s">
        <v>2557</v>
      </c>
      <c r="C2038" s="419" t="s">
        <v>652</v>
      </c>
      <c r="D2038" s="420">
        <v>2.79</v>
      </c>
      <c r="E2038" s="439"/>
      <c r="F2038" s="439"/>
      <c r="G2038" s="304"/>
      <c r="H2038" s="304"/>
    </row>
    <row r="2039" spans="1:8" x14ac:dyDescent="0.3">
      <c r="A2039" s="438">
        <v>3123</v>
      </c>
      <c r="B2039" s="418" t="s">
        <v>2558</v>
      </c>
      <c r="C2039" s="419" t="s">
        <v>652</v>
      </c>
      <c r="D2039" s="420">
        <v>2.6</v>
      </c>
      <c r="E2039" s="439"/>
      <c r="F2039" s="439"/>
      <c r="G2039" s="304"/>
      <c r="H2039" s="304"/>
    </row>
    <row r="2040" spans="1:8" x14ac:dyDescent="0.3">
      <c r="A2040" s="438">
        <v>38125</v>
      </c>
      <c r="B2040" s="418" t="s">
        <v>2559</v>
      </c>
      <c r="C2040" s="419" t="s">
        <v>652</v>
      </c>
      <c r="D2040" s="420">
        <v>0.85</v>
      </c>
      <c r="E2040" s="439"/>
      <c r="F2040" s="439"/>
      <c r="G2040" s="304"/>
      <c r="H2040" s="304"/>
    </row>
    <row r="2041" spans="1:8" x14ac:dyDescent="0.3">
      <c r="A2041" s="438">
        <v>39014</v>
      </c>
      <c r="B2041" s="418" t="s">
        <v>2560</v>
      </c>
      <c r="C2041" s="419" t="s">
        <v>652</v>
      </c>
      <c r="D2041" s="420">
        <v>9.0500000000000007</v>
      </c>
      <c r="E2041" s="439"/>
      <c r="F2041" s="439"/>
      <c r="G2041" s="304"/>
      <c r="H2041" s="304"/>
    </row>
    <row r="2042" spans="1:8" x14ac:dyDescent="0.3">
      <c r="A2042" s="438">
        <v>39365</v>
      </c>
      <c r="B2042" s="418" t="s">
        <v>2561</v>
      </c>
      <c r="C2042" s="419" t="s">
        <v>604</v>
      </c>
      <c r="D2042" s="420">
        <v>1929.71</v>
      </c>
      <c r="E2042" s="439"/>
      <c r="F2042" s="439"/>
      <c r="G2042" s="304"/>
      <c r="H2042" s="304"/>
    </row>
    <row r="2043" spans="1:8" x14ac:dyDescent="0.3">
      <c r="A2043" s="438">
        <v>39366</v>
      </c>
      <c r="B2043" s="418" t="s">
        <v>2562</v>
      </c>
      <c r="C2043" s="419" t="s">
        <v>604</v>
      </c>
      <c r="D2043" s="420">
        <v>2927.69</v>
      </c>
      <c r="E2043" s="439"/>
      <c r="F2043" s="439"/>
      <c r="G2043" s="304"/>
      <c r="H2043" s="304"/>
    </row>
    <row r="2044" spans="1:8" x14ac:dyDescent="0.3">
      <c r="A2044" s="438">
        <v>39367</v>
      </c>
      <c r="B2044" s="418" t="s">
        <v>2563</v>
      </c>
      <c r="C2044" s="419" t="s">
        <v>604</v>
      </c>
      <c r="D2044" s="420">
        <v>5016.3999999999996</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1.54</v>
      </c>
      <c r="E2047" s="439"/>
      <c r="F2047" s="439"/>
      <c r="G2047" s="304"/>
      <c r="H2047" s="304"/>
    </row>
    <row r="2048" spans="1:8" x14ac:dyDescent="0.3">
      <c r="A2048" s="438">
        <v>937</v>
      </c>
      <c r="B2048" s="418" t="s">
        <v>2568</v>
      </c>
      <c r="C2048" s="419" t="s">
        <v>648</v>
      </c>
      <c r="D2048" s="420">
        <v>8.98</v>
      </c>
      <c r="E2048" s="439"/>
      <c r="F2048" s="439"/>
      <c r="G2048" s="304"/>
      <c r="H2048" s="304"/>
    </row>
    <row r="2049" spans="1:8" x14ac:dyDescent="0.3">
      <c r="A2049" s="438">
        <v>939</v>
      </c>
      <c r="B2049" s="418" t="s">
        <v>2569</v>
      </c>
      <c r="C2049" s="419" t="s">
        <v>648</v>
      </c>
      <c r="D2049" s="420">
        <v>2.4900000000000002</v>
      </c>
      <c r="E2049" s="439"/>
      <c r="F2049" s="439"/>
      <c r="G2049" s="304"/>
      <c r="H2049" s="304"/>
    </row>
    <row r="2050" spans="1:8" x14ac:dyDescent="0.3">
      <c r="A2050" s="438">
        <v>944</v>
      </c>
      <c r="B2050" s="418" t="s">
        <v>2570</v>
      </c>
      <c r="C2050" s="419" t="s">
        <v>648</v>
      </c>
      <c r="D2050" s="420">
        <v>3.94</v>
      </c>
      <c r="E2050" s="439"/>
      <c r="F2050" s="439"/>
      <c r="G2050" s="304"/>
      <c r="H2050" s="304"/>
    </row>
    <row r="2051" spans="1:8" x14ac:dyDescent="0.3">
      <c r="A2051" s="438">
        <v>940</v>
      </c>
      <c r="B2051" s="418" t="s">
        <v>2571</v>
      </c>
      <c r="C2051" s="419" t="s">
        <v>648</v>
      </c>
      <c r="D2051" s="420">
        <v>5.68</v>
      </c>
      <c r="E2051" s="439"/>
      <c r="F2051" s="439"/>
      <c r="G2051" s="304"/>
      <c r="H2051" s="304"/>
    </row>
    <row r="2052" spans="1:8" x14ac:dyDescent="0.3">
      <c r="A2052" s="438">
        <v>44397</v>
      </c>
      <c r="B2052" s="418" t="s">
        <v>2572</v>
      </c>
      <c r="C2052" s="419" t="s">
        <v>648</v>
      </c>
      <c r="D2052" s="420">
        <v>2.67</v>
      </c>
      <c r="E2052" s="439"/>
      <c r="F2052" s="439"/>
      <c r="G2052" s="304"/>
      <c r="H2052" s="304"/>
    </row>
    <row r="2053" spans="1:8" x14ac:dyDescent="0.3">
      <c r="A2053" s="438">
        <v>406</v>
      </c>
      <c r="B2053" s="418" t="s">
        <v>2573</v>
      </c>
      <c r="C2053" s="419" t="s">
        <v>604</v>
      </c>
      <c r="D2053" s="420">
        <v>90.12</v>
      </c>
      <c r="E2053" s="439"/>
      <c r="F2053" s="439"/>
      <c r="G2053" s="304"/>
      <c r="H2053" s="304"/>
    </row>
    <row r="2054" spans="1:8" x14ac:dyDescent="0.3">
      <c r="A2054" s="438">
        <v>42529</v>
      </c>
      <c r="B2054" s="418" t="s">
        <v>2574</v>
      </c>
      <c r="C2054" s="419" t="s">
        <v>648</v>
      </c>
      <c r="D2054" s="420">
        <v>1.39</v>
      </c>
      <c r="E2054" s="439"/>
      <c r="F2054" s="439"/>
      <c r="G2054" s="304"/>
      <c r="H2054" s="304"/>
    </row>
    <row r="2055" spans="1:8" x14ac:dyDescent="0.3">
      <c r="A2055" s="438">
        <v>39634</v>
      </c>
      <c r="B2055" s="418" t="s">
        <v>2575</v>
      </c>
      <c r="C2055" s="419" t="s">
        <v>648</v>
      </c>
      <c r="D2055" s="420">
        <v>5.65</v>
      </c>
      <c r="E2055" s="439"/>
      <c r="F2055" s="439"/>
      <c r="G2055" s="304"/>
      <c r="H2055" s="304"/>
    </row>
    <row r="2056" spans="1:8" x14ac:dyDescent="0.3">
      <c r="A2056" s="438">
        <v>39701</v>
      </c>
      <c r="B2056" s="418" t="s">
        <v>2576</v>
      </c>
      <c r="C2056" s="419" t="s">
        <v>604</v>
      </c>
      <c r="D2056" s="420">
        <v>142.25</v>
      </c>
      <c r="E2056" s="439"/>
      <c r="F2056" s="439"/>
      <c r="G2056" s="304"/>
      <c r="H2056" s="304"/>
    </row>
    <row r="2057" spans="1:8" x14ac:dyDescent="0.3">
      <c r="A2057" s="438">
        <v>12815</v>
      </c>
      <c r="B2057" s="418" t="s">
        <v>2577</v>
      </c>
      <c r="C2057" s="419" t="s">
        <v>604</v>
      </c>
      <c r="D2057" s="420">
        <v>8.3699999999999992</v>
      </c>
      <c r="E2057" s="439"/>
      <c r="F2057" s="439"/>
      <c r="G2057" s="304"/>
      <c r="H2057" s="304"/>
    </row>
    <row r="2058" spans="1:8" x14ac:dyDescent="0.3">
      <c r="A2058" s="438">
        <v>39431</v>
      </c>
      <c r="B2058" s="418" t="s">
        <v>2578</v>
      </c>
      <c r="C2058" s="419" t="s">
        <v>648</v>
      </c>
      <c r="D2058" s="420">
        <v>0.38</v>
      </c>
      <c r="E2058" s="439"/>
      <c r="F2058" s="439"/>
      <c r="G2058" s="304"/>
      <c r="H2058" s="304"/>
    </row>
    <row r="2059" spans="1:8" x14ac:dyDescent="0.3">
      <c r="A2059" s="438">
        <v>39432</v>
      </c>
      <c r="B2059" s="418" t="s">
        <v>2579</v>
      </c>
      <c r="C2059" s="419" t="s">
        <v>648</v>
      </c>
      <c r="D2059" s="420">
        <v>3.36</v>
      </c>
      <c r="E2059" s="439"/>
      <c r="F2059" s="439"/>
      <c r="G2059" s="304"/>
      <c r="H2059" s="304"/>
    </row>
    <row r="2060" spans="1:8" x14ac:dyDescent="0.3">
      <c r="A2060" s="438">
        <v>20111</v>
      </c>
      <c r="B2060" s="418" t="s">
        <v>2580</v>
      </c>
      <c r="C2060" s="419" t="s">
        <v>604</v>
      </c>
      <c r="D2060" s="420">
        <v>22</v>
      </c>
      <c r="E2060" s="439"/>
      <c r="F2060" s="439"/>
      <c r="G2060" s="304"/>
      <c r="H2060" s="304"/>
    </row>
    <row r="2061" spans="1:8" x14ac:dyDescent="0.3">
      <c r="A2061" s="438">
        <v>21127</v>
      </c>
      <c r="B2061" s="418" t="s">
        <v>2581</v>
      </c>
      <c r="C2061" s="419" t="s">
        <v>604</v>
      </c>
      <c r="D2061" s="420">
        <v>8.31</v>
      </c>
      <c r="E2061" s="439"/>
      <c r="F2061" s="439"/>
      <c r="G2061" s="304"/>
      <c r="H2061" s="304"/>
    </row>
    <row r="2062" spans="1:8" x14ac:dyDescent="0.3">
      <c r="A2062" s="438">
        <v>404</v>
      </c>
      <c r="B2062" s="418" t="s">
        <v>2582</v>
      </c>
      <c r="C2062" s="419" t="s">
        <v>648</v>
      </c>
      <c r="D2062" s="420">
        <v>3</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2.9</v>
      </c>
      <c r="E2067" s="439"/>
      <c r="F2067" s="439"/>
      <c r="G2067" s="304"/>
      <c r="H2067" s="304"/>
    </row>
    <row r="2068" spans="1:8" x14ac:dyDescent="0.3">
      <c r="A2068" s="438">
        <v>3143</v>
      </c>
      <c r="B2068" s="418" t="s">
        <v>2588</v>
      </c>
      <c r="C2068" s="419" t="s">
        <v>604</v>
      </c>
      <c r="D2068" s="420">
        <v>6.59</v>
      </c>
      <c r="E2068" s="439"/>
      <c r="F2068" s="439"/>
      <c r="G2068" s="304"/>
      <c r="H2068" s="304"/>
    </row>
    <row r="2069" spans="1:8" x14ac:dyDescent="0.3">
      <c r="A2069" s="438">
        <v>3148</v>
      </c>
      <c r="B2069" s="418" t="s">
        <v>2589</v>
      </c>
      <c r="C2069" s="419" t="s">
        <v>604</v>
      </c>
      <c r="D2069" s="420">
        <v>10.69</v>
      </c>
      <c r="E2069" s="439"/>
      <c r="F2069" s="439"/>
      <c r="G2069" s="304"/>
      <c r="H2069" s="304"/>
    </row>
    <row r="2070" spans="1:8" x14ac:dyDescent="0.3">
      <c r="A2070" s="438">
        <v>4310</v>
      </c>
      <c r="B2070" s="418" t="s">
        <v>2590</v>
      </c>
      <c r="C2070" s="419" t="s">
        <v>604</v>
      </c>
      <c r="D2070" s="420">
        <v>3.22</v>
      </c>
      <c r="E2070" s="439"/>
      <c r="F2070" s="439"/>
      <c r="G2070" s="304"/>
      <c r="H2070" s="304"/>
    </row>
    <row r="2071" spans="1:8" x14ac:dyDescent="0.3">
      <c r="A2071" s="438">
        <v>4311</v>
      </c>
      <c r="B2071" s="418" t="s">
        <v>2591</v>
      </c>
      <c r="C2071" s="419" t="s">
        <v>604</v>
      </c>
      <c r="D2071" s="420">
        <v>2.2599999999999998</v>
      </c>
      <c r="E2071" s="439"/>
      <c r="F2071" s="439"/>
      <c r="G2071" s="304"/>
      <c r="H2071" s="304"/>
    </row>
    <row r="2072" spans="1:8" x14ac:dyDescent="0.3">
      <c r="A2072" s="438">
        <v>4312</v>
      </c>
      <c r="B2072" s="418" t="s">
        <v>2592</v>
      </c>
      <c r="C2072" s="419" t="s">
        <v>604</v>
      </c>
      <c r="D2072" s="420">
        <v>3.17</v>
      </c>
      <c r="E2072" s="439"/>
      <c r="F2072" s="439"/>
      <c r="G2072" s="304"/>
      <c r="H2072" s="304"/>
    </row>
    <row r="2073" spans="1:8" x14ac:dyDescent="0.3">
      <c r="A2073" s="438">
        <v>13261</v>
      </c>
      <c r="B2073" s="418" t="s">
        <v>2593</v>
      </c>
      <c r="C2073" s="419" t="s">
        <v>604</v>
      </c>
      <c r="D2073" s="420">
        <v>3.3</v>
      </c>
      <c r="E2073" s="439"/>
      <c r="F2073" s="439"/>
      <c r="G2073" s="304"/>
      <c r="H2073" s="304"/>
    </row>
    <row r="2074" spans="1:8" x14ac:dyDescent="0.3">
      <c r="A2074" s="438">
        <v>3272</v>
      </c>
      <c r="B2074" s="418" t="s">
        <v>2594</v>
      </c>
      <c r="C2074" s="419" t="s">
        <v>604</v>
      </c>
      <c r="D2074" s="420">
        <v>59.03</v>
      </c>
      <c r="E2074" s="439"/>
      <c r="F2074" s="439"/>
      <c r="G2074" s="304"/>
      <c r="H2074" s="304"/>
    </row>
    <row r="2075" spans="1:8" x14ac:dyDescent="0.3">
      <c r="A2075" s="438">
        <v>3265</v>
      </c>
      <c r="B2075" s="418" t="s">
        <v>2595</v>
      </c>
      <c r="C2075" s="419" t="s">
        <v>604</v>
      </c>
      <c r="D2075" s="420">
        <v>46.9</v>
      </c>
      <c r="E2075" s="439"/>
      <c r="F2075" s="439"/>
      <c r="G2075" s="304"/>
      <c r="H2075" s="304"/>
    </row>
    <row r="2076" spans="1:8" x14ac:dyDescent="0.3">
      <c r="A2076" s="438">
        <v>3262</v>
      </c>
      <c r="B2076" s="418" t="s">
        <v>2596</v>
      </c>
      <c r="C2076" s="419" t="s">
        <v>604</v>
      </c>
      <c r="D2076" s="420">
        <v>20.53</v>
      </c>
      <c r="E2076" s="439"/>
      <c r="F2076" s="439"/>
      <c r="G2076" s="304"/>
      <c r="H2076" s="304"/>
    </row>
    <row r="2077" spans="1:8" x14ac:dyDescent="0.3">
      <c r="A2077" s="438">
        <v>3264</v>
      </c>
      <c r="B2077" s="418" t="s">
        <v>2597</v>
      </c>
      <c r="C2077" s="419" t="s">
        <v>604</v>
      </c>
      <c r="D2077" s="420">
        <v>33.72</v>
      </c>
      <c r="E2077" s="439"/>
      <c r="F2077" s="439"/>
      <c r="G2077" s="304"/>
      <c r="H2077" s="304"/>
    </row>
    <row r="2078" spans="1:8" x14ac:dyDescent="0.3">
      <c r="A2078" s="438">
        <v>3267</v>
      </c>
      <c r="B2078" s="418" t="s">
        <v>2598</v>
      </c>
      <c r="C2078" s="419" t="s">
        <v>604</v>
      </c>
      <c r="D2078" s="420">
        <v>110.13</v>
      </c>
      <c r="E2078" s="439"/>
      <c r="F2078" s="439"/>
      <c r="G2078" s="304"/>
      <c r="H2078" s="304"/>
    </row>
    <row r="2079" spans="1:8" x14ac:dyDescent="0.3">
      <c r="A2079" s="438">
        <v>3266</v>
      </c>
      <c r="B2079" s="418" t="s">
        <v>2599</v>
      </c>
      <c r="C2079" s="419" t="s">
        <v>604</v>
      </c>
      <c r="D2079" s="420">
        <v>70.069999999999993</v>
      </c>
      <c r="E2079" s="439"/>
      <c r="F2079" s="439"/>
      <c r="G2079" s="304"/>
      <c r="H2079" s="304"/>
    </row>
    <row r="2080" spans="1:8" x14ac:dyDescent="0.3">
      <c r="A2080" s="438">
        <v>3263</v>
      </c>
      <c r="B2080" s="418" t="s">
        <v>2600</v>
      </c>
      <c r="C2080" s="419" t="s">
        <v>604</v>
      </c>
      <c r="D2080" s="420">
        <v>28.04</v>
      </c>
      <c r="E2080" s="439"/>
      <c r="F2080" s="439"/>
      <c r="G2080" s="304"/>
      <c r="H2080" s="304"/>
    </row>
    <row r="2081" spans="1:8" x14ac:dyDescent="0.3">
      <c r="A2081" s="438">
        <v>3268</v>
      </c>
      <c r="B2081" s="418" t="s">
        <v>2601</v>
      </c>
      <c r="C2081" s="419" t="s">
        <v>604</v>
      </c>
      <c r="D2081" s="420">
        <v>148.9</v>
      </c>
      <c r="E2081" s="439"/>
      <c r="F2081" s="439"/>
      <c r="G2081" s="304"/>
      <c r="H2081" s="304"/>
    </row>
    <row r="2082" spans="1:8" x14ac:dyDescent="0.3">
      <c r="A2082" s="438">
        <v>3271</v>
      </c>
      <c r="B2082" s="418" t="s">
        <v>2602</v>
      </c>
      <c r="C2082" s="419" t="s">
        <v>604</v>
      </c>
      <c r="D2082" s="420">
        <v>220.14</v>
      </c>
      <c r="E2082" s="439"/>
      <c r="F2082" s="439"/>
      <c r="G2082" s="304"/>
      <c r="H2082" s="304"/>
    </row>
    <row r="2083" spans="1:8" x14ac:dyDescent="0.3">
      <c r="A2083" s="438">
        <v>3270</v>
      </c>
      <c r="B2083" s="418" t="s">
        <v>2603</v>
      </c>
      <c r="C2083" s="419" t="s">
        <v>604</v>
      </c>
      <c r="D2083" s="420">
        <v>369.85</v>
      </c>
      <c r="E2083" s="439"/>
      <c r="F2083" s="439"/>
      <c r="G2083" s="304"/>
      <c r="H2083" s="304"/>
    </row>
    <row r="2084" spans="1:8" x14ac:dyDescent="0.3">
      <c r="A2084" s="438">
        <v>3275</v>
      </c>
      <c r="B2084" s="418" t="s">
        <v>2604</v>
      </c>
      <c r="C2084" s="419" t="s">
        <v>992</v>
      </c>
      <c r="D2084" s="420">
        <v>157</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107.66</v>
      </c>
      <c r="E2091" s="439"/>
      <c r="F2091" s="439"/>
      <c r="G2091" s="304"/>
      <c r="H2091" s="304"/>
    </row>
    <row r="2092" spans="1:8" x14ac:dyDescent="0.3">
      <c r="A2092" s="438">
        <v>36225</v>
      </c>
      <c r="B2092" s="418" t="s">
        <v>2612</v>
      </c>
      <c r="C2092" s="419" t="s">
        <v>992</v>
      </c>
      <c r="D2092" s="420">
        <v>43.73</v>
      </c>
      <c r="E2092" s="439"/>
      <c r="F2092" s="439"/>
      <c r="G2092" s="304"/>
      <c r="H2092" s="304"/>
    </row>
    <row r="2093" spans="1:8" x14ac:dyDescent="0.3">
      <c r="A2093" s="438">
        <v>36230</v>
      </c>
      <c r="B2093" s="418" t="s">
        <v>2613</v>
      </c>
      <c r="C2093" s="419" t="s">
        <v>992</v>
      </c>
      <c r="D2093" s="420">
        <v>32.130000000000003</v>
      </c>
      <c r="E2093" s="439"/>
      <c r="F2093" s="439"/>
      <c r="G2093" s="304"/>
      <c r="H2093" s="304"/>
    </row>
    <row r="2094" spans="1:8" x14ac:dyDescent="0.3">
      <c r="A2094" s="438">
        <v>36238</v>
      </c>
      <c r="B2094" s="418" t="s">
        <v>2614</v>
      </c>
      <c r="C2094" s="419" t="s">
        <v>992</v>
      </c>
      <c r="D2094" s="420">
        <v>31.4</v>
      </c>
      <c r="E2094" s="439"/>
      <c r="F2094" s="439"/>
      <c r="G2094" s="304"/>
      <c r="H2094" s="304"/>
    </row>
    <row r="2095" spans="1:8" x14ac:dyDescent="0.3">
      <c r="A2095" s="438">
        <v>39363</v>
      </c>
      <c r="B2095" s="418" t="s">
        <v>2615</v>
      </c>
      <c r="C2095" s="419" t="s">
        <v>604</v>
      </c>
      <c r="D2095" s="420">
        <v>5688.13</v>
      </c>
      <c r="E2095" s="439"/>
      <c r="F2095" s="439"/>
      <c r="G2095" s="304"/>
      <c r="H2095" s="304"/>
    </row>
    <row r="2096" spans="1:8" x14ac:dyDescent="0.3">
      <c r="A2096" s="438">
        <v>39361</v>
      </c>
      <c r="B2096" s="418" t="s">
        <v>2616</v>
      </c>
      <c r="C2096" s="419" t="s">
        <v>604</v>
      </c>
      <c r="D2096" s="420">
        <v>1737.76</v>
      </c>
      <c r="E2096" s="439"/>
      <c r="F2096" s="439"/>
      <c r="G2096" s="304"/>
      <c r="H2096" s="304"/>
    </row>
    <row r="2097" spans="1:8" x14ac:dyDescent="0.3">
      <c r="A2097" s="438">
        <v>39362</v>
      </c>
      <c r="B2097" s="418" t="s">
        <v>2617</v>
      </c>
      <c r="C2097" s="419" t="s">
        <v>604</v>
      </c>
      <c r="D2097" s="420">
        <v>3069.85</v>
      </c>
      <c r="E2097" s="439"/>
      <c r="F2097" s="439"/>
      <c r="G2097" s="304"/>
      <c r="H2097" s="304"/>
    </row>
    <row r="2098" spans="1:8" x14ac:dyDescent="0.3">
      <c r="A2098" s="438">
        <v>39364</v>
      </c>
      <c r="B2098" s="418" t="s">
        <v>2618</v>
      </c>
      <c r="C2098" s="419" t="s">
        <v>604</v>
      </c>
      <c r="D2098" s="420">
        <v>11997.78</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43.62</v>
      </c>
      <c r="E2101" s="439"/>
      <c r="F2101" s="439"/>
      <c r="G2101" s="304"/>
      <c r="H2101" s="304"/>
    </row>
    <row r="2102" spans="1:8" x14ac:dyDescent="0.3">
      <c r="A2102" s="438">
        <v>38122</v>
      </c>
      <c r="B2102" s="418" t="s">
        <v>2622</v>
      </c>
      <c r="C2102" s="419" t="s">
        <v>654</v>
      </c>
      <c r="D2102" s="420">
        <v>13.94</v>
      </c>
      <c r="E2102" s="439"/>
      <c r="F2102" s="439"/>
      <c r="G2102" s="304"/>
      <c r="H2102" s="304"/>
    </row>
    <row r="2103" spans="1:8" x14ac:dyDescent="0.3">
      <c r="A2103" s="438">
        <v>43653</v>
      </c>
      <c r="B2103" s="418" t="s">
        <v>2623</v>
      </c>
      <c r="C2103" s="419" t="s">
        <v>654</v>
      </c>
      <c r="D2103" s="420">
        <v>26.95</v>
      </c>
      <c r="E2103" s="439"/>
      <c r="F2103" s="439"/>
      <c r="G2103" s="304"/>
      <c r="H2103" s="304"/>
    </row>
    <row r="2104" spans="1:8" x14ac:dyDescent="0.3">
      <c r="A2104" s="438">
        <v>38633</v>
      </c>
      <c r="B2104" s="418" t="s">
        <v>2624</v>
      </c>
      <c r="C2104" s="419" t="s">
        <v>604</v>
      </c>
      <c r="D2104" s="420">
        <v>21.16</v>
      </c>
      <c r="E2104" s="439"/>
      <c r="F2104" s="439"/>
      <c r="G2104" s="304"/>
      <c r="H2104" s="304"/>
    </row>
    <row r="2105" spans="1:8" x14ac:dyDescent="0.3">
      <c r="A2105" s="438">
        <v>12344</v>
      </c>
      <c r="B2105" s="418" t="s">
        <v>2625</v>
      </c>
      <c r="C2105" s="419" t="s">
        <v>604</v>
      </c>
      <c r="D2105" s="420">
        <v>4.49</v>
      </c>
      <c r="E2105" s="439"/>
      <c r="F2105" s="439"/>
      <c r="G2105" s="304"/>
      <c r="H2105" s="304"/>
    </row>
    <row r="2106" spans="1:8" x14ac:dyDescent="0.3">
      <c r="A2106" s="438">
        <v>12343</v>
      </c>
      <c r="B2106" s="418" t="s">
        <v>2626</v>
      </c>
      <c r="C2106" s="419" t="s">
        <v>604</v>
      </c>
      <c r="D2106" s="420">
        <v>6.96</v>
      </c>
      <c r="E2106" s="439"/>
      <c r="F2106" s="439"/>
      <c r="G2106" s="304"/>
      <c r="H2106" s="304"/>
    </row>
    <row r="2107" spans="1:8" x14ac:dyDescent="0.3">
      <c r="A2107" s="438">
        <v>3295</v>
      </c>
      <c r="B2107" s="418" t="s">
        <v>2627</v>
      </c>
      <c r="C2107" s="419" t="s">
        <v>604</v>
      </c>
      <c r="D2107" s="420">
        <v>24.33</v>
      </c>
      <c r="E2107" s="439"/>
      <c r="F2107" s="439"/>
      <c r="G2107" s="304"/>
      <c r="H2107" s="304"/>
    </row>
    <row r="2108" spans="1:8" x14ac:dyDescent="0.3">
      <c r="A2108" s="438">
        <v>3302</v>
      </c>
      <c r="B2108" s="418" t="s">
        <v>2628</v>
      </c>
      <c r="C2108" s="419" t="s">
        <v>604</v>
      </c>
      <c r="D2108" s="420">
        <v>25.44</v>
      </c>
      <c r="E2108" s="439"/>
      <c r="F2108" s="439"/>
      <c r="G2108" s="304"/>
      <c r="H2108" s="304"/>
    </row>
    <row r="2109" spans="1:8" x14ac:dyDescent="0.3">
      <c r="A2109" s="438">
        <v>3297</v>
      </c>
      <c r="B2109" s="418" t="s">
        <v>2629</v>
      </c>
      <c r="C2109" s="419" t="s">
        <v>604</v>
      </c>
      <c r="D2109" s="420">
        <v>27.15</v>
      </c>
      <c r="E2109" s="439"/>
      <c r="F2109" s="439"/>
      <c r="G2109" s="304"/>
      <c r="H2109" s="304"/>
    </row>
    <row r="2110" spans="1:8" x14ac:dyDescent="0.3">
      <c r="A2110" s="438">
        <v>3294</v>
      </c>
      <c r="B2110" s="418" t="s">
        <v>2630</v>
      </c>
      <c r="C2110" s="419" t="s">
        <v>604</v>
      </c>
      <c r="D2110" s="420">
        <v>27.57</v>
      </c>
      <c r="E2110" s="439"/>
      <c r="F2110" s="439"/>
      <c r="G2110" s="304"/>
      <c r="H2110" s="304"/>
    </row>
    <row r="2111" spans="1:8" x14ac:dyDescent="0.3">
      <c r="A2111" s="438">
        <v>3292</v>
      </c>
      <c r="B2111" s="418" t="s">
        <v>2631</v>
      </c>
      <c r="C2111" s="419" t="s">
        <v>604</v>
      </c>
      <c r="D2111" s="420">
        <v>25.9</v>
      </c>
      <c r="E2111" s="439"/>
      <c r="F2111" s="439"/>
      <c r="G2111" s="304"/>
      <c r="H2111" s="304"/>
    </row>
    <row r="2112" spans="1:8" x14ac:dyDescent="0.3">
      <c r="A2112" s="438">
        <v>3298</v>
      </c>
      <c r="B2112" s="418" t="s">
        <v>2632</v>
      </c>
      <c r="C2112" s="419" t="s">
        <v>604</v>
      </c>
      <c r="D2112" s="420">
        <v>60.7</v>
      </c>
      <c r="E2112" s="439"/>
      <c r="F2112" s="439"/>
      <c r="G2112" s="304"/>
      <c r="H2112" s="304"/>
    </row>
    <row r="2113" spans="1:8" x14ac:dyDescent="0.3">
      <c r="A2113" s="438">
        <v>11596</v>
      </c>
      <c r="B2113" s="418" t="s">
        <v>2633</v>
      </c>
      <c r="C2113" s="419" t="s">
        <v>604</v>
      </c>
      <c r="D2113" s="420">
        <v>626.28</v>
      </c>
      <c r="E2113" s="439"/>
      <c r="F2113" s="439"/>
      <c r="G2113" s="304"/>
      <c r="H2113" s="304"/>
    </row>
    <row r="2114" spans="1:8" x14ac:dyDescent="0.3">
      <c r="A2114" s="438">
        <v>34802</v>
      </c>
      <c r="B2114" s="418" t="s">
        <v>2634</v>
      </c>
      <c r="C2114" s="419" t="s">
        <v>604</v>
      </c>
      <c r="D2114" s="420">
        <v>1719.98</v>
      </c>
      <c r="E2114" s="439"/>
      <c r="F2114" s="439"/>
      <c r="G2114" s="304"/>
      <c r="H2114" s="304"/>
    </row>
    <row r="2115" spans="1:8" x14ac:dyDescent="0.3">
      <c r="A2115" s="438">
        <v>11588</v>
      </c>
      <c r="B2115" s="418" t="s">
        <v>2635</v>
      </c>
      <c r="C2115" s="419" t="s">
        <v>604</v>
      </c>
      <c r="D2115" s="420">
        <v>1855.58</v>
      </c>
      <c r="E2115" s="439"/>
      <c r="F2115" s="439"/>
      <c r="G2115" s="304"/>
      <c r="H2115" s="304"/>
    </row>
    <row r="2116" spans="1:8" x14ac:dyDescent="0.3">
      <c r="A2116" s="438">
        <v>34383</v>
      </c>
      <c r="B2116" s="418" t="s">
        <v>2636</v>
      </c>
      <c r="C2116" s="419" t="s">
        <v>604</v>
      </c>
      <c r="D2116" s="420">
        <v>2041.27</v>
      </c>
      <c r="E2116" s="439"/>
      <c r="F2116" s="439"/>
      <c r="G2116" s="304"/>
      <c r="H2116" s="304"/>
    </row>
    <row r="2117" spans="1:8" x14ac:dyDescent="0.3">
      <c r="A2117" s="438">
        <v>40451</v>
      </c>
      <c r="B2117" s="418" t="s">
        <v>2637</v>
      </c>
      <c r="C2117" s="419" t="s">
        <v>992</v>
      </c>
      <c r="D2117" s="420">
        <v>165</v>
      </c>
      <c r="E2117" s="439"/>
      <c r="F2117" s="439"/>
      <c r="G2117" s="304"/>
      <c r="H2117" s="304"/>
    </row>
    <row r="2118" spans="1:8" x14ac:dyDescent="0.3">
      <c r="A2118" s="438">
        <v>40453</v>
      </c>
      <c r="B2118" s="418" t="s">
        <v>2638</v>
      </c>
      <c r="C2118" s="419" t="s">
        <v>992</v>
      </c>
      <c r="D2118" s="420">
        <v>178.53</v>
      </c>
      <c r="E2118" s="439"/>
      <c r="F2118" s="439"/>
      <c r="G2118" s="304"/>
      <c r="H2118" s="304"/>
    </row>
    <row r="2119" spans="1:8" x14ac:dyDescent="0.3">
      <c r="A2119" s="438">
        <v>40452</v>
      </c>
      <c r="B2119" s="418" t="s">
        <v>2639</v>
      </c>
      <c r="C2119" s="419" t="s">
        <v>992</v>
      </c>
      <c r="D2119" s="420">
        <v>195.83</v>
      </c>
      <c r="E2119" s="439"/>
      <c r="F2119" s="439"/>
      <c r="G2119" s="304"/>
      <c r="H2119" s="304"/>
    </row>
    <row r="2120" spans="1:8" x14ac:dyDescent="0.3">
      <c r="A2120" s="438">
        <v>11594</v>
      </c>
      <c r="B2120" s="418" t="s">
        <v>2640</v>
      </c>
      <c r="C2120" s="419" t="s">
        <v>604</v>
      </c>
      <c r="D2120" s="420">
        <v>591.42999999999995</v>
      </c>
      <c r="E2120" s="439"/>
      <c r="F2120" s="439"/>
      <c r="G2120" s="304"/>
      <c r="H2120" s="304"/>
    </row>
    <row r="2121" spans="1:8" x14ac:dyDescent="0.3">
      <c r="A2121" s="438">
        <v>3311</v>
      </c>
      <c r="B2121" s="418" t="s">
        <v>2641</v>
      </c>
      <c r="C2121" s="419" t="s">
        <v>735</v>
      </c>
      <c r="D2121" s="420">
        <v>591.42999999999995</v>
      </c>
      <c r="E2121" s="439"/>
      <c r="F2121" s="439"/>
      <c r="G2121" s="304"/>
      <c r="H2121" s="304"/>
    </row>
    <row r="2122" spans="1:8" x14ac:dyDescent="0.3">
      <c r="A2122" s="438">
        <v>11599</v>
      </c>
      <c r="B2122" s="418" t="s">
        <v>2642</v>
      </c>
      <c r="C2122" s="419" t="s">
        <v>604</v>
      </c>
      <c r="D2122" s="420">
        <v>786.53</v>
      </c>
      <c r="E2122" s="439"/>
      <c r="F2122" s="439"/>
      <c r="G2122" s="304"/>
      <c r="H2122" s="304"/>
    </row>
    <row r="2123" spans="1:8" x14ac:dyDescent="0.3">
      <c r="A2123" s="438">
        <v>11593</v>
      </c>
      <c r="B2123" s="418" t="s">
        <v>2643</v>
      </c>
      <c r="C2123" s="419" t="s">
        <v>604</v>
      </c>
      <c r="D2123" s="420">
        <v>1102.6600000000001</v>
      </c>
      <c r="E2123" s="439"/>
      <c r="F2123" s="439"/>
      <c r="G2123" s="304"/>
      <c r="H2123" s="304"/>
    </row>
    <row r="2124" spans="1:8" x14ac:dyDescent="0.3">
      <c r="A2124" s="438">
        <v>3314</v>
      </c>
      <c r="B2124" s="418" t="s">
        <v>2644</v>
      </c>
      <c r="C2124" s="419" t="s">
        <v>735</v>
      </c>
      <c r="D2124" s="420">
        <v>788.63</v>
      </c>
      <c r="E2124" s="439"/>
      <c r="F2124" s="439"/>
      <c r="G2124" s="304"/>
      <c r="H2124" s="304"/>
    </row>
    <row r="2125" spans="1:8" x14ac:dyDescent="0.3">
      <c r="A2125" s="438">
        <v>11597</v>
      </c>
      <c r="B2125" s="418" t="s">
        <v>2645</v>
      </c>
      <c r="C2125" s="419" t="s">
        <v>604</v>
      </c>
      <c r="D2125" s="420">
        <v>917.08</v>
      </c>
      <c r="E2125" s="439"/>
      <c r="F2125" s="439"/>
      <c r="G2125" s="304"/>
      <c r="H2125" s="304"/>
    </row>
    <row r="2126" spans="1:8" x14ac:dyDescent="0.3">
      <c r="A2126" s="438">
        <v>3309</v>
      </c>
      <c r="B2126" s="418" t="s">
        <v>2646</v>
      </c>
      <c r="C2126" s="419" t="s">
        <v>735</v>
      </c>
      <c r="D2126" s="420">
        <v>626.28</v>
      </c>
      <c r="E2126" s="439"/>
      <c r="F2126" s="439"/>
      <c r="G2126" s="304"/>
      <c r="H2126" s="304"/>
    </row>
    <row r="2127" spans="1:8" x14ac:dyDescent="0.3">
      <c r="A2127" s="438">
        <v>34612</v>
      </c>
      <c r="B2127" s="418" t="s">
        <v>2647</v>
      </c>
      <c r="C2127" s="419" t="s">
        <v>604</v>
      </c>
      <c r="D2127" s="420">
        <v>1134.27</v>
      </c>
      <c r="E2127" s="439"/>
      <c r="F2127" s="439"/>
      <c r="G2127" s="304"/>
      <c r="H2127" s="304"/>
    </row>
    <row r="2128" spans="1:8" x14ac:dyDescent="0.3">
      <c r="A2128" s="438">
        <v>34635</v>
      </c>
      <c r="B2128" s="418" t="s">
        <v>2648</v>
      </c>
      <c r="C2128" s="419" t="s">
        <v>604</v>
      </c>
      <c r="D2128" s="420">
        <v>1458.61</v>
      </c>
      <c r="E2128" s="439"/>
      <c r="F2128" s="439"/>
      <c r="G2128" s="304"/>
      <c r="H2128" s="304"/>
    </row>
    <row r="2129" spans="1:8" x14ac:dyDescent="0.3">
      <c r="A2129" s="438">
        <v>34633</v>
      </c>
      <c r="B2129" s="418" t="s">
        <v>2649</v>
      </c>
      <c r="C2129" s="419" t="s">
        <v>604</v>
      </c>
      <c r="D2129" s="420">
        <v>1607.78</v>
      </c>
      <c r="E2129" s="439"/>
      <c r="F2129" s="439"/>
      <c r="G2129" s="304"/>
      <c r="H2129" s="304"/>
    </row>
    <row r="2130" spans="1:8" x14ac:dyDescent="0.3">
      <c r="A2130" s="438">
        <v>40440</v>
      </c>
      <c r="B2130" s="418" t="s">
        <v>2650</v>
      </c>
      <c r="C2130" s="419" t="s">
        <v>735</v>
      </c>
      <c r="D2130" s="420">
        <v>821.44</v>
      </c>
      <c r="E2130" s="439"/>
      <c r="F2130" s="439"/>
      <c r="G2130" s="304"/>
      <c r="H2130" s="304"/>
    </row>
    <row r="2131" spans="1:8" x14ac:dyDescent="0.3">
      <c r="A2131" s="438">
        <v>40441</v>
      </c>
      <c r="B2131" s="418" t="s">
        <v>2651</v>
      </c>
      <c r="C2131" s="419" t="s">
        <v>735</v>
      </c>
      <c r="D2131" s="420">
        <v>524.44000000000005</v>
      </c>
      <c r="E2131" s="439"/>
      <c r="F2131" s="439"/>
      <c r="G2131" s="304"/>
      <c r="H2131" s="304"/>
    </row>
    <row r="2132" spans="1:8" x14ac:dyDescent="0.3">
      <c r="A2132" s="438">
        <v>40449</v>
      </c>
      <c r="B2132" s="418" t="s">
        <v>2652</v>
      </c>
      <c r="C2132" s="419" t="s">
        <v>735</v>
      </c>
      <c r="D2132" s="420">
        <v>440.88</v>
      </c>
      <c r="E2132" s="439"/>
      <c r="F2132" s="439"/>
      <c r="G2132" s="304"/>
      <c r="H2132" s="304"/>
    </row>
    <row r="2133" spans="1:8" x14ac:dyDescent="0.3">
      <c r="A2133" s="438">
        <v>34800</v>
      </c>
      <c r="B2133" s="418" t="s">
        <v>2653</v>
      </c>
      <c r="C2133" s="419" t="s">
        <v>735</v>
      </c>
      <c r="D2133" s="420">
        <v>551.33000000000004</v>
      </c>
      <c r="E2133" s="439"/>
      <c r="F2133" s="439"/>
      <c r="G2133" s="304"/>
      <c r="H2133" s="304"/>
    </row>
    <row r="2134" spans="1:8" x14ac:dyDescent="0.3">
      <c r="A2134" s="438">
        <v>11592</v>
      </c>
      <c r="B2134" s="418" t="s">
        <v>2654</v>
      </c>
      <c r="C2134" s="419" t="s">
        <v>604</v>
      </c>
      <c r="D2134" s="420">
        <v>788.63</v>
      </c>
      <c r="E2134" s="439"/>
      <c r="F2134" s="439"/>
      <c r="G2134" s="304"/>
      <c r="H2134" s="304"/>
    </row>
    <row r="2135" spans="1:8" x14ac:dyDescent="0.3">
      <c r="A2135" s="438">
        <v>40438</v>
      </c>
      <c r="B2135" s="418" t="s">
        <v>2655</v>
      </c>
      <c r="C2135" s="419" t="s">
        <v>735</v>
      </c>
      <c r="D2135" s="420">
        <v>367.3</v>
      </c>
      <c r="E2135" s="439"/>
      <c r="F2135" s="439"/>
      <c r="G2135" s="304"/>
      <c r="H2135" s="304"/>
    </row>
    <row r="2136" spans="1:8" x14ac:dyDescent="0.3">
      <c r="A2136" s="438">
        <v>40436</v>
      </c>
      <c r="B2136" s="418" t="s">
        <v>2656</v>
      </c>
      <c r="C2136" s="419" t="s">
        <v>735</v>
      </c>
      <c r="D2136" s="420">
        <v>458</v>
      </c>
      <c r="E2136" s="439"/>
      <c r="F2136" s="439"/>
      <c r="G2136" s="304"/>
      <c r="H2136" s="304"/>
    </row>
    <row r="2137" spans="1:8" x14ac:dyDescent="0.3">
      <c r="A2137" s="438">
        <v>4315</v>
      </c>
      <c r="B2137" s="418" t="s">
        <v>2657</v>
      </c>
      <c r="C2137" s="419" t="s">
        <v>604</v>
      </c>
      <c r="D2137" s="420">
        <v>2.33</v>
      </c>
      <c r="E2137" s="439"/>
      <c r="F2137" s="439"/>
      <c r="G2137" s="304"/>
      <c r="H2137" s="304"/>
    </row>
    <row r="2138" spans="1:8" x14ac:dyDescent="0.3">
      <c r="A2138" s="438">
        <v>402</v>
      </c>
      <c r="B2138" s="418" t="s">
        <v>2658</v>
      </c>
      <c r="C2138" s="419" t="s">
        <v>604</v>
      </c>
      <c r="D2138" s="420">
        <v>23.06</v>
      </c>
      <c r="E2138" s="439"/>
      <c r="F2138" s="439"/>
      <c r="G2138" s="304"/>
      <c r="H2138" s="304"/>
    </row>
    <row r="2139" spans="1:8" x14ac:dyDescent="0.3">
      <c r="A2139" s="438">
        <v>4226</v>
      </c>
      <c r="B2139" s="418" t="s">
        <v>2659</v>
      </c>
      <c r="C2139" s="419" t="s">
        <v>652</v>
      </c>
      <c r="D2139" s="420">
        <v>7.2</v>
      </c>
      <c r="E2139" s="439"/>
      <c r="F2139" s="439"/>
      <c r="G2139" s="304"/>
      <c r="H2139" s="304"/>
    </row>
    <row r="2140" spans="1:8" x14ac:dyDescent="0.3">
      <c r="A2140" s="438">
        <v>4222</v>
      </c>
      <c r="B2140" s="418" t="s">
        <v>2660</v>
      </c>
      <c r="C2140" s="419" t="s">
        <v>654</v>
      </c>
      <c r="D2140" s="420">
        <v>5.75</v>
      </c>
      <c r="E2140" s="439"/>
      <c r="F2140" s="439"/>
      <c r="G2140" s="304"/>
      <c r="H2140" s="304"/>
    </row>
    <row r="2141" spans="1:8" x14ac:dyDescent="0.3">
      <c r="A2141" s="438">
        <v>34804</v>
      </c>
      <c r="B2141" s="418" t="s">
        <v>2661</v>
      </c>
      <c r="C2141" s="419" t="s">
        <v>992</v>
      </c>
      <c r="D2141" s="420">
        <v>66.58</v>
      </c>
      <c r="E2141" s="439"/>
      <c r="F2141" s="439"/>
      <c r="G2141" s="304"/>
      <c r="H2141" s="304"/>
    </row>
    <row r="2142" spans="1:8" x14ac:dyDescent="0.3">
      <c r="A2142" s="438">
        <v>4013</v>
      </c>
      <c r="B2142" s="418" t="s">
        <v>2662</v>
      </c>
      <c r="C2142" s="419" t="s">
        <v>992</v>
      </c>
      <c r="D2142" s="420">
        <v>10.029999999999999</v>
      </c>
      <c r="E2142" s="439"/>
      <c r="F2142" s="439"/>
      <c r="G2142" s="304"/>
      <c r="H2142" s="304"/>
    </row>
    <row r="2143" spans="1:8" x14ac:dyDescent="0.3">
      <c r="A2143" s="438">
        <v>4011</v>
      </c>
      <c r="B2143" s="418" t="s">
        <v>2663</v>
      </c>
      <c r="C2143" s="419" t="s">
        <v>992</v>
      </c>
      <c r="D2143" s="420">
        <v>11.21</v>
      </c>
      <c r="E2143" s="439"/>
      <c r="F2143" s="439"/>
      <c r="G2143" s="304"/>
      <c r="H2143" s="304"/>
    </row>
    <row r="2144" spans="1:8" x14ac:dyDescent="0.3">
      <c r="A2144" s="438">
        <v>4021</v>
      </c>
      <c r="B2144" s="418" t="s">
        <v>2664</v>
      </c>
      <c r="C2144" s="419" t="s">
        <v>992</v>
      </c>
      <c r="D2144" s="420">
        <v>13.98</v>
      </c>
      <c r="E2144" s="439"/>
      <c r="F2144" s="439"/>
      <c r="G2144" s="304"/>
      <c r="H2144" s="304"/>
    </row>
    <row r="2145" spans="1:8" x14ac:dyDescent="0.3">
      <c r="A2145" s="438">
        <v>4019</v>
      </c>
      <c r="B2145" s="418" t="s">
        <v>2665</v>
      </c>
      <c r="C2145" s="419" t="s">
        <v>992</v>
      </c>
      <c r="D2145" s="420">
        <v>16.78</v>
      </c>
      <c r="E2145" s="439"/>
      <c r="F2145" s="439"/>
      <c r="G2145" s="304"/>
      <c r="H2145" s="304"/>
    </row>
    <row r="2146" spans="1:8" x14ac:dyDescent="0.3">
      <c r="A2146" s="438">
        <v>4012</v>
      </c>
      <c r="B2146" s="418" t="s">
        <v>2666</v>
      </c>
      <c r="C2146" s="419" t="s">
        <v>992</v>
      </c>
      <c r="D2146" s="420">
        <v>22.48</v>
      </c>
      <c r="E2146" s="439"/>
      <c r="F2146" s="439"/>
      <c r="G2146" s="304"/>
      <c r="H2146" s="304"/>
    </row>
    <row r="2147" spans="1:8" x14ac:dyDescent="0.3">
      <c r="A2147" s="438">
        <v>4020</v>
      </c>
      <c r="B2147" s="418" t="s">
        <v>2667</v>
      </c>
      <c r="C2147" s="419" t="s">
        <v>992</v>
      </c>
      <c r="D2147" s="420">
        <v>28.15</v>
      </c>
      <c r="E2147" s="439"/>
      <c r="F2147" s="439"/>
      <c r="G2147" s="304"/>
      <c r="H2147" s="304"/>
    </row>
    <row r="2148" spans="1:8" x14ac:dyDescent="0.3">
      <c r="A2148" s="438">
        <v>4018</v>
      </c>
      <c r="B2148" s="418" t="s">
        <v>2668</v>
      </c>
      <c r="C2148" s="419" t="s">
        <v>992</v>
      </c>
      <c r="D2148" s="420">
        <v>33.729999999999997</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13.88</v>
      </c>
      <c r="E2150" s="439"/>
      <c r="F2150" s="439"/>
      <c r="G2150" s="304"/>
      <c r="H2150" s="304"/>
    </row>
    <row r="2151" spans="1:8" x14ac:dyDescent="0.3">
      <c r="A2151" s="438">
        <v>41075</v>
      </c>
      <c r="B2151" s="418" t="s">
        <v>2671</v>
      </c>
      <c r="C2151" s="419" t="s">
        <v>739</v>
      </c>
      <c r="D2151" s="420">
        <v>2419.1999999999998</v>
      </c>
      <c r="E2151" s="439"/>
      <c r="F2151" s="439"/>
      <c r="G2151" s="304"/>
      <c r="H2151" s="304"/>
    </row>
    <row r="2152" spans="1:8" x14ac:dyDescent="0.3">
      <c r="A2152" s="438">
        <v>44324</v>
      </c>
      <c r="B2152" s="418" t="s">
        <v>2672</v>
      </c>
      <c r="C2152" s="419" t="s">
        <v>652</v>
      </c>
      <c r="D2152" s="420">
        <v>3.33</v>
      </c>
      <c r="E2152" s="439"/>
      <c r="F2152" s="439"/>
      <c r="G2152" s="304"/>
      <c r="H2152" s="304"/>
    </row>
    <row r="2153" spans="1:8" x14ac:dyDescent="0.3">
      <c r="A2153" s="438">
        <v>3315</v>
      </c>
      <c r="B2153" s="418" t="s">
        <v>2673</v>
      </c>
      <c r="C2153" s="419" t="s">
        <v>652</v>
      </c>
      <c r="D2153" s="420">
        <v>0.96</v>
      </c>
      <c r="E2153" s="439"/>
      <c r="F2153" s="439"/>
      <c r="G2153" s="304"/>
      <c r="H2153" s="304"/>
    </row>
    <row r="2154" spans="1:8" x14ac:dyDescent="0.3">
      <c r="A2154" s="438">
        <v>36870</v>
      </c>
      <c r="B2154" s="418" t="s">
        <v>2674</v>
      </c>
      <c r="C2154" s="419" t="s">
        <v>652</v>
      </c>
      <c r="D2154" s="420">
        <v>0.74</v>
      </c>
      <c r="E2154" s="439"/>
      <c r="F2154" s="439"/>
      <c r="G2154" s="304"/>
      <c r="H2154" s="304"/>
    </row>
    <row r="2155" spans="1:8" x14ac:dyDescent="0.3">
      <c r="A2155" s="438">
        <v>5092</v>
      </c>
      <c r="B2155" s="418" t="s">
        <v>2675</v>
      </c>
      <c r="C2155" s="419" t="s">
        <v>1006</v>
      </c>
      <c r="D2155" s="420">
        <v>19.04</v>
      </c>
      <c r="E2155" s="439"/>
      <c r="F2155" s="439"/>
      <c r="G2155" s="304"/>
      <c r="H2155" s="304"/>
    </row>
    <row r="2156" spans="1:8" x14ac:dyDescent="0.3">
      <c r="A2156" s="438">
        <v>11462</v>
      </c>
      <c r="B2156" s="418" t="s">
        <v>2676</v>
      </c>
      <c r="C2156" s="419" t="s">
        <v>1006</v>
      </c>
      <c r="D2156" s="420">
        <v>19.47</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12.85</v>
      </c>
      <c r="E2159" s="439"/>
      <c r="F2159" s="439"/>
      <c r="G2159" s="304"/>
      <c r="H2159" s="304"/>
    </row>
    <row r="2160" spans="1:8" x14ac:dyDescent="0.3">
      <c r="A2160" s="438">
        <v>3322</v>
      </c>
      <c r="B2160" s="418" t="s">
        <v>2680</v>
      </c>
      <c r="C2160" s="419" t="s">
        <v>992</v>
      </c>
      <c r="D2160" s="420">
        <v>18</v>
      </c>
      <c r="E2160" s="439"/>
      <c r="F2160" s="439"/>
      <c r="G2160" s="304"/>
      <c r="H2160" s="304"/>
    </row>
    <row r="2161" spans="1:8" x14ac:dyDescent="0.3">
      <c r="A2161" s="438">
        <v>5076</v>
      </c>
      <c r="B2161" s="418" t="s">
        <v>2681</v>
      </c>
      <c r="C2161" s="419" t="s">
        <v>652</v>
      </c>
      <c r="D2161" s="420">
        <v>23.63</v>
      </c>
      <c r="E2161" s="439"/>
      <c r="F2161" s="439"/>
      <c r="G2161" s="304"/>
      <c r="H2161" s="304"/>
    </row>
    <row r="2162" spans="1:8" x14ac:dyDescent="0.3">
      <c r="A2162" s="438">
        <v>5077</v>
      </c>
      <c r="B2162" s="418" t="s">
        <v>2682</v>
      </c>
      <c r="C2162" s="419" t="s">
        <v>652</v>
      </c>
      <c r="D2162" s="420">
        <v>26.12</v>
      </c>
      <c r="E2162" s="439"/>
      <c r="F2162" s="439"/>
      <c r="G2162" s="304"/>
      <c r="H2162" s="304"/>
    </row>
    <row r="2163" spans="1:8" x14ac:dyDescent="0.3">
      <c r="A2163" s="438">
        <v>11837</v>
      </c>
      <c r="B2163" s="418" t="s">
        <v>2683</v>
      </c>
      <c r="C2163" s="419" t="s">
        <v>604</v>
      </c>
      <c r="D2163" s="420">
        <v>56.83</v>
      </c>
      <c r="E2163" s="439"/>
      <c r="F2163" s="439"/>
      <c r="G2163" s="304"/>
      <c r="H2163" s="304"/>
    </row>
    <row r="2164" spans="1:8" x14ac:dyDescent="0.3">
      <c r="A2164" s="438">
        <v>38055</v>
      </c>
      <c r="B2164" s="418" t="s">
        <v>2684</v>
      </c>
      <c r="C2164" s="419" t="s">
        <v>604</v>
      </c>
      <c r="D2164" s="420">
        <v>5.15</v>
      </c>
      <c r="E2164" s="439"/>
      <c r="F2164" s="439"/>
      <c r="G2164" s="304"/>
      <c r="H2164" s="304"/>
    </row>
    <row r="2165" spans="1:8" x14ac:dyDescent="0.3">
      <c r="A2165" s="438">
        <v>415</v>
      </c>
      <c r="B2165" s="418" t="s">
        <v>2685</v>
      </c>
      <c r="C2165" s="419" t="s">
        <v>604</v>
      </c>
      <c r="D2165" s="420">
        <v>23.3</v>
      </c>
      <c r="E2165" s="439"/>
      <c r="F2165" s="439"/>
      <c r="G2165" s="304"/>
      <c r="H2165" s="304"/>
    </row>
    <row r="2166" spans="1:8" x14ac:dyDescent="0.3">
      <c r="A2166" s="438">
        <v>416</v>
      </c>
      <c r="B2166" s="418" t="s">
        <v>2686</v>
      </c>
      <c r="C2166" s="419" t="s">
        <v>604</v>
      </c>
      <c r="D2166" s="420">
        <v>8.5299999999999994</v>
      </c>
      <c r="E2166" s="439"/>
      <c r="F2166" s="439"/>
      <c r="G2166" s="304"/>
      <c r="H2166" s="304"/>
    </row>
    <row r="2167" spans="1:8" x14ac:dyDescent="0.3">
      <c r="A2167" s="438">
        <v>425</v>
      </c>
      <c r="B2167" s="418" t="s">
        <v>2687</v>
      </c>
      <c r="C2167" s="419" t="s">
        <v>604</v>
      </c>
      <c r="D2167" s="420">
        <v>5.29</v>
      </c>
      <c r="E2167" s="439"/>
      <c r="F2167" s="439"/>
      <c r="G2167" s="304"/>
      <c r="H2167" s="304"/>
    </row>
    <row r="2168" spans="1:8" x14ac:dyDescent="0.3">
      <c r="A2168" s="438">
        <v>426</v>
      </c>
      <c r="B2168" s="418" t="s">
        <v>2688</v>
      </c>
      <c r="C2168" s="419" t="s">
        <v>604</v>
      </c>
      <c r="D2168" s="420">
        <v>29.13</v>
      </c>
      <c r="E2168" s="439"/>
      <c r="F2168" s="439"/>
      <c r="G2168" s="304"/>
      <c r="H2168" s="304"/>
    </row>
    <row r="2169" spans="1:8" x14ac:dyDescent="0.3">
      <c r="A2169" s="438">
        <v>38056</v>
      </c>
      <c r="B2169" s="418" t="s">
        <v>2689</v>
      </c>
      <c r="C2169" s="419" t="s">
        <v>604</v>
      </c>
      <c r="D2169" s="420">
        <v>28.44</v>
      </c>
      <c r="E2169" s="439"/>
      <c r="F2169" s="439"/>
      <c r="G2169" s="304"/>
      <c r="H2169" s="304"/>
    </row>
    <row r="2170" spans="1:8" x14ac:dyDescent="0.3">
      <c r="A2170" s="438">
        <v>1564</v>
      </c>
      <c r="B2170" s="418" t="s">
        <v>2690</v>
      </c>
      <c r="C2170" s="419" t="s">
        <v>604</v>
      </c>
      <c r="D2170" s="420">
        <v>10.85</v>
      </c>
      <c r="E2170" s="439"/>
      <c r="F2170" s="439"/>
      <c r="G2170" s="304"/>
      <c r="H2170" s="304"/>
    </row>
    <row r="2171" spans="1:8" x14ac:dyDescent="0.3">
      <c r="A2171" s="438">
        <v>11032</v>
      </c>
      <c r="B2171" s="418" t="s">
        <v>2691</v>
      </c>
      <c r="C2171" s="419" t="s">
        <v>604</v>
      </c>
      <c r="D2171" s="420">
        <v>13.16</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0.56000000000000005</v>
      </c>
      <c r="E2176" s="439"/>
      <c r="F2176" s="439"/>
      <c r="G2176" s="304"/>
      <c r="H2176" s="304"/>
    </row>
    <row r="2177" spans="1:8" x14ac:dyDescent="0.3">
      <c r="A2177" s="438">
        <v>11795</v>
      </c>
      <c r="B2177" s="418" t="s">
        <v>2698</v>
      </c>
      <c r="C2177" s="419" t="s">
        <v>992</v>
      </c>
      <c r="D2177" s="420">
        <v>649.04999999999995</v>
      </c>
      <c r="E2177" s="439"/>
      <c r="F2177" s="439"/>
      <c r="G2177" s="304"/>
      <c r="H2177" s="304"/>
    </row>
    <row r="2178" spans="1:8" x14ac:dyDescent="0.3">
      <c r="A2178" s="438">
        <v>134</v>
      </c>
      <c r="B2178" s="418" t="s">
        <v>2699</v>
      </c>
      <c r="C2178" s="419" t="s">
        <v>652</v>
      </c>
      <c r="D2178" s="420">
        <v>2.08</v>
      </c>
      <c r="E2178" s="439"/>
      <c r="F2178" s="439"/>
      <c r="G2178" s="304"/>
      <c r="H2178" s="304"/>
    </row>
    <row r="2179" spans="1:8" x14ac:dyDescent="0.3">
      <c r="A2179" s="438">
        <v>4229</v>
      </c>
      <c r="B2179" s="418" t="s">
        <v>2700</v>
      </c>
      <c r="C2179" s="419" t="s">
        <v>652</v>
      </c>
      <c r="D2179" s="420">
        <v>45.21</v>
      </c>
      <c r="E2179" s="439"/>
      <c r="F2179" s="439"/>
      <c r="G2179" s="304"/>
      <c r="H2179" s="304"/>
    </row>
    <row r="2180" spans="1:8" x14ac:dyDescent="0.3">
      <c r="A2180" s="438">
        <v>11731</v>
      </c>
      <c r="B2180" s="418" t="s">
        <v>2701</v>
      </c>
      <c r="C2180" s="419" t="s">
        <v>604</v>
      </c>
      <c r="D2180" s="420">
        <v>8.7899999999999991</v>
      </c>
      <c r="E2180" s="439"/>
      <c r="F2180" s="439"/>
      <c r="G2180" s="304"/>
      <c r="H2180" s="304"/>
    </row>
    <row r="2181" spans="1:8" x14ac:dyDescent="0.3">
      <c r="A2181" s="438">
        <v>11732</v>
      </c>
      <c r="B2181" s="418" t="s">
        <v>2702</v>
      </c>
      <c r="C2181" s="419" t="s">
        <v>604</v>
      </c>
      <c r="D2181" s="420">
        <v>23.04</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6.54</v>
      </c>
      <c r="E2206" s="439"/>
      <c r="F2206" s="439"/>
      <c r="G2206" s="304"/>
      <c r="H2206" s="304"/>
    </row>
    <row r="2207" spans="1:8" x14ac:dyDescent="0.3">
      <c r="A2207" s="438">
        <v>20007</v>
      </c>
      <c r="B2207" s="418" t="s">
        <v>2728</v>
      </c>
      <c r="C2207" s="419" t="s">
        <v>648</v>
      </c>
      <c r="D2207" s="420">
        <v>3.9</v>
      </c>
      <c r="E2207" s="439"/>
      <c r="F2207" s="439"/>
      <c r="G2207" s="304"/>
      <c r="H2207" s="304"/>
    </row>
    <row r="2208" spans="1:8" x14ac:dyDescent="0.3">
      <c r="A2208" s="438">
        <v>39831</v>
      </c>
      <c r="B2208" s="418" t="s">
        <v>2729</v>
      </c>
      <c r="C2208" s="419" t="s">
        <v>1041</v>
      </c>
      <c r="D2208" s="420">
        <v>279</v>
      </c>
      <c r="E2208" s="439"/>
      <c r="F2208" s="439"/>
      <c r="G2208" s="304"/>
      <c r="H2208" s="304"/>
    </row>
    <row r="2209" spans="1:8" x14ac:dyDescent="0.3">
      <c r="A2209" s="438">
        <v>36888</v>
      </c>
      <c r="B2209" s="418" t="s">
        <v>2730</v>
      </c>
      <c r="C2209" s="419" t="s">
        <v>648</v>
      </c>
      <c r="D2209" s="420">
        <v>27.49</v>
      </c>
      <c r="E2209" s="439"/>
      <c r="F2209" s="439"/>
      <c r="G2209" s="304"/>
      <c r="H2209" s="304"/>
    </row>
    <row r="2210" spans="1:8" x14ac:dyDescent="0.3">
      <c r="A2210" s="438">
        <v>39836</v>
      </c>
      <c r="B2210" s="418" t="s">
        <v>2731</v>
      </c>
      <c r="C2210" s="419" t="s">
        <v>1041</v>
      </c>
      <c r="D2210" s="420">
        <v>245.16</v>
      </c>
      <c r="E2210" s="439"/>
      <c r="F2210" s="439"/>
      <c r="G2210" s="304"/>
      <c r="H2210" s="304"/>
    </row>
    <row r="2211" spans="1:8" x14ac:dyDescent="0.3">
      <c r="A2211" s="438">
        <v>39830</v>
      </c>
      <c r="B2211" s="418" t="s">
        <v>2732</v>
      </c>
      <c r="C2211" s="419" t="s">
        <v>1041</v>
      </c>
      <c r="D2211" s="420">
        <v>279.60000000000002</v>
      </c>
      <c r="E2211" s="439"/>
      <c r="F2211" s="439"/>
      <c r="G2211" s="304"/>
      <c r="H2211" s="304"/>
    </row>
    <row r="2212" spans="1:8" x14ac:dyDescent="0.3">
      <c r="A2212" s="438">
        <v>40527</v>
      </c>
      <c r="B2212" s="418" t="s">
        <v>2733</v>
      </c>
      <c r="C2212" s="419" t="s">
        <v>604</v>
      </c>
      <c r="D2212" s="420">
        <v>2279.85</v>
      </c>
      <c r="E2212" s="439"/>
      <c r="F2212" s="439"/>
      <c r="G2212" s="304"/>
      <c r="H2212" s="304"/>
    </row>
    <row r="2213" spans="1:8" x14ac:dyDescent="0.3">
      <c r="A2213" s="438">
        <v>36497</v>
      </c>
      <c r="B2213" s="418" t="s">
        <v>2734</v>
      </c>
      <c r="C2213" s="419" t="s">
        <v>604</v>
      </c>
      <c r="D2213" s="420">
        <v>2602.6999999999998</v>
      </c>
      <c r="E2213" s="439"/>
      <c r="F2213" s="439"/>
      <c r="G2213" s="304"/>
      <c r="H2213" s="304"/>
    </row>
    <row r="2214" spans="1:8" x14ac:dyDescent="0.3">
      <c r="A2214" s="438">
        <v>36487</v>
      </c>
      <c r="B2214" s="418" t="s">
        <v>2735</v>
      </c>
      <c r="C2214" s="419" t="s">
        <v>604</v>
      </c>
      <c r="D2214" s="420">
        <v>4531.7</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107.7</v>
      </c>
      <c r="E2224" s="439"/>
      <c r="F2224" s="439"/>
      <c r="G2224" s="304"/>
      <c r="H2224" s="304"/>
    </row>
    <row r="2225" spans="1:8" x14ac:dyDescent="0.3">
      <c r="A2225" s="438">
        <v>3378</v>
      </c>
      <c r="B2225" s="418" t="s">
        <v>2746</v>
      </c>
      <c r="C2225" s="419" t="s">
        <v>604</v>
      </c>
      <c r="D2225" s="420">
        <v>82.49</v>
      </c>
      <c r="E2225" s="439"/>
      <c r="F2225" s="439"/>
      <c r="G2225" s="304"/>
      <c r="H2225" s="304"/>
    </row>
    <row r="2226" spans="1:8" x14ac:dyDescent="0.3">
      <c r="A2226" s="438">
        <v>3380</v>
      </c>
      <c r="B2226" s="418" t="s">
        <v>2747</v>
      </c>
      <c r="C2226" s="419" t="s">
        <v>604</v>
      </c>
      <c r="D2226" s="420">
        <v>57.75</v>
      </c>
      <c r="E2226" s="439"/>
      <c r="F2226" s="439"/>
      <c r="G2226" s="304"/>
      <c r="H2226" s="304"/>
    </row>
    <row r="2227" spans="1:8" x14ac:dyDescent="0.3">
      <c r="A2227" s="438">
        <v>3379</v>
      </c>
      <c r="B2227" s="418" t="s">
        <v>2748</v>
      </c>
      <c r="C2227" s="419" t="s">
        <v>604</v>
      </c>
      <c r="D2227" s="420">
        <v>55.75</v>
      </c>
      <c r="E2227" s="439"/>
      <c r="F2227" s="439"/>
      <c r="G2227" s="304"/>
      <c r="H2227" s="304"/>
    </row>
    <row r="2228" spans="1:8" x14ac:dyDescent="0.3">
      <c r="A2228" s="438">
        <v>11991</v>
      </c>
      <c r="B2228" s="418" t="s">
        <v>2749</v>
      </c>
      <c r="C2228" s="419" t="s">
        <v>604</v>
      </c>
      <c r="D2228" s="420">
        <v>64.73</v>
      </c>
      <c r="E2228" s="439"/>
      <c r="F2228" s="439"/>
      <c r="G2228" s="304"/>
      <c r="H2228" s="304"/>
    </row>
    <row r="2229" spans="1:8" x14ac:dyDescent="0.3">
      <c r="A2229" s="438">
        <v>34349</v>
      </c>
      <c r="B2229" s="418" t="s">
        <v>2750</v>
      </c>
      <c r="C2229" s="419" t="s">
        <v>604</v>
      </c>
      <c r="D2229" s="420">
        <v>37.82</v>
      </c>
      <c r="E2229" s="439"/>
      <c r="F2229" s="439"/>
      <c r="G2229" s="304"/>
      <c r="H2229" s="304"/>
    </row>
    <row r="2230" spans="1:8" x14ac:dyDescent="0.3">
      <c r="A2230" s="438">
        <v>11029</v>
      </c>
      <c r="B2230" s="418" t="s">
        <v>2751</v>
      </c>
      <c r="C2230" s="419" t="s">
        <v>1925</v>
      </c>
      <c r="D2230" s="420">
        <v>2.02</v>
      </c>
      <c r="E2230" s="439"/>
      <c r="F2230" s="439"/>
      <c r="G2230" s="304"/>
      <c r="H2230" s="304"/>
    </row>
    <row r="2231" spans="1:8" x14ac:dyDescent="0.3">
      <c r="A2231" s="438">
        <v>4316</v>
      </c>
      <c r="B2231" s="418" t="s">
        <v>2752</v>
      </c>
      <c r="C2231" s="419" t="s">
        <v>604</v>
      </c>
      <c r="D2231" s="420">
        <v>2.04</v>
      </c>
      <c r="E2231" s="439"/>
      <c r="F2231" s="439"/>
      <c r="G2231" s="304"/>
      <c r="H2231" s="304"/>
    </row>
    <row r="2232" spans="1:8" x14ac:dyDescent="0.3">
      <c r="A2232" s="438">
        <v>4313</v>
      </c>
      <c r="B2232" s="418" t="s">
        <v>2753</v>
      </c>
      <c r="C2232" s="419" t="s">
        <v>1925</v>
      </c>
      <c r="D2232" s="420">
        <v>2.92</v>
      </c>
      <c r="E2232" s="439"/>
      <c r="F2232" s="439"/>
      <c r="G2232" s="304"/>
      <c r="H2232" s="304"/>
    </row>
    <row r="2233" spans="1:8" x14ac:dyDescent="0.3">
      <c r="A2233" s="438">
        <v>4317</v>
      </c>
      <c r="B2233" s="418" t="s">
        <v>2754</v>
      </c>
      <c r="C2233" s="419" t="s">
        <v>604</v>
      </c>
      <c r="D2233" s="420">
        <v>3.33</v>
      </c>
      <c r="E2233" s="439"/>
      <c r="F2233" s="439"/>
      <c r="G2233" s="304"/>
      <c r="H2233" s="304"/>
    </row>
    <row r="2234" spans="1:8" x14ac:dyDescent="0.3">
      <c r="A2234" s="438">
        <v>4314</v>
      </c>
      <c r="B2234" s="418" t="s">
        <v>2755</v>
      </c>
      <c r="C2234" s="419" t="s">
        <v>1925</v>
      </c>
      <c r="D2234" s="420">
        <v>3.9</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18.53</v>
      </c>
      <c r="E2251" s="439"/>
      <c r="F2251" s="439"/>
      <c r="G2251" s="304"/>
      <c r="H2251" s="304"/>
    </row>
    <row r="2252" spans="1:8" x14ac:dyDescent="0.3">
      <c r="A2252" s="438">
        <v>41076</v>
      </c>
      <c r="B2252" s="418" t="s">
        <v>2773</v>
      </c>
      <c r="C2252" s="419" t="s">
        <v>739</v>
      </c>
      <c r="D2252" s="420">
        <v>3227.37</v>
      </c>
      <c r="E2252" s="439"/>
      <c r="F2252" s="439"/>
      <c r="G2252" s="304"/>
      <c r="H2252" s="304"/>
    </row>
    <row r="2253" spans="1:8" x14ac:dyDescent="0.3">
      <c r="A2253" s="438">
        <v>140</v>
      </c>
      <c r="B2253" s="418" t="s">
        <v>2774</v>
      </c>
      <c r="C2253" s="419" t="s">
        <v>652</v>
      </c>
      <c r="D2253" s="420">
        <v>23.29</v>
      </c>
      <c r="E2253" s="439"/>
      <c r="F2253" s="439"/>
      <c r="G2253" s="304"/>
      <c r="H2253" s="304"/>
    </row>
    <row r="2254" spans="1:8" x14ac:dyDescent="0.3">
      <c r="A2254" s="438">
        <v>151</v>
      </c>
      <c r="B2254" s="418" t="s">
        <v>2775</v>
      </c>
      <c r="C2254" s="419" t="s">
        <v>654</v>
      </c>
      <c r="D2254" s="420">
        <v>34.380000000000003</v>
      </c>
      <c r="E2254" s="439"/>
      <c r="F2254" s="439"/>
      <c r="G2254" s="304"/>
      <c r="H2254" s="304"/>
    </row>
    <row r="2255" spans="1:8" x14ac:dyDescent="0.3">
      <c r="A2255" s="438">
        <v>7340</v>
      </c>
      <c r="B2255" s="418" t="s">
        <v>2776</v>
      </c>
      <c r="C2255" s="419" t="s">
        <v>654</v>
      </c>
      <c r="D2255" s="420">
        <v>37.659999999999997</v>
      </c>
      <c r="E2255" s="439"/>
      <c r="F2255" s="439"/>
      <c r="G2255" s="304"/>
      <c r="H2255" s="304"/>
    </row>
    <row r="2256" spans="1:8" x14ac:dyDescent="0.3">
      <c r="A2256" s="438">
        <v>40929</v>
      </c>
      <c r="B2256" s="418" t="s">
        <v>2777</v>
      </c>
      <c r="C2256" s="419" t="s">
        <v>739</v>
      </c>
      <c r="D2256" s="420">
        <v>3261.36</v>
      </c>
      <c r="E2256" s="439"/>
      <c r="F2256" s="439"/>
      <c r="G2256" s="304"/>
      <c r="H2256" s="304"/>
    </row>
    <row r="2257" spans="1:8" x14ac:dyDescent="0.3">
      <c r="A2257" s="438">
        <v>2701</v>
      </c>
      <c r="B2257" s="418" t="s">
        <v>2778</v>
      </c>
      <c r="C2257" s="419" t="s">
        <v>737</v>
      </c>
      <c r="D2257" s="420">
        <v>18.72</v>
      </c>
      <c r="E2257" s="439"/>
      <c r="F2257" s="439"/>
      <c r="G2257" s="304"/>
      <c r="H2257" s="304"/>
    </row>
    <row r="2258" spans="1:8" x14ac:dyDescent="0.3">
      <c r="A2258" s="438">
        <v>38114</v>
      </c>
      <c r="B2258" s="418" t="s">
        <v>2779</v>
      </c>
      <c r="C2258" s="419" t="s">
        <v>604</v>
      </c>
      <c r="D2258" s="420">
        <v>19.940000000000001</v>
      </c>
      <c r="E2258" s="439"/>
      <c r="F2258" s="439"/>
      <c r="G2258" s="304"/>
      <c r="H2258" s="304"/>
    </row>
    <row r="2259" spans="1:8" x14ac:dyDescent="0.3">
      <c r="A2259" s="438">
        <v>38064</v>
      </c>
      <c r="B2259" s="418" t="s">
        <v>2780</v>
      </c>
      <c r="C2259" s="419" t="s">
        <v>604</v>
      </c>
      <c r="D2259" s="420">
        <v>22.29</v>
      </c>
      <c r="E2259" s="439"/>
      <c r="F2259" s="439"/>
      <c r="G2259" s="304"/>
      <c r="H2259" s="304"/>
    </row>
    <row r="2260" spans="1:8" x14ac:dyDescent="0.3">
      <c r="A2260" s="438">
        <v>38115</v>
      </c>
      <c r="B2260" s="418" t="s">
        <v>2781</v>
      </c>
      <c r="C2260" s="419" t="s">
        <v>604</v>
      </c>
      <c r="D2260" s="420">
        <v>21.29</v>
      </c>
      <c r="E2260" s="439"/>
      <c r="F2260" s="439"/>
      <c r="G2260" s="304"/>
      <c r="H2260" s="304"/>
    </row>
    <row r="2261" spans="1:8" x14ac:dyDescent="0.3">
      <c r="A2261" s="438">
        <v>38065</v>
      </c>
      <c r="B2261" s="418" t="s">
        <v>2782</v>
      </c>
      <c r="C2261" s="419" t="s">
        <v>604</v>
      </c>
      <c r="D2261" s="420">
        <v>31.63</v>
      </c>
      <c r="E2261" s="439"/>
      <c r="F2261" s="439"/>
      <c r="G2261" s="304"/>
      <c r="H2261" s="304"/>
    </row>
    <row r="2262" spans="1:8" x14ac:dyDescent="0.3">
      <c r="A2262" s="438">
        <v>38078</v>
      </c>
      <c r="B2262" s="418" t="s">
        <v>2783</v>
      </c>
      <c r="C2262" s="419" t="s">
        <v>604</v>
      </c>
      <c r="D2262" s="420">
        <v>18.45</v>
      </c>
      <c r="E2262" s="439"/>
      <c r="F2262" s="439"/>
      <c r="G2262" s="304"/>
      <c r="H2262" s="304"/>
    </row>
    <row r="2263" spans="1:8" x14ac:dyDescent="0.3">
      <c r="A2263" s="438">
        <v>38113</v>
      </c>
      <c r="B2263" s="418" t="s">
        <v>2784</v>
      </c>
      <c r="C2263" s="419" t="s">
        <v>604</v>
      </c>
      <c r="D2263" s="420">
        <v>10.02</v>
      </c>
      <c r="E2263" s="439"/>
      <c r="F2263" s="439"/>
      <c r="G2263" s="304"/>
      <c r="H2263" s="304"/>
    </row>
    <row r="2264" spans="1:8" x14ac:dyDescent="0.3">
      <c r="A2264" s="438">
        <v>38063</v>
      </c>
      <c r="B2264" s="418" t="s">
        <v>2785</v>
      </c>
      <c r="C2264" s="419" t="s">
        <v>604</v>
      </c>
      <c r="D2264" s="420">
        <v>10.75</v>
      </c>
      <c r="E2264" s="439"/>
      <c r="F2264" s="439"/>
      <c r="G2264" s="304"/>
      <c r="H2264" s="304"/>
    </row>
    <row r="2265" spans="1:8" x14ac:dyDescent="0.3">
      <c r="A2265" s="438">
        <v>38080</v>
      </c>
      <c r="B2265" s="418" t="s">
        <v>2786</v>
      </c>
      <c r="C2265" s="419" t="s">
        <v>604</v>
      </c>
      <c r="D2265" s="420">
        <v>32.04</v>
      </c>
      <c r="E2265" s="439"/>
      <c r="F2265" s="439"/>
      <c r="G2265" s="304"/>
      <c r="H2265" s="304"/>
    </row>
    <row r="2266" spans="1:8" x14ac:dyDescent="0.3">
      <c r="A2266" s="438">
        <v>38069</v>
      </c>
      <c r="B2266" s="418" t="s">
        <v>2787</v>
      </c>
      <c r="C2266" s="419" t="s">
        <v>604</v>
      </c>
      <c r="D2266" s="420">
        <v>17.53</v>
      </c>
      <c r="E2266" s="439"/>
      <c r="F2266" s="439"/>
      <c r="G2266" s="304"/>
      <c r="H2266" s="304"/>
    </row>
    <row r="2267" spans="1:8" x14ac:dyDescent="0.3">
      <c r="A2267" s="438">
        <v>38077</v>
      </c>
      <c r="B2267" s="418" t="s">
        <v>2788</v>
      </c>
      <c r="C2267" s="419" t="s">
        <v>604</v>
      </c>
      <c r="D2267" s="420">
        <v>17.13</v>
      </c>
      <c r="E2267" s="439"/>
      <c r="F2267" s="439"/>
      <c r="G2267" s="304"/>
      <c r="H2267" s="304"/>
    </row>
    <row r="2268" spans="1:8" x14ac:dyDescent="0.3">
      <c r="A2268" s="438">
        <v>38073</v>
      </c>
      <c r="B2268" s="418" t="s">
        <v>2789</v>
      </c>
      <c r="C2268" s="419" t="s">
        <v>604</v>
      </c>
      <c r="D2268" s="420">
        <v>26.09</v>
      </c>
      <c r="E2268" s="439"/>
      <c r="F2268" s="439"/>
      <c r="G2268" s="304"/>
      <c r="H2268" s="304"/>
    </row>
    <row r="2269" spans="1:8" x14ac:dyDescent="0.3">
      <c r="A2269" s="438">
        <v>38112</v>
      </c>
      <c r="B2269" s="418" t="s">
        <v>2790</v>
      </c>
      <c r="C2269" s="419" t="s">
        <v>604</v>
      </c>
      <c r="D2269" s="420">
        <v>7.69</v>
      </c>
      <c r="E2269" s="439"/>
      <c r="F2269" s="439"/>
      <c r="G2269" s="304"/>
      <c r="H2269" s="304"/>
    </row>
    <row r="2270" spans="1:8" x14ac:dyDescent="0.3">
      <c r="A2270" s="438">
        <v>38062</v>
      </c>
      <c r="B2270" s="418" t="s">
        <v>2791</v>
      </c>
      <c r="C2270" s="419" t="s">
        <v>604</v>
      </c>
      <c r="D2270" s="420">
        <v>7.9</v>
      </c>
      <c r="E2270" s="439"/>
      <c r="F2270" s="439"/>
      <c r="G2270" s="304"/>
      <c r="H2270" s="304"/>
    </row>
    <row r="2271" spans="1:8" x14ac:dyDescent="0.3">
      <c r="A2271" s="438">
        <v>12128</v>
      </c>
      <c r="B2271" s="418" t="s">
        <v>2792</v>
      </c>
      <c r="C2271" s="419" t="s">
        <v>604</v>
      </c>
      <c r="D2271" s="420">
        <v>10.56</v>
      </c>
      <c r="E2271" s="439"/>
      <c r="F2271" s="439"/>
      <c r="G2271" s="304"/>
      <c r="H2271" s="304"/>
    </row>
    <row r="2272" spans="1:8" x14ac:dyDescent="0.3">
      <c r="A2272" s="438">
        <v>12129</v>
      </c>
      <c r="B2272" s="418" t="s">
        <v>2793</v>
      </c>
      <c r="C2272" s="419" t="s">
        <v>604</v>
      </c>
      <c r="D2272" s="420">
        <v>13.95</v>
      </c>
      <c r="E2272" s="439"/>
      <c r="F2272" s="439"/>
      <c r="G2272" s="304"/>
      <c r="H2272" s="304"/>
    </row>
    <row r="2273" spans="1:8" x14ac:dyDescent="0.3">
      <c r="A2273" s="438">
        <v>38081</v>
      </c>
      <c r="B2273" s="418" t="s">
        <v>2794</v>
      </c>
      <c r="C2273" s="419" t="s">
        <v>604</v>
      </c>
      <c r="D2273" s="420">
        <v>27.18</v>
      </c>
      <c r="E2273" s="439"/>
      <c r="F2273" s="439"/>
      <c r="G2273" s="304"/>
      <c r="H2273" s="304"/>
    </row>
    <row r="2274" spans="1:8" x14ac:dyDescent="0.3">
      <c r="A2274" s="438">
        <v>38070</v>
      </c>
      <c r="B2274" s="418" t="s">
        <v>2795</v>
      </c>
      <c r="C2274" s="419" t="s">
        <v>604</v>
      </c>
      <c r="D2274" s="420">
        <v>18.73</v>
      </c>
      <c r="E2274" s="439"/>
      <c r="F2274" s="439"/>
      <c r="G2274" s="304"/>
      <c r="H2274" s="304"/>
    </row>
    <row r="2275" spans="1:8" x14ac:dyDescent="0.3">
      <c r="A2275" s="438">
        <v>38074</v>
      </c>
      <c r="B2275" s="418" t="s">
        <v>2796</v>
      </c>
      <c r="C2275" s="419" t="s">
        <v>604</v>
      </c>
      <c r="D2275" s="420">
        <v>28.48</v>
      </c>
      <c r="E2275" s="439"/>
      <c r="F2275" s="439"/>
      <c r="G2275" s="304"/>
      <c r="H2275" s="304"/>
    </row>
    <row r="2276" spans="1:8" x14ac:dyDescent="0.3">
      <c r="A2276" s="438">
        <v>38079</v>
      </c>
      <c r="B2276" s="418" t="s">
        <v>2797</v>
      </c>
      <c r="C2276" s="419" t="s">
        <v>604</v>
      </c>
      <c r="D2276" s="420">
        <v>24.44</v>
      </c>
      <c r="E2276" s="439"/>
      <c r="F2276" s="439"/>
      <c r="G2276" s="304"/>
      <c r="H2276" s="304"/>
    </row>
    <row r="2277" spans="1:8" x14ac:dyDescent="0.3">
      <c r="A2277" s="438">
        <v>38072</v>
      </c>
      <c r="B2277" s="418" t="s">
        <v>2798</v>
      </c>
      <c r="C2277" s="419" t="s">
        <v>604</v>
      </c>
      <c r="D2277" s="420">
        <v>23.49</v>
      </c>
      <c r="E2277" s="439"/>
      <c r="F2277" s="439"/>
      <c r="G2277" s="304"/>
      <c r="H2277" s="304"/>
    </row>
    <row r="2278" spans="1:8" x14ac:dyDescent="0.3">
      <c r="A2278" s="438">
        <v>38068</v>
      </c>
      <c r="B2278" s="418" t="s">
        <v>2799</v>
      </c>
      <c r="C2278" s="419" t="s">
        <v>604</v>
      </c>
      <c r="D2278" s="420">
        <v>16.21</v>
      </c>
      <c r="E2278" s="439"/>
      <c r="F2278" s="439"/>
      <c r="G2278" s="304"/>
      <c r="H2278" s="304"/>
    </row>
    <row r="2279" spans="1:8" x14ac:dyDescent="0.3">
      <c r="A2279" s="438">
        <v>38071</v>
      </c>
      <c r="B2279" s="418" t="s">
        <v>2800</v>
      </c>
      <c r="C2279" s="419" t="s">
        <v>604</v>
      </c>
      <c r="D2279" s="420">
        <v>19.39</v>
      </c>
      <c r="E2279" s="439"/>
      <c r="F2279" s="439"/>
      <c r="G2279" s="304"/>
      <c r="H2279" s="304"/>
    </row>
    <row r="2280" spans="1:8" x14ac:dyDescent="0.3">
      <c r="A2280" s="438">
        <v>38412</v>
      </c>
      <c r="B2280" s="418" t="s">
        <v>2801</v>
      </c>
      <c r="C2280" s="419" t="s">
        <v>604</v>
      </c>
      <c r="D2280" s="420">
        <v>1040</v>
      </c>
      <c r="E2280" s="439"/>
      <c r="F2280" s="439"/>
      <c r="G2280" s="304"/>
      <c r="H2280" s="304"/>
    </row>
    <row r="2281" spans="1:8" x14ac:dyDescent="0.3">
      <c r="A2281" s="438">
        <v>3405</v>
      </c>
      <c r="B2281" s="418" t="s">
        <v>2802</v>
      </c>
      <c r="C2281" s="419" t="s">
        <v>604</v>
      </c>
      <c r="D2281" s="420">
        <v>39.1</v>
      </c>
      <c r="E2281" s="439"/>
      <c r="F2281" s="439"/>
      <c r="G2281" s="304"/>
      <c r="H2281" s="304"/>
    </row>
    <row r="2282" spans="1:8" x14ac:dyDescent="0.3">
      <c r="A2282" s="438">
        <v>3394</v>
      </c>
      <c r="B2282" s="418" t="s">
        <v>2803</v>
      </c>
      <c r="C2282" s="419" t="s">
        <v>604</v>
      </c>
      <c r="D2282" s="420">
        <v>206.42</v>
      </c>
      <c r="E2282" s="439"/>
      <c r="F2282" s="439"/>
      <c r="G2282" s="304"/>
      <c r="H2282" s="304"/>
    </row>
    <row r="2283" spans="1:8" x14ac:dyDescent="0.3">
      <c r="A2283" s="438">
        <v>3393</v>
      </c>
      <c r="B2283" s="418" t="s">
        <v>2804</v>
      </c>
      <c r="C2283" s="419" t="s">
        <v>604</v>
      </c>
      <c r="D2283" s="420">
        <v>351.46</v>
      </c>
      <c r="E2283" s="439"/>
      <c r="F2283" s="439"/>
      <c r="G2283" s="304"/>
      <c r="H2283" s="304"/>
    </row>
    <row r="2284" spans="1:8" x14ac:dyDescent="0.3">
      <c r="A2284" s="438">
        <v>3406</v>
      </c>
      <c r="B2284" s="418" t="s">
        <v>2805</v>
      </c>
      <c r="C2284" s="419" t="s">
        <v>604</v>
      </c>
      <c r="D2284" s="420">
        <v>11.97</v>
      </c>
      <c r="E2284" s="439"/>
      <c r="F2284" s="439"/>
      <c r="G2284" s="304"/>
      <c r="H2284" s="304"/>
    </row>
    <row r="2285" spans="1:8" x14ac:dyDescent="0.3">
      <c r="A2285" s="438">
        <v>3395</v>
      </c>
      <c r="B2285" s="418" t="s">
        <v>2806</v>
      </c>
      <c r="C2285" s="419" t="s">
        <v>604</v>
      </c>
      <c r="D2285" s="420">
        <v>50.49</v>
      </c>
      <c r="E2285" s="439"/>
      <c r="F2285" s="439"/>
      <c r="G2285" s="304"/>
      <c r="H2285" s="304"/>
    </row>
    <row r="2286" spans="1:8" x14ac:dyDescent="0.3">
      <c r="A2286" s="438">
        <v>3398</v>
      </c>
      <c r="B2286" s="418" t="s">
        <v>2807</v>
      </c>
      <c r="C2286" s="419" t="s">
        <v>604</v>
      </c>
      <c r="D2286" s="420">
        <v>2.4</v>
      </c>
      <c r="E2286" s="439"/>
      <c r="F2286" s="439"/>
      <c r="G2286" s="304"/>
      <c r="H2286" s="304"/>
    </row>
    <row r="2287" spans="1:8" x14ac:dyDescent="0.3">
      <c r="A2287" s="438">
        <v>40662</v>
      </c>
      <c r="B2287" s="418" t="s">
        <v>2808</v>
      </c>
      <c r="C2287" s="419" t="s">
        <v>604</v>
      </c>
      <c r="D2287" s="420">
        <v>184.45</v>
      </c>
      <c r="E2287" s="439"/>
      <c r="F2287" s="439"/>
      <c r="G2287" s="304"/>
      <c r="H2287" s="304"/>
    </row>
    <row r="2288" spans="1:8" x14ac:dyDescent="0.3">
      <c r="A2288" s="438">
        <v>3437</v>
      </c>
      <c r="B2288" s="418" t="s">
        <v>2809</v>
      </c>
      <c r="C2288" s="419" t="s">
        <v>992</v>
      </c>
      <c r="D2288" s="420">
        <v>512.36</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193.62</v>
      </c>
      <c r="E2290" s="439"/>
      <c r="F2290" s="439"/>
      <c r="G2290" s="304"/>
      <c r="H2290" s="304"/>
    </row>
    <row r="2291" spans="1:8" x14ac:dyDescent="0.3">
      <c r="A2291" s="438">
        <v>3428</v>
      </c>
      <c r="B2291" s="418" t="s">
        <v>2812</v>
      </c>
      <c r="C2291" s="419" t="s">
        <v>992</v>
      </c>
      <c r="D2291" s="420">
        <v>760</v>
      </c>
      <c r="E2291" s="439"/>
      <c r="F2291" s="439"/>
      <c r="G2291" s="304"/>
      <c r="H2291" s="304"/>
    </row>
    <row r="2292" spans="1:8" x14ac:dyDescent="0.3">
      <c r="A2292" s="438">
        <v>3429</v>
      </c>
      <c r="B2292" s="418" t="s">
        <v>2813</v>
      </c>
      <c r="C2292" s="419" t="s">
        <v>992</v>
      </c>
      <c r="D2292" s="420">
        <v>434.22</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673.43</v>
      </c>
      <c r="E2294" s="439"/>
      <c r="F2294" s="439"/>
      <c r="G2294" s="304"/>
      <c r="H2294" s="304"/>
    </row>
    <row r="2295" spans="1:8" x14ac:dyDescent="0.3">
      <c r="A2295" s="438">
        <v>36896</v>
      </c>
      <c r="B2295" s="418" t="s">
        <v>2816</v>
      </c>
      <c r="C2295" s="419" t="s">
        <v>604</v>
      </c>
      <c r="D2295" s="420">
        <v>375</v>
      </c>
      <c r="E2295" s="439"/>
      <c r="F2295" s="439"/>
      <c r="G2295" s="304"/>
      <c r="H2295" s="304"/>
    </row>
    <row r="2296" spans="1:8" x14ac:dyDescent="0.3">
      <c r="A2296" s="438">
        <v>34367</v>
      </c>
      <c r="B2296" s="418" t="s">
        <v>2817</v>
      </c>
      <c r="C2296" s="419" t="s">
        <v>604</v>
      </c>
      <c r="D2296" s="420">
        <v>483.31</v>
      </c>
      <c r="E2296" s="439"/>
      <c r="F2296" s="439"/>
      <c r="G2296" s="304"/>
      <c r="H2296" s="304"/>
    </row>
    <row r="2297" spans="1:8" x14ac:dyDescent="0.3">
      <c r="A2297" s="438">
        <v>36897</v>
      </c>
      <c r="B2297" s="418" t="s">
        <v>2818</v>
      </c>
      <c r="C2297" s="419" t="s">
        <v>604</v>
      </c>
      <c r="D2297" s="420">
        <v>585.17999999999995</v>
      </c>
      <c r="E2297" s="439"/>
      <c r="F2297" s="439"/>
      <c r="G2297" s="304"/>
      <c r="H2297" s="304"/>
    </row>
    <row r="2298" spans="1:8" x14ac:dyDescent="0.3">
      <c r="A2298" s="438">
        <v>34364</v>
      </c>
      <c r="B2298" s="418" t="s">
        <v>2819</v>
      </c>
      <c r="C2298" s="419" t="s">
        <v>604</v>
      </c>
      <c r="D2298" s="420">
        <v>635.29999999999995</v>
      </c>
      <c r="E2298" s="439"/>
      <c r="F2298" s="439"/>
      <c r="G2298" s="304"/>
      <c r="H2298" s="304"/>
    </row>
    <row r="2299" spans="1:8" x14ac:dyDescent="0.3">
      <c r="A2299" s="438">
        <v>40659</v>
      </c>
      <c r="B2299" s="418" t="s">
        <v>2820</v>
      </c>
      <c r="C2299" s="419" t="s">
        <v>992</v>
      </c>
      <c r="D2299" s="420">
        <v>724.92</v>
      </c>
      <c r="E2299" s="439"/>
      <c r="F2299" s="439"/>
      <c r="G2299" s="304"/>
      <c r="H2299" s="304"/>
    </row>
    <row r="2300" spans="1:8" x14ac:dyDescent="0.3">
      <c r="A2300" s="438">
        <v>40660</v>
      </c>
      <c r="B2300" s="418" t="s">
        <v>2821</v>
      </c>
      <c r="C2300" s="419" t="s">
        <v>992</v>
      </c>
      <c r="D2300" s="420">
        <v>918.74</v>
      </c>
      <c r="E2300" s="439"/>
      <c r="F2300" s="439"/>
      <c r="G2300" s="304"/>
      <c r="H2300" s="304"/>
    </row>
    <row r="2301" spans="1:8" x14ac:dyDescent="0.3">
      <c r="A2301" s="438">
        <v>40661</v>
      </c>
      <c r="B2301" s="418" t="s">
        <v>2822</v>
      </c>
      <c r="C2301" s="419" t="s">
        <v>992</v>
      </c>
      <c r="D2301" s="420">
        <v>564.87</v>
      </c>
      <c r="E2301" s="439"/>
      <c r="F2301" s="439"/>
      <c r="G2301" s="304"/>
      <c r="H2301" s="304"/>
    </row>
    <row r="2302" spans="1:8" x14ac:dyDescent="0.3">
      <c r="A2302" s="438">
        <v>3421</v>
      </c>
      <c r="B2302" s="418" t="s">
        <v>2823</v>
      </c>
      <c r="C2302" s="419" t="s">
        <v>992</v>
      </c>
      <c r="D2302" s="420">
        <v>569.19000000000005</v>
      </c>
      <c r="E2302" s="439"/>
      <c r="F2302" s="439"/>
      <c r="G2302" s="304"/>
      <c r="H2302" s="304"/>
    </row>
    <row r="2303" spans="1:8" x14ac:dyDescent="0.3">
      <c r="A2303" s="438">
        <v>599</v>
      </c>
      <c r="B2303" s="418" t="s">
        <v>2824</v>
      </c>
      <c r="C2303" s="419" t="s">
        <v>992</v>
      </c>
      <c r="D2303" s="420">
        <v>683.92</v>
      </c>
      <c r="E2303" s="439"/>
      <c r="F2303" s="439"/>
      <c r="G2303" s="304"/>
      <c r="H2303" s="304"/>
    </row>
    <row r="2304" spans="1:8" x14ac:dyDescent="0.3">
      <c r="A2304" s="438">
        <v>44053</v>
      </c>
      <c r="B2304" s="418" t="s">
        <v>2825</v>
      </c>
      <c r="C2304" s="419" t="s">
        <v>604</v>
      </c>
      <c r="D2304" s="420">
        <v>1517.98</v>
      </c>
      <c r="E2304" s="439"/>
      <c r="F2304" s="439"/>
      <c r="G2304" s="304"/>
      <c r="H2304" s="304"/>
    </row>
    <row r="2305" spans="1:8" x14ac:dyDescent="0.3">
      <c r="A2305" s="438">
        <v>3423</v>
      </c>
      <c r="B2305" s="418" t="s">
        <v>2826</v>
      </c>
      <c r="C2305" s="419" t="s">
        <v>992</v>
      </c>
      <c r="D2305" s="420">
        <v>802.69</v>
      </c>
      <c r="E2305" s="439"/>
      <c r="F2305" s="439"/>
      <c r="G2305" s="304"/>
      <c r="H2305" s="304"/>
    </row>
    <row r="2306" spans="1:8" x14ac:dyDescent="0.3">
      <c r="A2306" s="438">
        <v>34381</v>
      </c>
      <c r="B2306" s="418" t="s">
        <v>2827</v>
      </c>
      <c r="C2306" s="419" t="s">
        <v>604</v>
      </c>
      <c r="D2306" s="420">
        <v>276.14999999999998</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544.55999999999995</v>
      </c>
      <c r="E2308" s="439"/>
      <c r="F2308" s="439"/>
      <c r="G2308" s="304"/>
      <c r="H2308" s="304"/>
    </row>
    <row r="2309" spans="1:8" x14ac:dyDescent="0.3">
      <c r="A2309" s="438">
        <v>44399</v>
      </c>
      <c r="B2309" s="418" t="s">
        <v>2829</v>
      </c>
      <c r="C2309" s="419" t="s">
        <v>604</v>
      </c>
      <c r="D2309" s="420">
        <v>744.04</v>
      </c>
      <c r="E2309" s="439"/>
      <c r="F2309" s="439"/>
      <c r="G2309" s="304"/>
      <c r="H2309" s="304"/>
    </row>
    <row r="2310" spans="1:8" x14ac:dyDescent="0.3">
      <c r="A2310" s="438">
        <v>44503</v>
      </c>
      <c r="B2310" s="418" t="s">
        <v>2830</v>
      </c>
      <c r="C2310" s="419" t="s">
        <v>737</v>
      </c>
      <c r="D2310" s="420">
        <v>14.8</v>
      </c>
      <c r="E2310" s="439"/>
      <c r="F2310" s="439"/>
      <c r="G2310" s="304"/>
      <c r="H2310" s="304"/>
    </row>
    <row r="2311" spans="1:8" x14ac:dyDescent="0.3">
      <c r="A2311" s="438">
        <v>41077</v>
      </c>
      <c r="B2311" s="418" t="s">
        <v>2831</v>
      </c>
      <c r="C2311" s="419" t="s">
        <v>739</v>
      </c>
      <c r="D2311" s="420">
        <v>2578.7800000000002</v>
      </c>
      <c r="E2311" s="439"/>
      <c r="F2311" s="439"/>
      <c r="G2311" s="304"/>
      <c r="H2311" s="304"/>
    </row>
    <row r="2312" spans="1:8" x14ac:dyDescent="0.3">
      <c r="A2312" s="438">
        <v>37963</v>
      </c>
      <c r="B2312" s="418" t="s">
        <v>2832</v>
      </c>
      <c r="C2312" s="419" t="s">
        <v>604</v>
      </c>
      <c r="D2312" s="420">
        <v>3.61</v>
      </c>
      <c r="E2312" s="439"/>
      <c r="F2312" s="439"/>
      <c r="G2312" s="304"/>
      <c r="H2312" s="304"/>
    </row>
    <row r="2313" spans="1:8" x14ac:dyDescent="0.3">
      <c r="A2313" s="438">
        <v>37964</v>
      </c>
      <c r="B2313" s="418" t="s">
        <v>2833</v>
      </c>
      <c r="C2313" s="419" t="s">
        <v>604</v>
      </c>
      <c r="D2313" s="420">
        <v>4.82</v>
      </c>
      <c r="E2313" s="439"/>
      <c r="F2313" s="439"/>
      <c r="G2313" s="304"/>
      <c r="H2313" s="304"/>
    </row>
    <row r="2314" spans="1:8" x14ac:dyDescent="0.3">
      <c r="A2314" s="438">
        <v>37965</v>
      </c>
      <c r="B2314" s="418" t="s">
        <v>2834</v>
      </c>
      <c r="C2314" s="419" t="s">
        <v>604</v>
      </c>
      <c r="D2314" s="420">
        <v>6.95</v>
      </c>
      <c r="E2314" s="439"/>
      <c r="F2314" s="439"/>
      <c r="G2314" s="304"/>
      <c r="H2314" s="304"/>
    </row>
    <row r="2315" spans="1:8" x14ac:dyDescent="0.3">
      <c r="A2315" s="438">
        <v>37966</v>
      </c>
      <c r="B2315" s="418" t="s">
        <v>2835</v>
      </c>
      <c r="C2315" s="419" t="s">
        <v>604</v>
      </c>
      <c r="D2315" s="420">
        <v>12.21</v>
      </c>
      <c r="E2315" s="439"/>
      <c r="F2315" s="439"/>
      <c r="G2315" s="304"/>
      <c r="H2315" s="304"/>
    </row>
    <row r="2316" spans="1:8" x14ac:dyDescent="0.3">
      <c r="A2316" s="438">
        <v>37967</v>
      </c>
      <c r="B2316" s="418" t="s">
        <v>2836</v>
      </c>
      <c r="C2316" s="419" t="s">
        <v>604</v>
      </c>
      <c r="D2316" s="420">
        <v>20.52</v>
      </c>
      <c r="E2316" s="439"/>
      <c r="F2316" s="439"/>
      <c r="G2316" s="304"/>
      <c r="H2316" s="304"/>
    </row>
    <row r="2317" spans="1:8" x14ac:dyDescent="0.3">
      <c r="A2317" s="438">
        <v>37968</v>
      </c>
      <c r="B2317" s="418" t="s">
        <v>2837</v>
      </c>
      <c r="C2317" s="419" t="s">
        <v>604</v>
      </c>
      <c r="D2317" s="420">
        <v>43.57</v>
      </c>
      <c r="E2317" s="439"/>
      <c r="F2317" s="439"/>
      <c r="G2317" s="304"/>
      <c r="H2317" s="304"/>
    </row>
    <row r="2318" spans="1:8" x14ac:dyDescent="0.3">
      <c r="A2318" s="438">
        <v>37969</v>
      </c>
      <c r="B2318" s="418" t="s">
        <v>2838</v>
      </c>
      <c r="C2318" s="419" t="s">
        <v>604</v>
      </c>
      <c r="D2318" s="420">
        <v>110.1</v>
      </c>
      <c r="E2318" s="439"/>
      <c r="F2318" s="439"/>
      <c r="G2318" s="304"/>
      <c r="H2318" s="304"/>
    </row>
    <row r="2319" spans="1:8" x14ac:dyDescent="0.3">
      <c r="A2319" s="438">
        <v>37970</v>
      </c>
      <c r="B2319" s="418" t="s">
        <v>2839</v>
      </c>
      <c r="C2319" s="419" t="s">
        <v>604</v>
      </c>
      <c r="D2319" s="420">
        <v>159.30000000000001</v>
      </c>
      <c r="E2319" s="439"/>
      <c r="F2319" s="439"/>
      <c r="G2319" s="304"/>
      <c r="H2319" s="304"/>
    </row>
    <row r="2320" spans="1:8" x14ac:dyDescent="0.3">
      <c r="A2320" s="438">
        <v>44251</v>
      </c>
      <c r="B2320" s="418" t="s">
        <v>2840</v>
      </c>
      <c r="C2320" s="419" t="s">
        <v>604</v>
      </c>
      <c r="D2320" s="420">
        <v>184</v>
      </c>
      <c r="E2320" s="439"/>
      <c r="F2320" s="439"/>
      <c r="G2320" s="304"/>
      <c r="H2320" s="304"/>
    </row>
    <row r="2321" spans="1:8" x14ac:dyDescent="0.3">
      <c r="A2321" s="438">
        <v>21118</v>
      </c>
      <c r="B2321" s="418" t="s">
        <v>2841</v>
      </c>
      <c r="C2321" s="419" t="s">
        <v>604</v>
      </c>
      <c r="D2321" s="420">
        <v>2.86</v>
      </c>
      <c r="E2321" s="439"/>
      <c r="F2321" s="439"/>
      <c r="G2321" s="304"/>
      <c r="H2321" s="304"/>
    </row>
    <row r="2322" spans="1:8" x14ac:dyDescent="0.3">
      <c r="A2322" s="438">
        <v>37956</v>
      </c>
      <c r="B2322" s="418" t="s">
        <v>2842</v>
      </c>
      <c r="C2322" s="419" t="s">
        <v>604</v>
      </c>
      <c r="D2322" s="420">
        <v>3.52</v>
      </c>
      <c r="E2322" s="439"/>
      <c r="F2322" s="439"/>
      <c r="G2322" s="304"/>
      <c r="H2322" s="304"/>
    </row>
    <row r="2323" spans="1:8" x14ac:dyDescent="0.3">
      <c r="A2323" s="438">
        <v>37957</v>
      </c>
      <c r="B2323" s="418" t="s">
        <v>2843</v>
      </c>
      <c r="C2323" s="419" t="s">
        <v>604</v>
      </c>
      <c r="D2323" s="420">
        <v>7.49</v>
      </c>
      <c r="E2323" s="439"/>
      <c r="F2323" s="439"/>
      <c r="G2323" s="304"/>
      <c r="H2323" s="304"/>
    </row>
    <row r="2324" spans="1:8" x14ac:dyDescent="0.3">
      <c r="A2324" s="438">
        <v>37958</v>
      </c>
      <c r="B2324" s="418" t="s">
        <v>2844</v>
      </c>
      <c r="C2324" s="419" t="s">
        <v>604</v>
      </c>
      <c r="D2324" s="420">
        <v>13.54</v>
      </c>
      <c r="E2324" s="439"/>
      <c r="F2324" s="439"/>
      <c r="G2324" s="304"/>
      <c r="H2324" s="304"/>
    </row>
    <row r="2325" spans="1:8" x14ac:dyDescent="0.3">
      <c r="A2325" s="438">
        <v>37959</v>
      </c>
      <c r="B2325" s="418" t="s">
        <v>2845</v>
      </c>
      <c r="C2325" s="419" t="s">
        <v>604</v>
      </c>
      <c r="D2325" s="420">
        <v>20.85</v>
      </c>
      <c r="E2325" s="439"/>
      <c r="F2325" s="439"/>
      <c r="G2325" s="304"/>
      <c r="H2325" s="304"/>
    </row>
    <row r="2326" spans="1:8" x14ac:dyDescent="0.3">
      <c r="A2326" s="438">
        <v>37960</v>
      </c>
      <c r="B2326" s="418" t="s">
        <v>2846</v>
      </c>
      <c r="C2326" s="419" t="s">
        <v>604</v>
      </c>
      <c r="D2326" s="420">
        <v>53.27</v>
      </c>
      <c r="E2326" s="439"/>
      <c r="F2326" s="439"/>
      <c r="G2326" s="304"/>
      <c r="H2326" s="304"/>
    </row>
    <row r="2327" spans="1:8" x14ac:dyDescent="0.3">
      <c r="A2327" s="438">
        <v>37961</v>
      </c>
      <c r="B2327" s="418" t="s">
        <v>2847</v>
      </c>
      <c r="C2327" s="419" t="s">
        <v>604</v>
      </c>
      <c r="D2327" s="420">
        <v>114.49</v>
      </c>
      <c r="E2327" s="439"/>
      <c r="F2327" s="439"/>
      <c r="G2327" s="304"/>
      <c r="H2327" s="304"/>
    </row>
    <row r="2328" spans="1:8" x14ac:dyDescent="0.3">
      <c r="A2328" s="438">
        <v>37962</v>
      </c>
      <c r="B2328" s="418" t="s">
        <v>2848</v>
      </c>
      <c r="C2328" s="419" t="s">
        <v>604</v>
      </c>
      <c r="D2328" s="420">
        <v>131.99</v>
      </c>
      <c r="E2328" s="439"/>
      <c r="F2328" s="439"/>
      <c r="G2328" s="304"/>
      <c r="H2328" s="304"/>
    </row>
    <row r="2329" spans="1:8" x14ac:dyDescent="0.3">
      <c r="A2329" s="438">
        <v>3533</v>
      </c>
      <c r="B2329" s="418" t="s">
        <v>2849</v>
      </c>
      <c r="C2329" s="419" t="s">
        <v>604</v>
      </c>
      <c r="D2329" s="420">
        <v>2.95</v>
      </c>
      <c r="E2329" s="439"/>
      <c r="F2329" s="439"/>
      <c r="G2329" s="304"/>
      <c r="H2329" s="304"/>
    </row>
    <row r="2330" spans="1:8" x14ac:dyDescent="0.3">
      <c r="A2330" s="438">
        <v>3538</v>
      </c>
      <c r="B2330" s="418" t="s">
        <v>2850</v>
      </c>
      <c r="C2330" s="419" t="s">
        <v>604</v>
      </c>
      <c r="D2330" s="420">
        <v>5.59</v>
      </c>
      <c r="E2330" s="439"/>
      <c r="F2330" s="439"/>
      <c r="G2330" s="304"/>
      <c r="H2330" s="304"/>
    </row>
    <row r="2331" spans="1:8" x14ac:dyDescent="0.3">
      <c r="A2331" s="438">
        <v>3498</v>
      </c>
      <c r="B2331" s="418" t="s">
        <v>2851</v>
      </c>
      <c r="C2331" s="419" t="s">
        <v>604</v>
      </c>
      <c r="D2331" s="420">
        <v>5.42</v>
      </c>
      <c r="E2331" s="439"/>
      <c r="F2331" s="439"/>
      <c r="G2331" s="304"/>
      <c r="H2331" s="304"/>
    </row>
    <row r="2332" spans="1:8" x14ac:dyDescent="0.3">
      <c r="A2332" s="438">
        <v>3496</v>
      </c>
      <c r="B2332" s="418" t="s">
        <v>2852</v>
      </c>
      <c r="C2332" s="419" t="s">
        <v>604</v>
      </c>
      <c r="D2332" s="420">
        <v>3.62</v>
      </c>
      <c r="E2332" s="439"/>
      <c r="F2332" s="439"/>
      <c r="G2332" s="304"/>
      <c r="H2332" s="304"/>
    </row>
    <row r="2333" spans="1:8" x14ac:dyDescent="0.3">
      <c r="A2333" s="438">
        <v>38429</v>
      </c>
      <c r="B2333" s="418" t="s">
        <v>2853</v>
      </c>
      <c r="C2333" s="419" t="s">
        <v>604</v>
      </c>
      <c r="D2333" s="420">
        <v>9.75</v>
      </c>
      <c r="E2333" s="439"/>
      <c r="F2333" s="439"/>
      <c r="G2333" s="304"/>
      <c r="H2333" s="304"/>
    </row>
    <row r="2334" spans="1:8" x14ac:dyDescent="0.3">
      <c r="A2334" s="438">
        <v>38431</v>
      </c>
      <c r="B2334" s="418" t="s">
        <v>2854</v>
      </c>
      <c r="C2334" s="419" t="s">
        <v>604</v>
      </c>
      <c r="D2334" s="420">
        <v>12.23</v>
      </c>
      <c r="E2334" s="439"/>
      <c r="F2334" s="439"/>
      <c r="G2334" s="304"/>
      <c r="H2334" s="304"/>
    </row>
    <row r="2335" spans="1:8" x14ac:dyDescent="0.3">
      <c r="A2335" s="438">
        <v>38430</v>
      </c>
      <c r="B2335" s="418" t="s">
        <v>2855</v>
      </c>
      <c r="C2335" s="419" t="s">
        <v>604</v>
      </c>
      <c r="D2335" s="420">
        <v>18.96</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19.54</v>
      </c>
      <c r="E2353" s="439"/>
      <c r="F2353" s="439"/>
      <c r="G2353" s="304"/>
      <c r="H2353" s="304"/>
    </row>
    <row r="2354" spans="1:8" x14ac:dyDescent="0.3">
      <c r="A2354" s="438">
        <v>10835</v>
      </c>
      <c r="B2354" s="418" t="s">
        <v>2874</v>
      </c>
      <c r="C2354" s="419" t="s">
        <v>604</v>
      </c>
      <c r="D2354" s="420">
        <v>5.45</v>
      </c>
      <c r="E2354" s="439"/>
      <c r="F2354" s="439"/>
      <c r="G2354" s="304"/>
      <c r="H2354" s="304"/>
    </row>
    <row r="2355" spans="1:8" x14ac:dyDescent="0.3">
      <c r="A2355" s="438">
        <v>3475</v>
      </c>
      <c r="B2355" s="418" t="s">
        <v>2875</v>
      </c>
      <c r="C2355" s="419" t="s">
        <v>604</v>
      </c>
      <c r="D2355" s="420">
        <v>5.17</v>
      </c>
      <c r="E2355" s="439"/>
      <c r="F2355" s="439"/>
      <c r="G2355" s="304"/>
      <c r="H2355" s="304"/>
    </row>
    <row r="2356" spans="1:8" x14ac:dyDescent="0.3">
      <c r="A2356" s="438">
        <v>3485</v>
      </c>
      <c r="B2356" s="418" t="s">
        <v>2876</v>
      </c>
      <c r="C2356" s="419" t="s">
        <v>604</v>
      </c>
      <c r="D2356" s="420">
        <v>14.3</v>
      </c>
      <c r="E2356" s="439"/>
      <c r="F2356" s="439"/>
      <c r="G2356" s="304"/>
      <c r="H2356" s="304"/>
    </row>
    <row r="2357" spans="1:8" x14ac:dyDescent="0.3">
      <c r="A2357" s="438">
        <v>3534</v>
      </c>
      <c r="B2357" s="418" t="s">
        <v>2877</v>
      </c>
      <c r="C2357" s="419" t="s">
        <v>604</v>
      </c>
      <c r="D2357" s="420">
        <v>8.1999999999999993</v>
      </c>
      <c r="E2357" s="439"/>
      <c r="F2357" s="439"/>
      <c r="G2357" s="304"/>
      <c r="H2357" s="304"/>
    </row>
    <row r="2358" spans="1:8" x14ac:dyDescent="0.3">
      <c r="A2358" s="438">
        <v>3543</v>
      </c>
      <c r="B2358" s="418" t="s">
        <v>2878</v>
      </c>
      <c r="C2358" s="419" t="s">
        <v>604</v>
      </c>
      <c r="D2358" s="420">
        <v>1.9</v>
      </c>
      <c r="E2358" s="439"/>
      <c r="F2358" s="439"/>
      <c r="G2358" s="304"/>
      <c r="H2358" s="304"/>
    </row>
    <row r="2359" spans="1:8" x14ac:dyDescent="0.3">
      <c r="A2359" s="438">
        <v>3482</v>
      </c>
      <c r="B2359" s="418" t="s">
        <v>2879</v>
      </c>
      <c r="C2359" s="419" t="s">
        <v>604</v>
      </c>
      <c r="D2359" s="420">
        <v>5.86</v>
      </c>
      <c r="E2359" s="439"/>
      <c r="F2359" s="439"/>
      <c r="G2359" s="304"/>
      <c r="H2359" s="304"/>
    </row>
    <row r="2360" spans="1:8" x14ac:dyDescent="0.3">
      <c r="A2360" s="438">
        <v>3505</v>
      </c>
      <c r="B2360" s="418" t="s">
        <v>2880</v>
      </c>
      <c r="C2360" s="419" t="s">
        <v>604</v>
      </c>
      <c r="D2360" s="420">
        <v>2.83</v>
      </c>
      <c r="E2360" s="439"/>
      <c r="F2360" s="439"/>
      <c r="G2360" s="304"/>
      <c r="H2360" s="304"/>
    </row>
    <row r="2361" spans="1:8" x14ac:dyDescent="0.3">
      <c r="A2361" s="438">
        <v>3521</v>
      </c>
      <c r="B2361" s="418" t="s">
        <v>2881</v>
      </c>
      <c r="C2361" s="419" t="s">
        <v>604</v>
      </c>
      <c r="D2361" s="420">
        <v>2.13</v>
      </c>
      <c r="E2361" s="439"/>
      <c r="F2361" s="439"/>
      <c r="G2361" s="304"/>
      <c r="H2361" s="304"/>
    </row>
    <row r="2362" spans="1:8" x14ac:dyDescent="0.3">
      <c r="A2362" s="438">
        <v>3531</v>
      </c>
      <c r="B2362" s="418" t="s">
        <v>2882</v>
      </c>
      <c r="C2362" s="419" t="s">
        <v>604</v>
      </c>
      <c r="D2362" s="420">
        <v>4.0599999999999996</v>
      </c>
      <c r="E2362" s="439"/>
      <c r="F2362" s="439"/>
      <c r="G2362" s="304"/>
      <c r="H2362" s="304"/>
    </row>
    <row r="2363" spans="1:8" x14ac:dyDescent="0.3">
      <c r="A2363" s="438">
        <v>3522</v>
      </c>
      <c r="B2363" s="418" t="s">
        <v>2883</v>
      </c>
      <c r="C2363" s="419" t="s">
        <v>604</v>
      </c>
      <c r="D2363" s="420">
        <v>2.62</v>
      </c>
      <c r="E2363" s="439"/>
      <c r="F2363" s="439"/>
      <c r="G2363" s="304"/>
      <c r="H2363" s="304"/>
    </row>
    <row r="2364" spans="1:8" x14ac:dyDescent="0.3">
      <c r="A2364" s="438">
        <v>3527</v>
      </c>
      <c r="B2364" s="418" t="s">
        <v>2884</v>
      </c>
      <c r="C2364" s="419" t="s">
        <v>604</v>
      </c>
      <c r="D2364" s="420">
        <v>13.78</v>
      </c>
      <c r="E2364" s="439"/>
      <c r="F2364" s="439"/>
      <c r="G2364" s="304"/>
      <c r="H2364" s="304"/>
    </row>
    <row r="2365" spans="1:8" x14ac:dyDescent="0.3">
      <c r="A2365" s="438">
        <v>3516</v>
      </c>
      <c r="B2365" s="418" t="s">
        <v>2885</v>
      </c>
      <c r="C2365" s="419" t="s">
        <v>604</v>
      </c>
      <c r="D2365" s="420">
        <v>2.25</v>
      </c>
      <c r="E2365" s="439"/>
      <c r="F2365" s="439"/>
      <c r="G2365" s="304"/>
      <c r="H2365" s="304"/>
    </row>
    <row r="2366" spans="1:8" x14ac:dyDescent="0.3">
      <c r="A2366" s="438">
        <v>3517</v>
      </c>
      <c r="B2366" s="418" t="s">
        <v>2886</v>
      </c>
      <c r="C2366" s="419" t="s">
        <v>604</v>
      </c>
      <c r="D2366" s="420">
        <v>2.0299999999999998</v>
      </c>
      <c r="E2366" s="439"/>
      <c r="F2366" s="439"/>
      <c r="G2366" s="304"/>
      <c r="H2366" s="304"/>
    </row>
    <row r="2367" spans="1:8" x14ac:dyDescent="0.3">
      <c r="A2367" s="438">
        <v>3515</v>
      </c>
      <c r="B2367" s="418" t="s">
        <v>2887</v>
      </c>
      <c r="C2367" s="419" t="s">
        <v>604</v>
      </c>
      <c r="D2367" s="420">
        <v>7.03</v>
      </c>
      <c r="E2367" s="439"/>
      <c r="F2367" s="439"/>
      <c r="G2367" s="304"/>
      <c r="H2367" s="304"/>
    </row>
    <row r="2368" spans="1:8" x14ac:dyDescent="0.3">
      <c r="A2368" s="438">
        <v>20147</v>
      </c>
      <c r="B2368" s="418" t="s">
        <v>2888</v>
      </c>
      <c r="C2368" s="419" t="s">
        <v>604</v>
      </c>
      <c r="D2368" s="420">
        <v>5.78</v>
      </c>
      <c r="E2368" s="439"/>
      <c r="F2368" s="439"/>
      <c r="G2368" s="304"/>
      <c r="H2368" s="304"/>
    </row>
    <row r="2369" spans="1:8" x14ac:dyDescent="0.3">
      <c r="A2369" s="438">
        <v>3524</v>
      </c>
      <c r="B2369" s="418" t="s">
        <v>2889</v>
      </c>
      <c r="C2369" s="419" t="s">
        <v>604</v>
      </c>
      <c r="D2369" s="420">
        <v>8.69</v>
      </c>
      <c r="E2369" s="439"/>
      <c r="F2369" s="439"/>
      <c r="G2369" s="304"/>
      <c r="H2369" s="304"/>
    </row>
    <row r="2370" spans="1:8" x14ac:dyDescent="0.3">
      <c r="A2370" s="438">
        <v>3532</v>
      </c>
      <c r="B2370" s="418" t="s">
        <v>2890</v>
      </c>
      <c r="C2370" s="419" t="s">
        <v>604</v>
      </c>
      <c r="D2370" s="420">
        <v>20.09</v>
      </c>
      <c r="E2370" s="439"/>
      <c r="F2370" s="439"/>
      <c r="G2370" s="304"/>
      <c r="H2370" s="304"/>
    </row>
    <row r="2371" spans="1:8" x14ac:dyDescent="0.3">
      <c r="A2371" s="438">
        <v>3528</v>
      </c>
      <c r="B2371" s="418" t="s">
        <v>2891</v>
      </c>
      <c r="C2371" s="419" t="s">
        <v>604</v>
      </c>
      <c r="D2371" s="420">
        <v>8.8000000000000007</v>
      </c>
      <c r="E2371" s="439"/>
      <c r="F2371" s="439"/>
      <c r="G2371" s="304"/>
      <c r="H2371" s="304"/>
    </row>
    <row r="2372" spans="1:8" x14ac:dyDescent="0.3">
      <c r="A2372" s="438">
        <v>37952</v>
      </c>
      <c r="B2372" s="418" t="s">
        <v>2892</v>
      </c>
      <c r="C2372" s="419" t="s">
        <v>604</v>
      </c>
      <c r="D2372" s="420">
        <v>63.04</v>
      </c>
      <c r="E2372" s="439"/>
      <c r="F2372" s="439"/>
      <c r="G2372" s="304"/>
      <c r="H2372" s="304"/>
    </row>
    <row r="2373" spans="1:8" x14ac:dyDescent="0.3">
      <c r="A2373" s="438">
        <v>37951</v>
      </c>
      <c r="B2373" s="418" t="s">
        <v>2893</v>
      </c>
      <c r="C2373" s="419" t="s">
        <v>604</v>
      </c>
      <c r="D2373" s="420">
        <v>2.37</v>
      </c>
      <c r="E2373" s="439"/>
      <c r="F2373" s="439"/>
      <c r="G2373" s="304"/>
      <c r="H2373" s="304"/>
    </row>
    <row r="2374" spans="1:8" x14ac:dyDescent="0.3">
      <c r="A2374" s="438">
        <v>3518</v>
      </c>
      <c r="B2374" s="418" t="s">
        <v>2894</v>
      </c>
      <c r="C2374" s="419" t="s">
        <v>604</v>
      </c>
      <c r="D2374" s="420">
        <v>3.64</v>
      </c>
      <c r="E2374" s="439"/>
      <c r="F2374" s="439"/>
      <c r="G2374" s="304"/>
      <c r="H2374" s="304"/>
    </row>
    <row r="2375" spans="1:8" x14ac:dyDescent="0.3">
      <c r="A2375" s="438">
        <v>3519</v>
      </c>
      <c r="B2375" s="418" t="s">
        <v>2895</v>
      </c>
      <c r="C2375" s="419" t="s">
        <v>604</v>
      </c>
      <c r="D2375" s="420">
        <v>7.63</v>
      </c>
      <c r="E2375" s="439"/>
      <c r="F2375" s="439"/>
      <c r="G2375" s="304"/>
      <c r="H2375" s="304"/>
    </row>
    <row r="2376" spans="1:8" x14ac:dyDescent="0.3">
      <c r="A2376" s="438">
        <v>3520</v>
      </c>
      <c r="B2376" s="418" t="s">
        <v>2896</v>
      </c>
      <c r="C2376" s="419" t="s">
        <v>604</v>
      </c>
      <c r="D2376" s="420">
        <v>7.99</v>
      </c>
      <c r="E2376" s="439"/>
      <c r="F2376" s="439"/>
      <c r="G2376" s="304"/>
      <c r="H2376" s="304"/>
    </row>
    <row r="2377" spans="1:8" x14ac:dyDescent="0.3">
      <c r="A2377" s="438">
        <v>37950</v>
      </c>
      <c r="B2377" s="418" t="s">
        <v>2897</v>
      </c>
      <c r="C2377" s="419" t="s">
        <v>604</v>
      </c>
      <c r="D2377" s="420">
        <v>58.04</v>
      </c>
      <c r="E2377" s="439"/>
      <c r="F2377" s="439"/>
      <c r="G2377" s="304"/>
      <c r="H2377" s="304"/>
    </row>
    <row r="2378" spans="1:8" x14ac:dyDescent="0.3">
      <c r="A2378" s="438">
        <v>37949</v>
      </c>
      <c r="B2378" s="418" t="s">
        <v>2898</v>
      </c>
      <c r="C2378" s="419" t="s">
        <v>604</v>
      </c>
      <c r="D2378" s="420">
        <v>2.14</v>
      </c>
      <c r="E2378" s="439"/>
      <c r="F2378" s="439"/>
      <c r="G2378" s="304"/>
      <c r="H2378" s="304"/>
    </row>
    <row r="2379" spans="1:8" x14ac:dyDescent="0.3">
      <c r="A2379" s="438">
        <v>3526</v>
      </c>
      <c r="B2379" s="418" t="s">
        <v>2899</v>
      </c>
      <c r="C2379" s="419" t="s">
        <v>604</v>
      </c>
      <c r="D2379" s="420">
        <v>2.94</v>
      </c>
      <c r="E2379" s="439"/>
      <c r="F2379" s="439"/>
      <c r="G2379" s="304"/>
      <c r="H2379" s="304"/>
    </row>
    <row r="2380" spans="1:8" x14ac:dyDescent="0.3">
      <c r="A2380" s="438">
        <v>3509</v>
      </c>
      <c r="B2380" s="418" t="s">
        <v>2900</v>
      </c>
      <c r="C2380" s="419" t="s">
        <v>604</v>
      </c>
      <c r="D2380" s="420">
        <v>6.69</v>
      </c>
      <c r="E2380" s="439"/>
      <c r="F2380" s="439"/>
      <c r="G2380" s="304"/>
      <c r="H2380" s="304"/>
    </row>
    <row r="2381" spans="1:8" x14ac:dyDescent="0.3">
      <c r="A2381" s="438">
        <v>3530</v>
      </c>
      <c r="B2381" s="418" t="s">
        <v>2901</v>
      </c>
      <c r="C2381" s="419" t="s">
        <v>604</v>
      </c>
      <c r="D2381" s="420">
        <v>223.1</v>
      </c>
      <c r="E2381" s="439"/>
      <c r="F2381" s="439"/>
      <c r="G2381" s="304"/>
      <c r="H2381" s="304"/>
    </row>
    <row r="2382" spans="1:8" x14ac:dyDescent="0.3">
      <c r="A2382" s="438">
        <v>3542</v>
      </c>
      <c r="B2382" s="418" t="s">
        <v>2902</v>
      </c>
      <c r="C2382" s="419" t="s">
        <v>604</v>
      </c>
      <c r="D2382" s="420">
        <v>0.64</v>
      </c>
      <c r="E2382" s="439"/>
      <c r="F2382" s="439"/>
      <c r="G2382" s="304"/>
      <c r="H2382" s="304"/>
    </row>
    <row r="2383" spans="1:8" x14ac:dyDescent="0.3">
      <c r="A2383" s="438">
        <v>3529</v>
      </c>
      <c r="B2383" s="418" t="s">
        <v>2903</v>
      </c>
      <c r="C2383" s="419" t="s">
        <v>604</v>
      </c>
      <c r="D2383" s="420">
        <v>0.78</v>
      </c>
      <c r="E2383" s="439"/>
      <c r="F2383" s="439"/>
      <c r="G2383" s="304"/>
      <c r="H2383" s="304"/>
    </row>
    <row r="2384" spans="1:8" x14ac:dyDescent="0.3">
      <c r="A2384" s="438">
        <v>3536</v>
      </c>
      <c r="B2384" s="418" t="s">
        <v>2904</v>
      </c>
      <c r="C2384" s="419" t="s">
        <v>604</v>
      </c>
      <c r="D2384" s="420">
        <v>2.61</v>
      </c>
      <c r="E2384" s="439"/>
      <c r="F2384" s="439"/>
      <c r="G2384" s="304"/>
      <c r="H2384" s="304"/>
    </row>
    <row r="2385" spans="1:8" x14ac:dyDescent="0.3">
      <c r="A2385" s="438">
        <v>3535</v>
      </c>
      <c r="B2385" s="418" t="s">
        <v>2905</v>
      </c>
      <c r="C2385" s="419" t="s">
        <v>604</v>
      </c>
      <c r="D2385" s="420">
        <v>6.37</v>
      </c>
      <c r="E2385" s="439"/>
      <c r="F2385" s="439"/>
      <c r="G2385" s="304"/>
      <c r="H2385" s="304"/>
    </row>
    <row r="2386" spans="1:8" x14ac:dyDescent="0.3">
      <c r="A2386" s="438">
        <v>3540</v>
      </c>
      <c r="B2386" s="418" t="s">
        <v>2906</v>
      </c>
      <c r="C2386" s="419" t="s">
        <v>604</v>
      </c>
      <c r="D2386" s="420">
        <v>5.39</v>
      </c>
      <c r="E2386" s="439"/>
      <c r="F2386" s="439"/>
      <c r="G2386" s="304"/>
      <c r="H2386" s="304"/>
    </row>
    <row r="2387" spans="1:8" x14ac:dyDescent="0.3">
      <c r="A2387" s="438">
        <v>3539</v>
      </c>
      <c r="B2387" s="418" t="s">
        <v>2907</v>
      </c>
      <c r="C2387" s="419" t="s">
        <v>604</v>
      </c>
      <c r="D2387" s="420">
        <v>31.22</v>
      </c>
      <c r="E2387" s="439"/>
      <c r="F2387" s="439"/>
      <c r="G2387" s="304"/>
      <c r="H2387" s="304"/>
    </row>
    <row r="2388" spans="1:8" x14ac:dyDescent="0.3">
      <c r="A2388" s="438">
        <v>3513</v>
      </c>
      <c r="B2388" s="418" t="s">
        <v>2908</v>
      </c>
      <c r="C2388" s="419" t="s">
        <v>604</v>
      </c>
      <c r="D2388" s="420">
        <v>110.1</v>
      </c>
      <c r="E2388" s="439"/>
      <c r="F2388" s="439"/>
      <c r="G2388" s="304"/>
      <c r="H2388" s="304"/>
    </row>
    <row r="2389" spans="1:8" x14ac:dyDescent="0.3">
      <c r="A2389" s="438">
        <v>3510</v>
      </c>
      <c r="B2389" s="418" t="s">
        <v>2909</v>
      </c>
      <c r="C2389" s="419" t="s">
        <v>604</v>
      </c>
      <c r="D2389" s="420">
        <v>13.6</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19.66</v>
      </c>
      <c r="E2409" s="439"/>
      <c r="F2409" s="439"/>
      <c r="G2409" s="304"/>
      <c r="H2409" s="304"/>
    </row>
    <row r="2410" spans="1:8" x14ac:dyDescent="0.3">
      <c r="A2410" s="438">
        <v>20152</v>
      </c>
      <c r="B2410" s="418" t="s">
        <v>2930</v>
      </c>
      <c r="C2410" s="419" t="s">
        <v>604</v>
      </c>
      <c r="D2410" s="420">
        <v>71.14</v>
      </c>
      <c r="E2410" s="439"/>
      <c r="F2410" s="439"/>
      <c r="G2410" s="304"/>
      <c r="H2410" s="304"/>
    </row>
    <row r="2411" spans="1:8" x14ac:dyDescent="0.3">
      <c r="A2411" s="438">
        <v>20148</v>
      </c>
      <c r="B2411" s="418" t="s">
        <v>2931</v>
      </c>
      <c r="C2411" s="419" t="s">
        <v>604</v>
      </c>
      <c r="D2411" s="420">
        <v>3.86</v>
      </c>
      <c r="E2411" s="439"/>
      <c r="F2411" s="439"/>
      <c r="G2411" s="304"/>
      <c r="H2411" s="304"/>
    </row>
    <row r="2412" spans="1:8" x14ac:dyDescent="0.3">
      <c r="A2412" s="438">
        <v>20149</v>
      </c>
      <c r="B2412" s="418" t="s">
        <v>2932</v>
      </c>
      <c r="C2412" s="419" t="s">
        <v>604</v>
      </c>
      <c r="D2412" s="420">
        <v>6.45</v>
      </c>
      <c r="E2412" s="439"/>
      <c r="F2412" s="439"/>
      <c r="G2412" s="304"/>
      <c r="H2412" s="304"/>
    </row>
    <row r="2413" spans="1:8" x14ac:dyDescent="0.3">
      <c r="A2413" s="438">
        <v>20150</v>
      </c>
      <c r="B2413" s="418" t="s">
        <v>2933</v>
      </c>
      <c r="C2413" s="419" t="s">
        <v>604</v>
      </c>
      <c r="D2413" s="420">
        <v>16.64</v>
      </c>
      <c r="E2413" s="439"/>
      <c r="F2413" s="439"/>
      <c r="G2413" s="304"/>
      <c r="H2413" s="304"/>
    </row>
    <row r="2414" spans="1:8" x14ac:dyDescent="0.3">
      <c r="A2414" s="438">
        <v>20157</v>
      </c>
      <c r="B2414" s="418" t="s">
        <v>2934</v>
      </c>
      <c r="C2414" s="419" t="s">
        <v>604</v>
      </c>
      <c r="D2414" s="420">
        <v>18.670000000000002</v>
      </c>
      <c r="E2414" s="439"/>
      <c r="F2414" s="439"/>
      <c r="G2414" s="304"/>
      <c r="H2414" s="304"/>
    </row>
    <row r="2415" spans="1:8" x14ac:dyDescent="0.3">
      <c r="A2415" s="438">
        <v>20158</v>
      </c>
      <c r="B2415" s="418" t="s">
        <v>2935</v>
      </c>
      <c r="C2415" s="419" t="s">
        <v>604</v>
      </c>
      <c r="D2415" s="420">
        <v>74.150000000000006</v>
      </c>
      <c r="E2415" s="439"/>
      <c r="F2415" s="439"/>
      <c r="G2415" s="304"/>
      <c r="H2415" s="304"/>
    </row>
    <row r="2416" spans="1:8" x14ac:dyDescent="0.3">
      <c r="A2416" s="438">
        <v>20154</v>
      </c>
      <c r="B2416" s="418" t="s">
        <v>2936</v>
      </c>
      <c r="C2416" s="419" t="s">
        <v>604</v>
      </c>
      <c r="D2416" s="420">
        <v>3.78</v>
      </c>
      <c r="E2416" s="439"/>
      <c r="F2416" s="439"/>
      <c r="G2416" s="304"/>
      <c r="H2416" s="304"/>
    </row>
    <row r="2417" spans="1:8" x14ac:dyDescent="0.3">
      <c r="A2417" s="438">
        <v>20155</v>
      </c>
      <c r="B2417" s="418" t="s">
        <v>2937</v>
      </c>
      <c r="C2417" s="419" t="s">
        <v>604</v>
      </c>
      <c r="D2417" s="420">
        <v>5.76</v>
      </c>
      <c r="E2417" s="439"/>
      <c r="F2417" s="439"/>
      <c r="G2417" s="304"/>
      <c r="H2417" s="304"/>
    </row>
    <row r="2418" spans="1:8" x14ac:dyDescent="0.3">
      <c r="A2418" s="438">
        <v>20156</v>
      </c>
      <c r="B2418" s="418" t="s">
        <v>2938</v>
      </c>
      <c r="C2418" s="419" t="s">
        <v>604</v>
      </c>
      <c r="D2418" s="420">
        <v>16.2</v>
      </c>
      <c r="E2418" s="439"/>
      <c r="F2418" s="439"/>
      <c r="G2418" s="304"/>
      <c r="H2418" s="304"/>
    </row>
    <row r="2419" spans="1:8" x14ac:dyDescent="0.3">
      <c r="A2419" s="438">
        <v>3499</v>
      </c>
      <c r="B2419" s="418" t="s">
        <v>2939</v>
      </c>
      <c r="C2419" s="419" t="s">
        <v>604</v>
      </c>
      <c r="D2419" s="420">
        <v>1.22</v>
      </c>
      <c r="E2419" s="439"/>
      <c r="F2419" s="439"/>
      <c r="G2419" s="304"/>
      <c r="H2419" s="304"/>
    </row>
    <row r="2420" spans="1:8" x14ac:dyDescent="0.3">
      <c r="A2420" s="438">
        <v>3500</v>
      </c>
      <c r="B2420" s="418" t="s">
        <v>2940</v>
      </c>
      <c r="C2420" s="419" t="s">
        <v>604</v>
      </c>
      <c r="D2420" s="420">
        <v>1.62</v>
      </c>
      <c r="E2420" s="439"/>
      <c r="F2420" s="439"/>
      <c r="G2420" s="304"/>
      <c r="H2420" s="304"/>
    </row>
    <row r="2421" spans="1:8" x14ac:dyDescent="0.3">
      <c r="A2421" s="438">
        <v>3501</v>
      </c>
      <c r="B2421" s="418" t="s">
        <v>2941</v>
      </c>
      <c r="C2421" s="419" t="s">
        <v>604</v>
      </c>
      <c r="D2421" s="420">
        <v>4.47</v>
      </c>
      <c r="E2421" s="439"/>
      <c r="F2421" s="439"/>
      <c r="G2421" s="304"/>
      <c r="H2421" s="304"/>
    </row>
    <row r="2422" spans="1:8" x14ac:dyDescent="0.3">
      <c r="A2422" s="438">
        <v>3502</v>
      </c>
      <c r="B2422" s="418" t="s">
        <v>2942</v>
      </c>
      <c r="C2422" s="419" t="s">
        <v>604</v>
      </c>
      <c r="D2422" s="420">
        <v>6.43</v>
      </c>
      <c r="E2422" s="439"/>
      <c r="F2422" s="439"/>
      <c r="G2422" s="304"/>
      <c r="H2422" s="304"/>
    </row>
    <row r="2423" spans="1:8" x14ac:dyDescent="0.3">
      <c r="A2423" s="438">
        <v>3503</v>
      </c>
      <c r="B2423" s="418" t="s">
        <v>2943</v>
      </c>
      <c r="C2423" s="419" t="s">
        <v>604</v>
      </c>
      <c r="D2423" s="420">
        <v>8.07</v>
      </c>
      <c r="E2423" s="439"/>
      <c r="F2423" s="439"/>
      <c r="G2423" s="304"/>
      <c r="H2423" s="304"/>
    </row>
    <row r="2424" spans="1:8" x14ac:dyDescent="0.3">
      <c r="A2424" s="438">
        <v>3477</v>
      </c>
      <c r="B2424" s="418" t="s">
        <v>2944</v>
      </c>
      <c r="C2424" s="419" t="s">
        <v>604</v>
      </c>
      <c r="D2424" s="420">
        <v>29.34</v>
      </c>
      <c r="E2424" s="439"/>
      <c r="F2424" s="439"/>
      <c r="G2424" s="304"/>
      <c r="H2424" s="304"/>
    </row>
    <row r="2425" spans="1:8" x14ac:dyDescent="0.3">
      <c r="A2425" s="438">
        <v>3478</v>
      </c>
      <c r="B2425" s="418" t="s">
        <v>2945</v>
      </c>
      <c r="C2425" s="419" t="s">
        <v>604</v>
      </c>
      <c r="D2425" s="420">
        <v>70.349999999999994</v>
      </c>
      <c r="E2425" s="439"/>
      <c r="F2425" s="439"/>
      <c r="G2425" s="304"/>
      <c r="H2425" s="304"/>
    </row>
    <row r="2426" spans="1:8" x14ac:dyDescent="0.3">
      <c r="A2426" s="438">
        <v>3525</v>
      </c>
      <c r="B2426" s="418" t="s">
        <v>2946</v>
      </c>
      <c r="C2426" s="419" t="s">
        <v>604</v>
      </c>
      <c r="D2426" s="420">
        <v>86.82</v>
      </c>
      <c r="E2426" s="439"/>
      <c r="F2426" s="439"/>
      <c r="G2426" s="304"/>
      <c r="H2426" s="304"/>
    </row>
    <row r="2427" spans="1:8" x14ac:dyDescent="0.3">
      <c r="A2427" s="438">
        <v>3511</v>
      </c>
      <c r="B2427" s="418" t="s">
        <v>2947</v>
      </c>
      <c r="C2427" s="419" t="s">
        <v>604</v>
      </c>
      <c r="D2427" s="420">
        <v>92.09</v>
      </c>
      <c r="E2427" s="439"/>
      <c r="F2427" s="439"/>
      <c r="G2427" s="304"/>
      <c r="H2427" s="304"/>
    </row>
    <row r="2428" spans="1:8" x14ac:dyDescent="0.3">
      <c r="A2428" s="438">
        <v>12032</v>
      </c>
      <c r="B2428" s="418" t="s">
        <v>2948</v>
      </c>
      <c r="C2428" s="419" t="s">
        <v>1041</v>
      </c>
      <c r="D2428" s="420">
        <v>59.26</v>
      </c>
      <c r="E2428" s="439"/>
      <c r="F2428" s="439"/>
      <c r="G2428" s="304"/>
      <c r="H2428" s="304"/>
    </row>
    <row r="2429" spans="1:8" x14ac:dyDescent="0.3">
      <c r="A2429" s="438">
        <v>12030</v>
      </c>
      <c r="B2429" s="418" t="s">
        <v>2949</v>
      </c>
      <c r="C2429" s="419" t="s">
        <v>1041</v>
      </c>
      <c r="D2429" s="420">
        <v>55.68</v>
      </c>
      <c r="E2429" s="439"/>
      <c r="F2429" s="439"/>
      <c r="G2429" s="304"/>
      <c r="H2429" s="304"/>
    </row>
    <row r="2430" spans="1:8" x14ac:dyDescent="0.3">
      <c r="A2430" s="438">
        <v>10908</v>
      </c>
      <c r="B2430" s="418" t="s">
        <v>2950</v>
      </c>
      <c r="C2430" s="419" t="s">
        <v>604</v>
      </c>
      <c r="D2430" s="420">
        <v>18.350000000000001</v>
      </c>
      <c r="E2430" s="439"/>
      <c r="F2430" s="439"/>
      <c r="G2430" s="304"/>
      <c r="H2430" s="304"/>
    </row>
    <row r="2431" spans="1:8" x14ac:dyDescent="0.3">
      <c r="A2431" s="438">
        <v>10909</v>
      </c>
      <c r="B2431" s="418" t="s">
        <v>2951</v>
      </c>
      <c r="C2431" s="419" t="s">
        <v>604</v>
      </c>
      <c r="D2431" s="420">
        <v>21.35</v>
      </c>
      <c r="E2431" s="439"/>
      <c r="F2431" s="439"/>
      <c r="G2431" s="304"/>
      <c r="H2431" s="304"/>
    </row>
    <row r="2432" spans="1:8" x14ac:dyDescent="0.3">
      <c r="A2432" s="438">
        <v>3669</v>
      </c>
      <c r="B2432" s="418" t="s">
        <v>2952</v>
      </c>
      <c r="C2432" s="419" t="s">
        <v>604</v>
      </c>
      <c r="D2432" s="420">
        <v>13.12</v>
      </c>
      <c r="E2432" s="439"/>
      <c r="F2432" s="439"/>
      <c r="G2432" s="304"/>
      <c r="H2432" s="304"/>
    </row>
    <row r="2433" spans="1:8" x14ac:dyDescent="0.3">
      <c r="A2433" s="438">
        <v>20139</v>
      </c>
      <c r="B2433" s="418" t="s">
        <v>2953</v>
      </c>
      <c r="C2433" s="419" t="s">
        <v>604</v>
      </c>
      <c r="D2433" s="420">
        <v>112.82</v>
      </c>
      <c r="E2433" s="439"/>
      <c r="F2433" s="439"/>
      <c r="G2433" s="304"/>
      <c r="H2433" s="304"/>
    </row>
    <row r="2434" spans="1:8" x14ac:dyDescent="0.3">
      <c r="A2434" s="438">
        <v>3668</v>
      </c>
      <c r="B2434" s="418" t="s">
        <v>2954</v>
      </c>
      <c r="C2434" s="419" t="s">
        <v>604</v>
      </c>
      <c r="D2434" s="420">
        <v>40.299999999999997</v>
      </c>
      <c r="E2434" s="439"/>
      <c r="F2434" s="439"/>
      <c r="G2434" s="304"/>
      <c r="H2434" s="304"/>
    </row>
    <row r="2435" spans="1:8" x14ac:dyDescent="0.3">
      <c r="A2435" s="438">
        <v>10911</v>
      </c>
      <c r="B2435" s="418" t="s">
        <v>2955</v>
      </c>
      <c r="C2435" s="419" t="s">
        <v>604</v>
      </c>
      <c r="D2435" s="420">
        <v>17.670000000000002</v>
      </c>
      <c r="E2435" s="439"/>
      <c r="F2435" s="439"/>
      <c r="G2435" s="304"/>
      <c r="H2435" s="304"/>
    </row>
    <row r="2436" spans="1:8" x14ac:dyDescent="0.3">
      <c r="A2436" s="438">
        <v>3659</v>
      </c>
      <c r="B2436" s="418" t="s">
        <v>2956</v>
      </c>
      <c r="C2436" s="419" t="s">
        <v>604</v>
      </c>
      <c r="D2436" s="420">
        <v>18</v>
      </c>
      <c r="E2436" s="439"/>
      <c r="F2436" s="439"/>
      <c r="G2436" s="304"/>
      <c r="H2436" s="304"/>
    </row>
    <row r="2437" spans="1:8" x14ac:dyDescent="0.3">
      <c r="A2437" s="438">
        <v>3660</v>
      </c>
      <c r="B2437" s="418" t="s">
        <v>2957</v>
      </c>
      <c r="C2437" s="419" t="s">
        <v>604</v>
      </c>
      <c r="D2437" s="420">
        <v>23.27</v>
      </c>
      <c r="E2437" s="439"/>
      <c r="F2437" s="439"/>
      <c r="G2437" s="304"/>
      <c r="H2437" s="304"/>
    </row>
    <row r="2438" spans="1:8" x14ac:dyDescent="0.3">
      <c r="A2438" s="438">
        <v>20144</v>
      </c>
      <c r="B2438" s="418" t="s">
        <v>2958</v>
      </c>
      <c r="C2438" s="419" t="s">
        <v>604</v>
      </c>
      <c r="D2438" s="420">
        <v>52.13</v>
      </c>
      <c r="E2438" s="439"/>
      <c r="F2438" s="439"/>
      <c r="G2438" s="304"/>
      <c r="H2438" s="304"/>
    </row>
    <row r="2439" spans="1:8" x14ac:dyDescent="0.3">
      <c r="A2439" s="438">
        <v>20143</v>
      </c>
      <c r="B2439" s="418" t="s">
        <v>2959</v>
      </c>
      <c r="C2439" s="419" t="s">
        <v>604</v>
      </c>
      <c r="D2439" s="420">
        <v>66.69</v>
      </c>
      <c r="E2439" s="439"/>
      <c r="F2439" s="439"/>
      <c r="G2439" s="304"/>
      <c r="H2439" s="304"/>
    </row>
    <row r="2440" spans="1:8" x14ac:dyDescent="0.3">
      <c r="A2440" s="438">
        <v>20145</v>
      </c>
      <c r="B2440" s="418" t="s">
        <v>2960</v>
      </c>
      <c r="C2440" s="419" t="s">
        <v>604</v>
      </c>
      <c r="D2440" s="420">
        <v>128.63999999999999</v>
      </c>
      <c r="E2440" s="439"/>
      <c r="F2440" s="439"/>
      <c r="G2440" s="304"/>
      <c r="H2440" s="304"/>
    </row>
    <row r="2441" spans="1:8" x14ac:dyDescent="0.3">
      <c r="A2441" s="438">
        <v>20146</v>
      </c>
      <c r="B2441" s="418" t="s">
        <v>2961</v>
      </c>
      <c r="C2441" s="419" t="s">
        <v>604</v>
      </c>
      <c r="D2441" s="420">
        <v>175.85</v>
      </c>
      <c r="E2441" s="439"/>
      <c r="F2441" s="439"/>
      <c r="G2441" s="304"/>
      <c r="H2441" s="304"/>
    </row>
    <row r="2442" spans="1:8" x14ac:dyDescent="0.3">
      <c r="A2442" s="438">
        <v>20140</v>
      </c>
      <c r="B2442" s="418" t="s">
        <v>2962</v>
      </c>
      <c r="C2442" s="419" t="s">
        <v>604</v>
      </c>
      <c r="D2442" s="420">
        <v>8.25</v>
      </c>
      <c r="E2442" s="439"/>
      <c r="F2442" s="439"/>
      <c r="G2442" s="304"/>
      <c r="H2442" s="304"/>
    </row>
    <row r="2443" spans="1:8" x14ac:dyDescent="0.3">
      <c r="A2443" s="438">
        <v>20141</v>
      </c>
      <c r="B2443" s="418" t="s">
        <v>2963</v>
      </c>
      <c r="C2443" s="419" t="s">
        <v>604</v>
      </c>
      <c r="D2443" s="420">
        <v>20.2</v>
      </c>
      <c r="E2443" s="439"/>
      <c r="F2443" s="439"/>
      <c r="G2443" s="304"/>
      <c r="H2443" s="304"/>
    </row>
    <row r="2444" spans="1:8" x14ac:dyDescent="0.3">
      <c r="A2444" s="438">
        <v>20142</v>
      </c>
      <c r="B2444" s="418" t="s">
        <v>2964</v>
      </c>
      <c r="C2444" s="419" t="s">
        <v>604</v>
      </c>
      <c r="D2444" s="420">
        <v>35.54</v>
      </c>
      <c r="E2444" s="439"/>
      <c r="F2444" s="439"/>
      <c r="G2444" s="304"/>
      <c r="H2444" s="304"/>
    </row>
    <row r="2445" spans="1:8" x14ac:dyDescent="0.3">
      <c r="A2445" s="438">
        <v>3670</v>
      </c>
      <c r="B2445" s="418" t="s">
        <v>2965</v>
      </c>
      <c r="C2445" s="419" t="s">
        <v>604</v>
      </c>
      <c r="D2445" s="420">
        <v>23.11</v>
      </c>
      <c r="E2445" s="439"/>
      <c r="F2445" s="439"/>
      <c r="G2445" s="304"/>
      <c r="H2445" s="304"/>
    </row>
    <row r="2446" spans="1:8" x14ac:dyDescent="0.3">
      <c r="A2446" s="438">
        <v>3666</v>
      </c>
      <c r="B2446" s="418" t="s">
        <v>2966</v>
      </c>
      <c r="C2446" s="419" t="s">
        <v>604</v>
      </c>
      <c r="D2446" s="420">
        <v>3.64</v>
      </c>
      <c r="E2446" s="439"/>
      <c r="F2446" s="439"/>
      <c r="G2446" s="304"/>
      <c r="H2446" s="304"/>
    </row>
    <row r="2447" spans="1:8" x14ac:dyDescent="0.3">
      <c r="A2447" s="438">
        <v>3662</v>
      </c>
      <c r="B2447" s="418" t="s">
        <v>2967</v>
      </c>
      <c r="C2447" s="419" t="s">
        <v>604</v>
      </c>
      <c r="D2447" s="420">
        <v>9.48</v>
      </c>
      <c r="E2447" s="439"/>
      <c r="F2447" s="439"/>
      <c r="G2447" s="304"/>
      <c r="H2447" s="304"/>
    </row>
    <row r="2448" spans="1:8" x14ac:dyDescent="0.3">
      <c r="A2448" s="438">
        <v>3658</v>
      </c>
      <c r="B2448" s="418" t="s">
        <v>2968</v>
      </c>
      <c r="C2448" s="419" t="s">
        <v>604</v>
      </c>
      <c r="D2448" s="420">
        <v>17.97</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142.5</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299.93</v>
      </c>
      <c r="E2465" s="439"/>
      <c r="F2465" s="439"/>
      <c r="G2465" s="304"/>
      <c r="H2465" s="304"/>
    </row>
    <row r="2466" spans="1:8" x14ac:dyDescent="0.3">
      <c r="A2466" s="438">
        <v>3729</v>
      </c>
      <c r="B2466" s="418" t="s">
        <v>2986</v>
      </c>
      <c r="C2466" s="419" t="s">
        <v>604</v>
      </c>
      <c r="D2466" s="420">
        <v>149.59</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73.81</v>
      </c>
      <c r="E2473" s="439"/>
      <c r="F2473" s="439"/>
      <c r="G2473" s="304"/>
      <c r="H2473" s="304"/>
    </row>
    <row r="2474" spans="1:8" x14ac:dyDescent="0.3">
      <c r="A2474" s="438">
        <v>13343</v>
      </c>
      <c r="B2474" s="418" t="s">
        <v>2994</v>
      </c>
      <c r="C2474" s="419" t="s">
        <v>604</v>
      </c>
      <c r="D2474" s="420">
        <v>47.4</v>
      </c>
      <c r="E2474" s="439"/>
      <c r="F2474" s="439"/>
      <c r="G2474" s="304"/>
      <c r="H2474" s="304"/>
    </row>
    <row r="2475" spans="1:8" x14ac:dyDescent="0.3">
      <c r="A2475" s="438">
        <v>12118</v>
      </c>
      <c r="B2475" s="418" t="s">
        <v>2995</v>
      </c>
      <c r="C2475" s="419" t="s">
        <v>604</v>
      </c>
      <c r="D2475" s="420">
        <v>25.33</v>
      </c>
      <c r="E2475" s="439"/>
      <c r="F2475" s="439"/>
      <c r="G2475" s="304"/>
      <c r="H2475" s="304"/>
    </row>
    <row r="2476" spans="1:8" x14ac:dyDescent="0.3">
      <c r="A2476" s="438">
        <v>39482</v>
      </c>
      <c r="B2476" s="418" t="s">
        <v>2996</v>
      </c>
      <c r="C2476" s="419" t="s">
        <v>604</v>
      </c>
      <c r="D2476" s="420">
        <v>602.25</v>
      </c>
      <c r="E2476" s="439"/>
      <c r="F2476" s="439"/>
      <c r="G2476" s="304"/>
      <c r="H2476" s="304"/>
    </row>
    <row r="2477" spans="1:8" x14ac:dyDescent="0.3">
      <c r="A2477" s="438">
        <v>39486</v>
      </c>
      <c r="B2477" s="418" t="s">
        <v>2997</v>
      </c>
      <c r="C2477" s="419" t="s">
        <v>604</v>
      </c>
      <c r="D2477" s="420">
        <v>491.52</v>
      </c>
      <c r="E2477" s="439"/>
      <c r="F2477" s="439"/>
      <c r="G2477" s="304"/>
      <c r="H2477" s="304"/>
    </row>
    <row r="2478" spans="1:8" x14ac:dyDescent="0.3">
      <c r="A2478" s="438">
        <v>39484</v>
      </c>
      <c r="B2478" s="418" t="s">
        <v>2998</v>
      </c>
      <c r="C2478" s="419" t="s">
        <v>604</v>
      </c>
      <c r="D2478" s="420">
        <v>602.25</v>
      </c>
      <c r="E2478" s="439"/>
      <c r="F2478" s="439"/>
      <c r="G2478" s="304"/>
      <c r="H2478" s="304"/>
    </row>
    <row r="2479" spans="1:8" x14ac:dyDescent="0.3">
      <c r="A2479" s="438">
        <v>39488</v>
      </c>
      <c r="B2479" s="418" t="s">
        <v>2999</v>
      </c>
      <c r="C2479" s="419" t="s">
        <v>604</v>
      </c>
      <c r="D2479" s="420">
        <v>499.57</v>
      </c>
      <c r="E2479" s="439"/>
      <c r="F2479" s="439"/>
      <c r="G2479" s="304"/>
      <c r="H2479" s="304"/>
    </row>
    <row r="2480" spans="1:8" x14ac:dyDescent="0.3">
      <c r="A2480" s="438">
        <v>39485</v>
      </c>
      <c r="B2480" s="418" t="s">
        <v>3000</v>
      </c>
      <c r="C2480" s="419" t="s">
        <v>604</v>
      </c>
      <c r="D2480" s="420">
        <v>602.25</v>
      </c>
      <c r="E2480" s="439"/>
      <c r="F2480" s="439"/>
      <c r="G2480" s="304"/>
      <c r="H2480" s="304"/>
    </row>
    <row r="2481" spans="1:8" x14ac:dyDescent="0.3">
      <c r="A2481" s="438">
        <v>39489</v>
      </c>
      <c r="B2481" s="418" t="s">
        <v>3001</v>
      </c>
      <c r="C2481" s="419" t="s">
        <v>604</v>
      </c>
      <c r="D2481" s="420">
        <v>508.04</v>
      </c>
      <c r="E2481" s="439"/>
      <c r="F2481" s="439"/>
      <c r="G2481" s="304"/>
      <c r="H2481" s="304"/>
    </row>
    <row r="2482" spans="1:8" x14ac:dyDescent="0.3">
      <c r="A2482" s="438">
        <v>39490</v>
      </c>
      <c r="B2482" s="418" t="s">
        <v>3002</v>
      </c>
      <c r="C2482" s="419" t="s">
        <v>604</v>
      </c>
      <c r="D2482" s="420">
        <v>757.04</v>
      </c>
      <c r="E2482" s="439"/>
      <c r="F2482" s="439"/>
      <c r="G2482" s="304"/>
      <c r="H2482" s="304"/>
    </row>
    <row r="2483" spans="1:8" x14ac:dyDescent="0.3">
      <c r="A2483" s="438">
        <v>39494</v>
      </c>
      <c r="B2483" s="418" t="s">
        <v>3003</v>
      </c>
      <c r="C2483" s="419" t="s">
        <v>604</v>
      </c>
      <c r="D2483" s="420">
        <v>543.62</v>
      </c>
      <c r="E2483" s="439"/>
      <c r="F2483" s="439"/>
      <c r="G2483" s="304"/>
      <c r="H2483" s="304"/>
    </row>
    <row r="2484" spans="1:8" x14ac:dyDescent="0.3">
      <c r="A2484" s="438">
        <v>39495</v>
      </c>
      <c r="B2484" s="418" t="s">
        <v>3004</v>
      </c>
      <c r="C2484" s="419" t="s">
        <v>604</v>
      </c>
      <c r="D2484" s="420">
        <v>612.59</v>
      </c>
      <c r="E2484" s="439"/>
      <c r="F2484" s="439"/>
      <c r="G2484" s="304"/>
      <c r="H2484" s="304"/>
    </row>
    <row r="2485" spans="1:8" x14ac:dyDescent="0.3">
      <c r="A2485" s="438">
        <v>39496</v>
      </c>
      <c r="B2485" s="418" t="s">
        <v>3005</v>
      </c>
      <c r="C2485" s="419" t="s">
        <v>604</v>
      </c>
      <c r="D2485" s="420">
        <v>673.84</v>
      </c>
      <c r="E2485" s="439"/>
      <c r="F2485" s="439"/>
      <c r="G2485" s="304"/>
      <c r="H2485" s="304"/>
    </row>
    <row r="2486" spans="1:8" x14ac:dyDescent="0.3">
      <c r="A2486" s="438">
        <v>39492</v>
      </c>
      <c r="B2486" s="418" t="s">
        <v>3006</v>
      </c>
      <c r="C2486" s="419" t="s">
        <v>604</v>
      </c>
      <c r="D2486" s="420">
        <v>780.12</v>
      </c>
      <c r="E2486" s="439"/>
      <c r="F2486" s="439"/>
      <c r="G2486" s="304"/>
      <c r="H2486" s="304"/>
    </row>
    <row r="2487" spans="1:8" x14ac:dyDescent="0.3">
      <c r="A2487" s="438">
        <v>39497</v>
      </c>
      <c r="B2487" s="418" t="s">
        <v>3007</v>
      </c>
      <c r="C2487" s="419" t="s">
        <v>604</v>
      </c>
      <c r="D2487" s="420">
        <v>704.66</v>
      </c>
      <c r="E2487" s="439"/>
      <c r="F2487" s="439"/>
      <c r="G2487" s="304"/>
      <c r="H2487" s="304"/>
    </row>
    <row r="2488" spans="1:8" x14ac:dyDescent="0.3">
      <c r="A2488" s="438">
        <v>39493</v>
      </c>
      <c r="B2488" s="418" t="s">
        <v>3008</v>
      </c>
      <c r="C2488" s="419" t="s">
        <v>604</v>
      </c>
      <c r="D2488" s="420">
        <v>836.76</v>
      </c>
      <c r="E2488" s="439"/>
      <c r="F2488" s="439"/>
      <c r="G2488" s="304"/>
      <c r="H2488" s="304"/>
    </row>
    <row r="2489" spans="1:8" x14ac:dyDescent="0.3">
      <c r="A2489" s="438">
        <v>39500</v>
      </c>
      <c r="B2489" s="418" t="s">
        <v>3009</v>
      </c>
      <c r="C2489" s="419" t="s">
        <v>604</v>
      </c>
      <c r="D2489" s="420">
        <v>912.97</v>
      </c>
      <c r="E2489" s="439"/>
      <c r="F2489" s="439"/>
      <c r="G2489" s="304"/>
      <c r="H2489" s="304"/>
    </row>
    <row r="2490" spans="1:8" x14ac:dyDescent="0.3">
      <c r="A2490" s="438">
        <v>39498</v>
      </c>
      <c r="B2490" s="418" t="s">
        <v>3010</v>
      </c>
      <c r="C2490" s="419" t="s">
        <v>604</v>
      </c>
      <c r="D2490" s="420">
        <v>1126</v>
      </c>
      <c r="E2490" s="439"/>
      <c r="F2490" s="439"/>
      <c r="G2490" s="304"/>
      <c r="H2490" s="304"/>
    </row>
    <row r="2491" spans="1:8" x14ac:dyDescent="0.3">
      <c r="A2491" s="438">
        <v>43628</v>
      </c>
      <c r="B2491" s="418" t="s">
        <v>3011</v>
      </c>
      <c r="C2491" s="419" t="s">
        <v>604</v>
      </c>
      <c r="D2491" s="420">
        <v>887.53</v>
      </c>
      <c r="E2491" s="439"/>
      <c r="F2491" s="439"/>
      <c r="G2491" s="304"/>
      <c r="H2491" s="304"/>
    </row>
    <row r="2492" spans="1:8" x14ac:dyDescent="0.3">
      <c r="A2492" s="438">
        <v>39501</v>
      </c>
      <c r="B2492" s="418" t="s">
        <v>3012</v>
      </c>
      <c r="C2492" s="419" t="s">
        <v>604</v>
      </c>
      <c r="D2492" s="420">
        <v>937.7</v>
      </c>
      <c r="E2492" s="439"/>
      <c r="F2492" s="439"/>
      <c r="G2492" s="304"/>
      <c r="H2492" s="304"/>
    </row>
    <row r="2493" spans="1:8" x14ac:dyDescent="0.3">
      <c r="A2493" s="438">
        <v>39499</v>
      </c>
      <c r="B2493" s="418" t="s">
        <v>3013</v>
      </c>
      <c r="C2493" s="419" t="s">
        <v>604</v>
      </c>
      <c r="D2493" s="420">
        <v>1141.99</v>
      </c>
      <c r="E2493" s="439"/>
      <c r="F2493" s="439"/>
      <c r="G2493" s="304"/>
      <c r="H2493" s="304"/>
    </row>
    <row r="2494" spans="1:8" x14ac:dyDescent="0.3">
      <c r="A2494" s="438">
        <v>43621</v>
      </c>
      <c r="B2494" s="418" t="s">
        <v>3014</v>
      </c>
      <c r="C2494" s="419" t="s">
        <v>604</v>
      </c>
      <c r="D2494" s="420">
        <v>943</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75</v>
      </c>
      <c r="E2499" s="439"/>
      <c r="F2499" s="439"/>
      <c r="G2499" s="304"/>
      <c r="H2499" s="304"/>
    </row>
    <row r="2500" spans="1:8" x14ac:dyDescent="0.3">
      <c r="A2500" s="438">
        <v>3741</v>
      </c>
      <c r="B2500" s="418" t="s">
        <v>3017</v>
      </c>
      <c r="C2500" s="419" t="s">
        <v>992</v>
      </c>
      <c r="D2500" s="420">
        <v>78.180000000000007</v>
      </c>
      <c r="E2500" s="439"/>
      <c r="F2500" s="439"/>
      <c r="G2500" s="304"/>
      <c r="H2500" s="304"/>
    </row>
    <row r="2501" spans="1:8" x14ac:dyDescent="0.3">
      <c r="A2501" s="438">
        <v>3745</v>
      </c>
      <c r="B2501" s="418" t="s">
        <v>3018</v>
      </c>
      <c r="C2501" s="419" t="s">
        <v>992</v>
      </c>
      <c r="D2501" s="420">
        <v>84.3</v>
      </c>
      <c r="E2501" s="439"/>
      <c r="F2501" s="439"/>
      <c r="G2501" s="304"/>
      <c r="H2501" s="304"/>
    </row>
    <row r="2502" spans="1:8" x14ac:dyDescent="0.3">
      <c r="A2502" s="438">
        <v>3743</v>
      </c>
      <c r="B2502" s="418" t="s">
        <v>3019</v>
      </c>
      <c r="C2502" s="419" t="s">
        <v>992</v>
      </c>
      <c r="D2502" s="420">
        <v>77.900000000000006</v>
      </c>
      <c r="E2502" s="439"/>
      <c r="F2502" s="439"/>
      <c r="G2502" s="304"/>
      <c r="H2502" s="304"/>
    </row>
    <row r="2503" spans="1:8" x14ac:dyDescent="0.3">
      <c r="A2503" s="438">
        <v>3744</v>
      </c>
      <c r="B2503" s="418" t="s">
        <v>3020</v>
      </c>
      <c r="C2503" s="419" t="s">
        <v>992</v>
      </c>
      <c r="D2503" s="420">
        <v>85.75</v>
      </c>
      <c r="E2503" s="439"/>
      <c r="F2503" s="439"/>
      <c r="G2503" s="304"/>
      <c r="H2503" s="304"/>
    </row>
    <row r="2504" spans="1:8" x14ac:dyDescent="0.3">
      <c r="A2504" s="438">
        <v>3739</v>
      </c>
      <c r="B2504" s="418" t="s">
        <v>3021</v>
      </c>
      <c r="C2504" s="419" t="s">
        <v>992</v>
      </c>
      <c r="D2504" s="420">
        <v>90.11</v>
      </c>
      <c r="E2504" s="439"/>
      <c r="F2504" s="439"/>
      <c r="G2504" s="304"/>
      <c r="H2504" s="304"/>
    </row>
    <row r="2505" spans="1:8" x14ac:dyDescent="0.3">
      <c r="A2505" s="438">
        <v>3737</v>
      </c>
      <c r="B2505" s="418" t="s">
        <v>3022</v>
      </c>
      <c r="C2505" s="419" t="s">
        <v>992</v>
      </c>
      <c r="D2505" s="420">
        <v>94.47</v>
      </c>
      <c r="E2505" s="439"/>
      <c r="F2505" s="439"/>
      <c r="G2505" s="304"/>
      <c r="H2505" s="304"/>
    </row>
    <row r="2506" spans="1:8" x14ac:dyDescent="0.3">
      <c r="A2506" s="438">
        <v>3738</v>
      </c>
      <c r="B2506" s="418" t="s">
        <v>3023</v>
      </c>
      <c r="C2506" s="419" t="s">
        <v>992</v>
      </c>
      <c r="D2506" s="420">
        <v>109.01</v>
      </c>
      <c r="E2506" s="439"/>
      <c r="F2506" s="439"/>
      <c r="G2506" s="304"/>
      <c r="H2506" s="304"/>
    </row>
    <row r="2507" spans="1:8" x14ac:dyDescent="0.3">
      <c r="A2507" s="438">
        <v>3747</v>
      </c>
      <c r="B2507" s="418" t="s">
        <v>3024</v>
      </c>
      <c r="C2507" s="419" t="s">
        <v>992</v>
      </c>
      <c r="D2507" s="420">
        <v>85.75</v>
      </c>
      <c r="E2507" s="439"/>
      <c r="F2507" s="439"/>
      <c r="G2507" s="304"/>
      <c r="H2507" s="304"/>
    </row>
    <row r="2508" spans="1:8" x14ac:dyDescent="0.3">
      <c r="A2508" s="438">
        <v>11649</v>
      </c>
      <c r="B2508" s="418" t="s">
        <v>3025</v>
      </c>
      <c r="C2508" s="419" t="s">
        <v>604</v>
      </c>
      <c r="D2508" s="420">
        <v>622.09</v>
      </c>
      <c r="E2508" s="439"/>
      <c r="F2508" s="439"/>
      <c r="G2508" s="304"/>
      <c r="H2508" s="304"/>
    </row>
    <row r="2509" spans="1:8" x14ac:dyDescent="0.3">
      <c r="A2509" s="438">
        <v>11650</v>
      </c>
      <c r="B2509" s="418" t="s">
        <v>3026</v>
      </c>
      <c r="C2509" s="419" t="s">
        <v>604</v>
      </c>
      <c r="D2509" s="420">
        <v>1060.31</v>
      </c>
      <c r="E2509" s="439"/>
      <c r="F2509" s="439"/>
      <c r="G2509" s="304"/>
      <c r="H2509" s="304"/>
    </row>
    <row r="2510" spans="1:8" x14ac:dyDescent="0.3">
      <c r="A2510" s="438">
        <v>3742</v>
      </c>
      <c r="B2510" s="418" t="s">
        <v>3027</v>
      </c>
      <c r="C2510" s="419" t="s">
        <v>992</v>
      </c>
      <c r="D2510" s="420">
        <v>113.08</v>
      </c>
      <c r="E2510" s="439"/>
      <c r="F2510" s="439"/>
      <c r="G2510" s="304"/>
      <c r="H2510" s="304"/>
    </row>
    <row r="2511" spans="1:8" x14ac:dyDescent="0.3">
      <c r="A2511" s="438">
        <v>3746</v>
      </c>
      <c r="B2511" s="418" t="s">
        <v>3028</v>
      </c>
      <c r="C2511" s="419" t="s">
        <v>992</v>
      </c>
      <c r="D2511" s="420">
        <v>132.03</v>
      </c>
      <c r="E2511" s="439"/>
      <c r="F2511" s="439"/>
      <c r="G2511" s="304"/>
      <c r="H2511" s="304"/>
    </row>
    <row r="2512" spans="1:8" x14ac:dyDescent="0.3">
      <c r="A2512" s="438">
        <v>21106</v>
      </c>
      <c r="B2512" s="418" t="s">
        <v>3029</v>
      </c>
      <c r="C2512" s="419" t="s">
        <v>652</v>
      </c>
      <c r="D2512" s="420">
        <v>40.28</v>
      </c>
      <c r="E2512" s="439"/>
      <c r="F2512" s="439"/>
      <c r="G2512" s="304"/>
      <c r="H2512" s="304"/>
    </row>
    <row r="2513" spans="1:8" x14ac:dyDescent="0.3">
      <c r="A2513" s="438">
        <v>3753</v>
      </c>
      <c r="B2513" s="418" t="s">
        <v>3030</v>
      </c>
      <c r="C2513" s="419" t="s">
        <v>604</v>
      </c>
      <c r="D2513" s="420">
        <v>8.61</v>
      </c>
      <c r="E2513" s="439"/>
      <c r="F2513" s="439"/>
      <c r="G2513" s="304"/>
      <c r="H2513" s="304"/>
    </row>
    <row r="2514" spans="1:8" x14ac:dyDescent="0.3">
      <c r="A2514" s="438">
        <v>39388</v>
      </c>
      <c r="B2514" s="418" t="s">
        <v>3031</v>
      </c>
      <c r="C2514" s="419" t="s">
        <v>604</v>
      </c>
      <c r="D2514" s="420">
        <v>9.02</v>
      </c>
      <c r="E2514" s="439"/>
      <c r="F2514" s="439"/>
      <c r="G2514" s="304"/>
      <c r="H2514" s="304"/>
    </row>
    <row r="2515" spans="1:8" x14ac:dyDescent="0.3">
      <c r="A2515" s="438">
        <v>39387</v>
      </c>
      <c r="B2515" s="418" t="s">
        <v>3032</v>
      </c>
      <c r="C2515" s="419" t="s">
        <v>604</v>
      </c>
      <c r="D2515" s="420">
        <v>14.07</v>
      </c>
      <c r="E2515" s="439"/>
      <c r="F2515" s="439"/>
      <c r="G2515" s="304"/>
      <c r="H2515" s="304"/>
    </row>
    <row r="2516" spans="1:8" x14ac:dyDescent="0.3">
      <c r="A2516" s="438">
        <v>39386</v>
      </c>
      <c r="B2516" s="418" t="s">
        <v>3033</v>
      </c>
      <c r="C2516" s="419" t="s">
        <v>604</v>
      </c>
      <c r="D2516" s="420">
        <v>9.81</v>
      </c>
      <c r="E2516" s="439"/>
      <c r="F2516" s="439"/>
      <c r="G2516" s="304"/>
      <c r="H2516" s="304"/>
    </row>
    <row r="2517" spans="1:8" x14ac:dyDescent="0.3">
      <c r="A2517" s="438">
        <v>38194</v>
      </c>
      <c r="B2517" s="418" t="s">
        <v>3034</v>
      </c>
      <c r="C2517" s="419" t="s">
        <v>604</v>
      </c>
      <c r="D2517" s="420">
        <v>7.34</v>
      </c>
      <c r="E2517" s="439"/>
      <c r="F2517" s="439"/>
      <c r="G2517" s="304"/>
      <c r="H2517" s="304"/>
    </row>
    <row r="2518" spans="1:8" x14ac:dyDescent="0.3">
      <c r="A2518" s="438">
        <v>38193</v>
      </c>
      <c r="B2518" s="418" t="s">
        <v>3035</v>
      </c>
      <c r="C2518" s="419" t="s">
        <v>604</v>
      </c>
      <c r="D2518" s="420">
        <v>6.38</v>
      </c>
      <c r="E2518" s="439"/>
      <c r="F2518" s="439"/>
      <c r="G2518" s="304"/>
      <c r="H2518" s="304"/>
    </row>
    <row r="2519" spans="1:8" x14ac:dyDescent="0.3">
      <c r="A2519" s="438">
        <v>3749</v>
      </c>
      <c r="B2519" s="418" t="s">
        <v>3036</v>
      </c>
      <c r="C2519" s="419" t="s">
        <v>604</v>
      </c>
      <c r="D2519" s="420">
        <v>40.49</v>
      </c>
      <c r="E2519" s="439"/>
      <c r="F2519" s="439"/>
      <c r="G2519" s="304"/>
      <c r="H2519" s="304"/>
    </row>
    <row r="2520" spans="1:8" x14ac:dyDescent="0.3">
      <c r="A2520" s="438">
        <v>746</v>
      </c>
      <c r="B2520" s="418" t="s">
        <v>3037</v>
      </c>
      <c r="C2520" s="419" t="s">
        <v>604</v>
      </c>
      <c r="D2520" s="420">
        <v>2037</v>
      </c>
      <c r="E2520" s="439"/>
      <c r="F2520" s="439"/>
      <c r="G2520" s="304"/>
      <c r="H2520" s="304"/>
    </row>
    <row r="2521" spans="1:8" x14ac:dyDescent="0.3">
      <c r="A2521" s="438">
        <v>20269</v>
      </c>
      <c r="B2521" s="418" t="s">
        <v>3038</v>
      </c>
      <c r="C2521" s="419" t="s">
        <v>604</v>
      </c>
      <c r="D2521" s="420">
        <v>94.09</v>
      </c>
      <c r="E2521" s="439"/>
      <c r="F2521" s="439"/>
      <c r="G2521" s="304"/>
      <c r="H2521" s="304"/>
    </row>
    <row r="2522" spans="1:8" x14ac:dyDescent="0.3">
      <c r="A2522" s="438">
        <v>20270</v>
      </c>
      <c r="B2522" s="418" t="s">
        <v>3039</v>
      </c>
      <c r="C2522" s="419" t="s">
        <v>604</v>
      </c>
      <c r="D2522" s="420">
        <v>103.97</v>
      </c>
      <c r="E2522" s="439"/>
      <c r="F2522" s="439"/>
      <c r="G2522" s="304"/>
      <c r="H2522" s="304"/>
    </row>
    <row r="2523" spans="1:8" x14ac:dyDescent="0.3">
      <c r="A2523" s="438">
        <v>11696</v>
      </c>
      <c r="B2523" s="418" t="s">
        <v>3040</v>
      </c>
      <c r="C2523" s="419" t="s">
        <v>604</v>
      </c>
      <c r="D2523" s="420">
        <v>166.43</v>
      </c>
      <c r="E2523" s="439"/>
      <c r="F2523" s="439"/>
      <c r="G2523" s="304"/>
      <c r="H2523" s="304"/>
    </row>
    <row r="2524" spans="1:8" x14ac:dyDescent="0.3">
      <c r="A2524" s="438">
        <v>10427</v>
      </c>
      <c r="B2524" s="418" t="s">
        <v>3041</v>
      </c>
      <c r="C2524" s="419" t="s">
        <v>604</v>
      </c>
      <c r="D2524" s="420">
        <v>465.73</v>
      </c>
      <c r="E2524" s="439"/>
      <c r="F2524" s="439"/>
      <c r="G2524" s="304"/>
      <c r="H2524" s="304"/>
    </row>
    <row r="2525" spans="1:8" x14ac:dyDescent="0.3">
      <c r="A2525" s="438">
        <v>10428</v>
      </c>
      <c r="B2525" s="418" t="s">
        <v>3042</v>
      </c>
      <c r="C2525" s="419" t="s">
        <v>604</v>
      </c>
      <c r="D2525" s="420">
        <v>479.85</v>
      </c>
      <c r="E2525" s="439"/>
      <c r="F2525" s="439"/>
      <c r="G2525" s="304"/>
      <c r="H2525" s="304"/>
    </row>
    <row r="2526" spans="1:8" x14ac:dyDescent="0.3">
      <c r="A2526" s="438">
        <v>36521</v>
      </c>
      <c r="B2526" s="418" t="s">
        <v>3043</v>
      </c>
      <c r="C2526" s="419" t="s">
        <v>604</v>
      </c>
      <c r="D2526" s="420">
        <v>149.72</v>
      </c>
      <c r="E2526" s="439"/>
      <c r="F2526" s="439"/>
      <c r="G2526" s="304"/>
      <c r="H2526" s="304"/>
    </row>
    <row r="2527" spans="1:8" x14ac:dyDescent="0.3">
      <c r="A2527" s="438">
        <v>36794</v>
      </c>
      <c r="B2527" s="418" t="s">
        <v>3044</v>
      </c>
      <c r="C2527" s="419" t="s">
        <v>604</v>
      </c>
      <c r="D2527" s="420">
        <v>159.38999999999999</v>
      </c>
      <c r="E2527" s="439"/>
      <c r="F2527" s="439"/>
      <c r="G2527" s="304"/>
      <c r="H2527" s="304"/>
    </row>
    <row r="2528" spans="1:8" x14ac:dyDescent="0.3">
      <c r="A2528" s="438">
        <v>10426</v>
      </c>
      <c r="B2528" s="418" t="s">
        <v>3045</v>
      </c>
      <c r="C2528" s="419" t="s">
        <v>604</v>
      </c>
      <c r="D2528" s="420">
        <v>178.48</v>
      </c>
      <c r="E2528" s="439"/>
      <c r="F2528" s="439"/>
      <c r="G2528" s="304"/>
      <c r="H2528" s="304"/>
    </row>
    <row r="2529" spans="1:8" x14ac:dyDescent="0.3">
      <c r="A2529" s="438">
        <v>10425</v>
      </c>
      <c r="B2529" s="418" t="s">
        <v>3046</v>
      </c>
      <c r="C2529" s="419" t="s">
        <v>604</v>
      </c>
      <c r="D2529" s="420">
        <v>90.55</v>
      </c>
      <c r="E2529" s="439"/>
      <c r="F2529" s="439"/>
      <c r="G2529" s="304"/>
      <c r="H2529" s="304"/>
    </row>
    <row r="2530" spans="1:8" x14ac:dyDescent="0.3">
      <c r="A2530" s="438">
        <v>10431</v>
      </c>
      <c r="B2530" s="418" t="s">
        <v>3047</v>
      </c>
      <c r="C2530" s="419" t="s">
        <v>604</v>
      </c>
      <c r="D2530" s="420">
        <v>310</v>
      </c>
      <c r="E2530" s="439"/>
      <c r="F2530" s="439"/>
      <c r="G2530" s="304"/>
      <c r="H2530" s="304"/>
    </row>
    <row r="2531" spans="1:8" x14ac:dyDescent="0.3">
      <c r="A2531" s="438">
        <v>10429</v>
      </c>
      <c r="B2531" s="418" t="s">
        <v>3048</v>
      </c>
      <c r="C2531" s="419" t="s">
        <v>604</v>
      </c>
      <c r="D2531" s="420">
        <v>152.93</v>
      </c>
      <c r="E2531" s="439"/>
      <c r="F2531" s="439"/>
      <c r="G2531" s="304"/>
      <c r="H2531" s="304"/>
    </row>
    <row r="2532" spans="1:8" x14ac:dyDescent="0.3">
      <c r="A2532" s="438">
        <v>10853</v>
      </c>
      <c r="B2532" s="418" t="s">
        <v>3049</v>
      </c>
      <c r="C2532" s="419" t="s">
        <v>604</v>
      </c>
      <c r="D2532" s="420">
        <v>106.49</v>
      </c>
      <c r="E2532" s="439"/>
      <c r="F2532" s="439"/>
      <c r="G2532" s="304"/>
      <c r="H2532" s="304"/>
    </row>
    <row r="2533" spans="1:8" x14ac:dyDescent="0.3">
      <c r="A2533" s="438">
        <v>5093</v>
      </c>
      <c r="B2533" s="418" t="s">
        <v>3050</v>
      </c>
      <c r="C2533" s="419" t="s">
        <v>1006</v>
      </c>
      <c r="D2533" s="420">
        <v>18.829999999999998</v>
      </c>
      <c r="E2533" s="439"/>
      <c r="F2533" s="439"/>
      <c r="G2533" s="304"/>
      <c r="H2533" s="304"/>
    </row>
    <row r="2534" spans="1:8" x14ac:dyDescent="0.3">
      <c r="A2534" s="438">
        <v>44331</v>
      </c>
      <c r="B2534" s="418" t="s">
        <v>3051</v>
      </c>
      <c r="C2534" s="419" t="s">
        <v>654</v>
      </c>
      <c r="D2534" s="420">
        <v>59.22</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10.91</v>
      </c>
      <c r="E2539" s="439"/>
      <c r="F2539" s="439"/>
      <c r="G2539" s="304"/>
      <c r="H2539" s="304"/>
    </row>
    <row r="2540" spans="1:8" x14ac:dyDescent="0.3">
      <c r="A2540" s="438">
        <v>38383</v>
      </c>
      <c r="B2540" s="418" t="s">
        <v>3057</v>
      </c>
      <c r="C2540" s="419" t="s">
        <v>604</v>
      </c>
      <c r="D2540" s="420">
        <v>2.04</v>
      </c>
      <c r="E2540" s="439"/>
      <c r="F2540" s="439"/>
      <c r="G2540" s="304"/>
      <c r="H2540" s="304"/>
    </row>
    <row r="2541" spans="1:8" x14ac:dyDescent="0.3">
      <c r="A2541" s="438">
        <v>3768</v>
      </c>
      <c r="B2541" s="418" t="s">
        <v>3058</v>
      </c>
      <c r="C2541" s="419" t="s">
        <v>604</v>
      </c>
      <c r="D2541" s="420">
        <v>2.76</v>
      </c>
      <c r="E2541" s="439"/>
      <c r="F2541" s="439"/>
      <c r="G2541" s="304"/>
      <c r="H2541" s="304"/>
    </row>
    <row r="2542" spans="1:8" x14ac:dyDescent="0.3">
      <c r="A2542" s="438">
        <v>3767</v>
      </c>
      <c r="B2542" s="418" t="s">
        <v>3059</v>
      </c>
      <c r="C2542" s="419" t="s">
        <v>604</v>
      </c>
      <c r="D2542" s="420">
        <v>0.92</v>
      </c>
      <c r="E2542" s="439"/>
      <c r="F2542" s="439"/>
      <c r="G2542" s="304"/>
      <c r="H2542" s="304"/>
    </row>
    <row r="2543" spans="1:8" x14ac:dyDescent="0.3">
      <c r="A2543" s="438">
        <v>13192</v>
      </c>
      <c r="B2543" s="418" t="s">
        <v>3060</v>
      </c>
      <c r="C2543" s="419" t="s">
        <v>604</v>
      </c>
      <c r="D2543" s="420">
        <v>5921.87</v>
      </c>
      <c r="E2543" s="439"/>
      <c r="F2543" s="439"/>
      <c r="G2543" s="304"/>
      <c r="H2543" s="304"/>
    </row>
    <row r="2544" spans="1:8" x14ac:dyDescent="0.3">
      <c r="A2544" s="438">
        <v>38413</v>
      </c>
      <c r="B2544" s="418" t="s">
        <v>3061</v>
      </c>
      <c r="C2544" s="419" t="s">
        <v>604</v>
      </c>
      <c r="D2544" s="420">
        <v>979.39</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28.12</v>
      </c>
      <c r="E2546" s="439"/>
      <c r="F2546" s="439"/>
      <c r="G2546" s="304"/>
      <c r="H2546" s="304"/>
    </row>
    <row r="2547" spans="1:8" x14ac:dyDescent="0.3">
      <c r="A2547" s="438">
        <v>10527</v>
      </c>
      <c r="B2547" s="418" t="s">
        <v>3065</v>
      </c>
      <c r="C2547" s="419" t="s">
        <v>3066</v>
      </c>
      <c r="D2547" s="420">
        <v>37.5</v>
      </c>
      <c r="E2547" s="439"/>
      <c r="F2547" s="439"/>
      <c r="G2547" s="304"/>
      <c r="H2547" s="304"/>
    </row>
    <row r="2548" spans="1:8" x14ac:dyDescent="0.3">
      <c r="A2548" s="438">
        <v>41805</v>
      </c>
      <c r="B2548" s="418" t="s">
        <v>3067</v>
      </c>
      <c r="C2548" s="419" t="s">
        <v>739</v>
      </c>
      <c r="D2548" s="420">
        <v>1078.1199999999999</v>
      </c>
      <c r="E2548" s="439"/>
      <c r="F2548" s="439"/>
      <c r="G2548" s="304"/>
      <c r="H2548" s="304"/>
    </row>
    <row r="2549" spans="1:8" x14ac:dyDescent="0.3">
      <c r="A2549" s="438">
        <v>40271</v>
      </c>
      <c r="B2549" s="418" t="s">
        <v>3068</v>
      </c>
      <c r="C2549" s="419" t="s">
        <v>3069</v>
      </c>
      <c r="D2549" s="420">
        <v>28.7</v>
      </c>
      <c r="E2549" s="439"/>
      <c r="F2549" s="439"/>
      <c r="G2549" s="304"/>
      <c r="H2549" s="304"/>
    </row>
    <row r="2550" spans="1:8" x14ac:dyDescent="0.3">
      <c r="A2550" s="438">
        <v>40287</v>
      </c>
      <c r="B2550" s="418" t="s">
        <v>3070</v>
      </c>
      <c r="C2550" s="419" t="s">
        <v>739</v>
      </c>
      <c r="D2550" s="420">
        <v>11.05</v>
      </c>
      <c r="E2550" s="439"/>
      <c r="F2550" s="439"/>
      <c r="G2550" s="304"/>
      <c r="H2550" s="304"/>
    </row>
    <row r="2551" spans="1:8" x14ac:dyDescent="0.3">
      <c r="A2551" s="438">
        <v>4084</v>
      </c>
      <c r="B2551" s="418" t="s">
        <v>3071</v>
      </c>
      <c r="C2551" s="419" t="s">
        <v>737</v>
      </c>
      <c r="D2551" s="420">
        <v>1.8</v>
      </c>
      <c r="E2551" s="439"/>
      <c r="F2551" s="439"/>
      <c r="G2551" s="304"/>
      <c r="H2551" s="304"/>
    </row>
    <row r="2552" spans="1:8" x14ac:dyDescent="0.3">
      <c r="A2552" s="438">
        <v>743</v>
      </c>
      <c r="B2552" s="418" t="s">
        <v>3072</v>
      </c>
      <c r="C2552" s="419" t="s">
        <v>737</v>
      </c>
      <c r="D2552" s="420">
        <v>1.8</v>
      </c>
      <c r="E2552" s="439"/>
      <c r="F2552" s="439"/>
      <c r="G2552" s="304"/>
      <c r="H2552" s="304"/>
    </row>
    <row r="2553" spans="1:8" x14ac:dyDescent="0.3">
      <c r="A2553" s="438">
        <v>40293</v>
      </c>
      <c r="B2553" s="418" t="s">
        <v>3073</v>
      </c>
      <c r="C2553" s="419" t="s">
        <v>737</v>
      </c>
      <c r="D2553" s="420">
        <v>2.16</v>
      </c>
      <c r="E2553" s="439"/>
      <c r="F2553" s="439"/>
      <c r="G2553" s="304"/>
      <c r="H2553" s="304"/>
    </row>
    <row r="2554" spans="1:8" x14ac:dyDescent="0.3">
      <c r="A2554" s="438">
        <v>40294</v>
      </c>
      <c r="B2554" s="418" t="s">
        <v>3074</v>
      </c>
      <c r="C2554" s="419" t="s">
        <v>737</v>
      </c>
      <c r="D2554" s="420">
        <v>1.8</v>
      </c>
      <c r="E2554" s="439"/>
      <c r="F2554" s="439"/>
      <c r="G2554" s="304"/>
      <c r="H2554" s="304"/>
    </row>
    <row r="2555" spans="1:8" x14ac:dyDescent="0.3">
      <c r="A2555" s="438">
        <v>4085</v>
      </c>
      <c r="B2555" s="418" t="s">
        <v>3075</v>
      </c>
      <c r="C2555" s="419" t="s">
        <v>737</v>
      </c>
      <c r="D2555" s="420">
        <v>2.52</v>
      </c>
      <c r="E2555" s="439"/>
      <c r="F2555" s="439"/>
      <c r="G2555" s="304"/>
      <c r="H2555" s="304"/>
    </row>
    <row r="2556" spans="1:8" x14ac:dyDescent="0.3">
      <c r="A2556" s="438">
        <v>10779</v>
      </c>
      <c r="B2556" s="418" t="s">
        <v>3076</v>
      </c>
      <c r="C2556" s="419" t="s">
        <v>739</v>
      </c>
      <c r="D2556" s="420">
        <v>1040.6199999999999</v>
      </c>
      <c r="E2556" s="439"/>
      <c r="F2556" s="439"/>
      <c r="G2556" s="304"/>
      <c r="H2556" s="304"/>
    </row>
    <row r="2557" spans="1:8" x14ac:dyDescent="0.3">
      <c r="A2557" s="438">
        <v>10777</v>
      </c>
      <c r="B2557" s="418" t="s">
        <v>3077</v>
      </c>
      <c r="C2557" s="419" t="s">
        <v>739</v>
      </c>
      <c r="D2557" s="420">
        <v>945.23</v>
      </c>
      <c r="E2557" s="439"/>
      <c r="F2557" s="439"/>
      <c r="G2557" s="304"/>
      <c r="H2557" s="304"/>
    </row>
    <row r="2558" spans="1:8" x14ac:dyDescent="0.3">
      <c r="A2558" s="438">
        <v>10775</v>
      </c>
      <c r="B2558" s="418" t="s">
        <v>3078</v>
      </c>
      <c r="C2558" s="419" t="s">
        <v>739</v>
      </c>
      <c r="D2558" s="420">
        <v>832.5</v>
      </c>
      <c r="E2558" s="439"/>
      <c r="F2558" s="439"/>
      <c r="G2558" s="304"/>
      <c r="H2558" s="304"/>
    </row>
    <row r="2559" spans="1:8" x14ac:dyDescent="0.3">
      <c r="A2559" s="438">
        <v>10776</v>
      </c>
      <c r="B2559" s="418" t="s">
        <v>3079</v>
      </c>
      <c r="C2559" s="419" t="s">
        <v>739</v>
      </c>
      <c r="D2559" s="420">
        <v>650.39</v>
      </c>
      <c r="E2559" s="439"/>
      <c r="F2559" s="439"/>
      <c r="G2559" s="304"/>
      <c r="H2559" s="304"/>
    </row>
    <row r="2560" spans="1:8" x14ac:dyDescent="0.3">
      <c r="A2560" s="438">
        <v>10778</v>
      </c>
      <c r="B2560" s="418" t="s">
        <v>3080</v>
      </c>
      <c r="C2560" s="419" t="s">
        <v>739</v>
      </c>
      <c r="D2560" s="420">
        <v>1040.6199999999999</v>
      </c>
      <c r="E2560" s="439"/>
      <c r="F2560" s="439"/>
      <c r="G2560" s="304"/>
      <c r="H2560" s="304"/>
    </row>
    <row r="2561" spans="1:8" x14ac:dyDescent="0.3">
      <c r="A2561" s="438">
        <v>40339</v>
      </c>
      <c r="B2561" s="418" t="s">
        <v>3081</v>
      </c>
      <c r="C2561" s="419" t="s">
        <v>3069</v>
      </c>
      <c r="D2561" s="420">
        <v>10.06</v>
      </c>
      <c r="E2561" s="439"/>
      <c r="F2561" s="439"/>
      <c r="G2561" s="304"/>
      <c r="H2561" s="304"/>
    </row>
    <row r="2562" spans="1:8" x14ac:dyDescent="0.3">
      <c r="A2562" s="438">
        <v>10749</v>
      </c>
      <c r="B2562" s="418" t="s">
        <v>3082</v>
      </c>
      <c r="C2562" s="419" t="s">
        <v>3069</v>
      </c>
      <c r="D2562" s="420">
        <v>33.28</v>
      </c>
      <c r="E2562" s="439"/>
      <c r="F2562" s="439"/>
      <c r="G2562" s="304"/>
      <c r="H2562" s="304"/>
    </row>
    <row r="2563" spans="1:8" x14ac:dyDescent="0.3">
      <c r="A2563" s="438">
        <v>40290</v>
      </c>
      <c r="B2563" s="418" t="s">
        <v>3083</v>
      </c>
      <c r="C2563" s="419" t="s">
        <v>3069</v>
      </c>
      <c r="D2563" s="420">
        <v>18</v>
      </c>
      <c r="E2563" s="439"/>
      <c r="F2563" s="439"/>
      <c r="G2563" s="304"/>
      <c r="H2563" s="304"/>
    </row>
    <row r="2564" spans="1:8" x14ac:dyDescent="0.3">
      <c r="A2564" s="438">
        <v>3346</v>
      </c>
      <c r="B2564" s="418" t="s">
        <v>3084</v>
      </c>
      <c r="C2564" s="419" t="s">
        <v>737</v>
      </c>
      <c r="D2564" s="420">
        <v>19.309999999999999</v>
      </c>
      <c r="E2564" s="439"/>
      <c r="F2564" s="439"/>
      <c r="G2564" s="304"/>
      <c r="H2564" s="304"/>
    </row>
    <row r="2565" spans="1:8" x14ac:dyDescent="0.3">
      <c r="A2565" s="438">
        <v>3348</v>
      </c>
      <c r="B2565" s="418" t="s">
        <v>3085</v>
      </c>
      <c r="C2565" s="419" t="s">
        <v>737</v>
      </c>
      <c r="D2565" s="420">
        <v>23.1</v>
      </c>
      <c r="E2565" s="439"/>
      <c r="F2565" s="439"/>
      <c r="G2565" s="304"/>
      <c r="H2565" s="304"/>
    </row>
    <row r="2566" spans="1:8" x14ac:dyDescent="0.3">
      <c r="A2566" s="438">
        <v>39833</v>
      </c>
      <c r="B2566" s="418" t="s">
        <v>3086</v>
      </c>
      <c r="C2566" s="419" t="s">
        <v>737</v>
      </c>
      <c r="D2566" s="420">
        <v>31.64</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937.5</v>
      </c>
      <c r="E2569" s="439"/>
      <c r="F2569" s="439"/>
      <c r="G2569" s="304"/>
      <c r="H2569" s="304"/>
    </row>
    <row r="2570" spans="1:8" x14ac:dyDescent="0.3">
      <c r="A2570" s="438">
        <v>40275</v>
      </c>
      <c r="B2570" s="418" t="s">
        <v>3090</v>
      </c>
      <c r="C2570" s="419" t="s">
        <v>3069</v>
      </c>
      <c r="D2570" s="420">
        <v>30</v>
      </c>
      <c r="E2570" s="439"/>
      <c r="F2570" s="439"/>
      <c r="G2570" s="304"/>
      <c r="H2570" s="304"/>
    </row>
    <row r="2571" spans="1:8" x14ac:dyDescent="0.3">
      <c r="A2571" s="438">
        <v>42408</v>
      </c>
      <c r="B2571" s="418" t="s">
        <v>3091</v>
      </c>
      <c r="C2571" s="419" t="s">
        <v>992</v>
      </c>
      <c r="D2571" s="420">
        <v>2.6</v>
      </c>
      <c r="E2571" s="439"/>
      <c r="F2571" s="439"/>
      <c r="G2571" s="304"/>
      <c r="H2571" s="304"/>
    </row>
    <row r="2572" spans="1:8" x14ac:dyDescent="0.3">
      <c r="A2572" s="438">
        <v>3777</v>
      </c>
      <c r="B2572" s="418" t="s">
        <v>3092</v>
      </c>
      <c r="C2572" s="419" t="s">
        <v>992</v>
      </c>
      <c r="D2572" s="420">
        <v>1.88</v>
      </c>
      <c r="E2572" s="439"/>
      <c r="F2572" s="439"/>
      <c r="G2572" s="304"/>
      <c r="H2572" s="304"/>
    </row>
    <row r="2573" spans="1:8" x14ac:dyDescent="0.3">
      <c r="A2573" s="438">
        <v>44699</v>
      </c>
      <c r="B2573" s="418" t="s">
        <v>3093</v>
      </c>
      <c r="C2573" s="419" t="s">
        <v>652</v>
      </c>
      <c r="D2573" s="420">
        <v>48.46</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18.440000000000001</v>
      </c>
      <c r="E2576" s="439"/>
      <c r="F2576" s="439"/>
      <c r="G2576" s="304"/>
      <c r="H2576" s="304"/>
    </row>
    <row r="2577" spans="1:8" x14ac:dyDescent="0.3">
      <c r="A2577" s="438">
        <v>42247</v>
      </c>
      <c r="B2577" s="418" t="s">
        <v>3097</v>
      </c>
      <c r="C2577" s="419" t="s">
        <v>604</v>
      </c>
      <c r="D2577" s="420">
        <v>629.39</v>
      </c>
      <c r="E2577" s="439"/>
      <c r="F2577" s="439"/>
      <c r="G2577" s="304"/>
      <c r="H2577" s="304"/>
    </row>
    <row r="2578" spans="1:8" x14ac:dyDescent="0.3">
      <c r="A2578" s="438">
        <v>42248</v>
      </c>
      <c r="B2578" s="418" t="s">
        <v>3098</v>
      </c>
      <c r="C2578" s="419" t="s">
        <v>604</v>
      </c>
      <c r="D2578" s="420">
        <v>731.09</v>
      </c>
      <c r="E2578" s="439"/>
      <c r="F2578" s="439"/>
      <c r="G2578" s="304"/>
      <c r="H2578" s="304"/>
    </row>
    <row r="2579" spans="1:8" x14ac:dyDescent="0.3">
      <c r="A2579" s="438">
        <v>42249</v>
      </c>
      <c r="B2579" s="418" t="s">
        <v>3099</v>
      </c>
      <c r="C2579" s="419" t="s">
        <v>604</v>
      </c>
      <c r="D2579" s="420">
        <v>1211.1600000000001</v>
      </c>
      <c r="E2579" s="439"/>
      <c r="F2579" s="439"/>
      <c r="G2579" s="304"/>
      <c r="H2579" s="304"/>
    </row>
    <row r="2580" spans="1:8" x14ac:dyDescent="0.3">
      <c r="A2580" s="438">
        <v>42244</v>
      </c>
      <c r="B2580" s="418" t="s">
        <v>3100</v>
      </c>
      <c r="C2580" s="419" t="s">
        <v>604</v>
      </c>
      <c r="D2580" s="420">
        <v>189.15</v>
      </c>
      <c r="E2580" s="439"/>
      <c r="F2580" s="439"/>
      <c r="G2580" s="304"/>
      <c r="H2580" s="304"/>
    </row>
    <row r="2581" spans="1:8" x14ac:dyDescent="0.3">
      <c r="A2581" s="438">
        <v>42245</v>
      </c>
      <c r="B2581" s="418" t="s">
        <v>3101</v>
      </c>
      <c r="C2581" s="419" t="s">
        <v>604</v>
      </c>
      <c r="D2581" s="420">
        <v>349.03</v>
      </c>
      <c r="E2581" s="439"/>
      <c r="F2581" s="439"/>
      <c r="G2581" s="304"/>
      <c r="H2581" s="304"/>
    </row>
    <row r="2582" spans="1:8" x14ac:dyDescent="0.3">
      <c r="A2582" s="438">
        <v>42246</v>
      </c>
      <c r="B2582" s="418" t="s">
        <v>3102</v>
      </c>
      <c r="C2582" s="419" t="s">
        <v>604</v>
      </c>
      <c r="D2582" s="420">
        <v>386.36</v>
      </c>
      <c r="E2582" s="439"/>
      <c r="F2582" s="439"/>
      <c r="G2582" s="304"/>
      <c r="H2582" s="304"/>
    </row>
    <row r="2583" spans="1:8" x14ac:dyDescent="0.3">
      <c r="A2583" s="438">
        <v>42243</v>
      </c>
      <c r="B2583" s="418" t="s">
        <v>3103</v>
      </c>
      <c r="C2583" s="419" t="s">
        <v>604</v>
      </c>
      <c r="D2583" s="420">
        <v>465.88</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16.86</v>
      </c>
      <c r="E2590" s="439"/>
      <c r="F2590" s="439"/>
      <c r="G2590" s="304"/>
      <c r="H2590" s="304"/>
    </row>
    <row r="2591" spans="1:8" x14ac:dyDescent="0.3">
      <c r="A2591" s="438">
        <v>39389</v>
      </c>
      <c r="B2591" s="418" t="s">
        <v>3111</v>
      </c>
      <c r="C2591" s="419" t="s">
        <v>604</v>
      </c>
      <c r="D2591" s="420">
        <v>18.3</v>
      </c>
      <c r="E2591" s="439"/>
      <c r="F2591" s="439"/>
      <c r="G2591" s="304"/>
      <c r="H2591" s="304"/>
    </row>
    <row r="2592" spans="1:8" x14ac:dyDescent="0.3">
      <c r="A2592" s="438">
        <v>39390</v>
      </c>
      <c r="B2592" s="418" t="s">
        <v>3112</v>
      </c>
      <c r="C2592" s="419" t="s">
        <v>604</v>
      </c>
      <c r="D2592" s="420">
        <v>38.35</v>
      </c>
      <c r="E2592" s="439"/>
      <c r="F2592" s="439"/>
      <c r="G2592" s="304"/>
      <c r="H2592" s="304"/>
    </row>
    <row r="2593" spans="1:8" x14ac:dyDescent="0.3">
      <c r="A2593" s="438">
        <v>39391</v>
      </c>
      <c r="B2593" s="418" t="s">
        <v>3113</v>
      </c>
      <c r="C2593" s="419" t="s">
        <v>604</v>
      </c>
      <c r="D2593" s="420">
        <v>43.06</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52.74</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150.58000000000001</v>
      </c>
      <c r="E2602" s="439"/>
      <c r="F2602" s="439"/>
      <c r="G2602" s="304"/>
      <c r="H2602" s="304"/>
    </row>
    <row r="2603" spans="1:8" x14ac:dyDescent="0.3">
      <c r="A2603" s="438">
        <v>21119</v>
      </c>
      <c r="B2603" s="418" t="s">
        <v>3123</v>
      </c>
      <c r="C2603" s="419" t="s">
        <v>604</v>
      </c>
      <c r="D2603" s="420">
        <v>1.51</v>
      </c>
      <c r="E2603" s="439"/>
      <c r="F2603" s="439"/>
      <c r="G2603" s="304"/>
      <c r="H2603" s="304"/>
    </row>
    <row r="2604" spans="1:8" x14ac:dyDescent="0.3">
      <c r="A2604" s="438">
        <v>37974</v>
      </c>
      <c r="B2604" s="418" t="s">
        <v>3124</v>
      </c>
      <c r="C2604" s="419" t="s">
        <v>604</v>
      </c>
      <c r="D2604" s="420">
        <v>1.95</v>
      </c>
      <c r="E2604" s="439"/>
      <c r="F2604" s="439"/>
      <c r="G2604" s="304"/>
      <c r="H2604" s="304"/>
    </row>
    <row r="2605" spans="1:8" x14ac:dyDescent="0.3">
      <c r="A2605" s="438">
        <v>37975</v>
      </c>
      <c r="B2605" s="418" t="s">
        <v>3125</v>
      </c>
      <c r="C2605" s="419" t="s">
        <v>604</v>
      </c>
      <c r="D2605" s="420">
        <v>4.3499999999999996</v>
      </c>
      <c r="E2605" s="439"/>
      <c r="F2605" s="439"/>
      <c r="G2605" s="304"/>
      <c r="H2605" s="304"/>
    </row>
    <row r="2606" spans="1:8" x14ac:dyDescent="0.3">
      <c r="A2606" s="438">
        <v>37976</v>
      </c>
      <c r="B2606" s="418" t="s">
        <v>3126</v>
      </c>
      <c r="C2606" s="419" t="s">
        <v>604</v>
      </c>
      <c r="D2606" s="420">
        <v>9.68</v>
      </c>
      <c r="E2606" s="439"/>
      <c r="F2606" s="439"/>
      <c r="G2606" s="304"/>
      <c r="H2606" s="304"/>
    </row>
    <row r="2607" spans="1:8" x14ac:dyDescent="0.3">
      <c r="A2607" s="438">
        <v>37977</v>
      </c>
      <c r="B2607" s="418" t="s">
        <v>3127</v>
      </c>
      <c r="C2607" s="419" t="s">
        <v>604</v>
      </c>
      <c r="D2607" s="420">
        <v>13.4</v>
      </c>
      <c r="E2607" s="439"/>
      <c r="F2607" s="439"/>
      <c r="G2607" s="304"/>
      <c r="H2607" s="304"/>
    </row>
    <row r="2608" spans="1:8" x14ac:dyDescent="0.3">
      <c r="A2608" s="438">
        <v>37978</v>
      </c>
      <c r="B2608" s="418" t="s">
        <v>3128</v>
      </c>
      <c r="C2608" s="419" t="s">
        <v>604</v>
      </c>
      <c r="D2608" s="420">
        <v>26.56</v>
      </c>
      <c r="E2608" s="439"/>
      <c r="F2608" s="439"/>
      <c r="G2608" s="304"/>
      <c r="H2608" s="304"/>
    </row>
    <row r="2609" spans="1:8" x14ac:dyDescent="0.3">
      <c r="A2609" s="438">
        <v>37979</v>
      </c>
      <c r="B2609" s="418" t="s">
        <v>3129</v>
      </c>
      <c r="C2609" s="419" t="s">
        <v>604</v>
      </c>
      <c r="D2609" s="420">
        <v>112.73</v>
      </c>
      <c r="E2609" s="439"/>
      <c r="F2609" s="439"/>
      <c r="G2609" s="304"/>
      <c r="H2609" s="304"/>
    </row>
    <row r="2610" spans="1:8" x14ac:dyDescent="0.3">
      <c r="A2610" s="438">
        <v>37980</v>
      </c>
      <c r="B2610" s="418" t="s">
        <v>3130</v>
      </c>
      <c r="C2610" s="419" t="s">
        <v>604</v>
      </c>
      <c r="D2610" s="420">
        <v>129.5</v>
      </c>
      <c r="E2610" s="439"/>
      <c r="F2610" s="439"/>
      <c r="G2610" s="304"/>
      <c r="H2610" s="304"/>
    </row>
    <row r="2611" spans="1:8" x14ac:dyDescent="0.3">
      <c r="A2611" s="438">
        <v>36147</v>
      </c>
      <c r="B2611" s="418" t="s">
        <v>3131</v>
      </c>
      <c r="C2611" s="419" t="s">
        <v>1006</v>
      </c>
      <c r="D2611" s="420">
        <v>448.95</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50.3</v>
      </c>
      <c r="E2626" s="439"/>
      <c r="F2626" s="439"/>
      <c r="G2626" s="304"/>
      <c r="H2626" s="304"/>
    </row>
    <row r="2627" spans="1:8" x14ac:dyDescent="0.3">
      <c r="A2627" s="438">
        <v>3846</v>
      </c>
      <c r="B2627" s="418" t="s">
        <v>3142</v>
      </c>
      <c r="C2627" s="419" t="s">
        <v>604</v>
      </c>
      <c r="D2627" s="420">
        <v>15.11</v>
      </c>
      <c r="E2627" s="439"/>
      <c r="F2627" s="439"/>
      <c r="G2627" s="304"/>
      <c r="H2627" s="304"/>
    </row>
    <row r="2628" spans="1:8" x14ac:dyDescent="0.3">
      <c r="A2628" s="438">
        <v>3886</v>
      </c>
      <c r="B2628" s="418" t="s">
        <v>3143</v>
      </c>
      <c r="C2628" s="419" t="s">
        <v>604</v>
      </c>
      <c r="D2628" s="420">
        <v>20.059999999999999</v>
      </c>
      <c r="E2628" s="439"/>
      <c r="F2628" s="439"/>
      <c r="G2628" s="304"/>
      <c r="H2628" s="304"/>
    </row>
    <row r="2629" spans="1:8" x14ac:dyDescent="0.3">
      <c r="A2629" s="438">
        <v>3854</v>
      </c>
      <c r="B2629" s="418" t="s">
        <v>3144</v>
      </c>
      <c r="C2629" s="419" t="s">
        <v>604</v>
      </c>
      <c r="D2629" s="420">
        <v>11.44</v>
      </c>
      <c r="E2629" s="439"/>
      <c r="F2629" s="439"/>
      <c r="G2629" s="304"/>
      <c r="H2629" s="304"/>
    </row>
    <row r="2630" spans="1:8" x14ac:dyDescent="0.3">
      <c r="A2630" s="438">
        <v>3873</v>
      </c>
      <c r="B2630" s="418" t="s">
        <v>3145</v>
      </c>
      <c r="C2630" s="419" t="s">
        <v>604</v>
      </c>
      <c r="D2630" s="420">
        <v>13.31</v>
      </c>
      <c r="E2630" s="439"/>
      <c r="F2630" s="439"/>
      <c r="G2630" s="304"/>
      <c r="H2630" s="304"/>
    </row>
    <row r="2631" spans="1:8" x14ac:dyDescent="0.3">
      <c r="A2631" s="438">
        <v>38021</v>
      </c>
      <c r="B2631" s="418" t="s">
        <v>3146</v>
      </c>
      <c r="C2631" s="419" t="s">
        <v>604</v>
      </c>
      <c r="D2631" s="420">
        <v>23.64</v>
      </c>
      <c r="E2631" s="439"/>
      <c r="F2631" s="439"/>
      <c r="G2631" s="304"/>
      <c r="H2631" s="304"/>
    </row>
    <row r="2632" spans="1:8" x14ac:dyDescent="0.3">
      <c r="A2632" s="438">
        <v>43838</v>
      </c>
      <c r="B2632" s="418" t="s">
        <v>3147</v>
      </c>
      <c r="C2632" s="419" t="s">
        <v>604</v>
      </c>
      <c r="D2632" s="420">
        <v>30.55</v>
      </c>
      <c r="E2632" s="439"/>
      <c r="F2632" s="439"/>
      <c r="G2632" s="304"/>
      <c r="H2632" s="304"/>
    </row>
    <row r="2633" spans="1:8" x14ac:dyDescent="0.3">
      <c r="A2633" s="438">
        <v>3847</v>
      </c>
      <c r="B2633" s="418" t="s">
        <v>3148</v>
      </c>
      <c r="C2633" s="419" t="s">
        <v>604</v>
      </c>
      <c r="D2633" s="420">
        <v>30.81</v>
      </c>
      <c r="E2633" s="439"/>
      <c r="F2633" s="439"/>
      <c r="G2633" s="304"/>
      <c r="H2633" s="304"/>
    </row>
    <row r="2634" spans="1:8" x14ac:dyDescent="0.3">
      <c r="A2634" s="438">
        <v>38022</v>
      </c>
      <c r="B2634" s="418" t="s">
        <v>3149</v>
      </c>
      <c r="C2634" s="419" t="s">
        <v>604</v>
      </c>
      <c r="D2634" s="420">
        <v>42.34</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190.2</v>
      </c>
      <c r="E2638" s="439"/>
      <c r="F2638" s="439"/>
      <c r="G2638" s="304"/>
      <c r="H2638" s="304"/>
    </row>
    <row r="2639" spans="1:8" x14ac:dyDescent="0.3">
      <c r="A2639" s="438">
        <v>37981</v>
      </c>
      <c r="B2639" s="418" t="s">
        <v>3151</v>
      </c>
      <c r="C2639" s="419" t="s">
        <v>604</v>
      </c>
      <c r="D2639" s="420">
        <v>5.64</v>
      </c>
      <c r="E2639" s="439"/>
      <c r="F2639" s="439"/>
      <c r="G2639" s="304"/>
      <c r="H2639" s="304"/>
    </row>
    <row r="2640" spans="1:8" x14ac:dyDescent="0.3">
      <c r="A2640" s="438">
        <v>37982</v>
      </c>
      <c r="B2640" s="418" t="s">
        <v>3152</v>
      </c>
      <c r="C2640" s="419" t="s">
        <v>604</v>
      </c>
      <c r="D2640" s="420">
        <v>8.18</v>
      </c>
      <c r="E2640" s="439"/>
      <c r="F2640" s="439"/>
      <c r="G2640" s="304"/>
      <c r="H2640" s="304"/>
    </row>
    <row r="2641" spans="1:8" x14ac:dyDescent="0.3">
      <c r="A2641" s="438">
        <v>37983</v>
      </c>
      <c r="B2641" s="418" t="s">
        <v>3153</v>
      </c>
      <c r="C2641" s="419" t="s">
        <v>604</v>
      </c>
      <c r="D2641" s="420">
        <v>12.1</v>
      </c>
      <c r="E2641" s="439"/>
      <c r="F2641" s="439"/>
      <c r="G2641" s="304"/>
      <c r="H2641" s="304"/>
    </row>
    <row r="2642" spans="1:8" x14ac:dyDescent="0.3">
      <c r="A2642" s="438">
        <v>37984</v>
      </c>
      <c r="B2642" s="418" t="s">
        <v>3154</v>
      </c>
      <c r="C2642" s="419" t="s">
        <v>604</v>
      </c>
      <c r="D2642" s="420">
        <v>17</v>
      </c>
      <c r="E2642" s="439"/>
      <c r="F2642" s="439"/>
      <c r="G2642" s="304"/>
      <c r="H2642" s="304"/>
    </row>
    <row r="2643" spans="1:8" x14ac:dyDescent="0.3">
      <c r="A2643" s="438">
        <v>37985</v>
      </c>
      <c r="B2643" s="418" t="s">
        <v>3155</v>
      </c>
      <c r="C2643" s="419" t="s">
        <v>604</v>
      </c>
      <c r="D2643" s="420">
        <v>24.15</v>
      </c>
      <c r="E2643" s="439"/>
      <c r="F2643" s="439"/>
      <c r="G2643" s="304"/>
      <c r="H2643" s="304"/>
    </row>
    <row r="2644" spans="1:8" x14ac:dyDescent="0.3">
      <c r="A2644" s="438">
        <v>20165</v>
      </c>
      <c r="B2644" s="418" t="s">
        <v>3156</v>
      </c>
      <c r="C2644" s="419" t="s">
        <v>604</v>
      </c>
      <c r="D2644" s="420">
        <v>23.58</v>
      </c>
      <c r="E2644" s="439"/>
      <c r="F2644" s="439"/>
      <c r="G2644" s="304"/>
      <c r="H2644" s="304"/>
    </row>
    <row r="2645" spans="1:8" x14ac:dyDescent="0.3">
      <c r="A2645" s="438">
        <v>20166</v>
      </c>
      <c r="B2645" s="418" t="s">
        <v>3157</v>
      </c>
      <c r="C2645" s="419" t="s">
        <v>604</v>
      </c>
      <c r="D2645" s="420">
        <v>72.010000000000005</v>
      </c>
      <c r="E2645" s="439"/>
      <c r="F2645" s="439"/>
      <c r="G2645" s="304"/>
      <c r="H2645" s="304"/>
    </row>
    <row r="2646" spans="1:8" x14ac:dyDescent="0.3">
      <c r="A2646" s="438">
        <v>20164</v>
      </c>
      <c r="B2646" s="418" t="s">
        <v>3158</v>
      </c>
      <c r="C2646" s="419" t="s">
        <v>604</v>
      </c>
      <c r="D2646" s="420">
        <v>11.33</v>
      </c>
      <c r="E2646" s="439"/>
      <c r="F2646" s="439"/>
      <c r="G2646" s="304"/>
      <c r="H2646" s="304"/>
    </row>
    <row r="2647" spans="1:8" x14ac:dyDescent="0.3">
      <c r="A2647" s="438">
        <v>3893</v>
      </c>
      <c r="B2647" s="418" t="s">
        <v>3159</v>
      </c>
      <c r="C2647" s="419" t="s">
        <v>604</v>
      </c>
      <c r="D2647" s="420">
        <v>17.75</v>
      </c>
      <c r="E2647" s="439"/>
      <c r="F2647" s="439"/>
      <c r="G2647" s="304"/>
      <c r="H2647" s="304"/>
    </row>
    <row r="2648" spans="1:8" x14ac:dyDescent="0.3">
      <c r="A2648" s="438">
        <v>3848</v>
      </c>
      <c r="B2648" s="418" t="s">
        <v>3160</v>
      </c>
      <c r="C2648" s="419" t="s">
        <v>604</v>
      </c>
      <c r="D2648" s="420">
        <v>10.82</v>
      </c>
      <c r="E2648" s="439"/>
      <c r="F2648" s="439"/>
      <c r="G2648" s="304"/>
      <c r="H2648" s="304"/>
    </row>
    <row r="2649" spans="1:8" x14ac:dyDescent="0.3">
      <c r="A2649" s="438">
        <v>3895</v>
      </c>
      <c r="B2649" s="418" t="s">
        <v>3161</v>
      </c>
      <c r="C2649" s="419" t="s">
        <v>604</v>
      </c>
      <c r="D2649" s="420">
        <v>12.02</v>
      </c>
      <c r="E2649" s="439"/>
      <c r="F2649" s="439"/>
      <c r="G2649" s="304"/>
      <c r="H2649" s="304"/>
    </row>
    <row r="2650" spans="1:8" x14ac:dyDescent="0.3">
      <c r="A2650" s="438">
        <v>12404</v>
      </c>
      <c r="B2650" s="418" t="s">
        <v>3162</v>
      </c>
      <c r="C2650" s="419" t="s">
        <v>604</v>
      </c>
      <c r="D2650" s="420">
        <v>12.43</v>
      </c>
      <c r="E2650" s="439"/>
      <c r="F2650" s="439"/>
      <c r="G2650" s="304"/>
      <c r="H2650" s="304"/>
    </row>
    <row r="2651" spans="1:8" x14ac:dyDescent="0.3">
      <c r="A2651" s="438">
        <v>3939</v>
      </c>
      <c r="B2651" s="418" t="s">
        <v>3163</v>
      </c>
      <c r="C2651" s="419" t="s">
        <v>604</v>
      </c>
      <c r="D2651" s="420">
        <v>25.6</v>
      </c>
      <c r="E2651" s="439"/>
      <c r="F2651" s="439"/>
      <c r="G2651" s="304"/>
      <c r="H2651" s="304"/>
    </row>
    <row r="2652" spans="1:8" x14ac:dyDescent="0.3">
      <c r="A2652" s="438">
        <v>3911</v>
      </c>
      <c r="B2652" s="418" t="s">
        <v>3164</v>
      </c>
      <c r="C2652" s="419" t="s">
        <v>604</v>
      </c>
      <c r="D2652" s="420">
        <v>20.92</v>
      </c>
      <c r="E2652" s="439"/>
      <c r="F2652" s="439"/>
      <c r="G2652" s="304"/>
      <c r="H2652" s="304"/>
    </row>
    <row r="2653" spans="1:8" x14ac:dyDescent="0.3">
      <c r="A2653" s="438">
        <v>3908</v>
      </c>
      <c r="B2653" s="418" t="s">
        <v>3165</v>
      </c>
      <c r="C2653" s="419" t="s">
        <v>604</v>
      </c>
      <c r="D2653" s="420">
        <v>6.76</v>
      </c>
      <c r="E2653" s="439"/>
      <c r="F2653" s="439"/>
      <c r="G2653" s="304"/>
      <c r="H2653" s="304"/>
    </row>
    <row r="2654" spans="1:8" x14ac:dyDescent="0.3">
      <c r="A2654" s="438">
        <v>3910</v>
      </c>
      <c r="B2654" s="418" t="s">
        <v>3166</v>
      </c>
      <c r="C2654" s="419" t="s">
        <v>604</v>
      </c>
      <c r="D2654" s="420">
        <v>14.96</v>
      </c>
      <c r="E2654" s="439"/>
      <c r="F2654" s="439"/>
      <c r="G2654" s="304"/>
      <c r="H2654" s="304"/>
    </row>
    <row r="2655" spans="1:8" x14ac:dyDescent="0.3">
      <c r="A2655" s="438">
        <v>3913</v>
      </c>
      <c r="B2655" s="418" t="s">
        <v>3167</v>
      </c>
      <c r="C2655" s="419" t="s">
        <v>604</v>
      </c>
      <c r="D2655" s="420">
        <v>71.53</v>
      </c>
      <c r="E2655" s="439"/>
      <c r="F2655" s="439"/>
      <c r="G2655" s="304"/>
      <c r="H2655" s="304"/>
    </row>
    <row r="2656" spans="1:8" x14ac:dyDescent="0.3">
      <c r="A2656" s="438">
        <v>3912</v>
      </c>
      <c r="B2656" s="418" t="s">
        <v>3168</v>
      </c>
      <c r="C2656" s="419" t="s">
        <v>604</v>
      </c>
      <c r="D2656" s="420">
        <v>39.21</v>
      </c>
      <c r="E2656" s="439"/>
      <c r="F2656" s="439"/>
      <c r="G2656" s="304"/>
      <c r="H2656" s="304"/>
    </row>
    <row r="2657" spans="1:8" x14ac:dyDescent="0.3">
      <c r="A2657" s="438">
        <v>3909</v>
      </c>
      <c r="B2657" s="418" t="s">
        <v>3169</v>
      </c>
      <c r="C2657" s="419" t="s">
        <v>604</v>
      </c>
      <c r="D2657" s="420">
        <v>9.1999999999999993</v>
      </c>
      <c r="E2657" s="439"/>
      <c r="F2657" s="439"/>
      <c r="G2657" s="304"/>
      <c r="H2657" s="304"/>
    </row>
    <row r="2658" spans="1:8" x14ac:dyDescent="0.3">
      <c r="A2658" s="438">
        <v>3914</v>
      </c>
      <c r="B2658" s="418" t="s">
        <v>3170</v>
      </c>
      <c r="C2658" s="419" t="s">
        <v>604</v>
      </c>
      <c r="D2658" s="420">
        <v>107.91</v>
      </c>
      <c r="E2658" s="439"/>
      <c r="F2658" s="439"/>
      <c r="G2658" s="304"/>
      <c r="H2658" s="304"/>
    </row>
    <row r="2659" spans="1:8" x14ac:dyDescent="0.3">
      <c r="A2659" s="438">
        <v>3915</v>
      </c>
      <c r="B2659" s="418" t="s">
        <v>3171</v>
      </c>
      <c r="C2659" s="419" t="s">
        <v>604</v>
      </c>
      <c r="D2659" s="420">
        <v>170.17</v>
      </c>
      <c r="E2659" s="439"/>
      <c r="F2659" s="439"/>
      <c r="G2659" s="304"/>
      <c r="H2659" s="304"/>
    </row>
    <row r="2660" spans="1:8" x14ac:dyDescent="0.3">
      <c r="A2660" s="438">
        <v>3916</v>
      </c>
      <c r="B2660" s="418" t="s">
        <v>3172</v>
      </c>
      <c r="C2660" s="419" t="s">
        <v>604</v>
      </c>
      <c r="D2660" s="420">
        <v>310.02</v>
      </c>
      <c r="E2660" s="439"/>
      <c r="F2660" s="439"/>
      <c r="G2660" s="304"/>
      <c r="H2660" s="304"/>
    </row>
    <row r="2661" spans="1:8" x14ac:dyDescent="0.3">
      <c r="A2661" s="438">
        <v>3917</v>
      </c>
      <c r="B2661" s="418" t="s">
        <v>3173</v>
      </c>
      <c r="C2661" s="419" t="s">
        <v>604</v>
      </c>
      <c r="D2661" s="420">
        <v>511.33</v>
      </c>
      <c r="E2661" s="439"/>
      <c r="F2661" s="439"/>
      <c r="G2661" s="304"/>
      <c r="H2661" s="304"/>
    </row>
    <row r="2662" spans="1:8" x14ac:dyDescent="0.3">
      <c r="A2662" s="438">
        <v>1904</v>
      </c>
      <c r="B2662" s="418" t="s">
        <v>3174</v>
      </c>
      <c r="C2662" s="419" t="s">
        <v>604</v>
      </c>
      <c r="D2662" s="420">
        <v>0.69</v>
      </c>
      <c r="E2662" s="439"/>
      <c r="F2662" s="439"/>
      <c r="G2662" s="304"/>
      <c r="H2662" s="304"/>
    </row>
    <row r="2663" spans="1:8" x14ac:dyDescent="0.3">
      <c r="A2663" s="438">
        <v>1899</v>
      </c>
      <c r="B2663" s="418" t="s">
        <v>3175</v>
      </c>
      <c r="C2663" s="419" t="s">
        <v>604</v>
      </c>
      <c r="D2663" s="420">
        <v>0.78</v>
      </c>
      <c r="E2663" s="439"/>
      <c r="F2663" s="439"/>
      <c r="G2663" s="304"/>
      <c r="H2663" s="304"/>
    </row>
    <row r="2664" spans="1:8" x14ac:dyDescent="0.3">
      <c r="A2664" s="438">
        <v>1900</v>
      </c>
      <c r="B2664" s="418" t="s">
        <v>3176</v>
      </c>
      <c r="C2664" s="419" t="s">
        <v>604</v>
      </c>
      <c r="D2664" s="420">
        <v>1.27</v>
      </c>
      <c r="E2664" s="439"/>
      <c r="F2664" s="439"/>
      <c r="G2664" s="304"/>
      <c r="H2664" s="304"/>
    </row>
    <row r="2665" spans="1:8" x14ac:dyDescent="0.3">
      <c r="A2665" s="438">
        <v>12407</v>
      </c>
      <c r="B2665" s="418" t="s">
        <v>3177</v>
      </c>
      <c r="C2665" s="419" t="s">
        <v>604</v>
      </c>
      <c r="D2665" s="420">
        <v>38.71</v>
      </c>
      <c r="E2665" s="439"/>
      <c r="F2665" s="439"/>
      <c r="G2665" s="304"/>
      <c r="H2665" s="304"/>
    </row>
    <row r="2666" spans="1:8" x14ac:dyDescent="0.3">
      <c r="A2666" s="438">
        <v>12408</v>
      </c>
      <c r="B2666" s="418" t="s">
        <v>3178</v>
      </c>
      <c r="C2666" s="419" t="s">
        <v>604</v>
      </c>
      <c r="D2666" s="420">
        <v>21.85</v>
      </c>
      <c r="E2666" s="439"/>
      <c r="F2666" s="439"/>
      <c r="G2666" s="304"/>
      <c r="H2666" s="304"/>
    </row>
    <row r="2667" spans="1:8" x14ac:dyDescent="0.3">
      <c r="A2667" s="438">
        <v>12409</v>
      </c>
      <c r="B2667" s="418" t="s">
        <v>3179</v>
      </c>
      <c r="C2667" s="419" t="s">
        <v>604</v>
      </c>
      <c r="D2667" s="420">
        <v>21.85</v>
      </c>
      <c r="E2667" s="439"/>
      <c r="F2667" s="439"/>
      <c r="G2667" s="304"/>
      <c r="H2667" s="304"/>
    </row>
    <row r="2668" spans="1:8" x14ac:dyDescent="0.3">
      <c r="A2668" s="438">
        <v>12410</v>
      </c>
      <c r="B2668" s="418" t="s">
        <v>3180</v>
      </c>
      <c r="C2668" s="419" t="s">
        <v>604</v>
      </c>
      <c r="D2668" s="420">
        <v>15.05</v>
      </c>
      <c r="E2668" s="439"/>
      <c r="F2668" s="439"/>
      <c r="G2668" s="304"/>
      <c r="H2668" s="304"/>
    </row>
    <row r="2669" spans="1:8" x14ac:dyDescent="0.3">
      <c r="A2669" s="438">
        <v>3936</v>
      </c>
      <c r="B2669" s="418" t="s">
        <v>3181</v>
      </c>
      <c r="C2669" s="419" t="s">
        <v>604</v>
      </c>
      <c r="D2669" s="420">
        <v>27.2</v>
      </c>
      <c r="E2669" s="439"/>
      <c r="F2669" s="439"/>
      <c r="G2669" s="304"/>
      <c r="H2669" s="304"/>
    </row>
    <row r="2670" spans="1:8" x14ac:dyDescent="0.3">
      <c r="A2670" s="438">
        <v>3922</v>
      </c>
      <c r="B2670" s="418" t="s">
        <v>3182</v>
      </c>
      <c r="C2670" s="419" t="s">
        <v>604</v>
      </c>
      <c r="D2670" s="420">
        <v>25.02</v>
      </c>
      <c r="E2670" s="439"/>
      <c r="F2670" s="439"/>
      <c r="G2670" s="304"/>
      <c r="H2670" s="304"/>
    </row>
    <row r="2671" spans="1:8" x14ac:dyDescent="0.3">
      <c r="A2671" s="438">
        <v>3924</v>
      </c>
      <c r="B2671" s="418" t="s">
        <v>3183</v>
      </c>
      <c r="C2671" s="419" t="s">
        <v>604</v>
      </c>
      <c r="D2671" s="420">
        <v>27.2</v>
      </c>
      <c r="E2671" s="439"/>
      <c r="F2671" s="439"/>
      <c r="G2671" s="304"/>
      <c r="H2671" s="304"/>
    </row>
    <row r="2672" spans="1:8" x14ac:dyDescent="0.3">
      <c r="A2672" s="438">
        <v>3923</v>
      </c>
      <c r="B2672" s="418" t="s">
        <v>3184</v>
      </c>
      <c r="C2672" s="419" t="s">
        <v>604</v>
      </c>
      <c r="D2672" s="420">
        <v>27.2</v>
      </c>
      <c r="E2672" s="439"/>
      <c r="F2672" s="439"/>
      <c r="G2672" s="304"/>
      <c r="H2672" s="304"/>
    </row>
    <row r="2673" spans="1:8" x14ac:dyDescent="0.3">
      <c r="A2673" s="438">
        <v>3937</v>
      </c>
      <c r="B2673" s="418" t="s">
        <v>3185</v>
      </c>
      <c r="C2673" s="419" t="s">
        <v>604</v>
      </c>
      <c r="D2673" s="420">
        <v>22.44</v>
      </c>
      <c r="E2673" s="439"/>
      <c r="F2673" s="439"/>
      <c r="G2673" s="304"/>
      <c r="H2673" s="304"/>
    </row>
    <row r="2674" spans="1:8" x14ac:dyDescent="0.3">
      <c r="A2674" s="438">
        <v>3921</v>
      </c>
      <c r="B2674" s="418" t="s">
        <v>3186</v>
      </c>
      <c r="C2674" s="419" t="s">
        <v>604</v>
      </c>
      <c r="D2674" s="420">
        <v>22.45</v>
      </c>
      <c r="E2674" s="439"/>
      <c r="F2674" s="439"/>
      <c r="G2674" s="304"/>
      <c r="H2674" s="304"/>
    </row>
    <row r="2675" spans="1:8" x14ac:dyDescent="0.3">
      <c r="A2675" s="438">
        <v>3920</v>
      </c>
      <c r="B2675" s="418" t="s">
        <v>3187</v>
      </c>
      <c r="C2675" s="419" t="s">
        <v>604</v>
      </c>
      <c r="D2675" s="420">
        <v>22.44</v>
      </c>
      <c r="E2675" s="439"/>
      <c r="F2675" s="439"/>
      <c r="G2675" s="304"/>
      <c r="H2675" s="304"/>
    </row>
    <row r="2676" spans="1:8" x14ac:dyDescent="0.3">
      <c r="A2676" s="438">
        <v>3938</v>
      </c>
      <c r="B2676" s="418" t="s">
        <v>3188</v>
      </c>
      <c r="C2676" s="419" t="s">
        <v>604</v>
      </c>
      <c r="D2676" s="420">
        <v>14.79</v>
      </c>
      <c r="E2676" s="439"/>
      <c r="F2676" s="439"/>
      <c r="G2676" s="304"/>
      <c r="H2676" s="304"/>
    </row>
    <row r="2677" spans="1:8" x14ac:dyDescent="0.3">
      <c r="A2677" s="438">
        <v>3919</v>
      </c>
      <c r="B2677" s="418" t="s">
        <v>3189</v>
      </c>
      <c r="C2677" s="419" t="s">
        <v>604</v>
      </c>
      <c r="D2677" s="420">
        <v>15.08</v>
      </c>
      <c r="E2677" s="439"/>
      <c r="F2677" s="439"/>
      <c r="G2677" s="304"/>
      <c r="H2677" s="304"/>
    </row>
    <row r="2678" spans="1:8" x14ac:dyDescent="0.3">
      <c r="A2678" s="438">
        <v>3927</v>
      </c>
      <c r="B2678" s="418" t="s">
        <v>3190</v>
      </c>
      <c r="C2678" s="419" t="s">
        <v>604</v>
      </c>
      <c r="D2678" s="420">
        <v>76.38</v>
      </c>
      <c r="E2678" s="439"/>
      <c r="F2678" s="439"/>
      <c r="G2678" s="304"/>
      <c r="H2678" s="304"/>
    </row>
    <row r="2679" spans="1:8" x14ac:dyDescent="0.3">
      <c r="A2679" s="438">
        <v>3928</v>
      </c>
      <c r="B2679" s="418" t="s">
        <v>3191</v>
      </c>
      <c r="C2679" s="419" t="s">
        <v>604</v>
      </c>
      <c r="D2679" s="420">
        <v>76.38</v>
      </c>
      <c r="E2679" s="439"/>
      <c r="F2679" s="439"/>
      <c r="G2679" s="304"/>
      <c r="H2679" s="304"/>
    </row>
    <row r="2680" spans="1:8" x14ac:dyDescent="0.3">
      <c r="A2680" s="438">
        <v>3926</v>
      </c>
      <c r="B2680" s="418" t="s">
        <v>3192</v>
      </c>
      <c r="C2680" s="419" t="s">
        <v>604</v>
      </c>
      <c r="D2680" s="420">
        <v>43.54</v>
      </c>
      <c r="E2680" s="439"/>
      <c r="F2680" s="439"/>
      <c r="G2680" s="304"/>
      <c r="H2680" s="304"/>
    </row>
    <row r="2681" spans="1:8" x14ac:dyDescent="0.3">
      <c r="A2681" s="438">
        <v>3935</v>
      </c>
      <c r="B2681" s="418" t="s">
        <v>3193</v>
      </c>
      <c r="C2681" s="419" t="s">
        <v>604</v>
      </c>
      <c r="D2681" s="420">
        <v>43.54</v>
      </c>
      <c r="E2681" s="439"/>
      <c r="F2681" s="439"/>
      <c r="G2681" s="304"/>
      <c r="H2681" s="304"/>
    </row>
    <row r="2682" spans="1:8" x14ac:dyDescent="0.3">
      <c r="A2682" s="438">
        <v>3925</v>
      </c>
      <c r="B2682" s="418" t="s">
        <v>3194</v>
      </c>
      <c r="C2682" s="419" t="s">
        <v>604</v>
      </c>
      <c r="D2682" s="420">
        <v>43.54</v>
      </c>
      <c r="E2682" s="439"/>
      <c r="F2682" s="439"/>
      <c r="G2682" s="304"/>
      <c r="H2682" s="304"/>
    </row>
    <row r="2683" spans="1:8" x14ac:dyDescent="0.3">
      <c r="A2683" s="438">
        <v>12406</v>
      </c>
      <c r="B2683" s="418" t="s">
        <v>3195</v>
      </c>
      <c r="C2683" s="419" t="s">
        <v>604</v>
      </c>
      <c r="D2683" s="420">
        <v>10.69</v>
      </c>
      <c r="E2683" s="439"/>
      <c r="F2683" s="439"/>
      <c r="G2683" s="304"/>
      <c r="H2683" s="304"/>
    </row>
    <row r="2684" spans="1:8" x14ac:dyDescent="0.3">
      <c r="A2684" s="438">
        <v>3929</v>
      </c>
      <c r="B2684" s="418" t="s">
        <v>3196</v>
      </c>
      <c r="C2684" s="419" t="s">
        <v>604</v>
      </c>
      <c r="D2684" s="420">
        <v>116.37</v>
      </c>
      <c r="E2684" s="439"/>
      <c r="F2684" s="439"/>
      <c r="G2684" s="304"/>
      <c r="H2684" s="304"/>
    </row>
    <row r="2685" spans="1:8" x14ac:dyDescent="0.3">
      <c r="A2685" s="438">
        <v>3931</v>
      </c>
      <c r="B2685" s="418" t="s">
        <v>3197</v>
      </c>
      <c r="C2685" s="419" t="s">
        <v>604</v>
      </c>
      <c r="D2685" s="420">
        <v>116.37</v>
      </c>
      <c r="E2685" s="439"/>
      <c r="F2685" s="439"/>
      <c r="G2685" s="304"/>
      <c r="H2685" s="304"/>
    </row>
    <row r="2686" spans="1:8" x14ac:dyDescent="0.3">
      <c r="A2686" s="438">
        <v>3930</v>
      </c>
      <c r="B2686" s="418" t="s">
        <v>3198</v>
      </c>
      <c r="C2686" s="419" t="s">
        <v>604</v>
      </c>
      <c r="D2686" s="420">
        <v>116.37</v>
      </c>
      <c r="E2686" s="439"/>
      <c r="F2686" s="439"/>
      <c r="G2686" s="304"/>
      <c r="H2686" s="304"/>
    </row>
    <row r="2687" spans="1:8" x14ac:dyDescent="0.3">
      <c r="A2687" s="438">
        <v>3932</v>
      </c>
      <c r="B2687" s="418" t="s">
        <v>3199</v>
      </c>
      <c r="C2687" s="419" t="s">
        <v>604</v>
      </c>
      <c r="D2687" s="420">
        <v>200.94</v>
      </c>
      <c r="E2687" s="439"/>
      <c r="F2687" s="439"/>
      <c r="G2687" s="304"/>
      <c r="H2687" s="304"/>
    </row>
    <row r="2688" spans="1:8" x14ac:dyDescent="0.3">
      <c r="A2688" s="438">
        <v>3933</v>
      </c>
      <c r="B2688" s="418" t="s">
        <v>3200</v>
      </c>
      <c r="C2688" s="419" t="s">
        <v>604</v>
      </c>
      <c r="D2688" s="420">
        <v>200.94</v>
      </c>
      <c r="E2688" s="439"/>
      <c r="F2688" s="439"/>
      <c r="G2688" s="304"/>
      <c r="H2688" s="304"/>
    </row>
    <row r="2689" spans="1:8" x14ac:dyDescent="0.3">
      <c r="A2689" s="438">
        <v>3934</v>
      </c>
      <c r="B2689" s="418" t="s">
        <v>3201</v>
      </c>
      <c r="C2689" s="419" t="s">
        <v>604</v>
      </c>
      <c r="D2689" s="420">
        <v>200.94</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5.79</v>
      </c>
      <c r="E2697" s="439"/>
      <c r="F2697" s="439"/>
      <c r="G2697" s="304"/>
      <c r="H2697" s="304"/>
    </row>
    <row r="2698" spans="1:8" x14ac:dyDescent="0.3">
      <c r="A2698" s="438">
        <v>3889</v>
      </c>
      <c r="B2698" s="418" t="s">
        <v>3210</v>
      </c>
      <c r="C2698" s="419" t="s">
        <v>604</v>
      </c>
      <c r="D2698" s="420">
        <v>4.12</v>
      </c>
      <c r="E2698" s="439"/>
      <c r="F2698" s="439"/>
      <c r="G2698" s="304"/>
      <c r="H2698" s="304"/>
    </row>
    <row r="2699" spans="1:8" x14ac:dyDescent="0.3">
      <c r="A2699" s="438">
        <v>3868</v>
      </c>
      <c r="B2699" s="418" t="s">
        <v>3211</v>
      </c>
      <c r="C2699" s="419" t="s">
        <v>604</v>
      </c>
      <c r="D2699" s="420">
        <v>1.51</v>
      </c>
      <c r="E2699" s="439"/>
      <c r="F2699" s="439"/>
      <c r="G2699" s="304"/>
      <c r="H2699" s="304"/>
    </row>
    <row r="2700" spans="1:8" x14ac:dyDescent="0.3">
      <c r="A2700" s="438">
        <v>3869</v>
      </c>
      <c r="B2700" s="418" t="s">
        <v>3212</v>
      </c>
      <c r="C2700" s="419" t="s">
        <v>604</v>
      </c>
      <c r="D2700" s="420">
        <v>3.35</v>
      </c>
      <c r="E2700" s="439"/>
      <c r="F2700" s="439"/>
      <c r="G2700" s="304"/>
      <c r="H2700" s="304"/>
    </row>
    <row r="2701" spans="1:8" x14ac:dyDescent="0.3">
      <c r="A2701" s="438">
        <v>3872</v>
      </c>
      <c r="B2701" s="418" t="s">
        <v>3213</v>
      </c>
      <c r="C2701" s="419" t="s">
        <v>604</v>
      </c>
      <c r="D2701" s="420">
        <v>5.72</v>
      </c>
      <c r="E2701" s="439"/>
      <c r="F2701" s="439"/>
      <c r="G2701" s="304"/>
      <c r="H2701" s="304"/>
    </row>
    <row r="2702" spans="1:8" x14ac:dyDescent="0.3">
      <c r="A2702" s="438">
        <v>3850</v>
      </c>
      <c r="B2702" s="418" t="s">
        <v>3214</v>
      </c>
      <c r="C2702" s="419" t="s">
        <v>604</v>
      </c>
      <c r="D2702" s="420">
        <v>13.19</v>
      </c>
      <c r="E2702" s="439"/>
      <c r="F2702" s="439"/>
      <c r="G2702" s="304"/>
      <c r="H2702" s="304"/>
    </row>
    <row r="2703" spans="1:8" x14ac:dyDescent="0.3">
      <c r="A2703" s="438">
        <v>38023</v>
      </c>
      <c r="B2703" s="418" t="s">
        <v>3215</v>
      </c>
      <c r="C2703" s="419" t="s">
        <v>604</v>
      </c>
      <c r="D2703" s="420">
        <v>6.71</v>
      </c>
      <c r="E2703" s="439"/>
      <c r="F2703" s="439"/>
      <c r="G2703" s="304"/>
      <c r="H2703" s="304"/>
    </row>
    <row r="2704" spans="1:8" x14ac:dyDescent="0.3">
      <c r="A2704" s="438">
        <v>37986</v>
      </c>
      <c r="B2704" s="418" t="s">
        <v>3216</v>
      </c>
      <c r="C2704" s="419" t="s">
        <v>604</v>
      </c>
      <c r="D2704" s="420">
        <v>1.92</v>
      </c>
      <c r="E2704" s="439"/>
      <c r="F2704" s="439"/>
      <c r="G2704" s="304"/>
      <c r="H2704" s="304"/>
    </row>
    <row r="2705" spans="1:8" x14ac:dyDescent="0.3">
      <c r="A2705" s="438">
        <v>37987</v>
      </c>
      <c r="B2705" s="418" t="s">
        <v>3217</v>
      </c>
      <c r="C2705" s="419" t="s">
        <v>604</v>
      </c>
      <c r="D2705" s="420">
        <v>96.06</v>
      </c>
      <c r="E2705" s="439"/>
      <c r="F2705" s="439"/>
      <c r="G2705" s="304"/>
      <c r="H2705" s="304"/>
    </row>
    <row r="2706" spans="1:8" x14ac:dyDescent="0.3">
      <c r="A2706" s="438">
        <v>37988</v>
      </c>
      <c r="B2706" s="418" t="s">
        <v>3218</v>
      </c>
      <c r="C2706" s="419" t="s">
        <v>604</v>
      </c>
      <c r="D2706" s="420">
        <v>152.65</v>
      </c>
      <c r="E2706" s="439"/>
      <c r="F2706" s="439"/>
      <c r="G2706" s="304"/>
      <c r="H2706" s="304"/>
    </row>
    <row r="2707" spans="1:8" x14ac:dyDescent="0.3">
      <c r="A2707" s="438">
        <v>21120</v>
      </c>
      <c r="B2707" s="418" t="s">
        <v>3219</v>
      </c>
      <c r="C2707" s="419" t="s">
        <v>604</v>
      </c>
      <c r="D2707" s="420">
        <v>9.82</v>
      </c>
      <c r="E2707" s="439"/>
      <c r="F2707" s="439"/>
      <c r="G2707" s="304"/>
      <c r="H2707" s="304"/>
    </row>
    <row r="2708" spans="1:8" x14ac:dyDescent="0.3">
      <c r="A2708" s="438">
        <v>39318</v>
      </c>
      <c r="B2708" s="418" t="s">
        <v>3220</v>
      </c>
      <c r="C2708" s="419" t="s">
        <v>604</v>
      </c>
      <c r="D2708" s="420">
        <v>9.1300000000000008</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2.62</v>
      </c>
      <c r="E2717" s="439"/>
      <c r="F2717" s="439"/>
      <c r="G2717" s="304"/>
      <c r="H2717" s="304"/>
    </row>
    <row r="2718" spans="1:8" x14ac:dyDescent="0.3">
      <c r="A2718" s="438">
        <v>1902</v>
      </c>
      <c r="B2718" s="418" t="s">
        <v>3230</v>
      </c>
      <c r="C2718" s="419" t="s">
        <v>604</v>
      </c>
      <c r="D2718" s="420">
        <v>1.9</v>
      </c>
      <c r="E2718" s="439"/>
      <c r="F2718" s="439"/>
      <c r="G2718" s="304"/>
      <c r="H2718" s="304"/>
    </row>
    <row r="2719" spans="1:8" x14ac:dyDescent="0.3">
      <c r="A2719" s="438">
        <v>1901</v>
      </c>
      <c r="B2719" s="418" t="s">
        <v>3231</v>
      </c>
      <c r="C2719" s="419" t="s">
        <v>604</v>
      </c>
      <c r="D2719" s="420">
        <v>0.59</v>
      </c>
      <c r="E2719" s="439"/>
      <c r="F2719" s="439"/>
      <c r="G2719" s="304"/>
      <c r="H2719" s="304"/>
    </row>
    <row r="2720" spans="1:8" x14ac:dyDescent="0.3">
      <c r="A2720" s="438">
        <v>1892</v>
      </c>
      <c r="B2720" s="418" t="s">
        <v>3232</v>
      </c>
      <c r="C2720" s="419" t="s">
        <v>604</v>
      </c>
      <c r="D2720" s="420">
        <v>1.22</v>
      </c>
      <c r="E2720" s="439"/>
      <c r="F2720" s="439"/>
      <c r="G2720" s="304"/>
      <c r="H2720" s="304"/>
    </row>
    <row r="2721" spans="1:8" x14ac:dyDescent="0.3">
      <c r="A2721" s="438">
        <v>1907</v>
      </c>
      <c r="B2721" s="418" t="s">
        <v>3233</v>
      </c>
      <c r="C2721" s="419" t="s">
        <v>604</v>
      </c>
      <c r="D2721" s="420">
        <v>8.42</v>
      </c>
      <c r="E2721" s="439"/>
      <c r="F2721" s="439"/>
      <c r="G2721" s="304"/>
      <c r="H2721" s="304"/>
    </row>
    <row r="2722" spans="1:8" x14ac:dyDescent="0.3">
      <c r="A2722" s="438">
        <v>1894</v>
      </c>
      <c r="B2722" s="418" t="s">
        <v>3234</v>
      </c>
      <c r="C2722" s="419" t="s">
        <v>604</v>
      </c>
      <c r="D2722" s="420">
        <v>3.79</v>
      </c>
      <c r="E2722" s="439"/>
      <c r="F2722" s="439"/>
      <c r="G2722" s="304"/>
      <c r="H2722" s="304"/>
    </row>
    <row r="2723" spans="1:8" x14ac:dyDescent="0.3">
      <c r="A2723" s="438">
        <v>1891</v>
      </c>
      <c r="B2723" s="418" t="s">
        <v>3235</v>
      </c>
      <c r="C2723" s="419" t="s">
        <v>604</v>
      </c>
      <c r="D2723" s="420">
        <v>0.88</v>
      </c>
      <c r="E2723" s="439"/>
      <c r="F2723" s="439"/>
      <c r="G2723" s="304"/>
      <c r="H2723" s="304"/>
    </row>
    <row r="2724" spans="1:8" x14ac:dyDescent="0.3">
      <c r="A2724" s="438">
        <v>1896</v>
      </c>
      <c r="B2724" s="418" t="s">
        <v>3236</v>
      </c>
      <c r="C2724" s="419" t="s">
        <v>604</v>
      </c>
      <c r="D2724" s="420">
        <v>11.31</v>
      </c>
      <c r="E2724" s="439"/>
      <c r="F2724" s="439"/>
      <c r="G2724" s="304"/>
      <c r="H2724" s="304"/>
    </row>
    <row r="2725" spans="1:8" x14ac:dyDescent="0.3">
      <c r="A2725" s="438">
        <v>1895</v>
      </c>
      <c r="B2725" s="418" t="s">
        <v>3237</v>
      </c>
      <c r="C2725" s="419" t="s">
        <v>604</v>
      </c>
      <c r="D2725" s="420">
        <v>19.88</v>
      </c>
      <c r="E2725" s="439"/>
      <c r="F2725" s="439"/>
      <c r="G2725" s="304"/>
      <c r="H2725" s="304"/>
    </row>
    <row r="2726" spans="1:8" x14ac:dyDescent="0.3">
      <c r="A2726" s="438">
        <v>2643</v>
      </c>
      <c r="B2726" s="418" t="s">
        <v>59468</v>
      </c>
      <c r="C2726" s="419" t="s">
        <v>604</v>
      </c>
      <c r="D2726" s="420">
        <v>7</v>
      </c>
      <c r="E2726" s="439"/>
      <c r="F2726" s="439"/>
      <c r="G2726" s="304"/>
      <c r="H2726" s="304"/>
    </row>
    <row r="2727" spans="1:8" x14ac:dyDescent="0.3">
      <c r="A2727" s="438">
        <v>2641</v>
      </c>
      <c r="B2727" s="418" t="s">
        <v>59469</v>
      </c>
      <c r="C2727" s="419" t="s">
        <v>604</v>
      </c>
      <c r="D2727" s="420">
        <v>24.56</v>
      </c>
      <c r="E2727" s="439"/>
      <c r="F2727" s="439"/>
      <c r="G2727" s="304"/>
      <c r="H2727" s="304"/>
    </row>
    <row r="2728" spans="1:8" x14ac:dyDescent="0.3">
      <c r="A2728" s="438">
        <v>2636</v>
      </c>
      <c r="B2728" s="418" t="s">
        <v>59470</v>
      </c>
      <c r="C2728" s="419" t="s">
        <v>604</v>
      </c>
      <c r="D2728" s="420">
        <v>1.58</v>
      </c>
      <c r="E2728" s="439"/>
      <c r="F2728" s="439"/>
      <c r="G2728" s="304"/>
      <c r="H2728" s="304"/>
    </row>
    <row r="2729" spans="1:8" x14ac:dyDescent="0.3">
      <c r="A2729" s="438">
        <v>2637</v>
      </c>
      <c r="B2729" s="418" t="s">
        <v>59471</v>
      </c>
      <c r="C2729" s="419" t="s">
        <v>604</v>
      </c>
      <c r="D2729" s="420">
        <v>1.68</v>
      </c>
      <c r="E2729" s="439"/>
      <c r="F2729" s="439"/>
      <c r="G2729" s="304"/>
      <c r="H2729" s="304"/>
    </row>
    <row r="2730" spans="1:8" x14ac:dyDescent="0.3">
      <c r="A2730" s="438">
        <v>2638</v>
      </c>
      <c r="B2730" s="418" t="s">
        <v>59472</v>
      </c>
      <c r="C2730" s="419" t="s">
        <v>604</v>
      </c>
      <c r="D2730" s="420">
        <v>1.96</v>
      </c>
      <c r="E2730" s="439"/>
      <c r="F2730" s="439"/>
      <c r="G2730" s="304"/>
      <c r="H2730" s="304"/>
    </row>
    <row r="2731" spans="1:8" x14ac:dyDescent="0.3">
      <c r="A2731" s="438">
        <v>2639</v>
      </c>
      <c r="B2731" s="418" t="s">
        <v>59473</v>
      </c>
      <c r="C2731" s="419" t="s">
        <v>604</v>
      </c>
      <c r="D2731" s="420">
        <v>3.47</v>
      </c>
      <c r="E2731" s="439"/>
      <c r="F2731" s="439"/>
      <c r="G2731" s="304"/>
      <c r="H2731" s="304"/>
    </row>
    <row r="2732" spans="1:8" x14ac:dyDescent="0.3">
      <c r="A2732" s="438">
        <v>2644</v>
      </c>
      <c r="B2732" s="418" t="s">
        <v>59474</v>
      </c>
      <c r="C2732" s="419" t="s">
        <v>604</v>
      </c>
      <c r="D2732" s="420">
        <v>5.0199999999999996</v>
      </c>
      <c r="E2732" s="439"/>
      <c r="F2732" s="439"/>
      <c r="G2732" s="304"/>
      <c r="H2732" s="304"/>
    </row>
    <row r="2733" spans="1:8" x14ac:dyDescent="0.3">
      <c r="A2733" s="438">
        <v>2640</v>
      </c>
      <c r="B2733" s="418" t="s">
        <v>59475</v>
      </c>
      <c r="C2733" s="419" t="s">
        <v>604</v>
      </c>
      <c r="D2733" s="420">
        <v>10.220000000000001</v>
      </c>
      <c r="E2733" s="439"/>
      <c r="F2733" s="439"/>
      <c r="G2733" s="304"/>
      <c r="H2733" s="304"/>
    </row>
    <row r="2734" spans="1:8" x14ac:dyDescent="0.3">
      <c r="A2734" s="438">
        <v>2642</v>
      </c>
      <c r="B2734" s="418" t="s">
        <v>59476</v>
      </c>
      <c r="C2734" s="419" t="s">
        <v>604</v>
      </c>
      <c r="D2734" s="420">
        <v>15.56</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80.33</v>
      </c>
      <c r="E2742" s="439"/>
      <c r="F2742" s="439"/>
      <c r="G2742" s="304"/>
      <c r="H2742" s="304"/>
    </row>
    <row r="2743" spans="1:8" x14ac:dyDescent="0.3">
      <c r="A2743" s="438">
        <v>3861</v>
      </c>
      <c r="B2743" s="418" t="s">
        <v>3246</v>
      </c>
      <c r="C2743" s="419" t="s">
        <v>604</v>
      </c>
      <c r="D2743" s="420">
        <v>0.83</v>
      </c>
      <c r="E2743" s="439"/>
      <c r="F2743" s="439"/>
      <c r="G2743" s="304"/>
      <c r="H2743" s="304"/>
    </row>
    <row r="2744" spans="1:8" x14ac:dyDescent="0.3">
      <c r="A2744" s="438">
        <v>3904</v>
      </c>
      <c r="B2744" s="418" t="s">
        <v>3247</v>
      </c>
      <c r="C2744" s="419" t="s">
        <v>604</v>
      </c>
      <c r="D2744" s="420">
        <v>0.88</v>
      </c>
      <c r="E2744" s="439"/>
      <c r="F2744" s="439"/>
      <c r="G2744" s="304"/>
      <c r="H2744" s="304"/>
    </row>
    <row r="2745" spans="1:8" x14ac:dyDescent="0.3">
      <c r="A2745" s="438">
        <v>3903</v>
      </c>
      <c r="B2745" s="418" t="s">
        <v>3248</v>
      </c>
      <c r="C2745" s="419" t="s">
        <v>604</v>
      </c>
      <c r="D2745" s="420">
        <v>2.15</v>
      </c>
      <c r="E2745" s="439"/>
      <c r="F2745" s="439"/>
      <c r="G2745" s="304"/>
      <c r="H2745" s="304"/>
    </row>
    <row r="2746" spans="1:8" x14ac:dyDescent="0.3">
      <c r="A2746" s="438">
        <v>3862</v>
      </c>
      <c r="B2746" s="418" t="s">
        <v>3249</v>
      </c>
      <c r="C2746" s="419" t="s">
        <v>604</v>
      </c>
      <c r="D2746" s="420">
        <v>4.59</v>
      </c>
      <c r="E2746" s="439"/>
      <c r="F2746" s="439"/>
      <c r="G2746" s="304"/>
      <c r="H2746" s="304"/>
    </row>
    <row r="2747" spans="1:8" x14ac:dyDescent="0.3">
      <c r="A2747" s="438">
        <v>3863</v>
      </c>
      <c r="B2747" s="418" t="s">
        <v>3250</v>
      </c>
      <c r="C2747" s="419" t="s">
        <v>604</v>
      </c>
      <c r="D2747" s="420">
        <v>4.7</v>
      </c>
      <c r="E2747" s="439"/>
      <c r="F2747" s="439"/>
      <c r="G2747" s="304"/>
      <c r="H2747" s="304"/>
    </row>
    <row r="2748" spans="1:8" x14ac:dyDescent="0.3">
      <c r="A2748" s="438">
        <v>3864</v>
      </c>
      <c r="B2748" s="418" t="s">
        <v>3251</v>
      </c>
      <c r="C2748" s="419" t="s">
        <v>604</v>
      </c>
      <c r="D2748" s="420">
        <v>14.41</v>
      </c>
      <c r="E2748" s="439"/>
      <c r="F2748" s="439"/>
      <c r="G2748" s="304"/>
      <c r="H2748" s="304"/>
    </row>
    <row r="2749" spans="1:8" x14ac:dyDescent="0.3">
      <c r="A2749" s="438">
        <v>3865</v>
      </c>
      <c r="B2749" s="418" t="s">
        <v>3252</v>
      </c>
      <c r="C2749" s="419" t="s">
        <v>604</v>
      </c>
      <c r="D2749" s="420">
        <v>21.07</v>
      </c>
      <c r="E2749" s="439"/>
      <c r="F2749" s="439"/>
      <c r="G2749" s="304"/>
      <c r="H2749" s="304"/>
    </row>
    <row r="2750" spans="1:8" x14ac:dyDescent="0.3">
      <c r="A2750" s="438">
        <v>3866</v>
      </c>
      <c r="B2750" s="418" t="s">
        <v>3253</v>
      </c>
      <c r="C2750" s="419" t="s">
        <v>604</v>
      </c>
      <c r="D2750" s="420">
        <v>47.31</v>
      </c>
      <c r="E2750" s="439"/>
      <c r="F2750" s="439"/>
      <c r="G2750" s="304"/>
      <c r="H2750" s="304"/>
    </row>
    <row r="2751" spans="1:8" x14ac:dyDescent="0.3">
      <c r="A2751" s="438">
        <v>3878</v>
      </c>
      <c r="B2751" s="418" t="s">
        <v>3254</v>
      </c>
      <c r="C2751" s="419" t="s">
        <v>604</v>
      </c>
      <c r="D2751" s="420">
        <v>12.9</v>
      </c>
      <c r="E2751" s="439"/>
      <c r="F2751" s="439"/>
      <c r="G2751" s="304"/>
      <c r="H2751" s="304"/>
    </row>
    <row r="2752" spans="1:8" x14ac:dyDescent="0.3">
      <c r="A2752" s="438">
        <v>3883</v>
      </c>
      <c r="B2752" s="418" t="s">
        <v>3255</v>
      </c>
      <c r="C2752" s="419" t="s">
        <v>604</v>
      </c>
      <c r="D2752" s="420">
        <v>1.65</v>
      </c>
      <c r="E2752" s="439"/>
      <c r="F2752" s="439"/>
      <c r="G2752" s="304"/>
      <c r="H2752" s="304"/>
    </row>
    <row r="2753" spans="1:8" x14ac:dyDescent="0.3">
      <c r="A2753" s="438">
        <v>3876</v>
      </c>
      <c r="B2753" s="418" t="s">
        <v>3256</v>
      </c>
      <c r="C2753" s="419" t="s">
        <v>604</v>
      </c>
      <c r="D2753" s="420">
        <v>5.13</v>
      </c>
      <c r="E2753" s="439"/>
      <c r="F2753" s="439"/>
      <c r="G2753" s="304"/>
      <c r="H2753" s="304"/>
    </row>
    <row r="2754" spans="1:8" x14ac:dyDescent="0.3">
      <c r="A2754" s="438">
        <v>3884</v>
      </c>
      <c r="B2754" s="418" t="s">
        <v>3257</v>
      </c>
      <c r="C2754" s="419" t="s">
        <v>604</v>
      </c>
      <c r="D2754" s="420">
        <v>2.61</v>
      </c>
      <c r="E2754" s="439"/>
      <c r="F2754" s="439"/>
      <c r="G2754" s="304"/>
      <c r="H2754" s="304"/>
    </row>
    <row r="2755" spans="1:8" x14ac:dyDescent="0.3">
      <c r="A2755" s="438">
        <v>12892</v>
      </c>
      <c r="B2755" s="418" t="s">
        <v>3258</v>
      </c>
      <c r="C2755" s="419" t="s">
        <v>1006</v>
      </c>
      <c r="D2755" s="420">
        <v>15.61</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13.06</v>
      </c>
      <c r="E2768" s="439"/>
      <c r="F2768" s="439"/>
      <c r="G2768" s="304"/>
      <c r="H2768" s="304"/>
    </row>
    <row r="2769" spans="1:8" x14ac:dyDescent="0.3">
      <c r="A2769" s="438">
        <v>20171</v>
      </c>
      <c r="B2769" s="418" t="s">
        <v>3269</v>
      </c>
      <c r="C2769" s="419" t="s">
        <v>604</v>
      </c>
      <c r="D2769" s="420">
        <v>37.659999999999997</v>
      </c>
      <c r="E2769" s="439"/>
      <c r="F2769" s="439"/>
      <c r="G2769" s="304"/>
      <c r="H2769" s="304"/>
    </row>
    <row r="2770" spans="1:8" x14ac:dyDescent="0.3">
      <c r="A2770" s="438">
        <v>20167</v>
      </c>
      <c r="B2770" s="418" t="s">
        <v>3270</v>
      </c>
      <c r="C2770" s="419" t="s">
        <v>604</v>
      </c>
      <c r="D2770" s="420">
        <v>4.74</v>
      </c>
      <c r="E2770" s="439"/>
      <c r="F2770" s="439"/>
      <c r="G2770" s="304"/>
      <c r="H2770" s="304"/>
    </row>
    <row r="2771" spans="1:8" x14ac:dyDescent="0.3">
      <c r="A2771" s="438">
        <v>20168</v>
      </c>
      <c r="B2771" s="418" t="s">
        <v>3271</v>
      </c>
      <c r="C2771" s="419" t="s">
        <v>604</v>
      </c>
      <c r="D2771" s="420">
        <v>9.75</v>
      </c>
      <c r="E2771" s="439"/>
      <c r="F2771" s="439"/>
      <c r="G2771" s="304"/>
      <c r="H2771" s="304"/>
    </row>
    <row r="2772" spans="1:8" x14ac:dyDescent="0.3">
      <c r="A2772" s="438">
        <v>20169</v>
      </c>
      <c r="B2772" s="418" t="s">
        <v>3272</v>
      </c>
      <c r="C2772" s="419" t="s">
        <v>604</v>
      </c>
      <c r="D2772" s="420">
        <v>11.37</v>
      </c>
      <c r="E2772" s="439"/>
      <c r="F2772" s="439"/>
      <c r="G2772" s="304"/>
      <c r="H2772" s="304"/>
    </row>
    <row r="2773" spans="1:8" x14ac:dyDescent="0.3">
      <c r="A2773" s="438">
        <v>3899</v>
      </c>
      <c r="B2773" s="418" t="s">
        <v>3273</v>
      </c>
      <c r="C2773" s="419" t="s">
        <v>604</v>
      </c>
      <c r="D2773" s="420">
        <v>6.31</v>
      </c>
      <c r="E2773" s="439"/>
      <c r="F2773" s="439"/>
      <c r="G2773" s="304"/>
      <c r="H2773" s="304"/>
    </row>
    <row r="2774" spans="1:8" x14ac:dyDescent="0.3">
      <c r="A2774" s="438">
        <v>38676</v>
      </c>
      <c r="B2774" s="418" t="s">
        <v>3274</v>
      </c>
      <c r="C2774" s="419" t="s">
        <v>604</v>
      </c>
      <c r="D2774" s="420">
        <v>31.56</v>
      </c>
      <c r="E2774" s="439"/>
      <c r="F2774" s="439"/>
      <c r="G2774" s="304"/>
      <c r="H2774" s="304"/>
    </row>
    <row r="2775" spans="1:8" x14ac:dyDescent="0.3">
      <c r="A2775" s="438">
        <v>3897</v>
      </c>
      <c r="B2775" s="418" t="s">
        <v>3275</v>
      </c>
      <c r="C2775" s="419" t="s">
        <v>604</v>
      </c>
      <c r="D2775" s="420">
        <v>1.54</v>
      </c>
      <c r="E2775" s="439"/>
      <c r="F2775" s="439"/>
      <c r="G2775" s="304"/>
      <c r="H2775" s="304"/>
    </row>
    <row r="2776" spans="1:8" x14ac:dyDescent="0.3">
      <c r="A2776" s="438">
        <v>3875</v>
      </c>
      <c r="B2776" s="418" t="s">
        <v>3276</v>
      </c>
      <c r="C2776" s="419" t="s">
        <v>604</v>
      </c>
      <c r="D2776" s="420">
        <v>3.18</v>
      </c>
      <c r="E2776" s="439"/>
      <c r="F2776" s="439"/>
      <c r="G2776" s="304"/>
      <c r="H2776" s="304"/>
    </row>
    <row r="2777" spans="1:8" x14ac:dyDescent="0.3">
      <c r="A2777" s="438">
        <v>3898</v>
      </c>
      <c r="B2777" s="418" t="s">
        <v>3277</v>
      </c>
      <c r="C2777" s="419" t="s">
        <v>604</v>
      </c>
      <c r="D2777" s="420">
        <v>6.45</v>
      </c>
      <c r="E2777" s="439"/>
      <c r="F2777" s="439"/>
      <c r="G2777" s="304"/>
      <c r="H2777" s="304"/>
    </row>
    <row r="2778" spans="1:8" x14ac:dyDescent="0.3">
      <c r="A2778" s="438">
        <v>3855</v>
      </c>
      <c r="B2778" s="418" t="s">
        <v>3278</v>
      </c>
      <c r="C2778" s="419" t="s">
        <v>604</v>
      </c>
      <c r="D2778" s="420">
        <v>5.57</v>
      </c>
      <c r="E2778" s="439"/>
      <c r="F2778" s="439"/>
      <c r="G2778" s="304"/>
      <c r="H2778" s="304"/>
    </row>
    <row r="2779" spans="1:8" x14ac:dyDescent="0.3">
      <c r="A2779" s="438">
        <v>3874</v>
      </c>
      <c r="B2779" s="418" t="s">
        <v>3279</v>
      </c>
      <c r="C2779" s="419" t="s">
        <v>604</v>
      </c>
      <c r="D2779" s="420">
        <v>6.45</v>
      </c>
      <c r="E2779" s="439"/>
      <c r="F2779" s="439"/>
      <c r="G2779" s="304"/>
      <c r="H2779" s="304"/>
    </row>
    <row r="2780" spans="1:8" x14ac:dyDescent="0.3">
      <c r="A2780" s="438">
        <v>3870</v>
      </c>
      <c r="B2780" s="418" t="s">
        <v>3280</v>
      </c>
      <c r="C2780" s="419" t="s">
        <v>604</v>
      </c>
      <c r="D2780" s="420">
        <v>7.08</v>
      </c>
      <c r="E2780" s="439"/>
      <c r="F2780" s="439"/>
      <c r="G2780" s="304"/>
      <c r="H2780" s="304"/>
    </row>
    <row r="2781" spans="1:8" x14ac:dyDescent="0.3">
      <c r="A2781" s="438">
        <v>38678</v>
      </c>
      <c r="B2781" s="418" t="s">
        <v>3281</v>
      </c>
      <c r="C2781" s="419" t="s">
        <v>604</v>
      </c>
      <c r="D2781" s="420">
        <v>18.739999999999998</v>
      </c>
      <c r="E2781" s="439"/>
      <c r="F2781" s="439"/>
      <c r="G2781" s="304"/>
      <c r="H2781" s="304"/>
    </row>
    <row r="2782" spans="1:8" x14ac:dyDescent="0.3">
      <c r="A2782" s="438">
        <v>3859</v>
      </c>
      <c r="B2782" s="418" t="s">
        <v>3282</v>
      </c>
      <c r="C2782" s="419" t="s">
        <v>604</v>
      </c>
      <c r="D2782" s="420">
        <v>1.43</v>
      </c>
      <c r="E2782" s="439"/>
      <c r="F2782" s="439"/>
      <c r="G2782" s="304"/>
      <c r="H2782" s="304"/>
    </row>
    <row r="2783" spans="1:8" x14ac:dyDescent="0.3">
      <c r="A2783" s="438">
        <v>3856</v>
      </c>
      <c r="B2783" s="418" t="s">
        <v>3283</v>
      </c>
      <c r="C2783" s="419" t="s">
        <v>604</v>
      </c>
      <c r="D2783" s="420">
        <v>1.98</v>
      </c>
      <c r="E2783" s="439"/>
      <c r="F2783" s="439"/>
      <c r="G2783" s="304"/>
      <c r="H2783" s="304"/>
    </row>
    <row r="2784" spans="1:8" x14ac:dyDescent="0.3">
      <c r="A2784" s="438">
        <v>3906</v>
      </c>
      <c r="B2784" s="418" t="s">
        <v>3284</v>
      </c>
      <c r="C2784" s="419" t="s">
        <v>604</v>
      </c>
      <c r="D2784" s="420">
        <v>1.63</v>
      </c>
      <c r="E2784" s="439"/>
      <c r="F2784" s="439"/>
      <c r="G2784" s="304"/>
      <c r="H2784" s="304"/>
    </row>
    <row r="2785" spans="1:8" x14ac:dyDescent="0.3">
      <c r="A2785" s="438">
        <v>3860</v>
      </c>
      <c r="B2785" s="418" t="s">
        <v>3285</v>
      </c>
      <c r="C2785" s="419" t="s">
        <v>604</v>
      </c>
      <c r="D2785" s="420">
        <v>4.8600000000000003</v>
      </c>
      <c r="E2785" s="439"/>
      <c r="F2785" s="439"/>
      <c r="G2785" s="304"/>
      <c r="H2785" s="304"/>
    </row>
    <row r="2786" spans="1:8" x14ac:dyDescent="0.3">
      <c r="A2786" s="438">
        <v>3905</v>
      </c>
      <c r="B2786" s="418" t="s">
        <v>3286</v>
      </c>
      <c r="C2786" s="419" t="s">
        <v>604</v>
      </c>
      <c r="D2786" s="420">
        <v>11.14</v>
      </c>
      <c r="E2786" s="439"/>
      <c r="F2786" s="439"/>
      <c r="G2786" s="304"/>
      <c r="H2786" s="304"/>
    </row>
    <row r="2787" spans="1:8" x14ac:dyDescent="0.3">
      <c r="A2787" s="438">
        <v>3871</v>
      </c>
      <c r="B2787" s="418" t="s">
        <v>3287</v>
      </c>
      <c r="C2787" s="419" t="s">
        <v>604</v>
      </c>
      <c r="D2787" s="420">
        <v>19.71</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50.52</v>
      </c>
      <c r="E2809" s="439"/>
      <c r="F2809" s="439"/>
      <c r="G2809" s="304"/>
      <c r="H2809" s="304"/>
    </row>
    <row r="2810" spans="1:8" x14ac:dyDescent="0.3">
      <c r="A2810" s="438">
        <v>11520</v>
      </c>
      <c r="B2810" s="418" t="s">
        <v>3310</v>
      </c>
      <c r="C2810" s="419" t="s">
        <v>1006</v>
      </c>
      <c r="D2810" s="420">
        <v>23.35</v>
      </c>
      <c r="E2810" s="439"/>
      <c r="F2810" s="439"/>
      <c r="G2810" s="304"/>
      <c r="H2810" s="304"/>
    </row>
    <row r="2811" spans="1:8" x14ac:dyDescent="0.3">
      <c r="A2811" s="438">
        <v>11518</v>
      </c>
      <c r="B2811" s="418" t="s">
        <v>3311</v>
      </c>
      <c r="C2811" s="419" t="s">
        <v>1006</v>
      </c>
      <c r="D2811" s="420">
        <v>84.92</v>
      </c>
      <c r="E2811" s="439"/>
      <c r="F2811" s="439"/>
      <c r="G2811" s="304"/>
      <c r="H2811" s="304"/>
    </row>
    <row r="2812" spans="1:8" x14ac:dyDescent="0.3">
      <c r="A2812" s="438">
        <v>38473</v>
      </c>
      <c r="B2812" s="418" t="s">
        <v>3312</v>
      </c>
      <c r="C2812" s="419" t="s">
        <v>604</v>
      </c>
      <c r="D2812" s="420">
        <v>121.56</v>
      </c>
      <c r="E2812" s="439"/>
      <c r="F2812" s="439"/>
      <c r="G2812" s="304"/>
      <c r="H2812" s="304"/>
    </row>
    <row r="2813" spans="1:8" x14ac:dyDescent="0.3">
      <c r="A2813" s="438">
        <v>4244</v>
      </c>
      <c r="B2813" s="418" t="s">
        <v>3313</v>
      </c>
      <c r="C2813" s="419" t="s">
        <v>737</v>
      </c>
      <c r="D2813" s="420">
        <v>20.16</v>
      </c>
      <c r="E2813" s="439"/>
      <c r="F2813" s="439"/>
      <c r="G2813" s="304"/>
      <c r="H2813" s="304"/>
    </row>
    <row r="2814" spans="1:8" x14ac:dyDescent="0.3">
      <c r="A2814" s="438">
        <v>40977</v>
      </c>
      <c r="B2814" s="418" t="s">
        <v>3314</v>
      </c>
      <c r="C2814" s="419" t="s">
        <v>739</v>
      </c>
      <c r="D2814" s="420">
        <v>3513.75</v>
      </c>
      <c r="E2814" s="439"/>
      <c r="F2814" s="439"/>
      <c r="G2814" s="304"/>
      <c r="H2814" s="304"/>
    </row>
    <row r="2815" spans="1:8" x14ac:dyDescent="0.3">
      <c r="A2815" s="438">
        <v>4115</v>
      </c>
      <c r="B2815" s="418" t="s">
        <v>3315</v>
      </c>
      <c r="C2815" s="419" t="s">
        <v>648</v>
      </c>
      <c r="D2815" s="420">
        <v>24.41</v>
      </c>
      <c r="E2815" s="439"/>
      <c r="F2815" s="439"/>
      <c r="G2815" s="304"/>
      <c r="H2815" s="304"/>
    </row>
    <row r="2816" spans="1:8" x14ac:dyDescent="0.3">
      <c r="A2816" s="438">
        <v>4119</v>
      </c>
      <c r="B2816" s="418" t="s">
        <v>3316</v>
      </c>
      <c r="C2816" s="419" t="s">
        <v>648</v>
      </c>
      <c r="D2816" s="420">
        <v>49.3</v>
      </c>
      <c r="E2816" s="439"/>
      <c r="F2816" s="439"/>
      <c r="G2816" s="304"/>
      <c r="H2816" s="304"/>
    </row>
    <row r="2817" spans="1:8" x14ac:dyDescent="0.3">
      <c r="A2817" s="438">
        <v>2794</v>
      </c>
      <c r="B2817" s="418" t="s">
        <v>3317</v>
      </c>
      <c r="C2817" s="419" t="s">
        <v>648</v>
      </c>
      <c r="D2817" s="420">
        <v>130.78</v>
      </c>
      <c r="E2817" s="439"/>
      <c r="F2817" s="439"/>
      <c r="G2817" s="304"/>
      <c r="H2817" s="304"/>
    </row>
    <row r="2818" spans="1:8" x14ac:dyDescent="0.3">
      <c r="A2818" s="438">
        <v>2788</v>
      </c>
      <c r="B2818" s="418" t="s">
        <v>3318</v>
      </c>
      <c r="C2818" s="419" t="s">
        <v>648</v>
      </c>
      <c r="D2818" s="420">
        <v>190.52</v>
      </c>
      <c r="E2818" s="439"/>
      <c r="F2818" s="439"/>
      <c r="G2818" s="304"/>
      <c r="H2818" s="304"/>
    </row>
    <row r="2819" spans="1:8" x14ac:dyDescent="0.3">
      <c r="A2819" s="438">
        <v>4006</v>
      </c>
      <c r="B2819" s="418" t="s">
        <v>3319</v>
      </c>
      <c r="C2819" s="419" t="s">
        <v>735</v>
      </c>
      <c r="D2819" s="420">
        <v>2488.15</v>
      </c>
      <c r="E2819" s="439"/>
      <c r="F2819" s="439"/>
      <c r="G2819" s="304"/>
      <c r="H2819" s="304"/>
    </row>
    <row r="2820" spans="1:8" x14ac:dyDescent="0.3">
      <c r="A2820" s="438">
        <v>36151</v>
      </c>
      <c r="B2820" s="418" t="s">
        <v>3320</v>
      </c>
      <c r="C2820" s="419" t="s">
        <v>604</v>
      </c>
      <c r="D2820" s="420">
        <v>34.700000000000003</v>
      </c>
      <c r="E2820" s="439"/>
      <c r="F2820" s="439"/>
      <c r="G2820" s="304"/>
      <c r="H2820" s="304"/>
    </row>
    <row r="2821" spans="1:8" x14ac:dyDescent="0.3">
      <c r="A2821" s="438">
        <v>37457</v>
      </c>
      <c r="B2821" s="418" t="s">
        <v>3321</v>
      </c>
      <c r="C2821" s="419" t="s">
        <v>648</v>
      </c>
      <c r="D2821" s="420">
        <v>3.36</v>
      </c>
      <c r="E2821" s="439"/>
      <c r="F2821" s="439"/>
      <c r="G2821" s="304"/>
      <c r="H2821" s="304"/>
    </row>
    <row r="2822" spans="1:8" x14ac:dyDescent="0.3">
      <c r="A2822" s="438">
        <v>37456</v>
      </c>
      <c r="B2822" s="418" t="s">
        <v>3322</v>
      </c>
      <c r="C2822" s="419" t="s">
        <v>648</v>
      </c>
      <c r="D2822" s="420">
        <v>1.77</v>
      </c>
      <c r="E2822" s="439"/>
      <c r="F2822" s="439"/>
      <c r="G2822" s="304"/>
      <c r="H2822" s="304"/>
    </row>
    <row r="2823" spans="1:8" x14ac:dyDescent="0.3">
      <c r="A2823" s="438">
        <v>37461</v>
      </c>
      <c r="B2823" s="418" t="s">
        <v>3323</v>
      </c>
      <c r="C2823" s="419" t="s">
        <v>648</v>
      </c>
      <c r="D2823" s="420">
        <v>12.49</v>
      </c>
      <c r="E2823" s="439"/>
      <c r="F2823" s="439"/>
      <c r="G2823" s="304"/>
      <c r="H2823" s="304"/>
    </row>
    <row r="2824" spans="1:8" x14ac:dyDescent="0.3">
      <c r="A2824" s="438">
        <v>37460</v>
      </c>
      <c r="B2824" s="418" t="s">
        <v>3324</v>
      </c>
      <c r="C2824" s="419" t="s">
        <v>648</v>
      </c>
      <c r="D2824" s="420">
        <v>17.059999999999999</v>
      </c>
      <c r="E2824" s="439"/>
      <c r="F2824" s="439"/>
      <c r="G2824" s="304"/>
      <c r="H2824" s="304"/>
    </row>
    <row r="2825" spans="1:8" x14ac:dyDescent="0.3">
      <c r="A2825" s="438">
        <v>37458</v>
      </c>
      <c r="B2825" s="418" t="s">
        <v>3325</v>
      </c>
      <c r="C2825" s="419" t="s">
        <v>648</v>
      </c>
      <c r="D2825" s="420">
        <v>5</v>
      </c>
      <c r="E2825" s="439"/>
      <c r="F2825" s="439"/>
      <c r="G2825" s="304"/>
      <c r="H2825" s="304"/>
    </row>
    <row r="2826" spans="1:8" x14ac:dyDescent="0.3">
      <c r="A2826" s="438">
        <v>37454</v>
      </c>
      <c r="B2826" s="418" t="s">
        <v>3326</v>
      </c>
      <c r="C2826" s="419" t="s">
        <v>648</v>
      </c>
      <c r="D2826" s="420">
        <v>1.31</v>
      </c>
      <c r="E2826" s="439"/>
      <c r="F2826" s="439"/>
      <c r="G2826" s="304"/>
      <c r="H2826" s="304"/>
    </row>
    <row r="2827" spans="1:8" x14ac:dyDescent="0.3">
      <c r="A2827" s="438">
        <v>37455</v>
      </c>
      <c r="B2827" s="418" t="s">
        <v>3327</v>
      </c>
      <c r="C2827" s="419" t="s">
        <v>648</v>
      </c>
      <c r="D2827" s="420">
        <v>2.2000000000000002</v>
      </c>
      <c r="E2827" s="439"/>
      <c r="F2827" s="439"/>
      <c r="G2827" s="304"/>
      <c r="H2827" s="304"/>
    </row>
    <row r="2828" spans="1:8" x14ac:dyDescent="0.3">
      <c r="A2828" s="438">
        <v>37459</v>
      </c>
      <c r="B2828" s="418" t="s">
        <v>3328</v>
      </c>
      <c r="C2828" s="419" t="s">
        <v>648</v>
      </c>
      <c r="D2828" s="420">
        <v>7.02</v>
      </c>
      <c r="E2828" s="439"/>
      <c r="F2828" s="439"/>
      <c r="G2828" s="304"/>
      <c r="H2828" s="304"/>
    </row>
    <row r="2829" spans="1:8" x14ac:dyDescent="0.3">
      <c r="A2829" s="438">
        <v>21029</v>
      </c>
      <c r="B2829" s="418" t="s">
        <v>3329</v>
      </c>
      <c r="C2829" s="419" t="s">
        <v>604</v>
      </c>
      <c r="D2829" s="420">
        <v>450</v>
      </c>
      <c r="E2829" s="439"/>
      <c r="F2829" s="439"/>
      <c r="G2829" s="304"/>
      <c r="H2829" s="304"/>
    </row>
    <row r="2830" spans="1:8" x14ac:dyDescent="0.3">
      <c r="A2830" s="438">
        <v>21030</v>
      </c>
      <c r="B2830" s="418" t="s">
        <v>3330</v>
      </c>
      <c r="C2830" s="419" t="s">
        <v>604</v>
      </c>
      <c r="D2830" s="420">
        <v>554.70000000000005</v>
      </c>
      <c r="E2830" s="439"/>
      <c r="F2830" s="439"/>
      <c r="G2830" s="304"/>
      <c r="H2830" s="304"/>
    </row>
    <row r="2831" spans="1:8" x14ac:dyDescent="0.3">
      <c r="A2831" s="438">
        <v>21031</v>
      </c>
      <c r="B2831" s="418" t="s">
        <v>3331</v>
      </c>
      <c r="C2831" s="419" t="s">
        <v>604</v>
      </c>
      <c r="D2831" s="420">
        <v>690.59</v>
      </c>
      <c r="E2831" s="439"/>
      <c r="F2831" s="439"/>
      <c r="G2831" s="304"/>
      <c r="H2831" s="304"/>
    </row>
    <row r="2832" spans="1:8" x14ac:dyDescent="0.3">
      <c r="A2832" s="438">
        <v>21032</v>
      </c>
      <c r="B2832" s="418" t="s">
        <v>3332</v>
      </c>
      <c r="C2832" s="419" t="s">
        <v>604</v>
      </c>
      <c r="D2832" s="420">
        <v>737.37</v>
      </c>
      <c r="E2832" s="439"/>
      <c r="F2832" s="439"/>
      <c r="G2832" s="304"/>
      <c r="H2832" s="304"/>
    </row>
    <row r="2833" spans="1:8" x14ac:dyDescent="0.3">
      <c r="A2833" s="438">
        <v>37527</v>
      </c>
      <c r="B2833" s="418" t="s">
        <v>3333</v>
      </c>
      <c r="C2833" s="419" t="s">
        <v>604</v>
      </c>
      <c r="D2833" s="420">
        <v>666.08</v>
      </c>
      <c r="E2833" s="439"/>
      <c r="F2833" s="439"/>
      <c r="G2833" s="304"/>
      <c r="H2833" s="304"/>
    </row>
    <row r="2834" spans="1:8" x14ac:dyDescent="0.3">
      <c r="A2834" s="438">
        <v>37528</v>
      </c>
      <c r="B2834" s="418" t="s">
        <v>3334</v>
      </c>
      <c r="C2834" s="419" t="s">
        <v>604</v>
      </c>
      <c r="D2834" s="420">
        <v>794.18</v>
      </c>
      <c r="E2834" s="439"/>
      <c r="F2834" s="439"/>
      <c r="G2834" s="304"/>
      <c r="H2834" s="304"/>
    </row>
    <row r="2835" spans="1:8" x14ac:dyDescent="0.3">
      <c r="A2835" s="438">
        <v>37529</v>
      </c>
      <c r="B2835" s="418" t="s">
        <v>3335</v>
      </c>
      <c r="C2835" s="419" t="s">
        <v>604</v>
      </c>
      <c r="D2835" s="420">
        <v>801.98</v>
      </c>
      <c r="E2835" s="439"/>
      <c r="F2835" s="439"/>
      <c r="G2835" s="304"/>
      <c r="H2835" s="304"/>
    </row>
    <row r="2836" spans="1:8" x14ac:dyDescent="0.3">
      <c r="A2836" s="438">
        <v>37530</v>
      </c>
      <c r="B2836" s="418" t="s">
        <v>3336</v>
      </c>
      <c r="C2836" s="419" t="s">
        <v>604</v>
      </c>
      <c r="D2836" s="420">
        <v>1047.02</v>
      </c>
      <c r="E2836" s="439"/>
      <c r="F2836" s="439"/>
      <c r="G2836" s="304"/>
      <c r="H2836" s="304"/>
    </row>
    <row r="2837" spans="1:8" x14ac:dyDescent="0.3">
      <c r="A2837" s="438">
        <v>21034</v>
      </c>
      <c r="B2837" s="418" t="s">
        <v>3337</v>
      </c>
      <c r="C2837" s="419" t="s">
        <v>604</v>
      </c>
      <c r="D2837" s="420">
        <v>893.31</v>
      </c>
      <c r="E2837" s="439"/>
      <c r="F2837" s="439"/>
      <c r="G2837" s="304"/>
      <c r="H2837" s="304"/>
    </row>
    <row r="2838" spans="1:8" x14ac:dyDescent="0.3">
      <c r="A2838" s="438">
        <v>37531</v>
      </c>
      <c r="B2838" s="418" t="s">
        <v>3338</v>
      </c>
      <c r="C2838" s="419" t="s">
        <v>604</v>
      </c>
      <c r="D2838" s="420">
        <v>1125</v>
      </c>
      <c r="E2838" s="439"/>
      <c r="F2838" s="439"/>
      <c r="G2838" s="304"/>
      <c r="H2838" s="304"/>
    </row>
    <row r="2839" spans="1:8" x14ac:dyDescent="0.3">
      <c r="A2839" s="438">
        <v>21036</v>
      </c>
      <c r="B2839" s="418" t="s">
        <v>3339</v>
      </c>
      <c r="C2839" s="419" t="s">
        <v>604</v>
      </c>
      <c r="D2839" s="420">
        <v>1367.82</v>
      </c>
      <c r="E2839" s="439"/>
      <c r="F2839" s="439"/>
      <c r="G2839" s="304"/>
      <c r="H2839" s="304"/>
    </row>
    <row r="2840" spans="1:8" x14ac:dyDescent="0.3">
      <c r="A2840" s="438">
        <v>21037</v>
      </c>
      <c r="B2840" s="418" t="s">
        <v>3340</v>
      </c>
      <c r="C2840" s="419" t="s">
        <v>604</v>
      </c>
      <c r="D2840" s="420">
        <v>1559.4</v>
      </c>
      <c r="E2840" s="439"/>
      <c r="F2840" s="439"/>
      <c r="G2840" s="304"/>
      <c r="H2840" s="304"/>
    </row>
    <row r="2841" spans="1:8" x14ac:dyDescent="0.3">
      <c r="A2841" s="438">
        <v>20185</v>
      </c>
      <c r="B2841" s="418" t="s">
        <v>3341</v>
      </c>
      <c r="C2841" s="419" t="s">
        <v>648</v>
      </c>
      <c r="D2841" s="420">
        <v>20.309999999999999</v>
      </c>
      <c r="E2841" s="439"/>
      <c r="F2841" s="439"/>
      <c r="G2841" s="304"/>
      <c r="H2841" s="304"/>
    </row>
    <row r="2842" spans="1:8" x14ac:dyDescent="0.3">
      <c r="A2842" s="438">
        <v>20260</v>
      </c>
      <c r="B2842" s="418" t="s">
        <v>3342</v>
      </c>
      <c r="C2842" s="419" t="s">
        <v>604</v>
      </c>
      <c r="D2842" s="420">
        <v>16.329999999999998</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16.32</v>
      </c>
      <c r="E2847" s="439"/>
      <c r="F2847" s="439"/>
      <c r="G2847" s="304"/>
      <c r="H2847" s="304"/>
    </row>
    <row r="2848" spans="1:8" x14ac:dyDescent="0.3">
      <c r="A2848" s="438">
        <v>42528</v>
      </c>
      <c r="B2848" s="418" t="s">
        <v>3348</v>
      </c>
      <c r="C2848" s="419" t="s">
        <v>992</v>
      </c>
      <c r="D2848" s="420">
        <v>9.41</v>
      </c>
      <c r="E2848" s="439"/>
      <c r="F2848" s="439"/>
      <c r="G2848" s="304"/>
      <c r="H2848" s="304"/>
    </row>
    <row r="2849" spans="1:8" x14ac:dyDescent="0.3">
      <c r="A2849" s="438">
        <v>39696</v>
      </c>
      <c r="B2849" s="418" t="s">
        <v>3349</v>
      </c>
      <c r="C2849" s="419" t="s">
        <v>992</v>
      </c>
      <c r="D2849" s="420">
        <v>6.62</v>
      </c>
      <c r="E2849" s="439"/>
      <c r="F2849" s="439"/>
      <c r="G2849" s="304"/>
      <c r="H2849" s="304"/>
    </row>
    <row r="2850" spans="1:8" x14ac:dyDescent="0.3">
      <c r="A2850" s="438">
        <v>39700</v>
      </c>
      <c r="B2850" s="418" t="s">
        <v>3350</v>
      </c>
      <c r="C2850" s="419" t="s">
        <v>992</v>
      </c>
      <c r="D2850" s="420">
        <v>38.54</v>
      </c>
      <c r="E2850" s="439"/>
      <c r="F2850" s="439"/>
      <c r="G2850" s="304"/>
      <c r="H2850" s="304"/>
    </row>
    <row r="2851" spans="1:8" x14ac:dyDescent="0.3">
      <c r="A2851" s="438">
        <v>11621</v>
      </c>
      <c r="B2851" s="418" t="s">
        <v>3351</v>
      </c>
      <c r="C2851" s="419" t="s">
        <v>992</v>
      </c>
      <c r="D2851" s="420">
        <v>76.69</v>
      </c>
      <c r="E2851" s="439"/>
      <c r="F2851" s="439"/>
      <c r="G2851" s="304"/>
      <c r="H2851" s="304"/>
    </row>
    <row r="2852" spans="1:8" x14ac:dyDescent="0.3">
      <c r="A2852" s="438">
        <v>4014</v>
      </c>
      <c r="B2852" s="418" t="s">
        <v>3352</v>
      </c>
      <c r="C2852" s="419" t="s">
        <v>992</v>
      </c>
      <c r="D2852" s="420">
        <v>79.349999999999994</v>
      </c>
      <c r="E2852" s="439"/>
      <c r="F2852" s="439"/>
      <c r="G2852" s="304"/>
      <c r="H2852" s="304"/>
    </row>
    <row r="2853" spans="1:8" x14ac:dyDescent="0.3">
      <c r="A2853" s="438">
        <v>4015</v>
      </c>
      <c r="B2853" s="418" t="s">
        <v>3353</v>
      </c>
      <c r="C2853" s="419" t="s">
        <v>992</v>
      </c>
      <c r="D2853" s="420">
        <v>97.44</v>
      </c>
      <c r="E2853" s="439"/>
      <c r="F2853" s="439"/>
      <c r="G2853" s="304"/>
      <c r="H2853" s="304"/>
    </row>
    <row r="2854" spans="1:8" x14ac:dyDescent="0.3">
      <c r="A2854" s="438">
        <v>4017</v>
      </c>
      <c r="B2854" s="418" t="s">
        <v>3354</v>
      </c>
      <c r="C2854" s="419" t="s">
        <v>992</v>
      </c>
      <c r="D2854" s="420">
        <v>141.78</v>
      </c>
      <c r="E2854" s="439"/>
      <c r="F2854" s="439"/>
      <c r="G2854" s="304"/>
      <c r="H2854" s="304"/>
    </row>
    <row r="2855" spans="1:8" x14ac:dyDescent="0.3">
      <c r="A2855" s="438">
        <v>4016</v>
      </c>
      <c r="B2855" s="418" t="s">
        <v>3355</v>
      </c>
      <c r="C2855" s="419" t="s">
        <v>992</v>
      </c>
      <c r="D2855" s="420">
        <v>56</v>
      </c>
      <c r="E2855" s="439"/>
      <c r="F2855" s="439"/>
      <c r="G2855" s="304"/>
      <c r="H2855" s="304"/>
    </row>
    <row r="2856" spans="1:8" x14ac:dyDescent="0.3">
      <c r="A2856" s="438">
        <v>38544</v>
      </c>
      <c r="B2856" s="418" t="s">
        <v>3356</v>
      </c>
      <c r="C2856" s="419" t="s">
        <v>992</v>
      </c>
      <c r="D2856" s="420">
        <v>14.37</v>
      </c>
      <c r="E2856" s="439"/>
      <c r="F2856" s="439"/>
      <c r="G2856" s="304"/>
      <c r="H2856" s="304"/>
    </row>
    <row r="2857" spans="1:8" x14ac:dyDescent="0.3">
      <c r="A2857" s="438">
        <v>38545</v>
      </c>
      <c r="B2857" s="418" t="s">
        <v>3357</v>
      </c>
      <c r="C2857" s="419" t="s">
        <v>992</v>
      </c>
      <c r="D2857" s="420">
        <v>9.23</v>
      </c>
      <c r="E2857" s="439"/>
      <c r="F2857" s="439"/>
      <c r="G2857" s="304"/>
      <c r="H2857" s="304"/>
    </row>
    <row r="2858" spans="1:8" x14ac:dyDescent="0.3">
      <c r="A2858" s="438">
        <v>42527</v>
      </c>
      <c r="B2858" s="418" t="s">
        <v>3358</v>
      </c>
      <c r="C2858" s="419" t="s">
        <v>992</v>
      </c>
      <c r="D2858" s="420">
        <v>24.87</v>
      </c>
      <c r="E2858" s="439"/>
      <c r="F2858" s="439"/>
      <c r="G2858" s="304"/>
      <c r="H2858" s="304"/>
    </row>
    <row r="2859" spans="1:8" x14ac:dyDescent="0.3">
      <c r="A2859" s="438">
        <v>39323</v>
      </c>
      <c r="B2859" s="418" t="s">
        <v>3359</v>
      </c>
      <c r="C2859" s="419" t="s">
        <v>992</v>
      </c>
      <c r="D2859" s="420">
        <v>35.229999999999997</v>
      </c>
      <c r="E2859" s="439"/>
      <c r="F2859" s="439"/>
      <c r="G2859" s="304"/>
      <c r="H2859" s="304"/>
    </row>
    <row r="2860" spans="1:8" x14ac:dyDescent="0.3">
      <c r="A2860" s="438">
        <v>626</v>
      </c>
      <c r="B2860" s="418" t="s">
        <v>3360</v>
      </c>
      <c r="C2860" s="419" t="s">
        <v>652</v>
      </c>
      <c r="D2860" s="420">
        <v>24.91</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35.47</v>
      </c>
      <c r="E2875" s="439"/>
      <c r="F2875" s="439"/>
      <c r="G2875" s="304"/>
      <c r="H2875" s="304"/>
    </row>
    <row r="2876" spans="1:8" x14ac:dyDescent="0.3">
      <c r="A2876" s="438">
        <v>11481</v>
      </c>
      <c r="B2876" s="418" t="s">
        <v>3376</v>
      </c>
      <c r="C2876" s="419" t="s">
        <v>604</v>
      </c>
      <c r="D2876" s="420">
        <v>32.090000000000003</v>
      </c>
      <c r="E2876" s="439"/>
      <c r="F2876" s="439"/>
      <c r="G2876" s="304"/>
      <c r="H2876" s="304"/>
    </row>
    <row r="2877" spans="1:8" x14ac:dyDescent="0.3">
      <c r="A2877" s="438">
        <v>43609</v>
      </c>
      <c r="B2877" s="418" t="s">
        <v>3377</v>
      </c>
      <c r="C2877" s="419" t="s">
        <v>604</v>
      </c>
      <c r="D2877" s="420">
        <v>32.090000000000003</v>
      </c>
      <c r="E2877" s="439"/>
      <c r="F2877" s="439"/>
      <c r="G2877" s="304"/>
      <c r="H2877" s="304"/>
    </row>
    <row r="2878" spans="1:8" x14ac:dyDescent="0.3">
      <c r="A2878" s="438">
        <v>11478</v>
      </c>
      <c r="B2878" s="418" t="s">
        <v>3378</v>
      </c>
      <c r="C2878" s="419" t="s">
        <v>604</v>
      </c>
      <c r="D2878" s="420">
        <v>60.86</v>
      </c>
      <c r="E2878" s="439"/>
      <c r="F2878" s="439"/>
      <c r="G2878" s="304"/>
      <c r="H2878" s="304"/>
    </row>
    <row r="2879" spans="1:8" x14ac:dyDescent="0.3">
      <c r="A2879" s="438">
        <v>43608</v>
      </c>
      <c r="B2879" s="418" t="s">
        <v>3379</v>
      </c>
      <c r="C2879" s="419" t="s">
        <v>604</v>
      </c>
      <c r="D2879" s="420">
        <v>46.44</v>
      </c>
      <c r="E2879" s="439"/>
      <c r="F2879" s="439"/>
      <c r="G2879" s="304"/>
      <c r="H2879" s="304"/>
    </row>
    <row r="2880" spans="1:8" x14ac:dyDescent="0.3">
      <c r="A2880" s="438">
        <v>11476</v>
      </c>
      <c r="B2880" s="418" t="s">
        <v>3380</v>
      </c>
      <c r="C2880" s="419" t="s">
        <v>604</v>
      </c>
      <c r="D2880" s="420">
        <v>46.44</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16739.490000000002</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504.75</v>
      </c>
      <c r="E2887" s="439"/>
      <c r="F2887" s="439"/>
      <c r="G2887" s="304"/>
      <c r="H2887" s="304"/>
    </row>
    <row r="2888" spans="1:8" x14ac:dyDescent="0.3">
      <c r="A2888" s="438">
        <v>12868</v>
      </c>
      <c r="B2888" s="418" t="s">
        <v>3386</v>
      </c>
      <c r="C2888" s="419" t="s">
        <v>737</v>
      </c>
      <c r="D2888" s="420">
        <v>17.600000000000001</v>
      </c>
      <c r="E2888" s="439"/>
      <c r="F2888" s="439"/>
      <c r="G2888" s="304"/>
      <c r="H2888" s="304"/>
    </row>
    <row r="2889" spans="1:8" x14ac:dyDescent="0.3">
      <c r="A2889" s="438">
        <v>40916</v>
      </c>
      <c r="B2889" s="418" t="s">
        <v>3387</v>
      </c>
      <c r="C2889" s="419" t="s">
        <v>739</v>
      </c>
      <c r="D2889" s="420">
        <v>3067.33</v>
      </c>
      <c r="E2889" s="439"/>
      <c r="F2889" s="439"/>
      <c r="G2889" s="304"/>
      <c r="H2889" s="304"/>
    </row>
    <row r="2890" spans="1:8" x14ac:dyDescent="0.3">
      <c r="A2890" s="438">
        <v>4755</v>
      </c>
      <c r="B2890" s="418" t="s">
        <v>3388</v>
      </c>
      <c r="C2890" s="419" t="s">
        <v>737</v>
      </c>
      <c r="D2890" s="420">
        <v>18.14</v>
      </c>
      <c r="E2890" s="439"/>
      <c r="F2890" s="439"/>
      <c r="G2890" s="304"/>
      <c r="H2890" s="304"/>
    </row>
    <row r="2891" spans="1:8" x14ac:dyDescent="0.3">
      <c r="A2891" s="438">
        <v>41067</v>
      </c>
      <c r="B2891" s="418" t="s">
        <v>3389</v>
      </c>
      <c r="C2891" s="419" t="s">
        <v>739</v>
      </c>
      <c r="D2891" s="420">
        <v>3158.56</v>
      </c>
      <c r="E2891" s="439"/>
      <c r="F2891" s="439"/>
      <c r="G2891" s="304"/>
      <c r="H2891" s="304"/>
    </row>
    <row r="2892" spans="1:8" x14ac:dyDescent="0.3">
      <c r="A2892" s="438">
        <v>38463</v>
      </c>
      <c r="B2892" s="418" t="s">
        <v>3390</v>
      </c>
      <c r="C2892" s="419" t="s">
        <v>604</v>
      </c>
      <c r="D2892" s="420">
        <v>29.53</v>
      </c>
      <c r="E2892" s="439"/>
      <c r="F2892" s="439"/>
      <c r="G2892" s="304"/>
      <c r="H2892" s="304"/>
    </row>
    <row r="2893" spans="1:8" x14ac:dyDescent="0.3">
      <c r="A2893" s="438">
        <v>40703</v>
      </c>
      <c r="B2893" s="418" t="s">
        <v>59482</v>
      </c>
      <c r="C2893" s="419" t="s">
        <v>604</v>
      </c>
      <c r="D2893" s="420">
        <v>8555</v>
      </c>
      <c r="E2893" s="439"/>
      <c r="F2893" s="439"/>
      <c r="G2893" s="304"/>
      <c r="H2893" s="304"/>
    </row>
    <row r="2894" spans="1:8" x14ac:dyDescent="0.3">
      <c r="A2894" s="438">
        <v>14531</v>
      </c>
      <c r="B2894" s="418" t="s">
        <v>3391</v>
      </c>
      <c r="C2894" s="419" t="s">
        <v>604</v>
      </c>
      <c r="D2894" s="420">
        <v>15949.74</v>
      </c>
      <c r="E2894" s="439"/>
      <c r="F2894" s="439"/>
      <c r="G2894" s="304"/>
      <c r="H2894" s="304"/>
    </row>
    <row r="2895" spans="1:8" x14ac:dyDescent="0.3">
      <c r="A2895" s="438">
        <v>36533</v>
      </c>
      <c r="B2895" s="418" t="s">
        <v>3392</v>
      </c>
      <c r="C2895" s="419" t="s">
        <v>604</v>
      </c>
      <c r="D2895" s="420">
        <v>18354.080000000002</v>
      </c>
      <c r="E2895" s="439"/>
      <c r="F2895" s="439"/>
      <c r="G2895" s="304"/>
      <c r="H2895" s="304"/>
    </row>
    <row r="2896" spans="1:8" x14ac:dyDescent="0.3">
      <c r="A2896" s="438">
        <v>11616</v>
      </c>
      <c r="B2896" s="418" t="s">
        <v>3393</v>
      </c>
      <c r="C2896" s="419" t="s">
        <v>604</v>
      </c>
      <c r="D2896" s="420">
        <v>17335.150000000001</v>
      </c>
      <c r="E2896" s="439"/>
      <c r="F2896" s="439"/>
      <c r="G2896" s="304"/>
      <c r="H2896" s="304"/>
    </row>
    <row r="2897" spans="1:8" x14ac:dyDescent="0.3">
      <c r="A2897" s="438">
        <v>41898</v>
      </c>
      <c r="B2897" s="418" t="s">
        <v>3394</v>
      </c>
      <c r="C2897" s="419" t="s">
        <v>604</v>
      </c>
      <c r="D2897" s="420">
        <v>19504.400000000001</v>
      </c>
      <c r="E2897" s="439"/>
      <c r="F2897" s="439"/>
      <c r="G2897" s="304"/>
      <c r="H2897" s="304"/>
    </row>
    <row r="2898" spans="1:8" x14ac:dyDescent="0.3">
      <c r="A2898" s="438">
        <v>13447</v>
      </c>
      <c r="B2898" s="418" t="s">
        <v>3395</v>
      </c>
      <c r="C2898" s="419" t="s">
        <v>604</v>
      </c>
      <c r="D2898" s="420">
        <v>35889.440000000002</v>
      </c>
      <c r="E2898" s="439"/>
      <c r="F2898" s="439"/>
      <c r="G2898" s="304"/>
      <c r="H2898" s="304"/>
    </row>
    <row r="2899" spans="1:8" x14ac:dyDescent="0.3">
      <c r="A2899" s="438">
        <v>14529</v>
      </c>
      <c r="B2899" s="418" t="s">
        <v>3396</v>
      </c>
      <c r="C2899" s="419" t="s">
        <v>604</v>
      </c>
      <c r="D2899" s="420">
        <v>20072.05</v>
      </c>
      <c r="E2899" s="439"/>
      <c r="F2899" s="439"/>
      <c r="G2899" s="304"/>
      <c r="H2899" s="304"/>
    </row>
    <row r="2900" spans="1:8" x14ac:dyDescent="0.3">
      <c r="A2900" s="438">
        <v>10747</v>
      </c>
      <c r="B2900" s="418" t="s">
        <v>3397</v>
      </c>
      <c r="C2900" s="419" t="s">
        <v>604</v>
      </c>
      <c r="D2900" s="420">
        <v>19693.75</v>
      </c>
      <c r="E2900" s="439"/>
      <c r="F2900" s="439"/>
      <c r="G2900" s="304"/>
      <c r="H2900" s="304"/>
    </row>
    <row r="2901" spans="1:8" x14ac:dyDescent="0.3">
      <c r="A2901" s="438">
        <v>36141</v>
      </c>
      <c r="B2901" s="418" t="s">
        <v>3398</v>
      </c>
      <c r="C2901" s="419" t="s">
        <v>604</v>
      </c>
      <c r="D2901" s="420">
        <v>46.84</v>
      </c>
      <c r="E2901" s="439"/>
      <c r="F2901" s="439"/>
      <c r="G2901" s="304"/>
      <c r="H2901" s="304"/>
    </row>
    <row r="2902" spans="1:8" x14ac:dyDescent="0.3">
      <c r="A2902" s="438">
        <v>43651</v>
      </c>
      <c r="B2902" s="418" t="s">
        <v>3399</v>
      </c>
      <c r="C2902" s="419" t="s">
        <v>652</v>
      </c>
      <c r="D2902" s="420">
        <v>4.93</v>
      </c>
      <c r="E2902" s="439"/>
      <c r="F2902" s="439"/>
      <c r="G2902" s="304"/>
      <c r="H2902" s="304"/>
    </row>
    <row r="2903" spans="1:8" x14ac:dyDescent="0.3">
      <c r="A2903" s="438">
        <v>43626</v>
      </c>
      <c r="B2903" s="418" t="s">
        <v>3400</v>
      </c>
      <c r="C2903" s="419" t="s">
        <v>652</v>
      </c>
      <c r="D2903" s="420">
        <v>2.74</v>
      </c>
      <c r="E2903" s="439"/>
      <c r="F2903" s="439"/>
      <c r="G2903" s="304"/>
      <c r="H2903" s="304"/>
    </row>
    <row r="2904" spans="1:8" x14ac:dyDescent="0.3">
      <c r="A2904" s="438">
        <v>39434</v>
      </c>
      <c r="B2904" s="418" t="s">
        <v>3401</v>
      </c>
      <c r="C2904" s="419" t="s">
        <v>652</v>
      </c>
      <c r="D2904" s="420">
        <v>4.2</v>
      </c>
      <c r="E2904" s="439"/>
      <c r="F2904" s="439"/>
      <c r="G2904" s="304"/>
      <c r="H2904" s="304"/>
    </row>
    <row r="2905" spans="1:8" x14ac:dyDescent="0.3">
      <c r="A2905" s="438">
        <v>39433</v>
      </c>
      <c r="B2905" s="418" t="s">
        <v>3402</v>
      </c>
      <c r="C2905" s="419" t="s">
        <v>652</v>
      </c>
      <c r="D2905" s="420">
        <v>3.34</v>
      </c>
      <c r="E2905" s="439"/>
      <c r="F2905" s="439"/>
      <c r="G2905" s="304"/>
      <c r="H2905" s="304"/>
    </row>
    <row r="2906" spans="1:8" x14ac:dyDescent="0.3">
      <c r="A2906" s="438">
        <v>4049</v>
      </c>
      <c r="B2906" s="418" t="s">
        <v>3403</v>
      </c>
      <c r="C2906" s="419" t="s">
        <v>654</v>
      </c>
      <c r="D2906" s="420">
        <v>54.99</v>
      </c>
      <c r="E2906" s="439"/>
      <c r="F2906" s="439"/>
      <c r="G2906" s="304"/>
      <c r="H2906" s="304"/>
    </row>
    <row r="2907" spans="1:8" x14ac:dyDescent="0.3">
      <c r="A2907" s="438">
        <v>38120</v>
      </c>
      <c r="B2907" s="418" t="s">
        <v>3404</v>
      </c>
      <c r="C2907" s="419" t="s">
        <v>652</v>
      </c>
      <c r="D2907" s="420">
        <v>177.27</v>
      </c>
      <c r="E2907" s="439"/>
      <c r="F2907" s="439"/>
      <c r="G2907" s="304"/>
      <c r="H2907" s="304"/>
    </row>
    <row r="2908" spans="1:8" x14ac:dyDescent="0.3">
      <c r="A2908" s="438">
        <v>43652</v>
      </c>
      <c r="B2908" s="418" t="s">
        <v>3405</v>
      </c>
      <c r="C2908" s="419" t="s">
        <v>652</v>
      </c>
      <c r="D2908" s="420">
        <v>11.04</v>
      </c>
      <c r="E2908" s="439"/>
      <c r="F2908" s="439"/>
      <c r="G2908" s="304"/>
      <c r="H2908" s="304"/>
    </row>
    <row r="2909" spans="1:8" x14ac:dyDescent="0.3">
      <c r="A2909" s="438">
        <v>10498</v>
      </c>
      <c r="B2909" s="418" t="s">
        <v>3406</v>
      </c>
      <c r="C2909" s="419" t="s">
        <v>652</v>
      </c>
      <c r="D2909" s="420">
        <v>8.65</v>
      </c>
      <c r="E2909" s="439"/>
      <c r="F2909" s="439"/>
      <c r="G2909" s="304"/>
      <c r="H2909" s="304"/>
    </row>
    <row r="2910" spans="1:8" x14ac:dyDescent="0.3">
      <c r="A2910" s="438">
        <v>4823</v>
      </c>
      <c r="B2910" s="418" t="s">
        <v>3407</v>
      </c>
      <c r="C2910" s="419" t="s">
        <v>652</v>
      </c>
      <c r="D2910" s="420">
        <v>40.74</v>
      </c>
      <c r="E2910" s="439"/>
      <c r="F2910" s="439"/>
      <c r="G2910" s="304"/>
      <c r="H2910" s="304"/>
    </row>
    <row r="2911" spans="1:8" x14ac:dyDescent="0.3">
      <c r="A2911" s="438">
        <v>38877</v>
      </c>
      <c r="B2911" s="418" t="s">
        <v>3408</v>
      </c>
      <c r="C2911" s="419" t="s">
        <v>652</v>
      </c>
      <c r="D2911" s="420">
        <v>7.35</v>
      </c>
      <c r="E2911" s="439"/>
      <c r="F2911" s="439"/>
      <c r="G2911" s="304"/>
      <c r="H2911" s="304"/>
    </row>
    <row r="2912" spans="1:8" x14ac:dyDescent="0.3">
      <c r="A2912" s="438">
        <v>34546</v>
      </c>
      <c r="B2912" s="418" t="s">
        <v>3409</v>
      </c>
      <c r="C2912" s="419" t="s">
        <v>652</v>
      </c>
      <c r="D2912" s="420">
        <v>7.56</v>
      </c>
      <c r="E2912" s="439"/>
      <c r="F2912" s="439"/>
      <c r="G2912" s="304"/>
      <c r="H2912" s="304"/>
    </row>
    <row r="2913" spans="1:8" x14ac:dyDescent="0.3">
      <c r="A2913" s="438">
        <v>41387</v>
      </c>
      <c r="B2913" s="418" t="s">
        <v>3410</v>
      </c>
      <c r="C2913" s="419" t="s">
        <v>648</v>
      </c>
      <c r="D2913" s="420">
        <v>57.04</v>
      </c>
      <c r="E2913" s="439"/>
      <c r="F2913" s="439"/>
      <c r="G2913" s="304"/>
      <c r="H2913" s="304"/>
    </row>
    <row r="2914" spans="1:8" x14ac:dyDescent="0.3">
      <c r="A2914" s="438">
        <v>41388</v>
      </c>
      <c r="B2914" s="418" t="s">
        <v>3411</v>
      </c>
      <c r="C2914" s="419" t="s">
        <v>648</v>
      </c>
      <c r="D2914" s="420">
        <v>68.44</v>
      </c>
      <c r="E2914" s="439"/>
      <c r="F2914" s="439"/>
      <c r="G2914" s="304"/>
      <c r="H2914" s="304"/>
    </row>
    <row r="2915" spans="1:8" x14ac:dyDescent="0.3">
      <c r="A2915" s="438">
        <v>41380</v>
      </c>
      <c r="B2915" s="418" t="s">
        <v>3412</v>
      </c>
      <c r="C2915" s="419" t="s">
        <v>604</v>
      </c>
      <c r="D2915" s="420">
        <v>455.36</v>
      </c>
      <c r="E2915" s="439"/>
      <c r="F2915" s="439"/>
      <c r="G2915" s="304"/>
      <c r="H2915" s="304"/>
    </row>
    <row r="2916" spans="1:8" x14ac:dyDescent="0.3">
      <c r="A2916" s="438">
        <v>41381</v>
      </c>
      <c r="B2916" s="418" t="s">
        <v>3413</v>
      </c>
      <c r="C2916" s="419" t="s">
        <v>604</v>
      </c>
      <c r="D2916" s="420">
        <v>477.05</v>
      </c>
      <c r="E2916" s="439"/>
      <c r="F2916" s="439"/>
      <c r="G2916" s="304"/>
      <c r="H2916" s="304"/>
    </row>
    <row r="2917" spans="1:8" x14ac:dyDescent="0.3">
      <c r="A2917" s="438">
        <v>41382</v>
      </c>
      <c r="B2917" s="418" t="s">
        <v>3414</v>
      </c>
      <c r="C2917" s="419" t="s">
        <v>604</v>
      </c>
      <c r="D2917" s="420">
        <v>461.75</v>
      </c>
      <c r="E2917" s="439"/>
      <c r="F2917" s="439"/>
      <c r="G2917" s="304"/>
      <c r="H2917" s="304"/>
    </row>
    <row r="2918" spans="1:8" x14ac:dyDescent="0.3">
      <c r="A2918" s="438">
        <v>41383</v>
      </c>
      <c r="B2918" s="418" t="s">
        <v>3415</v>
      </c>
      <c r="C2918" s="419" t="s">
        <v>604</v>
      </c>
      <c r="D2918" s="420">
        <v>626.74</v>
      </c>
      <c r="E2918" s="439"/>
      <c r="F2918" s="439"/>
      <c r="G2918" s="304"/>
      <c r="H2918" s="304"/>
    </row>
    <row r="2919" spans="1:8" x14ac:dyDescent="0.3">
      <c r="A2919" s="438">
        <v>41385</v>
      </c>
      <c r="B2919" s="418" t="s">
        <v>3416</v>
      </c>
      <c r="C2919" s="419" t="s">
        <v>604</v>
      </c>
      <c r="D2919" s="420">
        <v>779.89</v>
      </c>
      <c r="E2919" s="439"/>
      <c r="F2919" s="439"/>
      <c r="G2919" s="304"/>
      <c r="H2919" s="304"/>
    </row>
    <row r="2920" spans="1:8" x14ac:dyDescent="0.3">
      <c r="A2920" s="438">
        <v>11079</v>
      </c>
      <c r="B2920" s="418" t="s">
        <v>3417</v>
      </c>
      <c r="C2920" s="419" t="s">
        <v>735</v>
      </c>
      <c r="D2920" s="420">
        <v>1719.69</v>
      </c>
      <c r="E2920" s="439"/>
      <c r="F2920" s="439"/>
      <c r="G2920" s="304"/>
      <c r="H2920" s="304"/>
    </row>
    <row r="2921" spans="1:8" x14ac:dyDescent="0.3">
      <c r="A2921" s="438">
        <v>11082</v>
      </c>
      <c r="B2921" s="418" t="s">
        <v>3418</v>
      </c>
      <c r="C2921" s="419" t="s">
        <v>735</v>
      </c>
      <c r="D2921" s="420">
        <v>1719.69</v>
      </c>
      <c r="E2921" s="439"/>
      <c r="F2921" s="439"/>
      <c r="G2921" s="304"/>
      <c r="H2921" s="304"/>
    </row>
    <row r="2922" spans="1:8" x14ac:dyDescent="0.3">
      <c r="A2922" s="438">
        <v>4058</v>
      </c>
      <c r="B2922" s="418" t="s">
        <v>3419</v>
      </c>
      <c r="C2922" s="419" t="s">
        <v>737</v>
      </c>
      <c r="D2922" s="420">
        <v>21.13</v>
      </c>
      <c r="E2922" s="439"/>
      <c r="F2922" s="439"/>
      <c r="G2922" s="304"/>
      <c r="H2922" s="304"/>
    </row>
    <row r="2923" spans="1:8" x14ac:dyDescent="0.3">
      <c r="A2923" s="438">
        <v>40974</v>
      </c>
      <c r="B2923" s="418" t="s">
        <v>3420</v>
      </c>
      <c r="C2923" s="419" t="s">
        <v>739</v>
      </c>
      <c r="D2923" s="420">
        <v>3680.91</v>
      </c>
      <c r="E2923" s="439"/>
      <c r="F2923" s="439"/>
      <c r="G2923" s="304"/>
      <c r="H2923" s="304"/>
    </row>
    <row r="2924" spans="1:8" x14ac:dyDescent="0.3">
      <c r="A2924" s="438">
        <v>34794</v>
      </c>
      <c r="B2924" s="418" t="s">
        <v>3421</v>
      </c>
      <c r="C2924" s="419" t="s">
        <v>737</v>
      </c>
      <c r="D2924" s="420">
        <v>22.85</v>
      </c>
      <c r="E2924" s="439"/>
      <c r="F2924" s="439"/>
      <c r="G2924" s="304"/>
      <c r="H2924" s="304"/>
    </row>
    <row r="2925" spans="1:8" x14ac:dyDescent="0.3">
      <c r="A2925" s="438">
        <v>40925</v>
      </c>
      <c r="B2925" s="418" t="s">
        <v>3422</v>
      </c>
      <c r="C2925" s="419" t="s">
        <v>739</v>
      </c>
      <c r="D2925" s="420">
        <v>3981.45</v>
      </c>
      <c r="E2925" s="439"/>
      <c r="F2925" s="439"/>
      <c r="G2925" s="304"/>
      <c r="H2925" s="304"/>
    </row>
    <row r="2926" spans="1:8" x14ac:dyDescent="0.3">
      <c r="A2926" s="438">
        <v>13741</v>
      </c>
      <c r="B2926" s="418" t="s">
        <v>3423</v>
      </c>
      <c r="C2926" s="419" t="s">
        <v>604</v>
      </c>
      <c r="D2926" s="420">
        <v>2524.0500000000002</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2.89</v>
      </c>
      <c r="E2929" s="439"/>
      <c r="F2929" s="439"/>
      <c r="G2929" s="304"/>
      <c r="H2929" s="304"/>
    </row>
    <row r="2930" spans="1:8" x14ac:dyDescent="0.3">
      <c r="A2930" s="438">
        <v>38595</v>
      </c>
      <c r="B2930" s="418" t="s">
        <v>3427</v>
      </c>
      <c r="C2930" s="419" t="s">
        <v>604</v>
      </c>
      <c r="D2930" s="420">
        <v>2.4500000000000002</v>
      </c>
      <c r="E2930" s="439"/>
      <c r="F2930" s="439"/>
      <c r="G2930" s="304"/>
      <c r="H2930" s="304"/>
    </row>
    <row r="2931" spans="1:8" x14ac:dyDescent="0.3">
      <c r="A2931" s="438">
        <v>38592</v>
      </c>
      <c r="B2931" s="418" t="s">
        <v>3428</v>
      </c>
      <c r="C2931" s="419" t="s">
        <v>604</v>
      </c>
      <c r="D2931" s="420">
        <v>2.48</v>
      </c>
      <c r="E2931" s="439"/>
      <c r="F2931" s="439"/>
      <c r="G2931" s="304"/>
      <c r="H2931" s="304"/>
    </row>
    <row r="2932" spans="1:8" x14ac:dyDescent="0.3">
      <c r="A2932" s="438">
        <v>38588</v>
      </c>
      <c r="B2932" s="418" t="s">
        <v>3429</v>
      </c>
      <c r="C2932" s="419" t="s">
        <v>604</v>
      </c>
      <c r="D2932" s="420">
        <v>1.98</v>
      </c>
      <c r="E2932" s="439"/>
      <c r="F2932" s="439"/>
      <c r="G2932" s="304"/>
      <c r="H2932" s="304"/>
    </row>
    <row r="2933" spans="1:8" x14ac:dyDescent="0.3">
      <c r="A2933" s="438">
        <v>38593</v>
      </c>
      <c r="B2933" s="418" t="s">
        <v>3430</v>
      </c>
      <c r="C2933" s="419" t="s">
        <v>604</v>
      </c>
      <c r="D2933" s="420">
        <v>2.74</v>
      </c>
      <c r="E2933" s="439"/>
      <c r="F2933" s="439"/>
      <c r="G2933" s="304"/>
      <c r="H2933" s="304"/>
    </row>
    <row r="2934" spans="1:8" x14ac:dyDescent="0.3">
      <c r="A2934" s="438">
        <v>38589</v>
      </c>
      <c r="B2934" s="418" t="s">
        <v>3431</v>
      </c>
      <c r="C2934" s="419" t="s">
        <v>604</v>
      </c>
      <c r="D2934" s="420">
        <v>2.08</v>
      </c>
      <c r="E2934" s="439"/>
      <c r="F2934" s="439"/>
      <c r="G2934" s="304"/>
      <c r="H2934" s="304"/>
    </row>
    <row r="2935" spans="1:8" x14ac:dyDescent="0.3">
      <c r="A2935" s="438">
        <v>38594</v>
      </c>
      <c r="B2935" s="418" t="s">
        <v>3432</v>
      </c>
      <c r="C2935" s="419" t="s">
        <v>604</v>
      </c>
      <c r="D2935" s="420">
        <v>4.3099999999999996</v>
      </c>
      <c r="E2935" s="439"/>
      <c r="F2935" s="439"/>
      <c r="G2935" s="304"/>
      <c r="H2935" s="304"/>
    </row>
    <row r="2936" spans="1:8" x14ac:dyDescent="0.3">
      <c r="A2936" s="438">
        <v>34773</v>
      </c>
      <c r="B2936" s="418" t="s">
        <v>3433</v>
      </c>
      <c r="C2936" s="419" t="s">
        <v>604</v>
      </c>
      <c r="D2936" s="420">
        <v>2.04</v>
      </c>
      <c r="E2936" s="439"/>
      <c r="F2936" s="439"/>
      <c r="G2936" s="304"/>
      <c r="H2936" s="304"/>
    </row>
    <row r="2937" spans="1:8" x14ac:dyDescent="0.3">
      <c r="A2937" s="438">
        <v>34769</v>
      </c>
      <c r="B2937" s="418" t="s">
        <v>3434</v>
      </c>
      <c r="C2937" s="419" t="s">
        <v>604</v>
      </c>
      <c r="D2937" s="420">
        <v>2.5299999999999998</v>
      </c>
      <c r="E2937" s="439"/>
      <c r="F2937" s="439"/>
      <c r="G2937" s="304"/>
      <c r="H2937" s="304"/>
    </row>
    <row r="2938" spans="1:8" x14ac:dyDescent="0.3">
      <c r="A2938" s="438">
        <v>34763</v>
      </c>
      <c r="B2938" s="418" t="s">
        <v>3435</v>
      </c>
      <c r="C2938" s="419" t="s">
        <v>604</v>
      </c>
      <c r="D2938" s="420">
        <v>1.56</v>
      </c>
      <c r="E2938" s="439"/>
      <c r="F2938" s="439"/>
      <c r="G2938" s="304"/>
      <c r="H2938" s="304"/>
    </row>
    <row r="2939" spans="1:8" x14ac:dyDescent="0.3">
      <c r="A2939" s="438">
        <v>34774</v>
      </c>
      <c r="B2939" s="418" t="s">
        <v>3436</v>
      </c>
      <c r="C2939" s="419" t="s">
        <v>604</v>
      </c>
      <c r="D2939" s="420">
        <v>1.94</v>
      </c>
      <c r="E2939" s="439"/>
      <c r="F2939" s="439"/>
      <c r="G2939" s="304"/>
      <c r="H2939" s="304"/>
    </row>
    <row r="2940" spans="1:8" x14ac:dyDescent="0.3">
      <c r="A2940" s="438">
        <v>34771</v>
      </c>
      <c r="B2940" s="418" t="s">
        <v>3437</v>
      </c>
      <c r="C2940" s="419" t="s">
        <v>604</v>
      </c>
      <c r="D2940" s="420">
        <v>2.34</v>
      </c>
      <c r="E2940" s="439"/>
      <c r="F2940" s="439"/>
      <c r="G2940" s="304"/>
      <c r="H2940" s="304"/>
    </row>
    <row r="2941" spans="1:8" x14ac:dyDescent="0.3">
      <c r="A2941" s="438">
        <v>34764</v>
      </c>
      <c r="B2941" s="418" t="s">
        <v>3438</v>
      </c>
      <c r="C2941" s="419" t="s">
        <v>604</v>
      </c>
      <c r="D2941" s="420">
        <v>1.53</v>
      </c>
      <c r="E2941" s="439"/>
      <c r="F2941" s="439"/>
      <c r="G2941" s="304"/>
      <c r="H2941" s="304"/>
    </row>
    <row r="2942" spans="1:8" x14ac:dyDescent="0.3">
      <c r="A2942" s="438">
        <v>34788</v>
      </c>
      <c r="B2942" s="418" t="s">
        <v>59483</v>
      </c>
      <c r="C2942" s="419" t="s">
        <v>604</v>
      </c>
      <c r="D2942" s="420">
        <v>1.38</v>
      </c>
      <c r="E2942" s="439"/>
      <c r="F2942" s="439"/>
      <c r="G2942" s="304"/>
      <c r="H2942" s="304"/>
    </row>
    <row r="2943" spans="1:8" x14ac:dyDescent="0.3">
      <c r="A2943" s="438">
        <v>34781</v>
      </c>
      <c r="B2943" s="418" t="s">
        <v>59484</v>
      </c>
      <c r="C2943" s="419" t="s">
        <v>604</v>
      </c>
      <c r="D2943" s="420">
        <v>1.57</v>
      </c>
      <c r="E2943" s="439"/>
      <c r="F2943" s="439"/>
      <c r="G2943" s="304"/>
      <c r="H2943" s="304"/>
    </row>
    <row r="2944" spans="1:8" x14ac:dyDescent="0.3">
      <c r="A2944" s="438">
        <v>41682</v>
      </c>
      <c r="B2944" s="418" t="s">
        <v>3439</v>
      </c>
      <c r="C2944" s="419" t="s">
        <v>604</v>
      </c>
      <c r="D2944" s="420">
        <v>44.25</v>
      </c>
      <c r="E2944" s="439"/>
      <c r="F2944" s="439"/>
      <c r="G2944" s="304"/>
      <c r="H2944" s="304"/>
    </row>
    <row r="2945" spans="1:8" x14ac:dyDescent="0.3">
      <c r="A2945" s="438">
        <v>41683</v>
      </c>
      <c r="B2945" s="418" t="s">
        <v>3440</v>
      </c>
      <c r="C2945" s="419" t="s">
        <v>604</v>
      </c>
      <c r="D2945" s="420">
        <v>32.549999999999997</v>
      </c>
      <c r="E2945" s="439"/>
      <c r="F2945" s="439"/>
      <c r="G2945" s="304"/>
      <c r="H2945" s="304"/>
    </row>
    <row r="2946" spans="1:8" x14ac:dyDescent="0.3">
      <c r="A2946" s="438">
        <v>41680</v>
      </c>
      <c r="B2946" s="418" t="s">
        <v>3441</v>
      </c>
      <c r="C2946" s="419" t="s">
        <v>604</v>
      </c>
      <c r="D2946" s="420">
        <v>17.53</v>
      </c>
      <c r="E2946" s="439"/>
      <c r="F2946" s="439"/>
      <c r="G2946" s="304"/>
      <c r="H2946" s="304"/>
    </row>
    <row r="2947" spans="1:8" x14ac:dyDescent="0.3">
      <c r="A2947" s="438">
        <v>41679</v>
      </c>
      <c r="B2947" s="418" t="s">
        <v>3442</v>
      </c>
      <c r="C2947" s="419" t="s">
        <v>604</v>
      </c>
      <c r="D2947" s="420">
        <v>40.06</v>
      </c>
      <c r="E2947" s="439"/>
      <c r="F2947" s="439"/>
      <c r="G2947" s="304"/>
      <c r="H2947" s="304"/>
    </row>
    <row r="2948" spans="1:8" x14ac:dyDescent="0.3">
      <c r="A2948" s="438">
        <v>41681</v>
      </c>
      <c r="B2948" s="418" t="s">
        <v>3443</v>
      </c>
      <c r="C2948" s="419" t="s">
        <v>604</v>
      </c>
      <c r="D2948" s="420">
        <v>27.42</v>
      </c>
      <c r="E2948" s="439"/>
      <c r="F2948" s="439"/>
      <c r="G2948" s="304"/>
      <c r="H2948" s="304"/>
    </row>
    <row r="2949" spans="1:8" x14ac:dyDescent="0.3">
      <c r="A2949" s="438">
        <v>43386</v>
      </c>
      <c r="B2949" s="418" t="s">
        <v>3444</v>
      </c>
      <c r="C2949" s="419" t="s">
        <v>604</v>
      </c>
      <c r="D2949" s="420">
        <v>62.6</v>
      </c>
      <c r="E2949" s="439"/>
      <c r="F2949" s="439"/>
      <c r="G2949" s="304"/>
      <c r="H2949" s="304"/>
    </row>
    <row r="2950" spans="1:8" x14ac:dyDescent="0.3">
      <c r="A2950" s="438">
        <v>4059</v>
      </c>
      <c r="B2950" s="418" t="s">
        <v>3445</v>
      </c>
      <c r="C2950" s="419" t="s">
        <v>648</v>
      </c>
      <c r="D2950" s="420">
        <v>44.25</v>
      </c>
      <c r="E2950" s="439"/>
      <c r="F2950" s="439"/>
      <c r="G2950" s="304"/>
      <c r="H2950" s="304"/>
    </row>
    <row r="2951" spans="1:8" x14ac:dyDescent="0.3">
      <c r="A2951" s="438">
        <v>4062</v>
      </c>
      <c r="B2951" s="418" t="s">
        <v>3446</v>
      </c>
      <c r="C2951" s="419" t="s">
        <v>604</v>
      </c>
      <c r="D2951" s="420">
        <v>44.25</v>
      </c>
      <c r="E2951" s="439"/>
      <c r="F2951" s="439"/>
      <c r="G2951" s="304"/>
      <c r="H2951" s="304"/>
    </row>
    <row r="2952" spans="1:8" x14ac:dyDescent="0.3">
      <c r="A2952" s="438">
        <v>4061</v>
      </c>
      <c r="B2952" s="418" t="s">
        <v>3447</v>
      </c>
      <c r="C2952" s="419" t="s">
        <v>604</v>
      </c>
      <c r="D2952" s="420">
        <v>55.09</v>
      </c>
      <c r="E2952" s="439"/>
      <c r="F2952" s="439"/>
      <c r="G2952" s="304"/>
      <c r="H2952" s="304"/>
    </row>
    <row r="2953" spans="1:8" x14ac:dyDescent="0.3">
      <c r="A2953" s="438">
        <v>41315</v>
      </c>
      <c r="B2953" s="418" t="s">
        <v>3448</v>
      </c>
      <c r="C2953" s="419" t="s">
        <v>652</v>
      </c>
      <c r="D2953" s="420">
        <v>108.57</v>
      </c>
      <c r="E2953" s="439"/>
      <c r="F2953" s="439"/>
      <c r="G2953" s="304"/>
      <c r="H2953" s="304"/>
    </row>
    <row r="2954" spans="1:8" x14ac:dyDescent="0.3">
      <c r="A2954" s="438">
        <v>43148</v>
      </c>
      <c r="B2954" s="418" t="s">
        <v>3449</v>
      </c>
      <c r="C2954" s="419" t="s">
        <v>652</v>
      </c>
      <c r="D2954" s="420">
        <v>73.7</v>
      </c>
      <c r="E2954" s="439"/>
      <c r="F2954" s="439"/>
      <c r="G2954" s="304"/>
      <c r="H2954" s="304"/>
    </row>
    <row r="2955" spans="1:8" x14ac:dyDescent="0.3">
      <c r="A2955" s="438">
        <v>43147</v>
      </c>
      <c r="B2955" s="418" t="s">
        <v>3450</v>
      </c>
      <c r="C2955" s="419" t="s">
        <v>652</v>
      </c>
      <c r="D2955" s="420">
        <v>28.54</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35.74</v>
      </c>
      <c r="E2957" s="439"/>
      <c r="F2957" s="439"/>
      <c r="G2957" s="304"/>
      <c r="H2957" s="304"/>
    </row>
    <row r="2958" spans="1:8" x14ac:dyDescent="0.3">
      <c r="A2958" s="438">
        <v>40819</v>
      </c>
      <c r="B2958" s="418" t="s">
        <v>3453</v>
      </c>
      <c r="C2958" s="419" t="s">
        <v>739</v>
      </c>
      <c r="D2958" s="420">
        <v>6226.17</v>
      </c>
      <c r="E2958" s="439"/>
      <c r="F2958" s="439"/>
      <c r="G2958" s="304"/>
      <c r="H2958" s="304"/>
    </row>
    <row r="2959" spans="1:8" x14ac:dyDescent="0.3">
      <c r="A2959" s="438">
        <v>34361</v>
      </c>
      <c r="B2959" s="418" t="s">
        <v>3454</v>
      </c>
      <c r="C2959" s="419" t="s">
        <v>652</v>
      </c>
      <c r="D2959" s="420">
        <v>20.77</v>
      </c>
      <c r="E2959" s="439"/>
      <c r="F2959" s="439"/>
      <c r="G2959" s="304"/>
      <c r="H2959" s="304"/>
    </row>
    <row r="2960" spans="1:8" x14ac:dyDescent="0.3">
      <c r="A2960" s="438">
        <v>36512</v>
      </c>
      <c r="B2960" s="418" t="s">
        <v>3455</v>
      </c>
      <c r="C2960" s="419" t="s">
        <v>604</v>
      </c>
      <c r="D2960" s="420">
        <v>19368.46</v>
      </c>
      <c r="E2960" s="439"/>
      <c r="F2960" s="439"/>
      <c r="G2960" s="304"/>
      <c r="H2960" s="304"/>
    </row>
    <row r="2961" spans="1:8" x14ac:dyDescent="0.3">
      <c r="A2961" s="438">
        <v>44478</v>
      </c>
      <c r="B2961" s="418" t="s">
        <v>3456</v>
      </c>
      <c r="C2961" s="419" t="s">
        <v>652</v>
      </c>
      <c r="D2961" s="420">
        <v>11.33</v>
      </c>
      <c r="E2961" s="439"/>
      <c r="F2961" s="439"/>
      <c r="G2961" s="304"/>
      <c r="H2961" s="304"/>
    </row>
    <row r="2962" spans="1:8" x14ac:dyDescent="0.3">
      <c r="A2962" s="438">
        <v>44477</v>
      </c>
      <c r="B2962" s="418" t="s">
        <v>3457</v>
      </c>
      <c r="C2962" s="419" t="s">
        <v>652</v>
      </c>
      <c r="D2962" s="420">
        <v>11.33</v>
      </c>
      <c r="E2962" s="439"/>
      <c r="F2962" s="439"/>
      <c r="G2962" s="304"/>
      <c r="H2962" s="304"/>
    </row>
    <row r="2963" spans="1:8" x14ac:dyDescent="0.3">
      <c r="A2963" s="438">
        <v>11697</v>
      </c>
      <c r="B2963" s="418" t="s">
        <v>3458</v>
      </c>
      <c r="C2963" s="419" t="s">
        <v>604</v>
      </c>
      <c r="D2963" s="420">
        <v>728.63</v>
      </c>
      <c r="E2963" s="439"/>
      <c r="F2963" s="439"/>
      <c r="G2963" s="304"/>
      <c r="H2963" s="304"/>
    </row>
    <row r="2964" spans="1:8" x14ac:dyDescent="0.3">
      <c r="A2964" s="438">
        <v>11698</v>
      </c>
      <c r="B2964" s="418" t="s">
        <v>3459</v>
      </c>
      <c r="C2964" s="419" t="s">
        <v>604</v>
      </c>
      <c r="D2964" s="420">
        <v>869.22</v>
      </c>
      <c r="E2964" s="439"/>
      <c r="F2964" s="439"/>
      <c r="G2964" s="304"/>
      <c r="H2964" s="304"/>
    </row>
    <row r="2965" spans="1:8" x14ac:dyDescent="0.3">
      <c r="A2965" s="438">
        <v>11699</v>
      </c>
      <c r="B2965" s="418" t="s">
        <v>3460</v>
      </c>
      <c r="C2965" s="419" t="s">
        <v>604</v>
      </c>
      <c r="D2965" s="420">
        <v>960.69</v>
      </c>
      <c r="E2965" s="439"/>
      <c r="F2965" s="439"/>
      <c r="G2965" s="304"/>
      <c r="H2965" s="304"/>
    </row>
    <row r="2966" spans="1:8" x14ac:dyDescent="0.3">
      <c r="A2966" s="438">
        <v>10432</v>
      </c>
      <c r="B2966" s="418" t="s">
        <v>3461</v>
      </c>
      <c r="C2966" s="419" t="s">
        <v>604</v>
      </c>
      <c r="D2966" s="420">
        <v>348.21</v>
      </c>
      <c r="E2966" s="439"/>
      <c r="F2966" s="439"/>
      <c r="G2966" s="304"/>
      <c r="H2966" s="304"/>
    </row>
    <row r="2967" spans="1:8" x14ac:dyDescent="0.3">
      <c r="A2967" s="438">
        <v>44020</v>
      </c>
      <c r="B2967" s="418" t="s">
        <v>3462</v>
      </c>
      <c r="C2967" s="419" t="s">
        <v>604</v>
      </c>
      <c r="D2967" s="420">
        <v>859.09</v>
      </c>
      <c r="E2967" s="439"/>
      <c r="F2967" s="439"/>
      <c r="G2967" s="304"/>
      <c r="H2967" s="304"/>
    </row>
    <row r="2968" spans="1:8" x14ac:dyDescent="0.3">
      <c r="A2968" s="438">
        <v>41420</v>
      </c>
      <c r="B2968" s="418" t="s">
        <v>3463</v>
      </c>
      <c r="C2968" s="419" t="s">
        <v>604</v>
      </c>
      <c r="D2968" s="420">
        <v>11.61</v>
      </c>
      <c r="E2968" s="439"/>
      <c r="F2968" s="439"/>
      <c r="G2968" s="304"/>
      <c r="H2968" s="304"/>
    </row>
    <row r="2969" spans="1:8" x14ac:dyDescent="0.3">
      <c r="A2969" s="438">
        <v>41422</v>
      </c>
      <c r="B2969" s="418" t="s">
        <v>3464</v>
      </c>
      <c r="C2969" s="419" t="s">
        <v>604</v>
      </c>
      <c r="D2969" s="420">
        <v>15.85</v>
      </c>
      <c r="E2969" s="439"/>
      <c r="F2969" s="439"/>
      <c r="G2969" s="304"/>
      <c r="H2969" s="304"/>
    </row>
    <row r="2970" spans="1:8" x14ac:dyDescent="0.3">
      <c r="A2970" s="438">
        <v>41425</v>
      </c>
      <c r="B2970" s="418" t="s">
        <v>3465</v>
      </c>
      <c r="C2970" s="419" t="s">
        <v>604</v>
      </c>
      <c r="D2970" s="420">
        <v>8.11</v>
      </c>
      <c r="E2970" s="439"/>
      <c r="F2970" s="439"/>
      <c r="G2970" s="304"/>
      <c r="H2970" s="304"/>
    </row>
    <row r="2971" spans="1:8" x14ac:dyDescent="0.3">
      <c r="A2971" s="438">
        <v>41426</v>
      </c>
      <c r="B2971" s="418" t="s">
        <v>3466</v>
      </c>
      <c r="C2971" s="419" t="s">
        <v>604</v>
      </c>
      <c r="D2971" s="420">
        <v>14.63</v>
      </c>
      <c r="E2971" s="439"/>
      <c r="F2971" s="439"/>
      <c r="G2971" s="304"/>
      <c r="H2971" s="304"/>
    </row>
    <row r="2972" spans="1:8" x14ac:dyDescent="0.3">
      <c r="A2972" s="438">
        <v>41419</v>
      </c>
      <c r="B2972" s="418" t="s">
        <v>3467</v>
      </c>
      <c r="C2972" s="419" t="s">
        <v>604</v>
      </c>
      <c r="D2972" s="420">
        <v>8.5299999999999994</v>
      </c>
      <c r="E2972" s="439"/>
      <c r="F2972" s="439"/>
      <c r="G2972" s="304"/>
      <c r="H2972" s="304"/>
    </row>
    <row r="2973" spans="1:8" x14ac:dyDescent="0.3">
      <c r="A2973" s="438">
        <v>41421</v>
      </c>
      <c r="B2973" s="418" t="s">
        <v>3468</v>
      </c>
      <c r="C2973" s="419" t="s">
        <v>604</v>
      </c>
      <c r="D2973" s="420">
        <v>11.58</v>
      </c>
      <c r="E2973" s="439"/>
      <c r="F2973" s="439"/>
      <c r="G2973" s="304"/>
      <c r="H2973" s="304"/>
    </row>
    <row r="2974" spans="1:8" x14ac:dyDescent="0.3">
      <c r="A2974" s="438">
        <v>41414</v>
      </c>
      <c r="B2974" s="418" t="s">
        <v>3469</v>
      </c>
      <c r="C2974" s="419" t="s">
        <v>604</v>
      </c>
      <c r="D2974" s="420">
        <v>26.85</v>
      </c>
      <c r="E2974" s="439"/>
      <c r="F2974" s="439"/>
      <c r="G2974" s="304"/>
      <c r="H2974" s="304"/>
    </row>
    <row r="2975" spans="1:8" x14ac:dyDescent="0.3">
      <c r="A2975" s="438">
        <v>41415</v>
      </c>
      <c r="B2975" s="418" t="s">
        <v>3470</v>
      </c>
      <c r="C2975" s="419" t="s">
        <v>604</v>
      </c>
      <c r="D2975" s="420">
        <v>31.27</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12779.19</v>
      </c>
      <c r="E2981" s="439"/>
      <c r="F2981" s="439"/>
      <c r="G2981" s="304"/>
      <c r="H2981" s="304"/>
    </row>
    <row r="2982" spans="1:8" x14ac:dyDescent="0.3">
      <c r="A2982" s="438">
        <v>37544</v>
      </c>
      <c r="B2982" s="418" t="s">
        <v>3477</v>
      </c>
      <c r="C2982" s="419" t="s">
        <v>604</v>
      </c>
      <c r="D2982" s="420">
        <v>13516.15</v>
      </c>
      <c r="E2982" s="439"/>
      <c r="F2982" s="439"/>
      <c r="G2982" s="304"/>
      <c r="H2982" s="304"/>
    </row>
    <row r="2983" spans="1:8" x14ac:dyDescent="0.3">
      <c r="A2983" s="438">
        <v>37545</v>
      </c>
      <c r="B2983" s="418" t="s">
        <v>3478</v>
      </c>
      <c r="C2983" s="419" t="s">
        <v>604</v>
      </c>
      <c r="D2983" s="420">
        <v>16082.4</v>
      </c>
      <c r="E2983" s="439"/>
      <c r="F2983" s="439"/>
      <c r="G2983" s="304"/>
      <c r="H2983" s="304"/>
    </row>
    <row r="2984" spans="1:8" x14ac:dyDescent="0.3">
      <c r="A2984" s="438">
        <v>36793</v>
      </c>
      <c r="B2984" s="418" t="s">
        <v>3479</v>
      </c>
      <c r="C2984" s="419" t="s">
        <v>604</v>
      </c>
      <c r="D2984" s="420">
        <v>750.03</v>
      </c>
      <c r="E2984" s="439"/>
      <c r="F2984" s="439"/>
      <c r="G2984" s="304"/>
      <c r="H2984" s="304"/>
    </row>
    <row r="2985" spans="1:8" x14ac:dyDescent="0.3">
      <c r="A2985" s="438">
        <v>11769</v>
      </c>
      <c r="B2985" s="418" t="s">
        <v>3480</v>
      </c>
      <c r="C2985" s="419" t="s">
        <v>604</v>
      </c>
      <c r="D2985" s="420">
        <v>331.46</v>
      </c>
      <c r="E2985" s="439"/>
      <c r="F2985" s="439"/>
      <c r="G2985" s="304"/>
      <c r="H2985" s="304"/>
    </row>
    <row r="2986" spans="1:8" x14ac:dyDescent="0.3">
      <c r="A2986" s="438">
        <v>11771</v>
      </c>
      <c r="B2986" s="418" t="s">
        <v>3481</v>
      </c>
      <c r="C2986" s="419" t="s">
        <v>604</v>
      </c>
      <c r="D2986" s="420">
        <v>405.99</v>
      </c>
      <c r="E2986" s="439"/>
      <c r="F2986" s="439"/>
      <c r="G2986" s="304"/>
      <c r="H2986" s="304"/>
    </row>
    <row r="2987" spans="1:8" x14ac:dyDescent="0.3">
      <c r="A2987" s="438">
        <v>39919</v>
      </c>
      <c r="B2987" s="418" t="s">
        <v>3482</v>
      </c>
      <c r="C2987" s="419" t="s">
        <v>604</v>
      </c>
      <c r="D2987" s="420">
        <v>63966.94</v>
      </c>
      <c r="E2987" s="439"/>
      <c r="F2987" s="439"/>
      <c r="G2987" s="304"/>
      <c r="H2987" s="304"/>
    </row>
    <row r="2988" spans="1:8" x14ac:dyDescent="0.3">
      <c r="A2988" s="438">
        <v>38385</v>
      </c>
      <c r="B2988" s="418" t="s">
        <v>3483</v>
      </c>
      <c r="C2988" s="419" t="s">
        <v>604</v>
      </c>
      <c r="D2988" s="420">
        <v>44.73</v>
      </c>
      <c r="E2988" s="439"/>
      <c r="F2988" s="439"/>
      <c r="G2988" s="304"/>
      <c r="H2988" s="304"/>
    </row>
    <row r="2989" spans="1:8" x14ac:dyDescent="0.3">
      <c r="A2989" s="438">
        <v>36800</v>
      </c>
      <c r="B2989" s="418" t="s">
        <v>3484</v>
      </c>
      <c r="C2989" s="419" t="s">
        <v>604</v>
      </c>
      <c r="D2989" s="420">
        <v>199.16</v>
      </c>
      <c r="E2989" s="439"/>
      <c r="F2989" s="439"/>
      <c r="G2989" s="304"/>
      <c r="H2989" s="304"/>
    </row>
    <row r="2990" spans="1:8" x14ac:dyDescent="0.3">
      <c r="A2990" s="438">
        <v>37587</v>
      </c>
      <c r="B2990" s="418" t="s">
        <v>3485</v>
      </c>
      <c r="C2990" s="419" t="s">
        <v>604</v>
      </c>
      <c r="D2990" s="420">
        <v>437.57</v>
      </c>
      <c r="E2990" s="439"/>
      <c r="F2990" s="439"/>
      <c r="G2990" s="304"/>
      <c r="H2990" s="304"/>
    </row>
    <row r="2991" spans="1:8" x14ac:dyDescent="0.3">
      <c r="A2991" s="438">
        <v>11561</v>
      </c>
      <c r="B2991" s="418" t="s">
        <v>3486</v>
      </c>
      <c r="C2991" s="419" t="s">
        <v>604</v>
      </c>
      <c r="D2991" s="420">
        <v>251.28</v>
      </c>
      <c r="E2991" s="439"/>
      <c r="F2991" s="439"/>
      <c r="G2991" s="304"/>
      <c r="H2991" s="304"/>
    </row>
    <row r="2992" spans="1:8" x14ac:dyDescent="0.3">
      <c r="A2992" s="438">
        <v>43604</v>
      </c>
      <c r="B2992" s="418" t="s">
        <v>3487</v>
      </c>
      <c r="C2992" s="419" t="s">
        <v>604</v>
      </c>
      <c r="D2992" s="420">
        <v>133.96</v>
      </c>
      <c r="E2992" s="439"/>
      <c r="F2992" s="439"/>
      <c r="G2992" s="304"/>
      <c r="H2992" s="304"/>
    </row>
    <row r="2993" spans="1:8" x14ac:dyDescent="0.3">
      <c r="A2993" s="438">
        <v>11560</v>
      </c>
      <c r="B2993" s="418" t="s">
        <v>3488</v>
      </c>
      <c r="C2993" s="419" t="s">
        <v>604</v>
      </c>
      <c r="D2993" s="420">
        <v>193.95</v>
      </c>
      <c r="E2993" s="439"/>
      <c r="F2993" s="439"/>
      <c r="G2993" s="304"/>
      <c r="H2993" s="304"/>
    </row>
    <row r="2994" spans="1:8" x14ac:dyDescent="0.3">
      <c r="A2994" s="438">
        <v>11499</v>
      </c>
      <c r="B2994" s="418" t="s">
        <v>3489</v>
      </c>
      <c r="C2994" s="419" t="s">
        <v>604</v>
      </c>
      <c r="D2994" s="420">
        <v>838.42</v>
      </c>
      <c r="E2994" s="439"/>
      <c r="F2994" s="439"/>
      <c r="G2994" s="304"/>
      <c r="H2994" s="304"/>
    </row>
    <row r="2995" spans="1:8" x14ac:dyDescent="0.3">
      <c r="A2995" s="438">
        <v>34761</v>
      </c>
      <c r="B2995" s="418" t="s">
        <v>3490</v>
      </c>
      <c r="C2995" s="419" t="s">
        <v>737</v>
      </c>
      <c r="D2995" s="420">
        <v>19.39</v>
      </c>
      <c r="E2995" s="439"/>
      <c r="F2995" s="439"/>
      <c r="G2995" s="304"/>
      <c r="H2995" s="304"/>
    </row>
    <row r="2996" spans="1:8" x14ac:dyDescent="0.3">
      <c r="A2996" s="438">
        <v>40924</v>
      </c>
      <c r="B2996" s="418" t="s">
        <v>3491</v>
      </c>
      <c r="C2996" s="419" t="s">
        <v>739</v>
      </c>
      <c r="D2996" s="420">
        <v>3379.44</v>
      </c>
      <c r="E2996" s="439"/>
      <c r="F2996" s="439"/>
      <c r="G2996" s="304"/>
      <c r="H2996" s="304"/>
    </row>
    <row r="2997" spans="1:8" x14ac:dyDescent="0.3">
      <c r="A2997" s="438">
        <v>40983</v>
      </c>
      <c r="B2997" s="418" t="s">
        <v>3492</v>
      </c>
      <c r="C2997" s="419" t="s">
        <v>739</v>
      </c>
      <c r="D2997" s="420">
        <v>2566.4299999999998</v>
      </c>
      <c r="E2997" s="439"/>
      <c r="F2997" s="439"/>
      <c r="G2997" s="304"/>
      <c r="H2997" s="304"/>
    </row>
    <row r="2998" spans="1:8" x14ac:dyDescent="0.3">
      <c r="A2998" s="438">
        <v>44497</v>
      </c>
      <c r="B2998" s="418" t="s">
        <v>3493</v>
      </c>
      <c r="C2998" s="419" t="s">
        <v>737</v>
      </c>
      <c r="D2998" s="420">
        <v>14.72</v>
      </c>
      <c r="E2998" s="439"/>
      <c r="F2998" s="439"/>
      <c r="G2998" s="304"/>
      <c r="H2998" s="304"/>
    </row>
    <row r="2999" spans="1:8" x14ac:dyDescent="0.3">
      <c r="A2999" s="438">
        <v>2437</v>
      </c>
      <c r="B2999" s="418" t="s">
        <v>3494</v>
      </c>
      <c r="C2999" s="419" t="s">
        <v>737</v>
      </c>
      <c r="D2999" s="420">
        <v>15.6</v>
      </c>
      <c r="E2999" s="439"/>
      <c r="F2999" s="439"/>
      <c r="G2999" s="304"/>
      <c r="H2999" s="304"/>
    </row>
    <row r="3000" spans="1:8" x14ac:dyDescent="0.3">
      <c r="A3000" s="438">
        <v>40921</v>
      </c>
      <c r="B3000" s="418" t="s">
        <v>3495</v>
      </c>
      <c r="C3000" s="419" t="s">
        <v>739</v>
      </c>
      <c r="D3000" s="420">
        <v>2717.24</v>
      </c>
      <c r="E3000" s="439"/>
      <c r="F3000" s="439"/>
      <c r="G3000" s="304"/>
      <c r="H3000" s="304"/>
    </row>
    <row r="3001" spans="1:8" x14ac:dyDescent="0.3">
      <c r="A3001" s="438">
        <v>14252</v>
      </c>
      <c r="B3001" s="418" t="s">
        <v>3496</v>
      </c>
      <c r="C3001" s="419" t="s">
        <v>604</v>
      </c>
      <c r="D3001" s="420">
        <v>2743.12</v>
      </c>
      <c r="E3001" s="439"/>
      <c r="F3001" s="439"/>
      <c r="G3001" s="304"/>
      <c r="H3001" s="304"/>
    </row>
    <row r="3002" spans="1:8" x14ac:dyDescent="0.3">
      <c r="A3002" s="438">
        <v>730</v>
      </c>
      <c r="B3002" s="418" t="s">
        <v>3497</v>
      </c>
      <c r="C3002" s="419" t="s">
        <v>604</v>
      </c>
      <c r="D3002" s="420">
        <v>7329.11</v>
      </c>
      <c r="E3002" s="439"/>
      <c r="F3002" s="439"/>
      <c r="G3002" s="304"/>
      <c r="H3002" s="304"/>
    </row>
    <row r="3003" spans="1:8" x14ac:dyDescent="0.3">
      <c r="A3003" s="438">
        <v>723</v>
      </c>
      <c r="B3003" s="418" t="s">
        <v>3498</v>
      </c>
      <c r="C3003" s="419" t="s">
        <v>604</v>
      </c>
      <c r="D3003" s="420">
        <v>3642.82</v>
      </c>
      <c r="E3003" s="439"/>
      <c r="F3003" s="439"/>
      <c r="G3003" s="304"/>
      <c r="H3003" s="304"/>
    </row>
    <row r="3004" spans="1:8" x14ac:dyDescent="0.3">
      <c r="A3004" s="438">
        <v>36502</v>
      </c>
      <c r="B3004" s="418" t="s">
        <v>3499</v>
      </c>
      <c r="C3004" s="419" t="s">
        <v>604</v>
      </c>
      <c r="D3004" s="420">
        <v>3423.82</v>
      </c>
      <c r="E3004" s="439"/>
      <c r="F3004" s="439"/>
      <c r="G3004" s="304"/>
      <c r="H3004" s="304"/>
    </row>
    <row r="3005" spans="1:8" x14ac:dyDescent="0.3">
      <c r="A3005" s="438">
        <v>36503</v>
      </c>
      <c r="B3005" s="418" t="s">
        <v>3500</v>
      </c>
      <c r="C3005" s="419" t="s">
        <v>604</v>
      </c>
      <c r="D3005" s="420">
        <v>4221.9799999999996</v>
      </c>
      <c r="E3005" s="439"/>
      <c r="F3005" s="439"/>
      <c r="G3005" s="304"/>
      <c r="H3005" s="304"/>
    </row>
    <row r="3006" spans="1:8" x14ac:dyDescent="0.3">
      <c r="A3006" s="438">
        <v>4090</v>
      </c>
      <c r="B3006" s="418" t="s">
        <v>3501</v>
      </c>
      <c r="C3006" s="419" t="s">
        <v>604</v>
      </c>
      <c r="D3006" s="420">
        <v>1100000</v>
      </c>
      <c r="E3006" s="439"/>
      <c r="F3006" s="439"/>
      <c r="G3006" s="304"/>
      <c r="H3006" s="304"/>
    </row>
    <row r="3007" spans="1:8" x14ac:dyDescent="0.3">
      <c r="A3007" s="438">
        <v>13227</v>
      </c>
      <c r="B3007" s="418" t="s">
        <v>3502</v>
      </c>
      <c r="C3007" s="419" t="s">
        <v>604</v>
      </c>
      <c r="D3007" s="420">
        <v>1366887.17</v>
      </c>
      <c r="E3007" s="439"/>
      <c r="F3007" s="439"/>
      <c r="G3007" s="304"/>
      <c r="H3007" s="304"/>
    </row>
    <row r="3008" spans="1:8" x14ac:dyDescent="0.3">
      <c r="A3008" s="438">
        <v>10597</v>
      </c>
      <c r="B3008" s="418" t="s">
        <v>3503</v>
      </c>
      <c r="C3008" s="419" t="s">
        <v>604</v>
      </c>
      <c r="D3008" s="420">
        <v>1438825.08</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18.14</v>
      </c>
      <c r="E3013" s="439"/>
      <c r="F3013" s="439"/>
      <c r="G3013" s="304"/>
      <c r="H3013" s="304"/>
    </row>
    <row r="3014" spans="1:8" x14ac:dyDescent="0.3">
      <c r="A3014" s="438">
        <v>10512</v>
      </c>
      <c r="B3014" s="418" t="s">
        <v>3509</v>
      </c>
      <c r="C3014" s="419" t="s">
        <v>739</v>
      </c>
      <c r="D3014" s="420">
        <v>3158.56</v>
      </c>
      <c r="E3014" s="439"/>
      <c r="F3014" s="439"/>
      <c r="G3014" s="304"/>
      <c r="H3014" s="304"/>
    </row>
    <row r="3015" spans="1:8" x14ac:dyDescent="0.3">
      <c r="A3015" s="438">
        <v>4243</v>
      </c>
      <c r="B3015" s="418" t="s">
        <v>3510</v>
      </c>
      <c r="C3015" s="419" t="s">
        <v>737</v>
      </c>
      <c r="D3015" s="420">
        <v>16.309999999999999</v>
      </c>
      <c r="E3015" s="439"/>
      <c r="F3015" s="439"/>
      <c r="G3015" s="304"/>
      <c r="H3015" s="304"/>
    </row>
    <row r="3016" spans="1:8" x14ac:dyDescent="0.3">
      <c r="A3016" s="438">
        <v>20020</v>
      </c>
      <c r="B3016" s="418" t="s">
        <v>3511</v>
      </c>
      <c r="C3016" s="419" t="s">
        <v>737</v>
      </c>
      <c r="D3016" s="420">
        <v>18.850000000000001</v>
      </c>
      <c r="E3016" s="439"/>
      <c r="F3016" s="439"/>
      <c r="G3016" s="304"/>
      <c r="H3016" s="304"/>
    </row>
    <row r="3017" spans="1:8" x14ac:dyDescent="0.3">
      <c r="A3017" s="438">
        <v>41038</v>
      </c>
      <c r="B3017" s="418" t="s">
        <v>3512</v>
      </c>
      <c r="C3017" s="419" t="s">
        <v>739</v>
      </c>
      <c r="D3017" s="420">
        <v>3282.38</v>
      </c>
      <c r="E3017" s="439"/>
      <c r="F3017" s="439"/>
      <c r="G3017" s="304"/>
      <c r="H3017" s="304"/>
    </row>
    <row r="3018" spans="1:8" x14ac:dyDescent="0.3">
      <c r="A3018" s="438">
        <v>4094</v>
      </c>
      <c r="B3018" s="418" t="s">
        <v>3513</v>
      </c>
      <c r="C3018" s="419" t="s">
        <v>737</v>
      </c>
      <c r="D3018" s="420">
        <v>22.55</v>
      </c>
      <c r="E3018" s="439"/>
      <c r="F3018" s="439"/>
      <c r="G3018" s="304"/>
      <c r="H3018" s="304"/>
    </row>
    <row r="3019" spans="1:8" x14ac:dyDescent="0.3">
      <c r="A3019" s="438">
        <v>40988</v>
      </c>
      <c r="B3019" s="418" t="s">
        <v>3514</v>
      </c>
      <c r="C3019" s="419" t="s">
        <v>739</v>
      </c>
      <c r="D3019" s="420">
        <v>3928.69</v>
      </c>
      <c r="E3019" s="439"/>
      <c r="F3019" s="439"/>
      <c r="G3019" s="304"/>
      <c r="H3019" s="304"/>
    </row>
    <row r="3020" spans="1:8" x14ac:dyDescent="0.3">
      <c r="A3020" s="438">
        <v>4095</v>
      </c>
      <c r="B3020" s="418" t="s">
        <v>3515</v>
      </c>
      <c r="C3020" s="419" t="s">
        <v>737</v>
      </c>
      <c r="D3020" s="420">
        <v>17.3</v>
      </c>
      <c r="E3020" s="439"/>
      <c r="F3020" s="439"/>
      <c r="G3020" s="304"/>
      <c r="H3020" s="304"/>
    </row>
    <row r="3021" spans="1:8" x14ac:dyDescent="0.3">
      <c r="A3021" s="438">
        <v>40990</v>
      </c>
      <c r="B3021" s="418" t="s">
        <v>3516</v>
      </c>
      <c r="C3021" s="419" t="s">
        <v>739</v>
      </c>
      <c r="D3021" s="420">
        <v>3013.24</v>
      </c>
      <c r="E3021" s="439"/>
      <c r="F3021" s="439"/>
      <c r="G3021" s="304"/>
      <c r="H3021" s="304"/>
    </row>
    <row r="3022" spans="1:8" x14ac:dyDescent="0.3">
      <c r="A3022" s="438">
        <v>4096</v>
      </c>
      <c r="B3022" s="418" t="s">
        <v>3517</v>
      </c>
      <c r="C3022" s="419" t="s">
        <v>737</v>
      </c>
      <c r="D3022" s="420">
        <v>20.329999999999998</v>
      </c>
      <c r="E3022" s="439"/>
      <c r="F3022" s="439"/>
      <c r="G3022" s="304"/>
      <c r="H3022" s="304"/>
    </row>
    <row r="3023" spans="1:8" x14ac:dyDescent="0.3">
      <c r="A3023" s="438">
        <v>40992</v>
      </c>
      <c r="B3023" s="418" t="s">
        <v>3518</v>
      </c>
      <c r="C3023" s="419" t="s">
        <v>739</v>
      </c>
      <c r="D3023" s="420">
        <v>3541.93</v>
      </c>
      <c r="E3023" s="439"/>
      <c r="F3023" s="439"/>
      <c r="G3023" s="304"/>
      <c r="H3023" s="304"/>
    </row>
    <row r="3024" spans="1:8" x14ac:dyDescent="0.3">
      <c r="A3024" s="438">
        <v>4114</v>
      </c>
      <c r="B3024" s="418" t="s">
        <v>3519</v>
      </c>
      <c r="C3024" s="419" t="s">
        <v>604</v>
      </c>
      <c r="D3024" s="420">
        <v>101.42</v>
      </c>
      <c r="E3024" s="439"/>
      <c r="F3024" s="439"/>
      <c r="G3024" s="304"/>
      <c r="H3024" s="304"/>
    </row>
    <row r="3025" spans="1:8" x14ac:dyDescent="0.3">
      <c r="A3025" s="438">
        <v>36797</v>
      </c>
      <c r="B3025" s="418" t="s">
        <v>3520</v>
      </c>
      <c r="C3025" s="419" t="s">
        <v>604</v>
      </c>
      <c r="D3025" s="420">
        <v>90.3</v>
      </c>
      <c r="E3025" s="439"/>
      <c r="F3025" s="439"/>
      <c r="G3025" s="304"/>
      <c r="H3025" s="304"/>
    </row>
    <row r="3026" spans="1:8" x14ac:dyDescent="0.3">
      <c r="A3026" s="438">
        <v>4107</v>
      </c>
      <c r="B3026" s="418" t="s">
        <v>3521</v>
      </c>
      <c r="C3026" s="419" t="s">
        <v>604</v>
      </c>
      <c r="D3026" s="420">
        <v>85.14</v>
      </c>
      <c r="E3026" s="439"/>
      <c r="F3026" s="439"/>
      <c r="G3026" s="304"/>
      <c r="H3026" s="304"/>
    </row>
    <row r="3027" spans="1:8" x14ac:dyDescent="0.3">
      <c r="A3027" s="438">
        <v>4102</v>
      </c>
      <c r="B3027" s="418" t="s">
        <v>3522</v>
      </c>
      <c r="C3027" s="419" t="s">
        <v>604</v>
      </c>
      <c r="D3027" s="420">
        <v>103.93</v>
      </c>
      <c r="E3027" s="439"/>
      <c r="F3027" s="439"/>
      <c r="G3027" s="304"/>
      <c r="H3027" s="304"/>
    </row>
    <row r="3028" spans="1:8" x14ac:dyDescent="0.3">
      <c r="A3028" s="438">
        <v>36799</v>
      </c>
      <c r="B3028" s="418" t="s">
        <v>3523</v>
      </c>
      <c r="C3028" s="419" t="s">
        <v>604</v>
      </c>
      <c r="D3028" s="420">
        <v>87.65</v>
      </c>
      <c r="E3028" s="439"/>
      <c r="F3028" s="439"/>
      <c r="G3028" s="304"/>
      <c r="H3028" s="304"/>
    </row>
    <row r="3029" spans="1:8" x14ac:dyDescent="0.3">
      <c r="A3029" s="438">
        <v>2747</v>
      </c>
      <c r="B3029" s="418" t="s">
        <v>3524</v>
      </c>
      <c r="C3029" s="419" t="s">
        <v>648</v>
      </c>
      <c r="D3029" s="420">
        <v>27.66</v>
      </c>
      <c r="E3029" s="439"/>
      <c r="F3029" s="439"/>
      <c r="G3029" s="304"/>
      <c r="H3029" s="304"/>
    </row>
    <row r="3030" spans="1:8" x14ac:dyDescent="0.3">
      <c r="A3030" s="438">
        <v>21138</v>
      </c>
      <c r="B3030" s="418" t="s">
        <v>3525</v>
      </c>
      <c r="C3030" s="419" t="s">
        <v>648</v>
      </c>
      <c r="D3030" s="420">
        <v>8.77</v>
      </c>
      <c r="E3030" s="439"/>
      <c r="F3030" s="439"/>
      <c r="G3030" s="304"/>
      <c r="H3030" s="304"/>
    </row>
    <row r="3031" spans="1:8" x14ac:dyDescent="0.3">
      <c r="A3031" s="438">
        <v>10826</v>
      </c>
      <c r="B3031" s="418" t="s">
        <v>3526</v>
      </c>
      <c r="C3031" s="419" t="s">
        <v>604</v>
      </c>
      <c r="D3031" s="420">
        <v>86.2</v>
      </c>
      <c r="E3031" s="439"/>
      <c r="F3031" s="439"/>
      <c r="G3031" s="304"/>
      <c r="H3031" s="304"/>
    </row>
    <row r="3032" spans="1:8" x14ac:dyDescent="0.3">
      <c r="A3032" s="438">
        <v>365</v>
      </c>
      <c r="B3032" s="418" t="s">
        <v>3527</v>
      </c>
      <c r="C3032" s="419" t="s">
        <v>604</v>
      </c>
      <c r="D3032" s="420">
        <v>53.44</v>
      </c>
      <c r="E3032" s="439"/>
      <c r="F3032" s="439"/>
      <c r="G3032" s="304"/>
      <c r="H3032" s="304"/>
    </row>
    <row r="3033" spans="1:8" x14ac:dyDescent="0.3">
      <c r="A3033" s="438">
        <v>38639</v>
      </c>
      <c r="B3033" s="418" t="s">
        <v>3528</v>
      </c>
      <c r="C3033" s="419" t="s">
        <v>604</v>
      </c>
      <c r="D3033" s="420">
        <v>206.89</v>
      </c>
      <c r="E3033" s="439"/>
      <c r="F3033" s="439"/>
      <c r="G3033" s="304"/>
      <c r="H3033" s="304"/>
    </row>
    <row r="3034" spans="1:8" x14ac:dyDescent="0.3">
      <c r="A3034" s="438">
        <v>38640</v>
      </c>
      <c r="B3034" s="418" t="s">
        <v>3529</v>
      </c>
      <c r="C3034" s="419" t="s">
        <v>604</v>
      </c>
      <c r="D3034" s="420">
        <v>3.1</v>
      </c>
      <c r="E3034" s="439"/>
      <c r="F3034" s="439"/>
      <c r="G3034" s="304"/>
      <c r="H3034" s="304"/>
    </row>
    <row r="3035" spans="1:8" x14ac:dyDescent="0.3">
      <c r="A3035" s="438">
        <v>358</v>
      </c>
      <c r="B3035" s="418" t="s">
        <v>3530</v>
      </c>
      <c r="C3035" s="419" t="s">
        <v>604</v>
      </c>
      <c r="D3035" s="420">
        <v>63.79</v>
      </c>
      <c r="E3035" s="439"/>
      <c r="F3035" s="439"/>
      <c r="G3035" s="304"/>
      <c r="H3035" s="304"/>
    </row>
    <row r="3036" spans="1:8" x14ac:dyDescent="0.3">
      <c r="A3036" s="438">
        <v>359</v>
      </c>
      <c r="B3036" s="418" t="s">
        <v>3531</v>
      </c>
      <c r="C3036" s="419" t="s">
        <v>604</v>
      </c>
      <c r="D3036" s="420">
        <v>131.03</v>
      </c>
      <c r="E3036" s="439"/>
      <c r="F3036" s="439"/>
      <c r="G3036" s="304"/>
      <c r="H3036" s="304"/>
    </row>
    <row r="3037" spans="1:8" x14ac:dyDescent="0.3">
      <c r="A3037" s="438">
        <v>38641</v>
      </c>
      <c r="B3037" s="418" t="s">
        <v>3532</v>
      </c>
      <c r="C3037" s="419" t="s">
        <v>604</v>
      </c>
      <c r="D3037" s="420">
        <v>129.31</v>
      </c>
      <c r="E3037" s="439"/>
      <c r="F3037" s="439"/>
      <c r="G3037" s="304"/>
      <c r="H3037" s="304"/>
    </row>
    <row r="3038" spans="1:8" x14ac:dyDescent="0.3">
      <c r="A3038" s="438">
        <v>360</v>
      </c>
      <c r="B3038" s="418" t="s">
        <v>3533</v>
      </c>
      <c r="C3038" s="419" t="s">
        <v>604</v>
      </c>
      <c r="D3038" s="420">
        <v>3</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25.23</v>
      </c>
      <c r="E3040" s="439"/>
      <c r="F3040" s="439"/>
      <c r="G3040" s="304"/>
      <c r="H3040" s="304"/>
    </row>
    <row r="3041" spans="1:8" x14ac:dyDescent="0.3">
      <c r="A3041" s="438">
        <v>4180</v>
      </c>
      <c r="B3041" s="418" t="s">
        <v>3536</v>
      </c>
      <c r="C3041" s="419" t="s">
        <v>604</v>
      </c>
      <c r="D3041" s="420">
        <v>18.989999999999998</v>
      </c>
      <c r="E3041" s="439"/>
      <c r="F3041" s="439"/>
      <c r="G3041" s="304"/>
      <c r="H3041" s="304"/>
    </row>
    <row r="3042" spans="1:8" x14ac:dyDescent="0.3">
      <c r="A3042" s="438">
        <v>4177</v>
      </c>
      <c r="B3042" s="418" t="s">
        <v>3537</v>
      </c>
      <c r="C3042" s="419" t="s">
        <v>604</v>
      </c>
      <c r="D3042" s="420">
        <v>6.3</v>
      </c>
      <c r="E3042" s="439"/>
      <c r="F3042" s="439"/>
      <c r="G3042" s="304"/>
      <c r="H3042" s="304"/>
    </row>
    <row r="3043" spans="1:8" x14ac:dyDescent="0.3">
      <c r="A3043" s="438">
        <v>4179</v>
      </c>
      <c r="B3043" s="418" t="s">
        <v>3538</v>
      </c>
      <c r="C3043" s="419" t="s">
        <v>604</v>
      </c>
      <c r="D3043" s="420">
        <v>12.9</v>
      </c>
      <c r="E3043" s="439"/>
      <c r="F3043" s="439"/>
      <c r="G3043" s="304"/>
      <c r="H3043" s="304"/>
    </row>
    <row r="3044" spans="1:8" x14ac:dyDescent="0.3">
      <c r="A3044" s="438">
        <v>4208</v>
      </c>
      <c r="B3044" s="418" t="s">
        <v>3539</v>
      </c>
      <c r="C3044" s="419" t="s">
        <v>604</v>
      </c>
      <c r="D3044" s="420">
        <v>60.06</v>
      </c>
      <c r="E3044" s="439"/>
      <c r="F3044" s="439"/>
      <c r="G3044" s="304"/>
      <c r="H3044" s="304"/>
    </row>
    <row r="3045" spans="1:8" x14ac:dyDescent="0.3">
      <c r="A3045" s="438">
        <v>4181</v>
      </c>
      <c r="B3045" s="418" t="s">
        <v>3540</v>
      </c>
      <c r="C3045" s="419" t="s">
        <v>604</v>
      </c>
      <c r="D3045" s="420">
        <v>39.24</v>
      </c>
      <c r="E3045" s="439"/>
      <c r="F3045" s="439"/>
      <c r="G3045" s="304"/>
      <c r="H3045" s="304"/>
    </row>
    <row r="3046" spans="1:8" x14ac:dyDescent="0.3">
      <c r="A3046" s="438">
        <v>4178</v>
      </c>
      <c r="B3046" s="418" t="s">
        <v>3541</v>
      </c>
      <c r="C3046" s="419" t="s">
        <v>604</v>
      </c>
      <c r="D3046" s="420">
        <v>8.74</v>
      </c>
      <c r="E3046" s="439"/>
      <c r="F3046" s="439"/>
      <c r="G3046" s="304"/>
      <c r="H3046" s="304"/>
    </row>
    <row r="3047" spans="1:8" x14ac:dyDescent="0.3">
      <c r="A3047" s="438">
        <v>4182</v>
      </c>
      <c r="B3047" s="418" t="s">
        <v>3542</v>
      </c>
      <c r="C3047" s="419" t="s">
        <v>604</v>
      </c>
      <c r="D3047" s="420">
        <v>97.7</v>
      </c>
      <c r="E3047" s="439"/>
      <c r="F3047" s="439"/>
      <c r="G3047" s="304"/>
      <c r="H3047" s="304"/>
    </row>
    <row r="3048" spans="1:8" x14ac:dyDescent="0.3">
      <c r="A3048" s="438">
        <v>4183</v>
      </c>
      <c r="B3048" s="418" t="s">
        <v>3543</v>
      </c>
      <c r="C3048" s="419" t="s">
        <v>604</v>
      </c>
      <c r="D3048" s="420">
        <v>157.29</v>
      </c>
      <c r="E3048" s="439"/>
      <c r="F3048" s="439"/>
      <c r="G3048" s="304"/>
      <c r="H3048" s="304"/>
    </row>
    <row r="3049" spans="1:8" x14ac:dyDescent="0.3">
      <c r="A3049" s="438">
        <v>4184</v>
      </c>
      <c r="B3049" s="418" t="s">
        <v>3544</v>
      </c>
      <c r="C3049" s="419" t="s">
        <v>604</v>
      </c>
      <c r="D3049" s="420">
        <v>347.21</v>
      </c>
      <c r="E3049" s="439"/>
      <c r="F3049" s="439"/>
      <c r="G3049" s="304"/>
      <c r="H3049" s="304"/>
    </row>
    <row r="3050" spans="1:8" x14ac:dyDescent="0.3">
      <c r="A3050" s="438">
        <v>4185</v>
      </c>
      <c r="B3050" s="418" t="s">
        <v>3545</v>
      </c>
      <c r="C3050" s="419" t="s">
        <v>604</v>
      </c>
      <c r="D3050" s="420">
        <v>576.91</v>
      </c>
      <c r="E3050" s="439"/>
      <c r="F3050" s="439"/>
      <c r="G3050" s="304"/>
      <c r="H3050" s="304"/>
    </row>
    <row r="3051" spans="1:8" x14ac:dyDescent="0.3">
      <c r="A3051" s="438">
        <v>4205</v>
      </c>
      <c r="B3051" s="418" t="s">
        <v>3546</v>
      </c>
      <c r="C3051" s="419" t="s">
        <v>604</v>
      </c>
      <c r="D3051" s="420">
        <v>33.32</v>
      </c>
      <c r="E3051" s="439"/>
      <c r="F3051" s="439"/>
      <c r="G3051" s="304"/>
      <c r="H3051" s="304"/>
    </row>
    <row r="3052" spans="1:8" x14ac:dyDescent="0.3">
      <c r="A3052" s="438">
        <v>4192</v>
      </c>
      <c r="B3052" s="418" t="s">
        <v>3547</v>
      </c>
      <c r="C3052" s="419" t="s">
        <v>604</v>
      </c>
      <c r="D3052" s="420">
        <v>33.32</v>
      </c>
      <c r="E3052" s="439"/>
      <c r="F3052" s="439"/>
      <c r="G3052" s="304"/>
      <c r="H3052" s="304"/>
    </row>
    <row r="3053" spans="1:8" x14ac:dyDescent="0.3">
      <c r="A3053" s="438">
        <v>4191</v>
      </c>
      <c r="B3053" s="418" t="s">
        <v>3548</v>
      </c>
      <c r="C3053" s="419" t="s">
        <v>604</v>
      </c>
      <c r="D3053" s="420">
        <v>33.32</v>
      </c>
      <c r="E3053" s="439"/>
      <c r="F3053" s="439"/>
      <c r="G3053" s="304"/>
      <c r="H3053" s="304"/>
    </row>
    <row r="3054" spans="1:8" x14ac:dyDescent="0.3">
      <c r="A3054" s="438">
        <v>4207</v>
      </c>
      <c r="B3054" s="418" t="s">
        <v>3549</v>
      </c>
      <c r="C3054" s="419" t="s">
        <v>604</v>
      </c>
      <c r="D3054" s="420">
        <v>26.81</v>
      </c>
      <c r="E3054" s="439"/>
      <c r="F3054" s="439"/>
      <c r="G3054" s="304"/>
      <c r="H3054" s="304"/>
    </row>
    <row r="3055" spans="1:8" x14ac:dyDescent="0.3">
      <c r="A3055" s="438">
        <v>4206</v>
      </c>
      <c r="B3055" s="418" t="s">
        <v>3550</v>
      </c>
      <c r="C3055" s="419" t="s">
        <v>604</v>
      </c>
      <c r="D3055" s="420">
        <v>26.03</v>
      </c>
      <c r="E3055" s="439"/>
      <c r="F3055" s="439"/>
      <c r="G3055" s="304"/>
      <c r="H3055" s="304"/>
    </row>
    <row r="3056" spans="1:8" x14ac:dyDescent="0.3">
      <c r="A3056" s="438">
        <v>4190</v>
      </c>
      <c r="B3056" s="418" t="s">
        <v>3551</v>
      </c>
      <c r="C3056" s="419" t="s">
        <v>604</v>
      </c>
      <c r="D3056" s="420">
        <v>26.03</v>
      </c>
      <c r="E3056" s="439"/>
      <c r="F3056" s="439"/>
      <c r="G3056" s="304"/>
      <c r="H3056" s="304"/>
    </row>
    <row r="3057" spans="1:8" x14ac:dyDescent="0.3">
      <c r="A3057" s="438">
        <v>4186</v>
      </c>
      <c r="B3057" s="418" t="s">
        <v>3552</v>
      </c>
      <c r="C3057" s="419" t="s">
        <v>604</v>
      </c>
      <c r="D3057" s="420">
        <v>7.69</v>
      </c>
      <c r="E3057" s="439"/>
      <c r="F3057" s="439"/>
      <c r="G3057" s="304"/>
      <c r="H3057" s="304"/>
    </row>
    <row r="3058" spans="1:8" x14ac:dyDescent="0.3">
      <c r="A3058" s="438">
        <v>4188</v>
      </c>
      <c r="B3058" s="418" t="s">
        <v>3553</v>
      </c>
      <c r="C3058" s="419" t="s">
        <v>604</v>
      </c>
      <c r="D3058" s="420">
        <v>15.71</v>
      </c>
      <c r="E3058" s="439"/>
      <c r="F3058" s="439"/>
      <c r="G3058" s="304"/>
      <c r="H3058" s="304"/>
    </row>
    <row r="3059" spans="1:8" x14ac:dyDescent="0.3">
      <c r="A3059" s="438">
        <v>4189</v>
      </c>
      <c r="B3059" s="418" t="s">
        <v>3554</v>
      </c>
      <c r="C3059" s="419" t="s">
        <v>604</v>
      </c>
      <c r="D3059" s="420">
        <v>15.71</v>
      </c>
      <c r="E3059" s="439"/>
      <c r="F3059" s="439"/>
      <c r="G3059" s="304"/>
      <c r="H3059" s="304"/>
    </row>
    <row r="3060" spans="1:8" x14ac:dyDescent="0.3">
      <c r="A3060" s="438">
        <v>4197</v>
      </c>
      <c r="B3060" s="418" t="s">
        <v>3555</v>
      </c>
      <c r="C3060" s="419" t="s">
        <v>604</v>
      </c>
      <c r="D3060" s="420">
        <v>83.19</v>
      </c>
      <c r="E3060" s="439"/>
      <c r="F3060" s="439"/>
      <c r="G3060" s="304"/>
      <c r="H3060" s="304"/>
    </row>
    <row r="3061" spans="1:8" x14ac:dyDescent="0.3">
      <c r="A3061" s="438">
        <v>4194</v>
      </c>
      <c r="B3061" s="418" t="s">
        <v>3556</v>
      </c>
      <c r="C3061" s="419" t="s">
        <v>604</v>
      </c>
      <c r="D3061" s="420">
        <v>50.27</v>
      </c>
      <c r="E3061" s="439"/>
      <c r="F3061" s="439"/>
      <c r="G3061" s="304"/>
      <c r="H3061" s="304"/>
    </row>
    <row r="3062" spans="1:8" x14ac:dyDescent="0.3">
      <c r="A3062" s="438">
        <v>4193</v>
      </c>
      <c r="B3062" s="418" t="s">
        <v>3557</v>
      </c>
      <c r="C3062" s="419" t="s">
        <v>604</v>
      </c>
      <c r="D3062" s="420">
        <v>50.27</v>
      </c>
      <c r="E3062" s="439"/>
      <c r="F3062" s="439"/>
      <c r="G3062" s="304"/>
      <c r="H3062" s="304"/>
    </row>
    <row r="3063" spans="1:8" x14ac:dyDescent="0.3">
      <c r="A3063" s="438">
        <v>4204</v>
      </c>
      <c r="B3063" s="418" t="s">
        <v>3558</v>
      </c>
      <c r="C3063" s="419" t="s">
        <v>604</v>
      </c>
      <c r="D3063" s="420">
        <v>50.27</v>
      </c>
      <c r="E3063" s="439"/>
      <c r="F3063" s="439"/>
      <c r="G3063" s="304"/>
      <c r="H3063" s="304"/>
    </row>
    <row r="3064" spans="1:8" x14ac:dyDescent="0.3">
      <c r="A3064" s="438">
        <v>4187</v>
      </c>
      <c r="B3064" s="418" t="s">
        <v>3559</v>
      </c>
      <c r="C3064" s="419" t="s">
        <v>604</v>
      </c>
      <c r="D3064" s="420">
        <v>10.02</v>
      </c>
      <c r="E3064" s="439"/>
      <c r="F3064" s="439"/>
      <c r="G3064" s="304"/>
      <c r="H3064" s="304"/>
    </row>
    <row r="3065" spans="1:8" x14ac:dyDescent="0.3">
      <c r="A3065" s="438">
        <v>4202</v>
      </c>
      <c r="B3065" s="418" t="s">
        <v>3560</v>
      </c>
      <c r="C3065" s="419" t="s">
        <v>604</v>
      </c>
      <c r="D3065" s="420">
        <v>151.93</v>
      </c>
      <c r="E3065" s="439"/>
      <c r="F3065" s="439"/>
      <c r="G3065" s="304"/>
      <c r="H3065" s="304"/>
    </row>
    <row r="3066" spans="1:8" x14ac:dyDescent="0.3">
      <c r="A3066" s="438">
        <v>4203</v>
      </c>
      <c r="B3066" s="418" t="s">
        <v>3561</v>
      </c>
      <c r="C3066" s="419" t="s">
        <v>604</v>
      </c>
      <c r="D3066" s="420">
        <v>134.18</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14.8</v>
      </c>
      <c r="E3074" s="439"/>
      <c r="F3074" s="439"/>
      <c r="G3074" s="304"/>
      <c r="H3074" s="304"/>
    </row>
    <row r="3075" spans="1:8" x14ac:dyDescent="0.3">
      <c r="A3075" s="438">
        <v>41094</v>
      </c>
      <c r="B3075" s="418" t="s">
        <v>3570</v>
      </c>
      <c r="C3075" s="419" t="s">
        <v>739</v>
      </c>
      <c r="D3075" s="420">
        <v>2578.16</v>
      </c>
      <c r="E3075" s="439"/>
      <c r="F3075" s="439"/>
      <c r="G3075" s="304"/>
      <c r="H3075" s="304"/>
    </row>
    <row r="3076" spans="1:8" x14ac:dyDescent="0.3">
      <c r="A3076" s="438">
        <v>39609</v>
      </c>
      <c r="B3076" s="418" t="s">
        <v>3571</v>
      </c>
      <c r="C3076" s="419" t="s">
        <v>604</v>
      </c>
      <c r="D3076" s="420">
        <v>103883.55</v>
      </c>
      <c r="E3076" s="439"/>
      <c r="F3076" s="439"/>
      <c r="G3076" s="304"/>
      <c r="H3076" s="304"/>
    </row>
    <row r="3077" spans="1:8" x14ac:dyDescent="0.3">
      <c r="A3077" s="438">
        <v>39610</v>
      </c>
      <c r="B3077" s="418" t="s">
        <v>3572</v>
      </c>
      <c r="C3077" s="419" t="s">
        <v>604</v>
      </c>
      <c r="D3077" s="420">
        <v>151637.57</v>
      </c>
      <c r="E3077" s="439"/>
      <c r="F3077" s="439"/>
      <c r="G3077" s="304"/>
      <c r="H3077" s="304"/>
    </row>
    <row r="3078" spans="1:8" x14ac:dyDescent="0.3">
      <c r="A3078" s="438">
        <v>39611</v>
      </c>
      <c r="B3078" s="418" t="s">
        <v>3573</v>
      </c>
      <c r="C3078" s="419" t="s">
        <v>604</v>
      </c>
      <c r="D3078" s="420">
        <v>183506.28</v>
      </c>
      <c r="E3078" s="439"/>
      <c r="F3078" s="439"/>
      <c r="G3078" s="304"/>
      <c r="H3078" s="304"/>
    </row>
    <row r="3079" spans="1:8" x14ac:dyDescent="0.3">
      <c r="A3079" s="438">
        <v>39612</v>
      </c>
      <c r="B3079" s="418" t="s">
        <v>3574</v>
      </c>
      <c r="C3079" s="419" t="s">
        <v>604</v>
      </c>
      <c r="D3079" s="420">
        <v>287466.71999999997</v>
      </c>
      <c r="E3079" s="439"/>
      <c r="F3079" s="439"/>
      <c r="G3079" s="304"/>
      <c r="H3079" s="304"/>
    </row>
    <row r="3080" spans="1:8" x14ac:dyDescent="0.3">
      <c r="A3080" s="438">
        <v>39608</v>
      </c>
      <c r="B3080" s="418" t="s">
        <v>3575</v>
      </c>
      <c r="C3080" s="419" t="s">
        <v>604</v>
      </c>
      <c r="D3080" s="420">
        <v>83064.19</v>
      </c>
      <c r="E3080" s="439"/>
      <c r="F3080" s="439"/>
      <c r="G3080" s="304"/>
      <c r="H3080" s="304"/>
    </row>
    <row r="3081" spans="1:8" x14ac:dyDescent="0.3">
      <c r="A3081" s="438">
        <v>38175</v>
      </c>
      <c r="B3081" s="418" t="s">
        <v>3576</v>
      </c>
      <c r="C3081" s="419" t="s">
        <v>604</v>
      </c>
      <c r="D3081" s="420">
        <v>5.04</v>
      </c>
      <c r="E3081" s="439"/>
      <c r="F3081" s="439"/>
      <c r="G3081" s="304"/>
      <c r="H3081" s="304"/>
    </row>
    <row r="3082" spans="1:8" x14ac:dyDescent="0.3">
      <c r="A3082" s="438">
        <v>38176</v>
      </c>
      <c r="B3082" s="418" t="s">
        <v>3577</v>
      </c>
      <c r="C3082" s="419" t="s">
        <v>604</v>
      </c>
      <c r="D3082" s="420">
        <v>14.82</v>
      </c>
      <c r="E3082" s="439"/>
      <c r="F3082" s="439"/>
      <c r="G3082" s="304"/>
      <c r="H3082" s="304"/>
    </row>
    <row r="3083" spans="1:8" x14ac:dyDescent="0.3">
      <c r="A3083" s="438">
        <v>36152</v>
      </c>
      <c r="B3083" s="418" t="s">
        <v>3578</v>
      </c>
      <c r="C3083" s="419" t="s">
        <v>604</v>
      </c>
      <c r="D3083" s="420">
        <v>6.76</v>
      </c>
      <c r="E3083" s="439"/>
      <c r="F3083" s="439"/>
      <c r="G3083" s="304"/>
      <c r="H3083" s="304"/>
    </row>
    <row r="3084" spans="1:8" x14ac:dyDescent="0.3">
      <c r="A3084" s="438">
        <v>4221</v>
      </c>
      <c r="B3084" s="418" t="s">
        <v>3579</v>
      </c>
      <c r="C3084" s="419" t="s">
        <v>654</v>
      </c>
      <c r="D3084" s="420">
        <v>6.07</v>
      </c>
      <c r="E3084" s="439"/>
      <c r="F3084" s="439"/>
      <c r="G3084" s="304"/>
      <c r="H3084" s="304"/>
    </row>
    <row r="3085" spans="1:8" x14ac:dyDescent="0.3">
      <c r="A3085" s="438">
        <v>4227</v>
      </c>
      <c r="B3085" s="418" t="s">
        <v>3580</v>
      </c>
      <c r="C3085" s="419" t="s">
        <v>654</v>
      </c>
      <c r="D3085" s="420">
        <v>28.3</v>
      </c>
      <c r="E3085" s="439"/>
      <c r="F3085" s="439"/>
      <c r="G3085" s="304"/>
      <c r="H3085" s="304"/>
    </row>
    <row r="3086" spans="1:8" x14ac:dyDescent="0.3">
      <c r="A3086" s="438">
        <v>38170</v>
      </c>
      <c r="B3086" s="418" t="s">
        <v>3581</v>
      </c>
      <c r="C3086" s="419" t="s">
        <v>604</v>
      </c>
      <c r="D3086" s="420">
        <v>22.02</v>
      </c>
      <c r="E3086" s="439"/>
      <c r="F3086" s="439"/>
      <c r="G3086" s="304"/>
      <c r="H3086" s="304"/>
    </row>
    <row r="3087" spans="1:8" x14ac:dyDescent="0.3">
      <c r="A3087" s="438">
        <v>4252</v>
      </c>
      <c r="B3087" s="418" t="s">
        <v>3582</v>
      </c>
      <c r="C3087" s="419" t="s">
        <v>737</v>
      </c>
      <c r="D3087" s="420">
        <v>15.68</v>
      </c>
      <c r="E3087" s="439"/>
      <c r="F3087" s="439"/>
      <c r="G3087" s="304"/>
      <c r="H3087" s="304"/>
    </row>
    <row r="3088" spans="1:8" x14ac:dyDescent="0.3">
      <c r="A3088" s="438">
        <v>40980</v>
      </c>
      <c r="B3088" s="418" t="s">
        <v>3583</v>
      </c>
      <c r="C3088" s="419" t="s">
        <v>739</v>
      </c>
      <c r="D3088" s="420">
        <v>2732.48</v>
      </c>
      <c r="E3088" s="439"/>
      <c r="F3088" s="439"/>
      <c r="G3088" s="304"/>
      <c r="H3088" s="304"/>
    </row>
    <row r="3089" spans="1:8" x14ac:dyDescent="0.3">
      <c r="A3089" s="438">
        <v>41031</v>
      </c>
      <c r="B3089" s="418" t="s">
        <v>3584</v>
      </c>
      <c r="C3089" s="419" t="s">
        <v>739</v>
      </c>
      <c r="D3089" s="420">
        <v>2843.78</v>
      </c>
      <c r="E3089" s="439"/>
      <c r="F3089" s="439"/>
      <c r="G3089" s="304"/>
      <c r="H3089" s="304"/>
    </row>
    <row r="3090" spans="1:8" x14ac:dyDescent="0.3">
      <c r="A3090" s="438">
        <v>37666</v>
      </c>
      <c r="B3090" s="418" t="s">
        <v>3585</v>
      </c>
      <c r="C3090" s="419" t="s">
        <v>737</v>
      </c>
      <c r="D3090" s="420">
        <v>11.92</v>
      </c>
      <c r="E3090" s="439"/>
      <c r="F3090" s="439"/>
      <c r="G3090" s="304"/>
      <c r="H3090" s="304"/>
    </row>
    <row r="3091" spans="1:8" x14ac:dyDescent="0.3">
      <c r="A3091" s="438">
        <v>40986</v>
      </c>
      <c r="B3091" s="418" t="s">
        <v>3586</v>
      </c>
      <c r="C3091" s="419" t="s">
        <v>739</v>
      </c>
      <c r="D3091" s="420">
        <v>2076.81</v>
      </c>
      <c r="E3091" s="439"/>
      <c r="F3091" s="439"/>
      <c r="G3091" s="304"/>
      <c r="H3091" s="304"/>
    </row>
    <row r="3092" spans="1:8" x14ac:dyDescent="0.3">
      <c r="A3092" s="438">
        <v>4250</v>
      </c>
      <c r="B3092" s="418" t="s">
        <v>3587</v>
      </c>
      <c r="C3092" s="419" t="s">
        <v>737</v>
      </c>
      <c r="D3092" s="420">
        <v>12.43</v>
      </c>
      <c r="E3092" s="439"/>
      <c r="F3092" s="439"/>
      <c r="G3092" s="304"/>
      <c r="H3092" s="304"/>
    </row>
    <row r="3093" spans="1:8" x14ac:dyDescent="0.3">
      <c r="A3093" s="438">
        <v>40978</v>
      </c>
      <c r="B3093" s="418" t="s">
        <v>3588</v>
      </c>
      <c r="C3093" s="419" t="s">
        <v>739</v>
      </c>
      <c r="D3093" s="420">
        <v>2167.92</v>
      </c>
      <c r="E3093" s="439"/>
      <c r="F3093" s="439"/>
      <c r="G3093" s="304"/>
      <c r="H3093" s="304"/>
    </row>
    <row r="3094" spans="1:8" x14ac:dyDescent="0.3">
      <c r="A3094" s="438">
        <v>44501</v>
      </c>
      <c r="B3094" s="418" t="s">
        <v>3589</v>
      </c>
      <c r="C3094" s="419" t="s">
        <v>737</v>
      </c>
      <c r="D3094" s="420">
        <v>16.309999999999999</v>
      </c>
      <c r="E3094" s="439"/>
      <c r="F3094" s="439"/>
      <c r="G3094" s="304"/>
      <c r="H3094" s="304"/>
    </row>
    <row r="3095" spans="1:8" x14ac:dyDescent="0.3">
      <c r="A3095" s="438">
        <v>41043</v>
      </c>
      <c r="B3095" s="418" t="s">
        <v>3590</v>
      </c>
      <c r="C3095" s="419" t="s">
        <v>739</v>
      </c>
      <c r="D3095" s="420">
        <v>2843.78</v>
      </c>
      <c r="E3095" s="439"/>
      <c r="F3095" s="439"/>
      <c r="G3095" s="304"/>
      <c r="H3095" s="304"/>
    </row>
    <row r="3096" spans="1:8" x14ac:dyDescent="0.3">
      <c r="A3096" s="438">
        <v>4234</v>
      </c>
      <c r="B3096" s="418" t="s">
        <v>3591</v>
      </c>
      <c r="C3096" s="419" t="s">
        <v>737</v>
      </c>
      <c r="D3096" s="420">
        <v>18.14</v>
      </c>
      <c r="E3096" s="439"/>
      <c r="F3096" s="439"/>
      <c r="G3096" s="304"/>
      <c r="H3096" s="304"/>
    </row>
    <row r="3097" spans="1:8" x14ac:dyDescent="0.3">
      <c r="A3097" s="438">
        <v>40987</v>
      </c>
      <c r="B3097" s="418" t="s">
        <v>3592</v>
      </c>
      <c r="C3097" s="419" t="s">
        <v>739</v>
      </c>
      <c r="D3097" s="420">
        <v>3158.56</v>
      </c>
      <c r="E3097" s="439"/>
      <c r="F3097" s="439"/>
      <c r="G3097" s="304"/>
      <c r="H3097" s="304"/>
    </row>
    <row r="3098" spans="1:8" x14ac:dyDescent="0.3">
      <c r="A3098" s="438">
        <v>4253</v>
      </c>
      <c r="B3098" s="418" t="s">
        <v>3593</v>
      </c>
      <c r="C3098" s="419" t="s">
        <v>737</v>
      </c>
      <c r="D3098" s="420">
        <v>13.73</v>
      </c>
      <c r="E3098" s="439"/>
      <c r="F3098" s="439"/>
      <c r="G3098" s="304"/>
      <c r="H3098" s="304"/>
    </row>
    <row r="3099" spans="1:8" x14ac:dyDescent="0.3">
      <c r="A3099" s="438">
        <v>40981</v>
      </c>
      <c r="B3099" s="418" t="s">
        <v>3594</v>
      </c>
      <c r="C3099" s="419" t="s">
        <v>739</v>
      </c>
      <c r="D3099" s="420">
        <v>2393.36</v>
      </c>
      <c r="E3099" s="439"/>
      <c r="F3099" s="439"/>
      <c r="G3099" s="304"/>
      <c r="H3099" s="304"/>
    </row>
    <row r="3100" spans="1:8" x14ac:dyDescent="0.3">
      <c r="A3100" s="438">
        <v>4254</v>
      </c>
      <c r="B3100" s="418" t="s">
        <v>3595</v>
      </c>
      <c r="C3100" s="419" t="s">
        <v>737</v>
      </c>
      <c r="D3100" s="420">
        <v>15.9</v>
      </c>
      <c r="E3100" s="439"/>
      <c r="F3100" s="439"/>
      <c r="G3100" s="304"/>
      <c r="H3100" s="304"/>
    </row>
    <row r="3101" spans="1:8" x14ac:dyDescent="0.3">
      <c r="A3101" s="438">
        <v>41036</v>
      </c>
      <c r="B3101" s="418" t="s">
        <v>3596</v>
      </c>
      <c r="C3101" s="419" t="s">
        <v>739</v>
      </c>
      <c r="D3101" s="420">
        <v>2770.09</v>
      </c>
      <c r="E3101" s="439"/>
      <c r="F3101" s="439"/>
      <c r="G3101" s="304"/>
      <c r="H3101" s="304"/>
    </row>
    <row r="3102" spans="1:8" x14ac:dyDescent="0.3">
      <c r="A3102" s="438">
        <v>4251</v>
      </c>
      <c r="B3102" s="418" t="s">
        <v>3597</v>
      </c>
      <c r="C3102" s="419" t="s">
        <v>737</v>
      </c>
      <c r="D3102" s="420">
        <v>15.28</v>
      </c>
      <c r="E3102" s="439"/>
      <c r="F3102" s="439"/>
      <c r="G3102" s="304"/>
      <c r="H3102" s="304"/>
    </row>
    <row r="3103" spans="1:8" x14ac:dyDescent="0.3">
      <c r="A3103" s="438">
        <v>40979</v>
      </c>
      <c r="B3103" s="418" t="s">
        <v>3598</v>
      </c>
      <c r="C3103" s="419" t="s">
        <v>739</v>
      </c>
      <c r="D3103" s="420">
        <v>2663.03</v>
      </c>
      <c r="E3103" s="439"/>
      <c r="F3103" s="439"/>
      <c r="G3103" s="304"/>
      <c r="H3103" s="304"/>
    </row>
    <row r="3104" spans="1:8" x14ac:dyDescent="0.3">
      <c r="A3104" s="438">
        <v>4230</v>
      </c>
      <c r="B3104" s="418" t="s">
        <v>3599</v>
      </c>
      <c r="C3104" s="419" t="s">
        <v>737</v>
      </c>
      <c r="D3104" s="420">
        <v>16.329999999999998</v>
      </c>
      <c r="E3104" s="439"/>
      <c r="F3104" s="439"/>
      <c r="G3104" s="304"/>
      <c r="H3104" s="304"/>
    </row>
    <row r="3105" spans="1:8" x14ac:dyDescent="0.3">
      <c r="A3105" s="438">
        <v>40998</v>
      </c>
      <c r="B3105" s="418" t="s">
        <v>3600</v>
      </c>
      <c r="C3105" s="419" t="s">
        <v>739</v>
      </c>
      <c r="D3105" s="420">
        <v>2845.07</v>
      </c>
      <c r="E3105" s="439"/>
      <c r="F3105" s="439"/>
      <c r="G3105" s="304"/>
      <c r="H3105" s="304"/>
    </row>
    <row r="3106" spans="1:8" x14ac:dyDescent="0.3">
      <c r="A3106" s="438">
        <v>4257</v>
      </c>
      <c r="B3106" s="418" t="s">
        <v>3601</v>
      </c>
      <c r="C3106" s="419" t="s">
        <v>737</v>
      </c>
      <c r="D3106" s="420">
        <v>13.55</v>
      </c>
      <c r="E3106" s="439"/>
      <c r="F3106" s="439"/>
      <c r="G3106" s="304"/>
      <c r="H3106" s="304"/>
    </row>
    <row r="3107" spans="1:8" x14ac:dyDescent="0.3">
      <c r="A3107" s="438">
        <v>40982</v>
      </c>
      <c r="B3107" s="418" t="s">
        <v>3602</v>
      </c>
      <c r="C3107" s="419" t="s">
        <v>739</v>
      </c>
      <c r="D3107" s="420">
        <v>2362.54</v>
      </c>
      <c r="E3107" s="439"/>
      <c r="F3107" s="439"/>
      <c r="G3107" s="304"/>
      <c r="H3107" s="304"/>
    </row>
    <row r="3108" spans="1:8" x14ac:dyDescent="0.3">
      <c r="A3108" s="438">
        <v>4240</v>
      </c>
      <c r="B3108" s="418" t="s">
        <v>3603</v>
      </c>
      <c r="C3108" s="419" t="s">
        <v>737</v>
      </c>
      <c r="D3108" s="420">
        <v>29.11</v>
      </c>
      <c r="E3108" s="439"/>
      <c r="F3108" s="439"/>
      <c r="G3108" s="304"/>
      <c r="H3108" s="304"/>
    </row>
    <row r="3109" spans="1:8" x14ac:dyDescent="0.3">
      <c r="A3109" s="438">
        <v>41026</v>
      </c>
      <c r="B3109" s="418" t="s">
        <v>3604</v>
      </c>
      <c r="C3109" s="419" t="s">
        <v>739</v>
      </c>
      <c r="D3109" s="420">
        <v>5070.67</v>
      </c>
      <c r="E3109" s="439"/>
      <c r="F3109" s="439"/>
      <c r="G3109" s="304"/>
      <c r="H3109" s="304"/>
    </row>
    <row r="3110" spans="1:8" x14ac:dyDescent="0.3">
      <c r="A3110" s="438">
        <v>4239</v>
      </c>
      <c r="B3110" s="418" t="s">
        <v>3605</v>
      </c>
      <c r="C3110" s="419" t="s">
        <v>737</v>
      </c>
      <c r="D3110" s="420">
        <v>29.11</v>
      </c>
      <c r="E3110" s="439"/>
      <c r="F3110" s="439"/>
      <c r="G3110" s="304"/>
      <c r="H3110" s="304"/>
    </row>
    <row r="3111" spans="1:8" x14ac:dyDescent="0.3">
      <c r="A3111" s="438">
        <v>41024</v>
      </c>
      <c r="B3111" s="418" t="s">
        <v>3606</v>
      </c>
      <c r="C3111" s="419" t="s">
        <v>739</v>
      </c>
      <c r="D3111" s="420">
        <v>5070.67</v>
      </c>
      <c r="E3111" s="439"/>
      <c r="F3111" s="439"/>
      <c r="G3111" s="304"/>
      <c r="H3111" s="304"/>
    </row>
    <row r="3112" spans="1:8" x14ac:dyDescent="0.3">
      <c r="A3112" s="438">
        <v>4248</v>
      </c>
      <c r="B3112" s="418" t="s">
        <v>3607</v>
      </c>
      <c r="C3112" s="419" t="s">
        <v>737</v>
      </c>
      <c r="D3112" s="420">
        <v>16.309999999999999</v>
      </c>
      <c r="E3112" s="439"/>
      <c r="F3112" s="439"/>
      <c r="G3112" s="304"/>
      <c r="H3112" s="304"/>
    </row>
    <row r="3113" spans="1:8" x14ac:dyDescent="0.3">
      <c r="A3113" s="438">
        <v>41033</v>
      </c>
      <c r="B3113" s="418" t="s">
        <v>3608</v>
      </c>
      <c r="C3113" s="419" t="s">
        <v>739</v>
      </c>
      <c r="D3113" s="420">
        <v>2843.78</v>
      </c>
      <c r="E3113" s="439"/>
      <c r="F3113" s="439"/>
      <c r="G3113" s="304"/>
      <c r="H3113" s="304"/>
    </row>
    <row r="3114" spans="1:8" x14ac:dyDescent="0.3">
      <c r="A3114" s="438">
        <v>44500</v>
      </c>
      <c r="B3114" s="418" t="s">
        <v>3609</v>
      </c>
      <c r="C3114" s="419" t="s">
        <v>737</v>
      </c>
      <c r="D3114" s="420">
        <v>16.309999999999999</v>
      </c>
      <c r="E3114" s="439"/>
      <c r="F3114" s="439"/>
      <c r="G3114" s="304"/>
      <c r="H3114" s="304"/>
    </row>
    <row r="3115" spans="1:8" x14ac:dyDescent="0.3">
      <c r="A3115" s="438">
        <v>41040</v>
      </c>
      <c r="B3115" s="418" t="s">
        <v>3610</v>
      </c>
      <c r="C3115" s="419" t="s">
        <v>739</v>
      </c>
      <c r="D3115" s="420">
        <v>2843.78</v>
      </c>
      <c r="E3115" s="439"/>
      <c r="F3115" s="439"/>
      <c r="G3115" s="304"/>
      <c r="H3115" s="304"/>
    </row>
    <row r="3116" spans="1:8" x14ac:dyDescent="0.3">
      <c r="A3116" s="438">
        <v>4238</v>
      </c>
      <c r="B3116" s="418" t="s">
        <v>3611</v>
      </c>
      <c r="C3116" s="419" t="s">
        <v>737</v>
      </c>
      <c r="D3116" s="420">
        <v>17.3</v>
      </c>
      <c r="E3116" s="439"/>
      <c r="F3116" s="439"/>
      <c r="G3116" s="304"/>
      <c r="H3116" s="304"/>
    </row>
    <row r="3117" spans="1:8" x14ac:dyDescent="0.3">
      <c r="A3117" s="438">
        <v>41012</v>
      </c>
      <c r="B3117" s="418" t="s">
        <v>3612</v>
      </c>
      <c r="C3117" s="419" t="s">
        <v>739</v>
      </c>
      <c r="D3117" s="420">
        <v>3013.09</v>
      </c>
      <c r="E3117" s="439"/>
      <c r="F3117" s="439"/>
      <c r="G3117" s="304"/>
      <c r="H3117" s="304"/>
    </row>
    <row r="3118" spans="1:8" x14ac:dyDescent="0.3">
      <c r="A3118" s="438">
        <v>4233</v>
      </c>
      <c r="B3118" s="418" t="s">
        <v>3613</v>
      </c>
      <c r="C3118" s="419" t="s">
        <v>737</v>
      </c>
      <c r="D3118" s="420">
        <v>29.11</v>
      </c>
      <c r="E3118" s="439"/>
      <c r="F3118" s="439"/>
      <c r="G3118" s="304"/>
      <c r="H3118" s="304"/>
    </row>
    <row r="3119" spans="1:8" x14ac:dyDescent="0.3">
      <c r="A3119" s="438">
        <v>41001</v>
      </c>
      <c r="B3119" s="418" t="s">
        <v>3614</v>
      </c>
      <c r="C3119" s="419" t="s">
        <v>739</v>
      </c>
      <c r="D3119" s="420">
        <v>5070.67</v>
      </c>
      <c r="E3119" s="439"/>
      <c r="F3119" s="439"/>
      <c r="G3119" s="304"/>
      <c r="H3119" s="304"/>
    </row>
    <row r="3120" spans="1:8" x14ac:dyDescent="0.3">
      <c r="A3120" s="438">
        <v>2</v>
      </c>
      <c r="B3120" s="418" t="s">
        <v>3615</v>
      </c>
      <c r="C3120" s="419" t="s">
        <v>735</v>
      </c>
      <c r="D3120" s="420">
        <v>21.47</v>
      </c>
      <c r="E3120" s="439"/>
      <c r="F3120" s="439"/>
      <c r="G3120" s="304"/>
      <c r="H3120" s="304"/>
    </row>
    <row r="3121" spans="1:8" x14ac:dyDescent="0.3">
      <c r="A3121" s="438">
        <v>36517</v>
      </c>
      <c r="B3121" s="418" t="s">
        <v>3616</v>
      </c>
      <c r="C3121" s="419" t="s">
        <v>604</v>
      </c>
      <c r="D3121" s="420">
        <v>543900</v>
      </c>
      <c r="E3121" s="439"/>
      <c r="F3121" s="439"/>
      <c r="G3121" s="304"/>
      <c r="H3121" s="304"/>
    </row>
    <row r="3122" spans="1:8" x14ac:dyDescent="0.3">
      <c r="A3122" s="438">
        <v>4262</v>
      </c>
      <c r="B3122" s="418" t="s">
        <v>3617</v>
      </c>
      <c r="C3122" s="419" t="s">
        <v>604</v>
      </c>
      <c r="D3122" s="420">
        <v>612500</v>
      </c>
      <c r="E3122" s="439"/>
      <c r="F3122" s="439"/>
      <c r="G3122" s="304"/>
      <c r="H3122" s="304"/>
    </row>
    <row r="3123" spans="1:8" x14ac:dyDescent="0.3">
      <c r="A3123" s="438">
        <v>4263</v>
      </c>
      <c r="B3123" s="418" t="s">
        <v>3618</v>
      </c>
      <c r="C3123" s="419" t="s">
        <v>604</v>
      </c>
      <c r="D3123" s="420">
        <v>849333.29</v>
      </c>
      <c r="E3123" s="439"/>
      <c r="F3123" s="439"/>
      <c r="G3123" s="304"/>
      <c r="H3123" s="304"/>
    </row>
    <row r="3124" spans="1:8" x14ac:dyDescent="0.3">
      <c r="A3124" s="438">
        <v>36518</v>
      </c>
      <c r="B3124" s="418" t="s">
        <v>3619</v>
      </c>
      <c r="C3124" s="419" t="s">
        <v>604</v>
      </c>
      <c r="D3124" s="420">
        <v>966933.29</v>
      </c>
      <c r="E3124" s="439"/>
      <c r="F3124" s="439"/>
      <c r="G3124" s="304"/>
      <c r="H3124" s="304"/>
    </row>
    <row r="3125" spans="1:8" x14ac:dyDescent="0.3">
      <c r="A3125" s="438">
        <v>14221</v>
      </c>
      <c r="B3125" s="418" t="s">
        <v>3620</v>
      </c>
      <c r="C3125" s="419" t="s">
        <v>604</v>
      </c>
      <c r="D3125" s="420">
        <v>564316.64</v>
      </c>
      <c r="E3125" s="439"/>
      <c r="F3125" s="439"/>
      <c r="G3125" s="304"/>
      <c r="H3125" s="304"/>
    </row>
    <row r="3126" spans="1:8" x14ac:dyDescent="0.3">
      <c r="A3126" s="438">
        <v>38402</v>
      </c>
      <c r="B3126" s="418" t="s">
        <v>3621</v>
      </c>
      <c r="C3126" s="419" t="s">
        <v>604</v>
      </c>
      <c r="D3126" s="420">
        <v>13.48</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149.51</v>
      </c>
      <c r="E3131" s="439"/>
      <c r="F3131" s="439"/>
      <c r="G3131" s="304"/>
      <c r="H3131" s="304"/>
    </row>
    <row r="3132" spans="1:8" x14ac:dyDescent="0.3">
      <c r="A3132" s="438">
        <v>39638</v>
      </c>
      <c r="B3132" s="418" t="s">
        <v>3627</v>
      </c>
      <c r="C3132" s="419" t="s">
        <v>992</v>
      </c>
      <c r="D3132" s="420">
        <v>169.18</v>
      </c>
      <c r="E3132" s="439"/>
      <c r="F3132" s="439"/>
      <c r="G3132" s="304"/>
      <c r="H3132" s="304"/>
    </row>
    <row r="3133" spans="1:8" x14ac:dyDescent="0.3">
      <c r="A3133" s="438">
        <v>39639</v>
      </c>
      <c r="B3133" s="418" t="s">
        <v>3628</v>
      </c>
      <c r="C3133" s="419" t="s">
        <v>992</v>
      </c>
      <c r="D3133" s="420">
        <v>255.26</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8.14</v>
      </c>
      <c r="E3136" s="439"/>
      <c r="F3136" s="439"/>
      <c r="G3136" s="304"/>
      <c r="H3136" s="304"/>
    </row>
    <row r="3137" spans="1:8" x14ac:dyDescent="0.3">
      <c r="A3137" s="438">
        <v>11703</v>
      </c>
      <c r="B3137" s="418" t="s">
        <v>3632</v>
      </c>
      <c r="C3137" s="419" t="s">
        <v>604</v>
      </c>
      <c r="D3137" s="420">
        <v>28.72</v>
      </c>
      <c r="E3137" s="439"/>
      <c r="F3137" s="439"/>
      <c r="G3137" s="304"/>
      <c r="H3137" s="304"/>
    </row>
    <row r="3138" spans="1:8" x14ac:dyDescent="0.3">
      <c r="A3138" s="438">
        <v>37400</v>
      </c>
      <c r="B3138" s="418" t="s">
        <v>3633</v>
      </c>
      <c r="C3138" s="419" t="s">
        <v>604</v>
      </c>
      <c r="D3138" s="420">
        <v>68.239999999999995</v>
      </c>
      <c r="E3138" s="439"/>
      <c r="F3138" s="439"/>
      <c r="G3138" s="304"/>
      <c r="H3138" s="304"/>
    </row>
    <row r="3139" spans="1:8" x14ac:dyDescent="0.3">
      <c r="A3139" s="438">
        <v>25400</v>
      </c>
      <c r="B3139" s="418" t="s">
        <v>3634</v>
      </c>
      <c r="C3139" s="419" t="s">
        <v>604</v>
      </c>
      <c r="D3139" s="420">
        <v>4014.3</v>
      </c>
      <c r="E3139" s="439"/>
      <c r="F3139" s="439"/>
      <c r="G3139" s="304"/>
      <c r="H3139" s="304"/>
    </row>
    <row r="3140" spans="1:8" x14ac:dyDescent="0.3">
      <c r="A3140" s="438">
        <v>4276</v>
      </c>
      <c r="B3140" s="418" t="s">
        <v>3635</v>
      </c>
      <c r="C3140" s="419" t="s">
        <v>604</v>
      </c>
      <c r="D3140" s="420">
        <v>216.09</v>
      </c>
      <c r="E3140" s="439"/>
      <c r="F3140" s="439"/>
      <c r="G3140" s="304"/>
      <c r="H3140" s="304"/>
    </row>
    <row r="3141" spans="1:8" x14ac:dyDescent="0.3">
      <c r="A3141" s="438">
        <v>4273</v>
      </c>
      <c r="B3141" s="418" t="s">
        <v>3636</v>
      </c>
      <c r="C3141" s="419" t="s">
        <v>604</v>
      </c>
      <c r="D3141" s="420">
        <v>392.33</v>
      </c>
      <c r="E3141" s="439"/>
      <c r="F3141" s="439"/>
      <c r="G3141" s="304"/>
      <c r="H3141" s="304"/>
    </row>
    <row r="3142" spans="1:8" x14ac:dyDescent="0.3">
      <c r="A3142" s="438">
        <v>4274</v>
      </c>
      <c r="B3142" s="418" t="s">
        <v>3637</v>
      </c>
      <c r="C3142" s="419" t="s">
        <v>604</v>
      </c>
      <c r="D3142" s="420">
        <v>143.53</v>
      </c>
      <c r="E3142" s="439"/>
      <c r="F3142" s="439"/>
      <c r="G3142" s="304"/>
      <c r="H3142" s="304"/>
    </row>
    <row r="3143" spans="1:8" x14ac:dyDescent="0.3">
      <c r="A3143" s="438">
        <v>39438</v>
      </c>
      <c r="B3143" s="418" t="s">
        <v>3638</v>
      </c>
      <c r="C3143" s="419" t="s">
        <v>604</v>
      </c>
      <c r="D3143" s="420">
        <v>0.27</v>
      </c>
      <c r="E3143" s="439"/>
      <c r="F3143" s="439"/>
      <c r="G3143" s="304"/>
      <c r="H3143" s="304"/>
    </row>
    <row r="3144" spans="1:8" x14ac:dyDescent="0.3">
      <c r="A3144" s="438">
        <v>4379</v>
      </c>
      <c r="B3144" s="418" t="s">
        <v>3639</v>
      </c>
      <c r="C3144" s="419" t="s">
        <v>604</v>
      </c>
      <c r="D3144" s="420">
        <v>0.05</v>
      </c>
      <c r="E3144" s="439"/>
      <c r="F3144" s="439"/>
      <c r="G3144" s="304"/>
      <c r="H3144" s="304"/>
    </row>
    <row r="3145" spans="1:8" x14ac:dyDescent="0.3">
      <c r="A3145" s="438">
        <v>4377</v>
      </c>
      <c r="B3145" s="418" t="s">
        <v>3640</v>
      </c>
      <c r="C3145" s="419" t="s">
        <v>604</v>
      </c>
      <c r="D3145" s="420">
        <v>0.19</v>
      </c>
      <c r="E3145" s="439"/>
      <c r="F3145" s="439"/>
      <c r="G3145" s="304"/>
      <c r="H3145" s="304"/>
    </row>
    <row r="3146" spans="1:8" x14ac:dyDescent="0.3">
      <c r="A3146" s="438">
        <v>4356</v>
      </c>
      <c r="B3146" s="418" t="s">
        <v>3641</v>
      </c>
      <c r="C3146" s="419" t="s">
        <v>604</v>
      </c>
      <c r="D3146" s="420">
        <v>0.27</v>
      </c>
      <c r="E3146" s="439"/>
      <c r="F3146" s="439"/>
      <c r="G3146" s="304"/>
      <c r="H3146" s="304"/>
    </row>
    <row r="3147" spans="1:8" x14ac:dyDescent="0.3">
      <c r="A3147" s="438">
        <v>13246</v>
      </c>
      <c r="B3147" s="418" t="s">
        <v>3642</v>
      </c>
      <c r="C3147" s="419" t="s">
        <v>604</v>
      </c>
      <c r="D3147" s="420">
        <v>0.48</v>
      </c>
      <c r="E3147" s="439"/>
      <c r="F3147" s="439"/>
      <c r="G3147" s="304"/>
      <c r="H3147" s="304"/>
    </row>
    <row r="3148" spans="1:8" x14ac:dyDescent="0.3">
      <c r="A3148" s="438">
        <v>13294</v>
      </c>
      <c r="B3148" s="418" t="s">
        <v>3643</v>
      </c>
      <c r="C3148" s="419" t="s">
        <v>604</v>
      </c>
      <c r="D3148" s="420">
        <v>1.6</v>
      </c>
      <c r="E3148" s="439"/>
      <c r="F3148" s="439"/>
      <c r="G3148" s="304"/>
      <c r="H3148" s="304"/>
    </row>
    <row r="3149" spans="1:8" x14ac:dyDescent="0.3">
      <c r="A3149" s="438">
        <v>11963</v>
      </c>
      <c r="B3149" s="418" t="s">
        <v>3644</v>
      </c>
      <c r="C3149" s="419" t="s">
        <v>604</v>
      </c>
      <c r="D3149" s="420">
        <v>10.050000000000001</v>
      </c>
      <c r="E3149" s="439"/>
      <c r="F3149" s="439"/>
      <c r="G3149" s="304"/>
      <c r="H3149" s="304"/>
    </row>
    <row r="3150" spans="1:8" x14ac:dyDescent="0.3">
      <c r="A3150" s="438">
        <v>11964</v>
      </c>
      <c r="B3150" s="418" t="s">
        <v>3645</v>
      </c>
      <c r="C3150" s="419" t="s">
        <v>604</v>
      </c>
      <c r="D3150" s="420">
        <v>2.5299999999999998</v>
      </c>
      <c r="E3150" s="439"/>
      <c r="F3150" s="439"/>
      <c r="G3150" s="304"/>
      <c r="H3150" s="304"/>
    </row>
    <row r="3151" spans="1:8" x14ac:dyDescent="0.3">
      <c r="A3151" s="438">
        <v>4346</v>
      </c>
      <c r="B3151" s="418" t="s">
        <v>3646</v>
      </c>
      <c r="C3151" s="419" t="s">
        <v>604</v>
      </c>
      <c r="D3151" s="420">
        <v>10.77</v>
      </c>
      <c r="E3151" s="439"/>
      <c r="F3151" s="439"/>
      <c r="G3151" s="304"/>
      <c r="H3151" s="304"/>
    </row>
    <row r="3152" spans="1:8" x14ac:dyDescent="0.3">
      <c r="A3152" s="438">
        <v>11955</v>
      </c>
      <c r="B3152" s="418" t="s">
        <v>3647</v>
      </c>
      <c r="C3152" s="419" t="s">
        <v>604</v>
      </c>
      <c r="D3152" s="420">
        <v>4.71</v>
      </c>
      <c r="E3152" s="439"/>
      <c r="F3152" s="439"/>
      <c r="G3152" s="304"/>
      <c r="H3152" s="304"/>
    </row>
    <row r="3153" spans="1:8" x14ac:dyDescent="0.3">
      <c r="A3153" s="438">
        <v>11960</v>
      </c>
      <c r="B3153" s="418" t="s">
        <v>3648</v>
      </c>
      <c r="C3153" s="419" t="s">
        <v>604</v>
      </c>
      <c r="D3153" s="420">
        <v>0.15</v>
      </c>
      <c r="E3153" s="439"/>
      <c r="F3153" s="439"/>
      <c r="G3153" s="304"/>
      <c r="H3153" s="304"/>
    </row>
    <row r="3154" spans="1:8" x14ac:dyDescent="0.3">
      <c r="A3154" s="438">
        <v>4333</v>
      </c>
      <c r="B3154" s="418" t="s">
        <v>3649</v>
      </c>
      <c r="C3154" s="419" t="s">
        <v>604</v>
      </c>
      <c r="D3154" s="420">
        <v>0.27</v>
      </c>
      <c r="E3154" s="439"/>
      <c r="F3154" s="439"/>
      <c r="G3154" s="304"/>
      <c r="H3154" s="304"/>
    </row>
    <row r="3155" spans="1:8" x14ac:dyDescent="0.3">
      <c r="A3155" s="438">
        <v>4358</v>
      </c>
      <c r="B3155" s="418" t="s">
        <v>3650</v>
      </c>
      <c r="C3155" s="419" t="s">
        <v>604</v>
      </c>
      <c r="D3155" s="420">
        <v>2.15</v>
      </c>
      <c r="E3155" s="439"/>
      <c r="F3155" s="439"/>
      <c r="G3155" s="304"/>
      <c r="H3155" s="304"/>
    </row>
    <row r="3156" spans="1:8" x14ac:dyDescent="0.3">
      <c r="A3156" s="438">
        <v>39435</v>
      </c>
      <c r="B3156" s="418" t="s">
        <v>3651</v>
      </c>
      <c r="C3156" s="419" t="s">
        <v>604</v>
      </c>
      <c r="D3156" s="420">
        <v>0.11</v>
      </c>
      <c r="E3156" s="439"/>
      <c r="F3156" s="439"/>
      <c r="G3156" s="304"/>
      <c r="H3156" s="304"/>
    </row>
    <row r="3157" spans="1:8" x14ac:dyDescent="0.3">
      <c r="A3157" s="438">
        <v>39436</v>
      </c>
      <c r="B3157" s="418" t="s">
        <v>3652</v>
      </c>
      <c r="C3157" s="419" t="s">
        <v>604</v>
      </c>
      <c r="D3157" s="420">
        <v>0.18</v>
      </c>
      <c r="E3157" s="439"/>
      <c r="F3157" s="439"/>
      <c r="G3157" s="304"/>
      <c r="H3157" s="304"/>
    </row>
    <row r="3158" spans="1:8" x14ac:dyDescent="0.3">
      <c r="A3158" s="438">
        <v>39437</v>
      </c>
      <c r="B3158" s="418" t="s">
        <v>3653</v>
      </c>
      <c r="C3158" s="419" t="s">
        <v>604</v>
      </c>
      <c r="D3158" s="420">
        <v>0.24</v>
      </c>
      <c r="E3158" s="439"/>
      <c r="F3158" s="439"/>
      <c r="G3158" s="304"/>
      <c r="H3158" s="304"/>
    </row>
    <row r="3159" spans="1:8" x14ac:dyDescent="0.3">
      <c r="A3159" s="438">
        <v>39439</v>
      </c>
      <c r="B3159" s="418" t="s">
        <v>3654</v>
      </c>
      <c r="C3159" s="419" t="s">
        <v>604</v>
      </c>
      <c r="D3159" s="420">
        <v>0.16</v>
      </c>
      <c r="E3159" s="439"/>
      <c r="F3159" s="439"/>
      <c r="G3159" s="304"/>
      <c r="H3159" s="304"/>
    </row>
    <row r="3160" spans="1:8" x14ac:dyDescent="0.3">
      <c r="A3160" s="438">
        <v>39440</v>
      </c>
      <c r="B3160" s="418" t="s">
        <v>3655</v>
      </c>
      <c r="C3160" s="419" t="s">
        <v>604</v>
      </c>
      <c r="D3160" s="420">
        <v>0.21</v>
      </c>
      <c r="E3160" s="439"/>
      <c r="F3160" s="439"/>
      <c r="G3160" s="304"/>
      <c r="H3160" s="304"/>
    </row>
    <row r="3161" spans="1:8" x14ac:dyDescent="0.3">
      <c r="A3161" s="438">
        <v>39441</v>
      </c>
      <c r="B3161" s="418" t="s">
        <v>3656</v>
      </c>
      <c r="C3161" s="419" t="s">
        <v>604</v>
      </c>
      <c r="D3161" s="420">
        <v>0.27</v>
      </c>
      <c r="E3161" s="439"/>
      <c r="F3161" s="439"/>
      <c r="G3161" s="304"/>
      <c r="H3161" s="304"/>
    </row>
    <row r="3162" spans="1:8" x14ac:dyDescent="0.3">
      <c r="A3162" s="438">
        <v>39442</v>
      </c>
      <c r="B3162" s="418" t="s">
        <v>3657</v>
      </c>
      <c r="C3162" s="419" t="s">
        <v>604</v>
      </c>
      <c r="D3162" s="420">
        <v>0.19</v>
      </c>
      <c r="E3162" s="439"/>
      <c r="F3162" s="439"/>
      <c r="G3162" s="304"/>
      <c r="H3162" s="304"/>
    </row>
    <row r="3163" spans="1:8" x14ac:dyDescent="0.3">
      <c r="A3163" s="438">
        <v>39443</v>
      </c>
      <c r="B3163" s="418" t="s">
        <v>3658</v>
      </c>
      <c r="C3163" s="419" t="s">
        <v>604</v>
      </c>
      <c r="D3163" s="420">
        <v>0.25</v>
      </c>
      <c r="E3163" s="439"/>
      <c r="F3163" s="439"/>
      <c r="G3163" s="304"/>
      <c r="H3163" s="304"/>
    </row>
    <row r="3164" spans="1:8" x14ac:dyDescent="0.3">
      <c r="A3164" s="438">
        <v>4329</v>
      </c>
      <c r="B3164" s="418" t="s">
        <v>3659</v>
      </c>
      <c r="C3164" s="419" t="s">
        <v>604</v>
      </c>
      <c r="D3164" s="420">
        <v>2.2999999999999998</v>
      </c>
      <c r="E3164" s="439"/>
      <c r="F3164" s="439"/>
      <c r="G3164" s="304"/>
      <c r="H3164" s="304"/>
    </row>
    <row r="3165" spans="1:8" x14ac:dyDescent="0.3">
      <c r="A3165" s="438">
        <v>4383</v>
      </c>
      <c r="B3165" s="418" t="s">
        <v>3660</v>
      </c>
      <c r="C3165" s="419" t="s">
        <v>604</v>
      </c>
      <c r="D3165" s="420">
        <v>20.8</v>
      </c>
      <c r="E3165" s="439"/>
      <c r="F3165" s="439"/>
      <c r="G3165" s="304"/>
      <c r="H3165" s="304"/>
    </row>
    <row r="3166" spans="1:8" x14ac:dyDescent="0.3">
      <c r="A3166" s="438">
        <v>4344</v>
      </c>
      <c r="B3166" s="418" t="s">
        <v>3661</v>
      </c>
      <c r="C3166" s="419" t="s">
        <v>604</v>
      </c>
      <c r="D3166" s="420">
        <v>21.8</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3.45</v>
      </c>
      <c r="E3169" s="439"/>
      <c r="F3169" s="439"/>
      <c r="G3169" s="304"/>
      <c r="H3169" s="304"/>
    </row>
    <row r="3170" spans="1:8" x14ac:dyDescent="0.3">
      <c r="A3170" s="438">
        <v>4335</v>
      </c>
      <c r="B3170" s="418" t="s">
        <v>3665</v>
      </c>
      <c r="C3170" s="419" t="s">
        <v>604</v>
      </c>
      <c r="D3170" s="420">
        <v>14.64</v>
      </c>
      <c r="E3170" s="439"/>
      <c r="F3170" s="439"/>
      <c r="G3170" s="304"/>
      <c r="H3170" s="304"/>
    </row>
    <row r="3171" spans="1:8" x14ac:dyDescent="0.3">
      <c r="A3171" s="438">
        <v>4334</v>
      </c>
      <c r="B3171" s="418" t="s">
        <v>3666</v>
      </c>
      <c r="C3171" s="419" t="s">
        <v>604</v>
      </c>
      <c r="D3171" s="420">
        <v>20.079999999999998</v>
      </c>
      <c r="E3171" s="439"/>
      <c r="F3171" s="439"/>
      <c r="G3171" s="304"/>
      <c r="H3171" s="304"/>
    </row>
    <row r="3172" spans="1:8" x14ac:dyDescent="0.3">
      <c r="A3172" s="438">
        <v>4343</v>
      </c>
      <c r="B3172" s="418" t="s">
        <v>3667</v>
      </c>
      <c r="C3172" s="419" t="s">
        <v>604</v>
      </c>
      <c r="D3172" s="420">
        <v>4.9400000000000004</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23.89</v>
      </c>
      <c r="E3183" s="439"/>
      <c r="F3183" s="439"/>
      <c r="G3183" s="304"/>
      <c r="H3183" s="304"/>
    </row>
    <row r="3184" spans="1:8" x14ac:dyDescent="0.3">
      <c r="A3184" s="438">
        <v>4351</v>
      </c>
      <c r="B3184" s="418" t="s">
        <v>3679</v>
      </c>
      <c r="C3184" s="419" t="s">
        <v>604</v>
      </c>
      <c r="D3184" s="420">
        <v>17.71</v>
      </c>
      <c r="E3184" s="439"/>
      <c r="F3184" s="439"/>
      <c r="G3184" s="304"/>
      <c r="H3184" s="304"/>
    </row>
    <row r="3185" spans="1:8" x14ac:dyDescent="0.3">
      <c r="A3185" s="438">
        <v>11054</v>
      </c>
      <c r="B3185" s="418" t="s">
        <v>3680</v>
      </c>
      <c r="C3185" s="419" t="s">
        <v>604</v>
      </c>
      <c r="D3185" s="420">
        <v>0.05</v>
      </c>
      <c r="E3185" s="439"/>
      <c r="F3185" s="439"/>
      <c r="G3185" s="304"/>
      <c r="H3185" s="304"/>
    </row>
    <row r="3186" spans="1:8" x14ac:dyDescent="0.3">
      <c r="A3186" s="438">
        <v>11055</v>
      </c>
      <c r="B3186" s="418" t="s">
        <v>3681</v>
      </c>
      <c r="C3186" s="419" t="s">
        <v>604</v>
      </c>
      <c r="D3186" s="420">
        <v>0.08</v>
      </c>
      <c r="E3186" s="439"/>
      <c r="F3186" s="439"/>
      <c r="G3186" s="304"/>
      <c r="H3186" s="304"/>
    </row>
    <row r="3187" spans="1:8" x14ac:dyDescent="0.3">
      <c r="A3187" s="438">
        <v>11056</v>
      </c>
      <c r="B3187" s="418" t="s">
        <v>3682</v>
      </c>
      <c r="C3187" s="419" t="s">
        <v>604</v>
      </c>
      <c r="D3187" s="420">
        <v>0.09</v>
      </c>
      <c r="E3187" s="439"/>
      <c r="F3187" s="439"/>
      <c r="G3187" s="304"/>
      <c r="H3187" s="304"/>
    </row>
    <row r="3188" spans="1:8" x14ac:dyDescent="0.3">
      <c r="A3188" s="438">
        <v>11057</v>
      </c>
      <c r="B3188" s="418" t="s">
        <v>3683</v>
      </c>
      <c r="C3188" s="419" t="s">
        <v>604</v>
      </c>
      <c r="D3188" s="420">
        <v>0.18</v>
      </c>
      <c r="E3188" s="439"/>
      <c r="F3188" s="439"/>
      <c r="G3188" s="304"/>
      <c r="H3188" s="304"/>
    </row>
    <row r="3189" spans="1:8" x14ac:dyDescent="0.3">
      <c r="A3189" s="438">
        <v>11059</v>
      </c>
      <c r="B3189" s="418" t="s">
        <v>3684</v>
      </c>
      <c r="C3189" s="419" t="s">
        <v>604</v>
      </c>
      <c r="D3189" s="420">
        <v>0.35</v>
      </c>
      <c r="E3189" s="439"/>
      <c r="F3189" s="439"/>
      <c r="G3189" s="304"/>
      <c r="H3189" s="304"/>
    </row>
    <row r="3190" spans="1:8" x14ac:dyDescent="0.3">
      <c r="A3190" s="438">
        <v>11058</v>
      </c>
      <c r="B3190" s="418" t="s">
        <v>3685</v>
      </c>
      <c r="C3190" s="419" t="s">
        <v>604</v>
      </c>
      <c r="D3190" s="420">
        <v>0.45</v>
      </c>
      <c r="E3190" s="439"/>
      <c r="F3190" s="439"/>
      <c r="G3190" s="304"/>
      <c r="H3190" s="304"/>
    </row>
    <row r="3191" spans="1:8" x14ac:dyDescent="0.3">
      <c r="A3191" s="438">
        <v>4380</v>
      </c>
      <c r="B3191" s="418" t="s">
        <v>3686</v>
      </c>
      <c r="C3191" s="419" t="s">
        <v>604</v>
      </c>
      <c r="D3191" s="420">
        <v>1.52</v>
      </c>
      <c r="E3191" s="439"/>
      <c r="F3191" s="439"/>
      <c r="G3191" s="304"/>
      <c r="H3191" s="304"/>
    </row>
    <row r="3192" spans="1:8" x14ac:dyDescent="0.3">
      <c r="A3192" s="438">
        <v>4299</v>
      </c>
      <c r="B3192" s="418" t="s">
        <v>3687</v>
      </c>
      <c r="C3192" s="419" t="s">
        <v>604</v>
      </c>
      <c r="D3192" s="420">
        <v>1.43</v>
      </c>
      <c r="E3192" s="439"/>
      <c r="F3192" s="439"/>
      <c r="G3192" s="304"/>
      <c r="H3192" s="304"/>
    </row>
    <row r="3193" spans="1:8" x14ac:dyDescent="0.3">
      <c r="A3193" s="438">
        <v>4304</v>
      </c>
      <c r="B3193" s="418" t="s">
        <v>3688</v>
      </c>
      <c r="C3193" s="419" t="s">
        <v>604</v>
      </c>
      <c r="D3193" s="420">
        <v>1.95</v>
      </c>
      <c r="E3193" s="439"/>
      <c r="F3193" s="439"/>
      <c r="G3193" s="304"/>
      <c r="H3193" s="304"/>
    </row>
    <row r="3194" spans="1:8" x14ac:dyDescent="0.3">
      <c r="A3194" s="438">
        <v>4305</v>
      </c>
      <c r="B3194" s="418" t="s">
        <v>3689</v>
      </c>
      <c r="C3194" s="419" t="s">
        <v>604</v>
      </c>
      <c r="D3194" s="420">
        <v>2.2599999999999998</v>
      </c>
      <c r="E3194" s="439"/>
      <c r="F3194" s="439"/>
      <c r="G3194" s="304"/>
      <c r="H3194" s="304"/>
    </row>
    <row r="3195" spans="1:8" x14ac:dyDescent="0.3">
      <c r="A3195" s="438">
        <v>4306</v>
      </c>
      <c r="B3195" s="418" t="s">
        <v>3690</v>
      </c>
      <c r="C3195" s="419" t="s">
        <v>604</v>
      </c>
      <c r="D3195" s="420">
        <v>2.63</v>
      </c>
      <c r="E3195" s="439"/>
      <c r="F3195" s="439"/>
      <c r="G3195" s="304"/>
      <c r="H3195" s="304"/>
    </row>
    <row r="3196" spans="1:8" x14ac:dyDescent="0.3">
      <c r="A3196" s="438">
        <v>4308</v>
      </c>
      <c r="B3196" s="418" t="s">
        <v>3691</v>
      </c>
      <c r="C3196" s="419" t="s">
        <v>604</v>
      </c>
      <c r="D3196" s="420">
        <v>5.44</v>
      </c>
      <c r="E3196" s="439"/>
      <c r="F3196" s="439"/>
      <c r="G3196" s="304"/>
      <c r="H3196" s="304"/>
    </row>
    <row r="3197" spans="1:8" x14ac:dyDescent="0.3">
      <c r="A3197" s="438">
        <v>4302</v>
      </c>
      <c r="B3197" s="418" t="s">
        <v>3692</v>
      </c>
      <c r="C3197" s="419" t="s">
        <v>604</v>
      </c>
      <c r="D3197" s="420">
        <v>4.08</v>
      </c>
      <c r="E3197" s="439"/>
      <c r="F3197" s="439"/>
      <c r="G3197" s="304"/>
      <c r="H3197" s="304"/>
    </row>
    <row r="3198" spans="1:8" x14ac:dyDescent="0.3">
      <c r="A3198" s="438">
        <v>4300</v>
      </c>
      <c r="B3198" s="418" t="s">
        <v>3693</v>
      </c>
      <c r="C3198" s="419" t="s">
        <v>604</v>
      </c>
      <c r="D3198" s="420">
        <v>0.97</v>
      </c>
      <c r="E3198" s="439"/>
      <c r="F3198" s="439"/>
      <c r="G3198" s="304"/>
      <c r="H3198" s="304"/>
    </row>
    <row r="3199" spans="1:8" x14ac:dyDescent="0.3">
      <c r="A3199" s="438">
        <v>4301</v>
      </c>
      <c r="B3199" s="418" t="s">
        <v>3694</v>
      </c>
      <c r="C3199" s="419" t="s">
        <v>604</v>
      </c>
      <c r="D3199" s="420">
        <v>1.19</v>
      </c>
      <c r="E3199" s="439"/>
      <c r="F3199" s="439"/>
      <c r="G3199" s="304"/>
      <c r="H3199" s="304"/>
    </row>
    <row r="3200" spans="1:8" x14ac:dyDescent="0.3">
      <c r="A3200" s="438">
        <v>4320</v>
      </c>
      <c r="B3200" s="418" t="s">
        <v>3695</v>
      </c>
      <c r="C3200" s="419" t="s">
        <v>604</v>
      </c>
      <c r="D3200" s="420">
        <v>3.6</v>
      </c>
      <c r="E3200" s="439"/>
      <c r="F3200" s="439"/>
      <c r="G3200" s="304"/>
      <c r="H3200" s="304"/>
    </row>
    <row r="3201" spans="1:8" x14ac:dyDescent="0.3">
      <c r="A3201" s="438">
        <v>4318</v>
      </c>
      <c r="B3201" s="418" t="s">
        <v>3696</v>
      </c>
      <c r="C3201" s="419" t="s">
        <v>604</v>
      </c>
      <c r="D3201" s="420">
        <v>1.75</v>
      </c>
      <c r="E3201" s="439"/>
      <c r="F3201" s="439"/>
      <c r="G3201" s="304"/>
      <c r="H3201" s="304"/>
    </row>
    <row r="3202" spans="1:8" x14ac:dyDescent="0.3">
      <c r="A3202" s="438">
        <v>40547</v>
      </c>
      <c r="B3202" s="418" t="s">
        <v>3697</v>
      </c>
      <c r="C3202" s="419" t="s">
        <v>2565</v>
      </c>
      <c r="D3202" s="420">
        <v>29.04</v>
      </c>
      <c r="E3202" s="439"/>
      <c r="F3202" s="439"/>
      <c r="G3202" s="304"/>
      <c r="H3202" s="304"/>
    </row>
    <row r="3203" spans="1:8" x14ac:dyDescent="0.3">
      <c r="A3203" s="438">
        <v>11962</v>
      </c>
      <c r="B3203" s="418" t="s">
        <v>3698</v>
      </c>
      <c r="C3203" s="419" t="s">
        <v>604</v>
      </c>
      <c r="D3203" s="420">
        <v>0.23</v>
      </c>
      <c r="E3203" s="439"/>
      <c r="F3203" s="439"/>
      <c r="G3203" s="304"/>
      <c r="H3203" s="304"/>
    </row>
    <row r="3204" spans="1:8" x14ac:dyDescent="0.3">
      <c r="A3204" s="438">
        <v>4332</v>
      </c>
      <c r="B3204" s="418" t="s">
        <v>3699</v>
      </c>
      <c r="C3204" s="419" t="s">
        <v>604</v>
      </c>
      <c r="D3204" s="420">
        <v>1.1499999999999999</v>
      </c>
      <c r="E3204" s="439"/>
      <c r="F3204" s="439"/>
      <c r="G3204" s="304"/>
      <c r="H3204" s="304"/>
    </row>
    <row r="3205" spans="1:8" x14ac:dyDescent="0.3">
      <c r="A3205" s="438">
        <v>4331</v>
      </c>
      <c r="B3205" s="418" t="s">
        <v>3700</v>
      </c>
      <c r="C3205" s="419" t="s">
        <v>604</v>
      </c>
      <c r="D3205" s="420">
        <v>4.3600000000000003</v>
      </c>
      <c r="E3205" s="439"/>
      <c r="F3205" s="439"/>
      <c r="G3205" s="304"/>
      <c r="H3205" s="304"/>
    </row>
    <row r="3206" spans="1:8" x14ac:dyDescent="0.3">
      <c r="A3206" s="438">
        <v>4336</v>
      </c>
      <c r="B3206" s="418" t="s">
        <v>3701</v>
      </c>
      <c r="C3206" s="419" t="s">
        <v>604</v>
      </c>
      <c r="D3206" s="420">
        <v>5.58</v>
      </c>
      <c r="E3206" s="439"/>
      <c r="F3206" s="439"/>
      <c r="G3206" s="304"/>
      <c r="H3206" s="304"/>
    </row>
    <row r="3207" spans="1:8" x14ac:dyDescent="0.3">
      <c r="A3207" s="438">
        <v>11948</v>
      </c>
      <c r="B3207" s="418" t="s">
        <v>3702</v>
      </c>
      <c r="C3207" s="419" t="s">
        <v>604</v>
      </c>
      <c r="D3207" s="420">
        <v>0.72</v>
      </c>
      <c r="E3207" s="439"/>
      <c r="F3207" s="439"/>
      <c r="G3207" s="304"/>
      <c r="H3207" s="304"/>
    </row>
    <row r="3208" spans="1:8" x14ac:dyDescent="0.3">
      <c r="A3208" s="438">
        <v>4382</v>
      </c>
      <c r="B3208" s="418" t="s">
        <v>3703</v>
      </c>
      <c r="C3208" s="419" t="s">
        <v>604</v>
      </c>
      <c r="D3208" s="420">
        <v>1.19</v>
      </c>
      <c r="E3208" s="439"/>
      <c r="F3208" s="439"/>
      <c r="G3208" s="304"/>
      <c r="H3208" s="304"/>
    </row>
    <row r="3209" spans="1:8" x14ac:dyDescent="0.3">
      <c r="A3209" s="438">
        <v>4354</v>
      </c>
      <c r="B3209" s="418" t="s">
        <v>3704</v>
      </c>
      <c r="C3209" s="419" t="s">
        <v>604</v>
      </c>
      <c r="D3209" s="420">
        <v>49.99</v>
      </c>
      <c r="E3209" s="439"/>
      <c r="F3209" s="439"/>
      <c r="G3209" s="304"/>
      <c r="H3209" s="304"/>
    </row>
    <row r="3210" spans="1:8" x14ac:dyDescent="0.3">
      <c r="A3210" s="438">
        <v>40839</v>
      </c>
      <c r="B3210" s="418" t="s">
        <v>3705</v>
      </c>
      <c r="C3210" s="419" t="s">
        <v>2565</v>
      </c>
      <c r="D3210" s="420">
        <v>120.31</v>
      </c>
      <c r="E3210" s="439"/>
      <c r="F3210" s="439"/>
      <c r="G3210" s="304"/>
      <c r="H3210" s="304"/>
    </row>
    <row r="3211" spans="1:8" x14ac:dyDescent="0.3">
      <c r="A3211" s="438">
        <v>40552</v>
      </c>
      <c r="B3211" s="418" t="s">
        <v>3706</v>
      </c>
      <c r="C3211" s="419" t="s">
        <v>2565</v>
      </c>
      <c r="D3211" s="420">
        <v>49.78</v>
      </c>
      <c r="E3211" s="439"/>
      <c r="F3211" s="439"/>
      <c r="G3211" s="304"/>
      <c r="H3211" s="304"/>
    </row>
    <row r="3212" spans="1:8" x14ac:dyDescent="0.3">
      <c r="A3212" s="438">
        <v>40549</v>
      </c>
      <c r="B3212" s="418" t="s">
        <v>3707</v>
      </c>
      <c r="C3212" s="419" t="s">
        <v>2565</v>
      </c>
      <c r="D3212" s="420">
        <v>197.05</v>
      </c>
      <c r="E3212" s="439"/>
      <c r="F3212" s="439"/>
      <c r="G3212" s="304"/>
      <c r="H3212" s="304"/>
    </row>
    <row r="3213" spans="1:8" x14ac:dyDescent="0.3">
      <c r="A3213" s="438">
        <v>4385</v>
      </c>
      <c r="B3213" s="418" t="s">
        <v>3708</v>
      </c>
      <c r="C3213" s="419" t="s">
        <v>3709</v>
      </c>
      <c r="D3213" s="420">
        <v>770.3</v>
      </c>
      <c r="E3213" s="439"/>
      <c r="F3213" s="439"/>
      <c r="G3213" s="304"/>
      <c r="H3213" s="304"/>
    </row>
    <row r="3214" spans="1:8" x14ac:dyDescent="0.3">
      <c r="A3214" s="438">
        <v>20078</v>
      </c>
      <c r="B3214" s="418" t="s">
        <v>3710</v>
      </c>
      <c r="C3214" s="419" t="s">
        <v>604</v>
      </c>
      <c r="D3214" s="420">
        <v>22.07</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46.66</v>
      </c>
      <c r="E3216" s="439"/>
      <c r="F3216" s="439"/>
      <c r="G3216" s="304"/>
      <c r="H3216" s="304"/>
    </row>
    <row r="3217" spans="1:8" x14ac:dyDescent="0.3">
      <c r="A3217" s="438">
        <v>4396</v>
      </c>
      <c r="B3217" s="418" t="s">
        <v>3713</v>
      </c>
      <c r="C3217" s="419" t="s">
        <v>992</v>
      </c>
      <c r="D3217" s="420">
        <v>208.29</v>
      </c>
      <c r="E3217" s="439"/>
      <c r="F3217" s="439"/>
      <c r="G3217" s="304"/>
      <c r="H3217" s="304"/>
    </row>
    <row r="3218" spans="1:8" x14ac:dyDescent="0.3">
      <c r="A3218" s="438">
        <v>36881</v>
      </c>
      <c r="B3218" s="418" t="s">
        <v>3714</v>
      </c>
      <c r="C3218" s="419" t="s">
        <v>992</v>
      </c>
      <c r="D3218" s="420">
        <v>134.13999999999999</v>
      </c>
      <c r="E3218" s="439"/>
      <c r="F3218" s="439"/>
      <c r="G3218" s="304"/>
      <c r="H3218" s="304"/>
    </row>
    <row r="3219" spans="1:8" x14ac:dyDescent="0.3">
      <c r="A3219" s="438">
        <v>4397</v>
      </c>
      <c r="B3219" s="418" t="s">
        <v>3715</v>
      </c>
      <c r="C3219" s="419" t="s">
        <v>992</v>
      </c>
      <c r="D3219" s="420">
        <v>226.57</v>
      </c>
      <c r="E3219" s="439"/>
      <c r="F3219" s="439"/>
      <c r="G3219" s="304"/>
      <c r="H3219" s="304"/>
    </row>
    <row r="3220" spans="1:8" x14ac:dyDescent="0.3">
      <c r="A3220" s="438">
        <v>36882</v>
      </c>
      <c r="B3220" s="418" t="s">
        <v>3716</v>
      </c>
      <c r="C3220" s="419" t="s">
        <v>992</v>
      </c>
      <c r="D3220" s="420">
        <v>160.4</v>
      </c>
      <c r="E3220" s="439"/>
      <c r="F3220" s="439"/>
      <c r="G3220" s="304"/>
      <c r="H3220" s="304"/>
    </row>
    <row r="3221" spans="1:8" x14ac:dyDescent="0.3">
      <c r="A3221" s="438">
        <v>4751</v>
      </c>
      <c r="B3221" s="418" t="s">
        <v>3717</v>
      </c>
      <c r="C3221" s="419" t="s">
        <v>737</v>
      </c>
      <c r="D3221" s="420">
        <v>18.14</v>
      </c>
      <c r="E3221" s="439"/>
      <c r="F3221" s="439"/>
      <c r="G3221" s="304"/>
      <c r="H3221" s="304"/>
    </row>
    <row r="3222" spans="1:8" x14ac:dyDescent="0.3">
      <c r="A3222" s="438">
        <v>41066</v>
      </c>
      <c r="B3222" s="418" t="s">
        <v>3718</v>
      </c>
      <c r="C3222" s="419" t="s">
        <v>739</v>
      </c>
      <c r="D3222" s="420">
        <v>3158.56</v>
      </c>
      <c r="E3222" s="439"/>
      <c r="F3222" s="439"/>
      <c r="G3222" s="304"/>
      <c r="H3222" s="304"/>
    </row>
    <row r="3223" spans="1:8" x14ac:dyDescent="0.3">
      <c r="A3223" s="438">
        <v>39604</v>
      </c>
      <c r="B3223" s="418" t="s">
        <v>3719</v>
      </c>
      <c r="C3223" s="419" t="s">
        <v>604</v>
      </c>
      <c r="D3223" s="420">
        <v>10.77</v>
      </c>
      <c r="E3223" s="439"/>
      <c r="F3223" s="439"/>
      <c r="G3223" s="304"/>
      <c r="H3223" s="304"/>
    </row>
    <row r="3224" spans="1:8" x14ac:dyDescent="0.3">
      <c r="A3224" s="438">
        <v>39605</v>
      </c>
      <c r="B3224" s="418" t="s">
        <v>3720</v>
      </c>
      <c r="C3224" s="419" t="s">
        <v>604</v>
      </c>
      <c r="D3224" s="420">
        <v>11.7</v>
      </c>
      <c r="E3224" s="439"/>
      <c r="F3224" s="439"/>
      <c r="G3224" s="304"/>
      <c r="H3224" s="304"/>
    </row>
    <row r="3225" spans="1:8" x14ac:dyDescent="0.3">
      <c r="A3225" s="438">
        <v>39606</v>
      </c>
      <c r="B3225" s="418" t="s">
        <v>3721</v>
      </c>
      <c r="C3225" s="419" t="s">
        <v>604</v>
      </c>
      <c r="D3225" s="420">
        <v>20.48</v>
      </c>
      <c r="E3225" s="439"/>
      <c r="F3225" s="439"/>
      <c r="G3225" s="304"/>
      <c r="H3225" s="304"/>
    </row>
    <row r="3226" spans="1:8" x14ac:dyDescent="0.3">
      <c r="A3226" s="438">
        <v>39607</v>
      </c>
      <c r="B3226" s="418" t="s">
        <v>3722</v>
      </c>
      <c r="C3226" s="419" t="s">
        <v>604</v>
      </c>
      <c r="D3226" s="420">
        <v>27.71</v>
      </c>
      <c r="E3226" s="439"/>
      <c r="F3226" s="439"/>
      <c r="G3226" s="304"/>
      <c r="H3226" s="304"/>
    </row>
    <row r="3227" spans="1:8" x14ac:dyDescent="0.3">
      <c r="A3227" s="438">
        <v>39594</v>
      </c>
      <c r="B3227" s="418" t="s">
        <v>3723</v>
      </c>
      <c r="C3227" s="419" t="s">
        <v>604</v>
      </c>
      <c r="D3227" s="420">
        <v>257</v>
      </c>
      <c r="E3227" s="439"/>
      <c r="F3227" s="439"/>
      <c r="G3227" s="304"/>
      <c r="H3227" s="304"/>
    </row>
    <row r="3228" spans="1:8" x14ac:dyDescent="0.3">
      <c r="A3228" s="438">
        <v>39596</v>
      </c>
      <c r="B3228" s="418" t="s">
        <v>3724</v>
      </c>
      <c r="C3228" s="419" t="s">
        <v>604</v>
      </c>
      <c r="D3228" s="420">
        <v>688.26</v>
      </c>
      <c r="E3228" s="439"/>
      <c r="F3228" s="439"/>
      <c r="G3228" s="304"/>
      <c r="H3228" s="304"/>
    </row>
    <row r="3229" spans="1:8" x14ac:dyDescent="0.3">
      <c r="A3229" s="438">
        <v>39595</v>
      </c>
      <c r="B3229" s="418" t="s">
        <v>3725</v>
      </c>
      <c r="C3229" s="419" t="s">
        <v>604</v>
      </c>
      <c r="D3229" s="420">
        <v>1546.44</v>
      </c>
      <c r="E3229" s="439"/>
      <c r="F3229" s="439"/>
      <c r="G3229" s="304"/>
      <c r="H3229" s="304"/>
    </row>
    <row r="3230" spans="1:8" x14ac:dyDescent="0.3">
      <c r="A3230" s="438">
        <v>39597</v>
      </c>
      <c r="B3230" s="418" t="s">
        <v>3726</v>
      </c>
      <c r="C3230" s="419" t="s">
        <v>604</v>
      </c>
      <c r="D3230" s="420">
        <v>2425.8000000000002</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83.19</v>
      </c>
      <c r="E3234" s="439"/>
      <c r="F3234" s="439"/>
      <c r="G3234" s="304"/>
      <c r="H3234" s="304"/>
    </row>
    <row r="3235" spans="1:8" x14ac:dyDescent="0.3">
      <c r="A3235" s="438">
        <v>4720</v>
      </c>
      <c r="B3235" s="418" t="s">
        <v>3731</v>
      </c>
      <c r="C3235" s="419" t="s">
        <v>735</v>
      </c>
      <c r="D3235" s="420">
        <v>95.32</v>
      </c>
      <c r="E3235" s="439"/>
      <c r="F3235" s="439"/>
      <c r="G3235" s="304"/>
      <c r="H3235" s="304"/>
    </row>
    <row r="3236" spans="1:8" x14ac:dyDescent="0.3">
      <c r="A3236" s="438">
        <v>4721</v>
      </c>
      <c r="B3236" s="418" t="s">
        <v>3732</v>
      </c>
      <c r="C3236" s="419" t="s">
        <v>735</v>
      </c>
      <c r="D3236" s="420">
        <v>82.56</v>
      </c>
      <c r="E3236" s="439"/>
      <c r="F3236" s="439"/>
      <c r="G3236" s="304"/>
      <c r="H3236" s="304"/>
    </row>
    <row r="3237" spans="1:8" x14ac:dyDescent="0.3">
      <c r="A3237" s="438">
        <v>4718</v>
      </c>
      <c r="B3237" s="418" t="s">
        <v>3733</v>
      </c>
      <c r="C3237" s="419" t="s">
        <v>735</v>
      </c>
      <c r="D3237" s="420">
        <v>83</v>
      </c>
      <c r="E3237" s="439"/>
      <c r="F3237" s="439"/>
      <c r="G3237" s="304"/>
      <c r="H3237" s="304"/>
    </row>
    <row r="3238" spans="1:8" x14ac:dyDescent="0.3">
      <c r="A3238" s="438">
        <v>4722</v>
      </c>
      <c r="B3238" s="418" t="s">
        <v>3734</v>
      </c>
      <c r="C3238" s="419" t="s">
        <v>735</v>
      </c>
      <c r="D3238" s="420">
        <v>77.989999999999995</v>
      </c>
      <c r="E3238" s="439"/>
      <c r="F3238" s="439"/>
      <c r="G3238" s="304"/>
      <c r="H3238" s="304"/>
    </row>
    <row r="3239" spans="1:8" x14ac:dyDescent="0.3">
      <c r="A3239" s="438">
        <v>4723</v>
      </c>
      <c r="B3239" s="418" t="s">
        <v>3735</v>
      </c>
      <c r="C3239" s="419" t="s">
        <v>735</v>
      </c>
      <c r="D3239" s="420">
        <v>77.31</v>
      </c>
      <c r="E3239" s="439"/>
      <c r="F3239" s="439"/>
      <c r="G3239" s="304"/>
      <c r="H3239" s="304"/>
    </row>
    <row r="3240" spans="1:8" x14ac:dyDescent="0.3">
      <c r="A3240" s="438">
        <v>4727</v>
      </c>
      <c r="B3240" s="418" t="s">
        <v>3736</v>
      </c>
      <c r="C3240" s="419" t="s">
        <v>735</v>
      </c>
      <c r="D3240" s="420">
        <v>70.77</v>
      </c>
      <c r="E3240" s="439"/>
      <c r="F3240" s="439"/>
      <c r="G3240" s="304"/>
      <c r="H3240" s="304"/>
    </row>
    <row r="3241" spans="1:8" x14ac:dyDescent="0.3">
      <c r="A3241" s="438">
        <v>4748</v>
      </c>
      <c r="B3241" s="418" t="s">
        <v>3737</v>
      </c>
      <c r="C3241" s="419" t="s">
        <v>735</v>
      </c>
      <c r="D3241" s="420">
        <v>76.25</v>
      </c>
      <c r="E3241" s="439"/>
      <c r="F3241" s="439"/>
      <c r="G3241" s="304"/>
      <c r="H3241" s="304"/>
    </row>
    <row r="3242" spans="1:8" x14ac:dyDescent="0.3">
      <c r="A3242" s="438">
        <v>4730</v>
      </c>
      <c r="B3242" s="418" t="s">
        <v>3738</v>
      </c>
      <c r="C3242" s="419" t="s">
        <v>735</v>
      </c>
      <c r="D3242" s="420">
        <v>77.599999999999994</v>
      </c>
      <c r="E3242" s="439"/>
      <c r="F3242" s="439"/>
      <c r="G3242" s="304"/>
      <c r="H3242" s="304"/>
    </row>
    <row r="3243" spans="1:8" x14ac:dyDescent="0.3">
      <c r="A3243" s="438">
        <v>13186</v>
      </c>
      <c r="B3243" s="418" t="s">
        <v>3739</v>
      </c>
      <c r="C3243" s="419" t="s">
        <v>735</v>
      </c>
      <c r="D3243" s="420">
        <v>89.54</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57.96</v>
      </c>
      <c r="E3249" s="439"/>
      <c r="F3249" s="439"/>
      <c r="G3249" s="304"/>
      <c r="H3249" s="304"/>
    </row>
    <row r="3250" spans="1:8" x14ac:dyDescent="0.3">
      <c r="A3250" s="438">
        <v>4750</v>
      </c>
      <c r="B3250" s="418" t="s">
        <v>3746</v>
      </c>
      <c r="C3250" s="419" t="s">
        <v>737</v>
      </c>
      <c r="D3250" s="420">
        <v>18.14</v>
      </c>
      <c r="E3250" s="439"/>
      <c r="F3250" s="439"/>
      <c r="G3250" s="304"/>
      <c r="H3250" s="304"/>
    </row>
    <row r="3251" spans="1:8" x14ac:dyDescent="0.3">
      <c r="A3251" s="438">
        <v>41065</v>
      </c>
      <c r="B3251" s="418" t="s">
        <v>3747</v>
      </c>
      <c r="C3251" s="419" t="s">
        <v>739</v>
      </c>
      <c r="D3251" s="420">
        <v>3158.56</v>
      </c>
      <c r="E3251" s="439"/>
      <c r="F3251" s="439"/>
      <c r="G3251" s="304"/>
      <c r="H3251" s="304"/>
    </row>
    <row r="3252" spans="1:8" x14ac:dyDescent="0.3">
      <c r="A3252" s="438">
        <v>34747</v>
      </c>
      <c r="B3252" s="418" t="s">
        <v>3748</v>
      </c>
      <c r="C3252" s="419" t="s">
        <v>648</v>
      </c>
      <c r="D3252" s="420">
        <v>93.75</v>
      </c>
      <c r="E3252" s="439"/>
      <c r="F3252" s="439"/>
      <c r="G3252" s="304"/>
      <c r="H3252" s="304"/>
    </row>
    <row r="3253" spans="1:8" x14ac:dyDescent="0.3">
      <c r="A3253" s="438">
        <v>4826</v>
      </c>
      <c r="B3253" s="418" t="s">
        <v>3749</v>
      </c>
      <c r="C3253" s="419" t="s">
        <v>648</v>
      </c>
      <c r="D3253" s="420">
        <v>100.81</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139.54</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2.92</v>
      </c>
      <c r="E3257" s="439"/>
      <c r="F3257" s="439"/>
      <c r="G3257" s="304"/>
      <c r="H3257" s="304"/>
    </row>
    <row r="3258" spans="1:8" x14ac:dyDescent="0.3">
      <c r="A3258" s="438">
        <v>39573</v>
      </c>
      <c r="B3258" s="418" t="s">
        <v>3754</v>
      </c>
      <c r="C3258" s="419" t="s">
        <v>604</v>
      </c>
      <c r="D3258" s="420">
        <v>2.88</v>
      </c>
      <c r="E3258" s="439"/>
      <c r="F3258" s="439"/>
      <c r="G3258" s="304"/>
      <c r="H3258" s="304"/>
    </row>
    <row r="3259" spans="1:8" x14ac:dyDescent="0.3">
      <c r="A3259" s="438">
        <v>38410</v>
      </c>
      <c r="B3259" s="418" t="s">
        <v>3755</v>
      </c>
      <c r="C3259" s="419" t="s">
        <v>604</v>
      </c>
      <c r="D3259" s="420">
        <v>14964.25</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7.76</v>
      </c>
      <c r="E3267" s="439"/>
      <c r="F3267" s="439"/>
      <c r="G3267" s="304"/>
      <c r="H3267" s="304"/>
    </row>
    <row r="3268" spans="1:8" x14ac:dyDescent="0.3">
      <c r="A3268" s="438">
        <v>39424</v>
      </c>
      <c r="B3268" s="418" t="s">
        <v>3764</v>
      </c>
      <c r="C3268" s="419" t="s">
        <v>648</v>
      </c>
      <c r="D3268" s="420">
        <v>4.62</v>
      </c>
      <c r="E3268" s="439"/>
      <c r="F3268" s="439"/>
      <c r="G3268" s="304"/>
      <c r="H3268" s="304"/>
    </row>
    <row r="3269" spans="1:8" x14ac:dyDescent="0.3">
      <c r="A3269" s="438">
        <v>39425</v>
      </c>
      <c r="B3269" s="418" t="s">
        <v>3765</v>
      </c>
      <c r="C3269" s="419" t="s">
        <v>648</v>
      </c>
      <c r="D3269" s="420">
        <v>4.5599999999999996</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7.77</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8.66</v>
      </c>
      <c r="E3277" s="439"/>
      <c r="F3277" s="439"/>
      <c r="G3277" s="304"/>
      <c r="H3277" s="304"/>
    </row>
    <row r="3278" spans="1:8" x14ac:dyDescent="0.3">
      <c r="A3278" s="438">
        <v>39419</v>
      </c>
      <c r="B3278" s="418" t="s">
        <v>3773</v>
      </c>
      <c r="C3278" s="419" t="s">
        <v>648</v>
      </c>
      <c r="D3278" s="420">
        <v>10.55</v>
      </c>
      <c r="E3278" s="439"/>
      <c r="F3278" s="439"/>
      <c r="G3278" s="304"/>
      <c r="H3278" s="304"/>
    </row>
    <row r="3279" spans="1:8" x14ac:dyDescent="0.3">
      <c r="A3279" s="438">
        <v>39420</v>
      </c>
      <c r="B3279" s="418" t="s">
        <v>3774</v>
      </c>
      <c r="C3279" s="419" t="s">
        <v>648</v>
      </c>
      <c r="D3279" s="420">
        <v>11.65</v>
      </c>
      <c r="E3279" s="439"/>
      <c r="F3279" s="439"/>
      <c r="G3279" s="304"/>
      <c r="H3279" s="304"/>
    </row>
    <row r="3280" spans="1:8" x14ac:dyDescent="0.3">
      <c r="A3280" s="438">
        <v>39571</v>
      </c>
      <c r="B3280" s="418" t="s">
        <v>3775</v>
      </c>
      <c r="C3280" s="419" t="s">
        <v>648</v>
      </c>
      <c r="D3280" s="420">
        <v>7.04</v>
      </c>
      <c r="E3280" s="439"/>
      <c r="F3280" s="439"/>
      <c r="G3280" s="304"/>
      <c r="H3280" s="304"/>
    </row>
    <row r="3281" spans="1:8" x14ac:dyDescent="0.3">
      <c r="A3281" s="438">
        <v>39421</v>
      </c>
      <c r="B3281" s="418" t="s">
        <v>3776</v>
      </c>
      <c r="C3281" s="419" t="s">
        <v>648</v>
      </c>
      <c r="D3281" s="420">
        <v>10.25</v>
      </c>
      <c r="E3281" s="439"/>
      <c r="F3281" s="439"/>
      <c r="G3281" s="304"/>
      <c r="H3281" s="304"/>
    </row>
    <row r="3282" spans="1:8" x14ac:dyDescent="0.3">
      <c r="A3282" s="438">
        <v>39422</v>
      </c>
      <c r="B3282" s="418" t="s">
        <v>3777</v>
      </c>
      <c r="C3282" s="419" t="s">
        <v>648</v>
      </c>
      <c r="D3282" s="420">
        <v>11.97</v>
      </c>
      <c r="E3282" s="439"/>
      <c r="F3282" s="439"/>
      <c r="G3282" s="304"/>
      <c r="H3282" s="304"/>
    </row>
    <row r="3283" spans="1:8" x14ac:dyDescent="0.3">
      <c r="A3283" s="438">
        <v>39423</v>
      </c>
      <c r="B3283" s="418" t="s">
        <v>3778</v>
      </c>
      <c r="C3283" s="419" t="s">
        <v>648</v>
      </c>
      <c r="D3283" s="420">
        <v>13.9</v>
      </c>
      <c r="E3283" s="439"/>
      <c r="F3283" s="439"/>
      <c r="G3283" s="304"/>
      <c r="H3283" s="304"/>
    </row>
    <row r="3284" spans="1:8" x14ac:dyDescent="0.3">
      <c r="A3284" s="438">
        <v>39426</v>
      </c>
      <c r="B3284" s="418" t="s">
        <v>3779</v>
      </c>
      <c r="C3284" s="419" t="s">
        <v>648</v>
      </c>
      <c r="D3284" s="420">
        <v>31.24</v>
      </c>
      <c r="E3284" s="439"/>
      <c r="F3284" s="439"/>
      <c r="G3284" s="304"/>
      <c r="H3284" s="304"/>
    </row>
    <row r="3285" spans="1:8" x14ac:dyDescent="0.3">
      <c r="A3285" s="438">
        <v>39429</v>
      </c>
      <c r="B3285" s="418" t="s">
        <v>3780</v>
      </c>
      <c r="C3285" s="419" t="s">
        <v>648</v>
      </c>
      <c r="D3285" s="420">
        <v>9.85</v>
      </c>
      <c r="E3285" s="439"/>
      <c r="F3285" s="439"/>
      <c r="G3285" s="304"/>
      <c r="H3285" s="304"/>
    </row>
    <row r="3286" spans="1:8" x14ac:dyDescent="0.3">
      <c r="A3286" s="438">
        <v>39428</v>
      </c>
      <c r="B3286" s="418" t="s">
        <v>3781</v>
      </c>
      <c r="C3286" s="419" t="s">
        <v>648</v>
      </c>
      <c r="D3286" s="420">
        <v>7.53</v>
      </c>
      <c r="E3286" s="439"/>
      <c r="F3286" s="439"/>
      <c r="G3286" s="304"/>
      <c r="H3286" s="304"/>
    </row>
    <row r="3287" spans="1:8" x14ac:dyDescent="0.3">
      <c r="A3287" s="438">
        <v>39572</v>
      </c>
      <c r="B3287" s="418" t="s">
        <v>3782</v>
      </c>
      <c r="C3287" s="419" t="s">
        <v>648</v>
      </c>
      <c r="D3287" s="420">
        <v>6.52</v>
      </c>
      <c r="E3287" s="439"/>
      <c r="F3287" s="439"/>
      <c r="G3287" s="304"/>
      <c r="H3287" s="304"/>
    </row>
    <row r="3288" spans="1:8" x14ac:dyDescent="0.3">
      <c r="A3288" s="438">
        <v>39570</v>
      </c>
      <c r="B3288" s="418" t="s">
        <v>3783</v>
      </c>
      <c r="C3288" s="419" t="s">
        <v>648</v>
      </c>
      <c r="D3288" s="420">
        <v>6.91</v>
      </c>
      <c r="E3288" s="439"/>
      <c r="F3288" s="439"/>
      <c r="G3288" s="304"/>
      <c r="H3288" s="304"/>
    </row>
    <row r="3289" spans="1:8" x14ac:dyDescent="0.3">
      <c r="A3289" s="438">
        <v>39569</v>
      </c>
      <c r="B3289" s="418" t="s">
        <v>3784</v>
      </c>
      <c r="C3289" s="419" t="s">
        <v>648</v>
      </c>
      <c r="D3289" s="420">
        <v>6.83</v>
      </c>
      <c r="E3289" s="439"/>
      <c r="F3289" s="439"/>
      <c r="G3289" s="304"/>
      <c r="H3289" s="304"/>
    </row>
    <row r="3290" spans="1:8" x14ac:dyDescent="0.3">
      <c r="A3290" s="438">
        <v>39029</v>
      </c>
      <c r="B3290" s="418" t="s">
        <v>3785</v>
      </c>
      <c r="C3290" s="419" t="s">
        <v>648</v>
      </c>
      <c r="D3290" s="420">
        <v>22.06</v>
      </c>
      <c r="E3290" s="439"/>
      <c r="F3290" s="439"/>
      <c r="G3290" s="304"/>
      <c r="H3290" s="304"/>
    </row>
    <row r="3291" spans="1:8" x14ac:dyDescent="0.3">
      <c r="A3291" s="438">
        <v>39028</v>
      </c>
      <c r="B3291" s="418" t="s">
        <v>3786</v>
      </c>
      <c r="C3291" s="419" t="s">
        <v>648</v>
      </c>
      <c r="D3291" s="420">
        <v>12.84</v>
      </c>
      <c r="E3291" s="439"/>
      <c r="F3291" s="439"/>
      <c r="G3291" s="304"/>
      <c r="H3291" s="304"/>
    </row>
    <row r="3292" spans="1:8" x14ac:dyDescent="0.3">
      <c r="A3292" s="438">
        <v>39328</v>
      </c>
      <c r="B3292" s="418" t="s">
        <v>3787</v>
      </c>
      <c r="C3292" s="419" t="s">
        <v>648</v>
      </c>
      <c r="D3292" s="420">
        <v>7.06</v>
      </c>
      <c r="E3292" s="439"/>
      <c r="F3292" s="439"/>
      <c r="G3292" s="304"/>
      <c r="H3292" s="304"/>
    </row>
    <row r="3293" spans="1:8" x14ac:dyDescent="0.3">
      <c r="A3293" s="438">
        <v>38541</v>
      </c>
      <c r="B3293" s="418" t="s">
        <v>3788</v>
      </c>
      <c r="C3293" s="419" t="s">
        <v>604</v>
      </c>
      <c r="D3293" s="420">
        <v>3926315.76</v>
      </c>
      <c r="E3293" s="439"/>
      <c r="F3293" s="439"/>
      <c r="G3293" s="304"/>
      <c r="H3293" s="304"/>
    </row>
    <row r="3294" spans="1:8" x14ac:dyDescent="0.3">
      <c r="A3294" s="438">
        <v>38542</v>
      </c>
      <c r="B3294" s="418" t="s">
        <v>3789</v>
      </c>
      <c r="C3294" s="419" t="s">
        <v>604</v>
      </c>
      <c r="D3294" s="420">
        <v>6105263.1200000001</v>
      </c>
      <c r="E3294" s="439"/>
      <c r="F3294" s="439"/>
      <c r="G3294" s="304"/>
      <c r="H3294" s="304"/>
    </row>
    <row r="3295" spans="1:8" x14ac:dyDescent="0.3">
      <c r="A3295" s="438">
        <v>38543</v>
      </c>
      <c r="B3295" s="418" t="s">
        <v>3790</v>
      </c>
      <c r="C3295" s="419" t="s">
        <v>604</v>
      </c>
      <c r="D3295" s="420">
        <v>1494736.88</v>
      </c>
      <c r="E3295" s="439"/>
      <c r="F3295" s="439"/>
      <c r="G3295" s="304"/>
      <c r="H3295" s="304"/>
    </row>
    <row r="3296" spans="1:8" x14ac:dyDescent="0.3">
      <c r="A3296" s="438">
        <v>40406</v>
      </c>
      <c r="B3296" s="418" t="s">
        <v>3791</v>
      </c>
      <c r="C3296" s="419" t="s">
        <v>604</v>
      </c>
      <c r="D3296" s="420">
        <v>57611.37</v>
      </c>
      <c r="E3296" s="439"/>
      <c r="F3296" s="439"/>
      <c r="G3296" s="304"/>
      <c r="H3296" s="304"/>
    </row>
    <row r="3297" spans="1:8" x14ac:dyDescent="0.3">
      <c r="A3297" s="438">
        <v>40789</v>
      </c>
      <c r="B3297" s="418" t="s">
        <v>3792</v>
      </c>
      <c r="C3297" s="419" t="s">
        <v>604</v>
      </c>
      <c r="D3297" s="420">
        <v>8302.39</v>
      </c>
      <c r="E3297" s="439"/>
      <c r="F3297" s="439"/>
      <c r="G3297" s="304"/>
      <c r="H3297" s="304"/>
    </row>
    <row r="3298" spans="1:8" x14ac:dyDescent="0.3">
      <c r="A3298" s="438">
        <v>40791</v>
      </c>
      <c r="B3298" s="418" t="s">
        <v>3793</v>
      </c>
      <c r="C3298" s="419" t="s">
        <v>604</v>
      </c>
      <c r="D3298" s="420">
        <v>25990.09</v>
      </c>
      <c r="E3298" s="439"/>
      <c r="F3298" s="439"/>
      <c r="G3298" s="304"/>
      <c r="H3298" s="304"/>
    </row>
    <row r="3299" spans="1:8" x14ac:dyDescent="0.3">
      <c r="A3299" s="438">
        <v>11651</v>
      </c>
      <c r="B3299" s="418" t="s">
        <v>3794</v>
      </c>
      <c r="C3299" s="419" t="s">
        <v>604</v>
      </c>
      <c r="D3299" s="420">
        <v>14214.35</v>
      </c>
      <c r="E3299" s="439"/>
      <c r="F3299" s="439"/>
      <c r="G3299" s="304"/>
      <c r="H3299" s="304"/>
    </row>
    <row r="3300" spans="1:8" x14ac:dyDescent="0.3">
      <c r="A3300" s="438">
        <v>40435</v>
      </c>
      <c r="B3300" s="418" t="s">
        <v>3795</v>
      </c>
      <c r="C3300" s="419" t="s">
        <v>604</v>
      </c>
      <c r="D3300" s="420">
        <v>820000</v>
      </c>
      <c r="E3300" s="439"/>
      <c r="F3300" s="439"/>
      <c r="G3300" s="304"/>
      <c r="H3300" s="304"/>
    </row>
    <row r="3301" spans="1:8" x14ac:dyDescent="0.3">
      <c r="A3301" s="438">
        <v>39012</v>
      </c>
      <c r="B3301" s="418" t="s">
        <v>3796</v>
      </c>
      <c r="C3301" s="419" t="s">
        <v>604</v>
      </c>
      <c r="D3301" s="420">
        <v>855556.64</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37.409999999999997</v>
      </c>
      <c r="E3303" s="439"/>
      <c r="F3303" s="439"/>
      <c r="G3303" s="304"/>
      <c r="H3303" s="304"/>
    </row>
    <row r="3304" spans="1:8" x14ac:dyDescent="0.3">
      <c r="A3304" s="438">
        <v>35275</v>
      </c>
      <c r="B3304" s="418" t="s">
        <v>3799</v>
      </c>
      <c r="C3304" s="419" t="s">
        <v>648</v>
      </c>
      <c r="D3304" s="420">
        <v>79.41</v>
      </c>
      <c r="E3304" s="439"/>
      <c r="F3304" s="439"/>
      <c r="G3304" s="304"/>
      <c r="H3304" s="304"/>
    </row>
    <row r="3305" spans="1:8" x14ac:dyDescent="0.3">
      <c r="A3305" s="438">
        <v>35276</v>
      </c>
      <c r="B3305" s="418" t="s">
        <v>3800</v>
      </c>
      <c r="C3305" s="419" t="s">
        <v>648</v>
      </c>
      <c r="D3305" s="420">
        <v>138.16999999999999</v>
      </c>
      <c r="E3305" s="439"/>
      <c r="F3305" s="439"/>
      <c r="G3305" s="304"/>
      <c r="H3305" s="304"/>
    </row>
    <row r="3306" spans="1:8" x14ac:dyDescent="0.3">
      <c r="A3306" s="438">
        <v>38386</v>
      </c>
      <c r="B3306" s="418" t="s">
        <v>3801</v>
      </c>
      <c r="C3306" s="419" t="s">
        <v>604</v>
      </c>
      <c r="D3306" s="420">
        <v>4.8</v>
      </c>
      <c r="E3306" s="439"/>
      <c r="F3306" s="439"/>
      <c r="G3306" s="304"/>
      <c r="H3306" s="304"/>
    </row>
    <row r="3307" spans="1:8" x14ac:dyDescent="0.3">
      <c r="A3307" s="438">
        <v>11091</v>
      </c>
      <c r="B3307" s="418" t="s">
        <v>3802</v>
      </c>
      <c r="C3307" s="419" t="s">
        <v>604</v>
      </c>
      <c r="D3307" s="420">
        <v>1.74</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9.31</v>
      </c>
      <c r="E3313" s="439"/>
      <c r="F3313" s="439"/>
      <c r="G3313" s="304"/>
      <c r="H3313" s="304"/>
    </row>
    <row r="3314" spans="1:8" x14ac:dyDescent="0.3">
      <c r="A3314" s="438">
        <v>444</v>
      </c>
      <c r="B3314" s="418" t="s">
        <v>3809</v>
      </c>
      <c r="C3314" s="419" t="s">
        <v>604</v>
      </c>
      <c r="D3314" s="420">
        <v>45.68</v>
      </c>
      <c r="E3314" s="439"/>
      <c r="F3314" s="439"/>
      <c r="G3314" s="304"/>
      <c r="H3314" s="304"/>
    </row>
    <row r="3315" spans="1:8" x14ac:dyDescent="0.3">
      <c r="A3315" s="438">
        <v>445</v>
      </c>
      <c r="B3315" s="418" t="s">
        <v>3810</v>
      </c>
      <c r="C3315" s="419" t="s">
        <v>604</v>
      </c>
      <c r="D3315" s="420">
        <v>62.52</v>
      </c>
      <c r="E3315" s="439"/>
      <c r="F3315" s="439"/>
      <c r="G3315" s="304"/>
      <c r="H3315" s="304"/>
    </row>
    <row r="3316" spans="1:8" x14ac:dyDescent="0.3">
      <c r="A3316" s="438">
        <v>4783</v>
      </c>
      <c r="B3316" s="418" t="s">
        <v>3811</v>
      </c>
      <c r="C3316" s="419" t="s">
        <v>737</v>
      </c>
      <c r="D3316" s="420">
        <v>18.14</v>
      </c>
      <c r="E3316" s="439"/>
      <c r="F3316" s="439"/>
      <c r="G3316" s="304"/>
      <c r="H3316" s="304"/>
    </row>
    <row r="3317" spans="1:8" x14ac:dyDescent="0.3">
      <c r="A3317" s="438">
        <v>41079</v>
      </c>
      <c r="B3317" s="418" t="s">
        <v>3812</v>
      </c>
      <c r="C3317" s="419" t="s">
        <v>739</v>
      </c>
      <c r="D3317" s="420">
        <v>3158.56</v>
      </c>
      <c r="E3317" s="439"/>
      <c r="F3317" s="439"/>
      <c r="G3317" s="304"/>
      <c r="H3317" s="304"/>
    </row>
    <row r="3318" spans="1:8" x14ac:dyDescent="0.3">
      <c r="A3318" s="438">
        <v>12874</v>
      </c>
      <c r="B3318" s="418" t="s">
        <v>3813</v>
      </c>
      <c r="C3318" s="419" t="s">
        <v>737</v>
      </c>
      <c r="D3318" s="420">
        <v>17.600000000000001</v>
      </c>
      <c r="E3318" s="439"/>
      <c r="F3318" s="439"/>
      <c r="G3318" s="304"/>
      <c r="H3318" s="304"/>
    </row>
    <row r="3319" spans="1:8" x14ac:dyDescent="0.3">
      <c r="A3319" s="438">
        <v>41082</v>
      </c>
      <c r="B3319" s="418" t="s">
        <v>3814</v>
      </c>
      <c r="C3319" s="419" t="s">
        <v>739</v>
      </c>
      <c r="D3319" s="420">
        <v>3067.18</v>
      </c>
      <c r="E3319" s="439"/>
      <c r="F3319" s="439"/>
      <c r="G3319" s="304"/>
      <c r="H3319" s="304"/>
    </row>
    <row r="3320" spans="1:8" x14ac:dyDescent="0.3">
      <c r="A3320" s="438">
        <v>4785</v>
      </c>
      <c r="B3320" s="418" t="s">
        <v>3815</v>
      </c>
      <c r="C3320" s="419" t="s">
        <v>737</v>
      </c>
      <c r="D3320" s="420">
        <v>18.14</v>
      </c>
      <c r="E3320" s="439"/>
      <c r="F3320" s="439"/>
      <c r="G3320" s="304"/>
      <c r="H3320" s="304"/>
    </row>
    <row r="3321" spans="1:8" x14ac:dyDescent="0.3">
      <c r="A3321" s="438">
        <v>41081</v>
      </c>
      <c r="B3321" s="418" t="s">
        <v>3816</v>
      </c>
      <c r="C3321" s="419" t="s">
        <v>739</v>
      </c>
      <c r="D3321" s="420">
        <v>3158.56</v>
      </c>
      <c r="E3321" s="439"/>
      <c r="F3321" s="439"/>
      <c r="G3321" s="304"/>
      <c r="H3321" s="304"/>
    </row>
    <row r="3322" spans="1:8" x14ac:dyDescent="0.3">
      <c r="A3322" s="438">
        <v>4801</v>
      </c>
      <c r="B3322" s="418" t="s">
        <v>3817</v>
      </c>
      <c r="C3322" s="419" t="s">
        <v>992</v>
      </c>
      <c r="D3322" s="420">
        <v>77.790000000000006</v>
      </c>
      <c r="E3322" s="439"/>
      <c r="F3322" s="439"/>
      <c r="G3322" s="304"/>
      <c r="H3322" s="304"/>
    </row>
    <row r="3323" spans="1:8" x14ac:dyDescent="0.3">
      <c r="A3323" s="438">
        <v>4794</v>
      </c>
      <c r="B3323" s="418" t="s">
        <v>3818</v>
      </c>
      <c r="C3323" s="419" t="s">
        <v>992</v>
      </c>
      <c r="D3323" s="420">
        <v>354.3</v>
      </c>
      <c r="E3323" s="439"/>
      <c r="F3323" s="439"/>
      <c r="G3323" s="304"/>
      <c r="H3323" s="304"/>
    </row>
    <row r="3324" spans="1:8" x14ac:dyDescent="0.3">
      <c r="A3324" s="438">
        <v>4796</v>
      </c>
      <c r="B3324" s="418" t="s">
        <v>3819</v>
      </c>
      <c r="C3324" s="419" t="s">
        <v>992</v>
      </c>
      <c r="D3324" s="420">
        <v>215.2</v>
      </c>
      <c r="E3324" s="439"/>
      <c r="F3324" s="439"/>
      <c r="G3324" s="304"/>
      <c r="H3324" s="304"/>
    </row>
    <row r="3325" spans="1:8" x14ac:dyDescent="0.3">
      <c r="A3325" s="438">
        <v>4800</v>
      </c>
      <c r="B3325" s="418" t="s">
        <v>3820</v>
      </c>
      <c r="C3325" s="419" t="s">
        <v>992</v>
      </c>
      <c r="D3325" s="420">
        <v>59.18</v>
      </c>
      <c r="E3325" s="439"/>
      <c r="F3325" s="439"/>
      <c r="G3325" s="304"/>
      <c r="H3325" s="304"/>
    </row>
    <row r="3326" spans="1:8" x14ac:dyDescent="0.3">
      <c r="A3326" s="438">
        <v>4795</v>
      </c>
      <c r="B3326" s="418" t="s">
        <v>3821</v>
      </c>
      <c r="C3326" s="419" t="s">
        <v>992</v>
      </c>
      <c r="D3326" s="420">
        <v>344.89</v>
      </c>
      <c r="E3326" s="439"/>
      <c r="F3326" s="439"/>
      <c r="G3326" s="304"/>
      <c r="H3326" s="304"/>
    </row>
    <row r="3327" spans="1:8" x14ac:dyDescent="0.3">
      <c r="A3327" s="438">
        <v>39694</v>
      </c>
      <c r="B3327" s="418" t="s">
        <v>3822</v>
      </c>
      <c r="C3327" s="419" t="s">
        <v>992</v>
      </c>
      <c r="D3327" s="420">
        <v>504.65</v>
      </c>
      <c r="E3327" s="439"/>
      <c r="F3327" s="439"/>
      <c r="G3327" s="304"/>
      <c r="H3327" s="304"/>
    </row>
    <row r="3328" spans="1:8" x14ac:dyDescent="0.3">
      <c r="A3328" s="438">
        <v>1292</v>
      </c>
      <c r="B3328" s="418" t="s">
        <v>3823</v>
      </c>
      <c r="C3328" s="419" t="s">
        <v>992</v>
      </c>
      <c r="D3328" s="420">
        <v>73.36</v>
      </c>
      <c r="E3328" s="439"/>
      <c r="F3328" s="439"/>
      <c r="G3328" s="304"/>
      <c r="H3328" s="304"/>
    </row>
    <row r="3329" spans="1:8" x14ac:dyDescent="0.3">
      <c r="A3329" s="438">
        <v>1287</v>
      </c>
      <c r="B3329" s="418" t="s">
        <v>3824</v>
      </c>
      <c r="C3329" s="419" t="s">
        <v>992</v>
      </c>
      <c r="D3329" s="420">
        <v>35.99</v>
      </c>
      <c r="E3329" s="439"/>
      <c r="F3329" s="439"/>
      <c r="G3329" s="304"/>
      <c r="H3329" s="304"/>
    </row>
    <row r="3330" spans="1:8" x14ac:dyDescent="0.3">
      <c r="A3330" s="438">
        <v>1297</v>
      </c>
      <c r="B3330" s="418" t="s">
        <v>3825</v>
      </c>
      <c r="C3330" s="419" t="s">
        <v>992</v>
      </c>
      <c r="D3330" s="420">
        <v>29.85</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430</v>
      </c>
      <c r="E3332" s="439"/>
      <c r="F3332" s="439"/>
      <c r="G3332" s="304"/>
      <c r="H3332" s="304"/>
    </row>
    <row r="3333" spans="1:8" x14ac:dyDescent="0.3">
      <c r="A3333" s="438">
        <v>10841</v>
      </c>
      <c r="B3333" s="418" t="s">
        <v>3828</v>
      </c>
      <c r="C3333" s="419" t="s">
        <v>992</v>
      </c>
      <c r="D3333" s="420">
        <v>324.52</v>
      </c>
      <c r="E3333" s="439"/>
      <c r="F3333" s="439"/>
      <c r="G3333" s="304"/>
      <c r="H3333" s="304"/>
    </row>
    <row r="3334" spans="1:8" x14ac:dyDescent="0.3">
      <c r="A3334" s="438">
        <v>44540</v>
      </c>
      <c r="B3334" s="418" t="s">
        <v>3829</v>
      </c>
      <c r="C3334" s="419" t="s">
        <v>992</v>
      </c>
      <c r="D3334" s="420">
        <v>414.67</v>
      </c>
      <c r="E3334" s="439"/>
      <c r="F3334" s="439"/>
      <c r="G3334" s="304"/>
      <c r="H3334" s="304"/>
    </row>
    <row r="3335" spans="1:8" x14ac:dyDescent="0.3">
      <c r="A3335" s="438">
        <v>10842</v>
      </c>
      <c r="B3335" s="418" t="s">
        <v>3830</v>
      </c>
      <c r="C3335" s="419" t="s">
        <v>992</v>
      </c>
      <c r="D3335" s="420">
        <v>468.76</v>
      </c>
      <c r="E3335" s="439"/>
      <c r="F3335" s="439"/>
      <c r="G3335" s="304"/>
      <c r="H3335" s="304"/>
    </row>
    <row r="3336" spans="1:8" x14ac:dyDescent="0.3">
      <c r="A3336" s="438">
        <v>21108</v>
      </c>
      <c r="B3336" s="418" t="s">
        <v>3831</v>
      </c>
      <c r="C3336" s="419" t="s">
        <v>992</v>
      </c>
      <c r="D3336" s="420">
        <v>97.78</v>
      </c>
      <c r="E3336" s="439"/>
      <c r="F3336" s="439"/>
      <c r="G3336" s="304"/>
      <c r="H3336" s="304"/>
    </row>
    <row r="3337" spans="1:8" x14ac:dyDescent="0.3">
      <c r="A3337" s="438">
        <v>38195</v>
      </c>
      <c r="B3337" s="418" t="s">
        <v>3832</v>
      </c>
      <c r="C3337" s="419" t="s">
        <v>992</v>
      </c>
      <c r="D3337" s="420">
        <v>115.49</v>
      </c>
      <c r="E3337" s="439"/>
      <c r="F3337" s="439"/>
      <c r="G3337" s="304"/>
      <c r="H3337" s="304"/>
    </row>
    <row r="3338" spans="1:8" x14ac:dyDescent="0.3">
      <c r="A3338" s="438">
        <v>38180</v>
      </c>
      <c r="B3338" s="418" t="s">
        <v>3833</v>
      </c>
      <c r="C3338" s="419" t="s">
        <v>992</v>
      </c>
      <c r="D3338" s="420">
        <v>173.26</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12.57</v>
      </c>
      <c r="E3347" s="439"/>
      <c r="F3347" s="439"/>
      <c r="G3347" s="304"/>
      <c r="H3347" s="304"/>
    </row>
    <row r="3348" spans="1:8" x14ac:dyDescent="0.3">
      <c r="A3348" s="438">
        <v>38181</v>
      </c>
      <c r="B3348" s="418" t="s">
        <v>3841</v>
      </c>
      <c r="C3348" s="419" t="s">
        <v>992</v>
      </c>
      <c r="D3348" s="420">
        <v>236.53</v>
      </c>
      <c r="E3348" s="439"/>
      <c r="F3348" s="439"/>
      <c r="G3348" s="304"/>
      <c r="H3348" s="304"/>
    </row>
    <row r="3349" spans="1:8" x14ac:dyDescent="0.3">
      <c r="A3349" s="438">
        <v>38182</v>
      </c>
      <c r="B3349" s="418" t="s">
        <v>3842</v>
      </c>
      <c r="C3349" s="419" t="s">
        <v>992</v>
      </c>
      <c r="D3349" s="420">
        <v>225.3</v>
      </c>
      <c r="E3349" s="439"/>
      <c r="F3349" s="439"/>
      <c r="G3349" s="304"/>
      <c r="H3349" s="304"/>
    </row>
    <row r="3350" spans="1:8" x14ac:dyDescent="0.3">
      <c r="A3350" s="438">
        <v>38186</v>
      </c>
      <c r="B3350" s="418" t="s">
        <v>3843</v>
      </c>
      <c r="C3350" s="419" t="s">
        <v>992</v>
      </c>
      <c r="D3350" s="420">
        <v>585.64</v>
      </c>
      <c r="E3350" s="439"/>
      <c r="F3350" s="439"/>
      <c r="G3350" s="304"/>
      <c r="H3350" s="304"/>
    </row>
    <row r="3351" spans="1:8" x14ac:dyDescent="0.3">
      <c r="A3351" s="438">
        <v>38185</v>
      </c>
      <c r="B3351" s="418" t="s">
        <v>3844</v>
      </c>
      <c r="C3351" s="419" t="s">
        <v>992</v>
      </c>
      <c r="D3351" s="420">
        <v>521.41999999999996</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342.55</v>
      </c>
      <c r="E3353" s="439"/>
      <c r="F3353" s="439"/>
      <c r="G3353" s="304"/>
      <c r="H3353" s="304"/>
    </row>
    <row r="3354" spans="1:8" x14ac:dyDescent="0.3">
      <c r="A3354" s="438">
        <v>4822</v>
      </c>
      <c r="B3354" s="418" t="s">
        <v>3846</v>
      </c>
      <c r="C3354" s="419" t="s">
        <v>992</v>
      </c>
      <c r="D3354" s="420">
        <v>386.24</v>
      </c>
      <c r="E3354" s="439"/>
      <c r="F3354" s="439"/>
      <c r="G3354" s="304"/>
      <c r="H3354" s="304"/>
    </row>
    <row r="3355" spans="1:8" x14ac:dyDescent="0.3">
      <c r="A3355" s="438">
        <v>4818</v>
      </c>
      <c r="B3355" s="418" t="s">
        <v>3847</v>
      </c>
      <c r="C3355" s="419" t="s">
        <v>992</v>
      </c>
      <c r="D3355" s="420">
        <v>397</v>
      </c>
      <c r="E3355" s="439"/>
      <c r="F3355" s="439"/>
      <c r="G3355" s="304"/>
      <c r="H3355" s="304"/>
    </row>
    <row r="3356" spans="1:8" x14ac:dyDescent="0.3">
      <c r="A3356" s="438">
        <v>39567</v>
      </c>
      <c r="B3356" s="418" t="s">
        <v>3848</v>
      </c>
      <c r="C3356" s="419" t="s">
        <v>992</v>
      </c>
      <c r="D3356" s="420">
        <v>50.9</v>
      </c>
      <c r="E3356" s="439"/>
      <c r="F3356" s="439"/>
      <c r="G3356" s="304"/>
      <c r="H3356" s="304"/>
    </row>
    <row r="3357" spans="1:8" x14ac:dyDescent="0.3">
      <c r="A3357" s="438">
        <v>39566</v>
      </c>
      <c r="B3357" s="418" t="s">
        <v>3849</v>
      </c>
      <c r="C3357" s="419" t="s">
        <v>992</v>
      </c>
      <c r="D3357" s="420">
        <v>53.88</v>
      </c>
      <c r="E3357" s="439"/>
      <c r="F3357" s="439"/>
      <c r="G3357" s="304"/>
      <c r="H3357" s="304"/>
    </row>
    <row r="3358" spans="1:8" x14ac:dyDescent="0.3">
      <c r="A3358" s="438">
        <v>39416</v>
      </c>
      <c r="B3358" s="418" t="s">
        <v>3850</v>
      </c>
      <c r="C3358" s="419" t="s">
        <v>992</v>
      </c>
      <c r="D3358" s="420">
        <v>32.840000000000003</v>
      </c>
      <c r="E3358" s="439"/>
      <c r="F3358" s="439"/>
      <c r="G3358" s="304"/>
      <c r="H3358" s="304"/>
    </row>
    <row r="3359" spans="1:8" x14ac:dyDescent="0.3">
      <c r="A3359" s="438">
        <v>39417</v>
      </c>
      <c r="B3359" s="418" t="s">
        <v>3851</v>
      </c>
      <c r="C3359" s="419" t="s">
        <v>992</v>
      </c>
      <c r="D3359" s="420">
        <v>32.03</v>
      </c>
      <c r="E3359" s="439"/>
      <c r="F3359" s="439"/>
      <c r="G3359" s="304"/>
      <c r="H3359" s="304"/>
    </row>
    <row r="3360" spans="1:8" x14ac:dyDescent="0.3">
      <c r="A3360" s="438">
        <v>43742</v>
      </c>
      <c r="B3360" s="418" t="s">
        <v>3852</v>
      </c>
      <c r="C3360" s="419" t="s">
        <v>992</v>
      </c>
      <c r="D3360" s="420">
        <v>34.54</v>
      </c>
      <c r="E3360" s="439"/>
      <c r="F3360" s="439"/>
      <c r="G3360" s="304"/>
      <c r="H3360" s="304"/>
    </row>
    <row r="3361" spans="1:8" x14ac:dyDescent="0.3">
      <c r="A3361" s="438">
        <v>39414</v>
      </c>
      <c r="B3361" s="418" t="s">
        <v>3853</v>
      </c>
      <c r="C3361" s="419" t="s">
        <v>992</v>
      </c>
      <c r="D3361" s="420">
        <v>31.1</v>
      </c>
      <c r="E3361" s="439"/>
      <c r="F3361" s="439"/>
      <c r="G3361" s="304"/>
      <c r="H3361" s="304"/>
    </row>
    <row r="3362" spans="1:8" x14ac:dyDescent="0.3">
      <c r="A3362" s="438">
        <v>39415</v>
      </c>
      <c r="B3362" s="418" t="s">
        <v>3854</v>
      </c>
      <c r="C3362" s="419" t="s">
        <v>992</v>
      </c>
      <c r="D3362" s="420">
        <v>26.8</v>
      </c>
      <c r="E3362" s="439"/>
      <c r="F3362" s="439"/>
      <c r="G3362" s="304"/>
      <c r="H3362" s="304"/>
    </row>
    <row r="3363" spans="1:8" x14ac:dyDescent="0.3">
      <c r="A3363" s="438">
        <v>43740</v>
      </c>
      <c r="B3363" s="418" t="s">
        <v>3855</v>
      </c>
      <c r="C3363" s="419" t="s">
        <v>992</v>
      </c>
      <c r="D3363" s="420">
        <v>32.729999999999997</v>
      </c>
      <c r="E3363" s="439"/>
      <c r="F3363" s="439"/>
      <c r="G3363" s="304"/>
      <c r="H3363" s="304"/>
    </row>
    <row r="3364" spans="1:8" x14ac:dyDescent="0.3">
      <c r="A3364" s="438">
        <v>39412</v>
      </c>
      <c r="B3364" s="418" t="s">
        <v>3856</v>
      </c>
      <c r="C3364" s="419" t="s">
        <v>992</v>
      </c>
      <c r="D3364" s="420">
        <v>22.45</v>
      </c>
      <c r="E3364" s="439"/>
      <c r="F3364" s="439"/>
      <c r="G3364" s="304"/>
      <c r="H3364" s="304"/>
    </row>
    <row r="3365" spans="1:8" x14ac:dyDescent="0.3">
      <c r="A3365" s="438">
        <v>39413</v>
      </c>
      <c r="B3365" s="418" t="s">
        <v>3857</v>
      </c>
      <c r="C3365" s="419" t="s">
        <v>992</v>
      </c>
      <c r="D3365" s="420">
        <v>24.27</v>
      </c>
      <c r="E3365" s="439"/>
      <c r="F3365" s="439"/>
      <c r="G3365" s="304"/>
      <c r="H3365" s="304"/>
    </row>
    <row r="3366" spans="1:8" x14ac:dyDescent="0.3">
      <c r="A3366" s="438">
        <v>43741</v>
      </c>
      <c r="B3366" s="418" t="s">
        <v>3858</v>
      </c>
      <c r="C3366" s="419" t="s">
        <v>992</v>
      </c>
      <c r="D3366" s="420">
        <v>25.88</v>
      </c>
      <c r="E3366" s="439"/>
      <c r="F3366" s="439"/>
      <c r="G3366" s="304"/>
      <c r="H3366" s="304"/>
    </row>
    <row r="3367" spans="1:8" x14ac:dyDescent="0.3">
      <c r="A3367" s="438">
        <v>11062</v>
      </c>
      <c r="B3367" s="418" t="s">
        <v>3859</v>
      </c>
      <c r="C3367" s="419" t="s">
        <v>992</v>
      </c>
      <c r="D3367" s="420">
        <v>77.819999999999993</v>
      </c>
      <c r="E3367" s="439"/>
      <c r="F3367" s="439"/>
      <c r="G3367" s="304"/>
      <c r="H3367" s="304"/>
    </row>
    <row r="3368" spans="1:8" x14ac:dyDescent="0.3">
      <c r="A3368" s="438">
        <v>11063</v>
      </c>
      <c r="B3368" s="418" t="s">
        <v>3860</v>
      </c>
      <c r="C3368" s="419" t="s">
        <v>992</v>
      </c>
      <c r="D3368" s="420">
        <v>47.63</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13.47</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40</v>
      </c>
      <c r="E3378" s="439"/>
      <c r="F3378" s="439"/>
      <c r="G3378" s="304"/>
      <c r="H3378" s="304"/>
    </row>
    <row r="3379" spans="1:8" x14ac:dyDescent="0.3">
      <c r="A3379" s="438">
        <v>37557</v>
      </c>
      <c r="B3379" s="418" t="s">
        <v>3871</v>
      </c>
      <c r="C3379" s="419" t="s">
        <v>604</v>
      </c>
      <c r="D3379" s="420">
        <v>12.15</v>
      </c>
      <c r="E3379" s="439"/>
      <c r="F3379" s="439"/>
      <c r="G3379" s="304"/>
      <c r="H3379" s="304"/>
    </row>
    <row r="3380" spans="1:8" x14ac:dyDescent="0.3">
      <c r="A3380" s="438">
        <v>37556</v>
      </c>
      <c r="B3380" s="418" t="s">
        <v>3872</v>
      </c>
      <c r="C3380" s="419" t="s">
        <v>604</v>
      </c>
      <c r="D3380" s="420">
        <v>23.5</v>
      </c>
      <c r="E3380" s="439"/>
      <c r="F3380" s="439"/>
      <c r="G3380" s="304"/>
      <c r="H3380" s="304"/>
    </row>
    <row r="3381" spans="1:8" x14ac:dyDescent="0.3">
      <c r="A3381" s="438">
        <v>37559</v>
      </c>
      <c r="B3381" s="418" t="s">
        <v>3873</v>
      </c>
      <c r="C3381" s="419" t="s">
        <v>604</v>
      </c>
      <c r="D3381" s="420">
        <v>28.83</v>
      </c>
      <c r="E3381" s="439"/>
      <c r="F3381" s="439"/>
      <c r="G3381" s="304"/>
      <c r="H3381" s="304"/>
    </row>
    <row r="3382" spans="1:8" x14ac:dyDescent="0.3">
      <c r="A3382" s="438">
        <v>37539</v>
      </c>
      <c r="B3382" s="418" t="s">
        <v>3874</v>
      </c>
      <c r="C3382" s="419" t="s">
        <v>604</v>
      </c>
      <c r="D3382" s="420">
        <v>20.32</v>
      </c>
      <c r="E3382" s="439"/>
      <c r="F3382" s="439"/>
      <c r="G3382" s="304"/>
      <c r="H3382" s="304"/>
    </row>
    <row r="3383" spans="1:8" x14ac:dyDescent="0.3">
      <c r="A3383" s="438">
        <v>37558</v>
      </c>
      <c r="B3383" s="418" t="s">
        <v>3875</v>
      </c>
      <c r="C3383" s="419" t="s">
        <v>604</v>
      </c>
      <c r="D3383" s="420">
        <v>37.880000000000003</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7.83</v>
      </c>
      <c r="E3386" s="439"/>
      <c r="F3386" s="439"/>
      <c r="G3386" s="304"/>
      <c r="H3386" s="304"/>
    </row>
    <row r="3387" spans="1:8" x14ac:dyDescent="0.3">
      <c r="A3387" s="438">
        <v>4307</v>
      </c>
      <c r="B3387" s="418" t="s">
        <v>3879</v>
      </c>
      <c r="C3387" s="419" t="s">
        <v>604</v>
      </c>
      <c r="D3387" s="420">
        <v>13.39</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166.32</v>
      </c>
      <c r="E3390" s="439"/>
      <c r="F3390" s="439"/>
      <c r="G3390" s="304"/>
      <c r="H3390" s="304"/>
    </row>
    <row r="3391" spans="1:8" x14ac:dyDescent="0.3">
      <c r="A3391" s="438">
        <v>4790</v>
      </c>
      <c r="B3391" s="418" t="s">
        <v>3883</v>
      </c>
      <c r="C3391" s="419" t="s">
        <v>992</v>
      </c>
      <c r="D3391" s="420">
        <v>100</v>
      </c>
      <c r="E3391" s="439"/>
      <c r="F3391" s="439"/>
      <c r="G3391" s="304"/>
      <c r="H3391" s="304"/>
    </row>
    <row r="3392" spans="1:8" x14ac:dyDescent="0.3">
      <c r="A3392" s="438">
        <v>40671</v>
      </c>
      <c r="B3392" s="418" t="s">
        <v>59489</v>
      </c>
      <c r="C3392" s="419" t="s">
        <v>992</v>
      </c>
      <c r="D3392" s="420">
        <v>82.53</v>
      </c>
      <c r="E3392" s="439"/>
      <c r="F3392" s="439"/>
      <c r="G3392" s="304"/>
      <c r="H3392" s="304"/>
    </row>
    <row r="3393" spans="1:8" x14ac:dyDescent="0.3">
      <c r="A3393" s="438">
        <v>7552</v>
      </c>
      <c r="B3393" s="418" t="s">
        <v>3884</v>
      </c>
      <c r="C3393" s="419" t="s">
        <v>604</v>
      </c>
      <c r="D3393" s="420">
        <v>22.85</v>
      </c>
      <c r="E3393" s="439"/>
      <c r="F3393" s="439"/>
      <c r="G3393" s="304"/>
      <c r="H3393" s="304"/>
    </row>
    <row r="3394" spans="1:8" x14ac:dyDescent="0.3">
      <c r="A3394" s="438">
        <v>4893</v>
      </c>
      <c r="B3394" s="418" t="s">
        <v>3885</v>
      </c>
      <c r="C3394" s="419" t="s">
        <v>604</v>
      </c>
      <c r="D3394" s="420">
        <v>15.74</v>
      </c>
      <c r="E3394" s="439"/>
      <c r="F3394" s="439"/>
      <c r="G3394" s="304"/>
      <c r="H3394" s="304"/>
    </row>
    <row r="3395" spans="1:8" x14ac:dyDescent="0.3">
      <c r="A3395" s="438">
        <v>4894</v>
      </c>
      <c r="B3395" s="418" t="s">
        <v>3886</v>
      </c>
      <c r="C3395" s="419" t="s">
        <v>604</v>
      </c>
      <c r="D3395" s="420">
        <v>13.5</v>
      </c>
      <c r="E3395" s="439"/>
      <c r="F3395" s="439"/>
      <c r="G3395" s="304"/>
      <c r="H3395" s="304"/>
    </row>
    <row r="3396" spans="1:8" x14ac:dyDescent="0.3">
      <c r="A3396" s="438">
        <v>4888</v>
      </c>
      <c r="B3396" s="418" t="s">
        <v>3887</v>
      </c>
      <c r="C3396" s="419" t="s">
        <v>604</v>
      </c>
      <c r="D3396" s="420">
        <v>4.5999999999999996</v>
      </c>
      <c r="E3396" s="439"/>
      <c r="F3396" s="439"/>
      <c r="G3396" s="304"/>
      <c r="H3396" s="304"/>
    </row>
    <row r="3397" spans="1:8" x14ac:dyDescent="0.3">
      <c r="A3397" s="438">
        <v>4890</v>
      </c>
      <c r="B3397" s="418" t="s">
        <v>3888</v>
      </c>
      <c r="C3397" s="419" t="s">
        <v>604</v>
      </c>
      <c r="D3397" s="420">
        <v>8.64</v>
      </c>
      <c r="E3397" s="439"/>
      <c r="F3397" s="439"/>
      <c r="G3397" s="304"/>
      <c r="H3397" s="304"/>
    </row>
    <row r="3398" spans="1:8" x14ac:dyDescent="0.3">
      <c r="A3398" s="438">
        <v>12411</v>
      </c>
      <c r="B3398" s="418" t="s">
        <v>3889</v>
      </c>
      <c r="C3398" s="419" t="s">
        <v>604</v>
      </c>
      <c r="D3398" s="420">
        <v>46.54</v>
      </c>
      <c r="E3398" s="439"/>
      <c r="F3398" s="439"/>
      <c r="G3398" s="304"/>
      <c r="H3398" s="304"/>
    </row>
    <row r="3399" spans="1:8" x14ac:dyDescent="0.3">
      <c r="A3399" s="438">
        <v>4891</v>
      </c>
      <c r="B3399" s="418" t="s">
        <v>3890</v>
      </c>
      <c r="C3399" s="419" t="s">
        <v>604</v>
      </c>
      <c r="D3399" s="420">
        <v>23.27</v>
      </c>
      <c r="E3399" s="439"/>
      <c r="F3399" s="439"/>
      <c r="G3399" s="304"/>
      <c r="H3399" s="304"/>
    </row>
    <row r="3400" spans="1:8" x14ac:dyDescent="0.3">
      <c r="A3400" s="438">
        <v>4889</v>
      </c>
      <c r="B3400" s="418" t="s">
        <v>3891</v>
      </c>
      <c r="C3400" s="419" t="s">
        <v>604</v>
      </c>
      <c r="D3400" s="420">
        <v>6.22</v>
      </c>
      <c r="E3400" s="439"/>
      <c r="F3400" s="439"/>
      <c r="G3400" s="304"/>
      <c r="H3400" s="304"/>
    </row>
    <row r="3401" spans="1:8" x14ac:dyDescent="0.3">
      <c r="A3401" s="438">
        <v>4892</v>
      </c>
      <c r="B3401" s="418" t="s">
        <v>3892</v>
      </c>
      <c r="C3401" s="419" t="s">
        <v>604</v>
      </c>
      <c r="D3401" s="420">
        <v>65.17</v>
      </c>
      <c r="E3401" s="439"/>
      <c r="F3401" s="439"/>
      <c r="G3401" s="304"/>
      <c r="H3401" s="304"/>
    </row>
    <row r="3402" spans="1:8" x14ac:dyDescent="0.3">
      <c r="A3402" s="438">
        <v>12412</v>
      </c>
      <c r="B3402" s="418" t="s">
        <v>3893</v>
      </c>
      <c r="C3402" s="419" t="s">
        <v>604</v>
      </c>
      <c r="D3402" s="420">
        <v>121.12</v>
      </c>
      <c r="E3402" s="439"/>
      <c r="F3402" s="439"/>
      <c r="G3402" s="304"/>
      <c r="H3402" s="304"/>
    </row>
    <row r="3403" spans="1:8" x14ac:dyDescent="0.3">
      <c r="A3403" s="438">
        <v>4907</v>
      </c>
      <c r="B3403" s="418" t="s">
        <v>3894</v>
      </c>
      <c r="C3403" s="419" t="s">
        <v>604</v>
      </c>
      <c r="D3403" s="420">
        <v>20.5</v>
      </c>
      <c r="E3403" s="439"/>
      <c r="F3403" s="439"/>
      <c r="G3403" s="304"/>
      <c r="H3403" s="304"/>
    </row>
    <row r="3404" spans="1:8" x14ac:dyDescent="0.3">
      <c r="A3404" s="438">
        <v>4902</v>
      </c>
      <c r="B3404" s="418" t="s">
        <v>3895</v>
      </c>
      <c r="C3404" s="419" t="s">
        <v>604</v>
      </c>
      <c r="D3404" s="420">
        <v>53.18</v>
      </c>
      <c r="E3404" s="439"/>
      <c r="F3404" s="439"/>
      <c r="G3404" s="304"/>
      <c r="H3404" s="304"/>
    </row>
    <row r="3405" spans="1:8" x14ac:dyDescent="0.3">
      <c r="A3405" s="438">
        <v>11096</v>
      </c>
      <c r="B3405" s="418" t="s">
        <v>3896</v>
      </c>
      <c r="C3405" s="419" t="s">
        <v>652</v>
      </c>
      <c r="D3405" s="420">
        <v>1.1299999999999999</v>
      </c>
      <c r="E3405" s="439"/>
      <c r="F3405" s="439"/>
      <c r="G3405" s="304"/>
      <c r="H3405" s="304"/>
    </row>
    <row r="3406" spans="1:8" x14ac:dyDescent="0.3">
      <c r="A3406" s="438">
        <v>4741</v>
      </c>
      <c r="B3406" s="418" t="s">
        <v>3897</v>
      </c>
      <c r="C3406" s="419" t="s">
        <v>735</v>
      </c>
      <c r="D3406" s="420">
        <v>77.989999999999995</v>
      </c>
      <c r="E3406" s="439"/>
      <c r="F3406" s="439"/>
      <c r="G3406" s="304"/>
      <c r="H3406" s="304"/>
    </row>
    <row r="3407" spans="1:8" x14ac:dyDescent="0.3">
      <c r="A3407" s="438">
        <v>4752</v>
      </c>
      <c r="B3407" s="418" t="s">
        <v>3898</v>
      </c>
      <c r="C3407" s="419" t="s">
        <v>737</v>
      </c>
      <c r="D3407" s="420">
        <v>10.220000000000001</v>
      </c>
      <c r="E3407" s="439"/>
      <c r="F3407" s="439"/>
      <c r="G3407" s="304"/>
      <c r="H3407" s="304"/>
    </row>
    <row r="3408" spans="1:8" x14ac:dyDescent="0.3">
      <c r="A3408" s="438">
        <v>41091</v>
      </c>
      <c r="B3408" s="418" t="s">
        <v>3899</v>
      </c>
      <c r="C3408" s="419" t="s">
        <v>739</v>
      </c>
      <c r="D3408" s="420">
        <v>1780.79</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11.05</v>
      </c>
      <c r="E3416" s="439"/>
      <c r="F3416" s="439"/>
      <c r="G3416" s="304"/>
      <c r="H3416" s="304"/>
    </row>
    <row r="3417" spans="1:8" x14ac:dyDescent="0.3">
      <c r="A3417" s="438">
        <v>2745</v>
      </c>
      <c r="B3417" s="418" t="s">
        <v>59490</v>
      </c>
      <c r="C3417" s="419" t="s">
        <v>648</v>
      </c>
      <c r="D3417" s="420">
        <v>3.22</v>
      </c>
      <c r="E3417" s="439"/>
      <c r="F3417" s="439"/>
      <c r="G3417" s="304"/>
      <c r="H3417" s="304"/>
    </row>
    <row r="3418" spans="1:8" x14ac:dyDescent="0.3">
      <c r="A3418" s="438">
        <v>14439</v>
      </c>
      <c r="B3418" s="418" t="s">
        <v>59491</v>
      </c>
      <c r="C3418" s="419" t="s">
        <v>648</v>
      </c>
      <c r="D3418" s="420">
        <v>4</v>
      </c>
      <c r="E3418" s="439"/>
      <c r="F3418" s="439"/>
      <c r="G3418" s="304"/>
      <c r="H3418" s="304"/>
    </row>
    <row r="3419" spans="1:8" x14ac:dyDescent="0.3">
      <c r="A3419" s="438">
        <v>44496</v>
      </c>
      <c r="B3419" s="418" t="s">
        <v>3908</v>
      </c>
      <c r="C3419" s="419" t="s">
        <v>604</v>
      </c>
      <c r="D3419" s="420">
        <v>154.5</v>
      </c>
      <c r="E3419" s="439"/>
      <c r="F3419" s="439"/>
      <c r="G3419" s="304"/>
      <c r="H3419" s="304"/>
    </row>
    <row r="3420" spans="1:8" x14ac:dyDescent="0.3">
      <c r="A3420" s="438">
        <v>12362</v>
      </c>
      <c r="B3420" s="418" t="s">
        <v>3909</v>
      </c>
      <c r="C3420" s="419" t="s">
        <v>604</v>
      </c>
      <c r="D3420" s="420">
        <v>24.82</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1.07</v>
      </c>
      <c r="E3423" s="439"/>
      <c r="F3423" s="439"/>
      <c r="G3423" s="304"/>
      <c r="H3423" s="304"/>
    </row>
    <row r="3424" spans="1:8" x14ac:dyDescent="0.3">
      <c r="A3424" s="438">
        <v>4337</v>
      </c>
      <c r="B3424" s="418" t="s">
        <v>3913</v>
      </c>
      <c r="C3424" s="419" t="s">
        <v>604</v>
      </c>
      <c r="D3424" s="420">
        <v>2.72</v>
      </c>
      <c r="E3424" s="439"/>
      <c r="F3424" s="439"/>
      <c r="G3424" s="304"/>
      <c r="H3424" s="304"/>
    </row>
    <row r="3425" spans="1:8" x14ac:dyDescent="0.3">
      <c r="A3425" s="438">
        <v>4339</v>
      </c>
      <c r="B3425" s="418" t="s">
        <v>3914</v>
      </c>
      <c r="C3425" s="419" t="s">
        <v>604</v>
      </c>
      <c r="D3425" s="420">
        <v>0.56999999999999995</v>
      </c>
      <c r="E3425" s="439"/>
      <c r="F3425" s="439"/>
      <c r="G3425" s="304"/>
      <c r="H3425" s="304"/>
    </row>
    <row r="3426" spans="1:8" x14ac:dyDescent="0.3">
      <c r="A3426" s="438">
        <v>39997</v>
      </c>
      <c r="B3426" s="418" t="s">
        <v>3915</v>
      </c>
      <c r="C3426" s="419" t="s">
        <v>604</v>
      </c>
      <c r="D3426" s="420">
        <v>0.32</v>
      </c>
      <c r="E3426" s="439"/>
      <c r="F3426" s="439"/>
      <c r="G3426" s="304"/>
      <c r="H3426" s="304"/>
    </row>
    <row r="3427" spans="1:8" x14ac:dyDescent="0.3">
      <c r="A3427" s="438">
        <v>11971</v>
      </c>
      <c r="B3427" s="418" t="s">
        <v>3916</v>
      </c>
      <c r="C3427" s="419" t="s">
        <v>604</v>
      </c>
      <c r="D3427" s="420">
        <v>4.49</v>
      </c>
      <c r="E3427" s="439"/>
      <c r="F3427" s="439"/>
      <c r="G3427" s="304"/>
      <c r="H3427" s="304"/>
    </row>
    <row r="3428" spans="1:8" x14ac:dyDescent="0.3">
      <c r="A3428" s="438">
        <v>4342</v>
      </c>
      <c r="B3428" s="418" t="s">
        <v>3917</v>
      </c>
      <c r="C3428" s="419" t="s">
        <v>604</v>
      </c>
      <c r="D3428" s="420">
        <v>0.23</v>
      </c>
      <c r="E3428" s="439"/>
      <c r="F3428" s="439"/>
      <c r="G3428" s="304"/>
      <c r="H3428" s="304"/>
    </row>
    <row r="3429" spans="1:8" x14ac:dyDescent="0.3">
      <c r="A3429" s="438">
        <v>4330</v>
      </c>
      <c r="B3429" s="418" t="s">
        <v>3918</v>
      </c>
      <c r="C3429" s="419" t="s">
        <v>604</v>
      </c>
      <c r="D3429" s="420">
        <v>0.15</v>
      </c>
      <c r="E3429" s="439"/>
      <c r="F3429" s="439"/>
      <c r="G3429" s="304"/>
      <c r="H3429" s="304"/>
    </row>
    <row r="3430" spans="1:8" x14ac:dyDescent="0.3">
      <c r="A3430" s="438">
        <v>4340</v>
      </c>
      <c r="B3430" s="418" t="s">
        <v>3919</v>
      </c>
      <c r="C3430" s="419" t="s">
        <v>604</v>
      </c>
      <c r="D3430" s="420">
        <v>1.26</v>
      </c>
      <c r="E3430" s="439"/>
      <c r="F3430" s="439"/>
      <c r="G3430" s="304"/>
      <c r="H3430" s="304"/>
    </row>
    <row r="3431" spans="1:8" x14ac:dyDescent="0.3">
      <c r="A3431" s="438">
        <v>5088</v>
      </c>
      <c r="B3431" s="418" t="s">
        <v>3920</v>
      </c>
      <c r="C3431" s="419" t="s">
        <v>604</v>
      </c>
      <c r="D3431" s="420">
        <v>7.27</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318.29000000000002</v>
      </c>
      <c r="E3433" s="439"/>
      <c r="F3433" s="439"/>
      <c r="G3433" s="304"/>
      <c r="H3433" s="304"/>
    </row>
    <row r="3434" spans="1:8" x14ac:dyDescent="0.3">
      <c r="A3434" s="438">
        <v>4982</v>
      </c>
      <c r="B3434" s="418" t="s">
        <v>3923</v>
      </c>
      <c r="C3434" s="419" t="s">
        <v>604</v>
      </c>
      <c r="D3434" s="420">
        <v>298.54000000000002</v>
      </c>
      <c r="E3434" s="439"/>
      <c r="F3434" s="439"/>
      <c r="G3434" s="304"/>
      <c r="H3434" s="304"/>
    </row>
    <row r="3435" spans="1:8" x14ac:dyDescent="0.3">
      <c r="A3435" s="438">
        <v>4962</v>
      </c>
      <c r="B3435" s="418" t="s">
        <v>3924</v>
      </c>
      <c r="C3435" s="419" t="s">
        <v>604</v>
      </c>
      <c r="D3435" s="420">
        <v>235.44</v>
      </c>
      <c r="E3435" s="439"/>
      <c r="F3435" s="439"/>
      <c r="G3435" s="304"/>
      <c r="H3435" s="304"/>
    </row>
    <row r="3436" spans="1:8" x14ac:dyDescent="0.3">
      <c r="A3436" s="438">
        <v>4981</v>
      </c>
      <c r="B3436" s="418" t="s">
        <v>3925</v>
      </c>
      <c r="C3436" s="419" t="s">
        <v>604</v>
      </c>
      <c r="D3436" s="420">
        <v>209.6</v>
      </c>
      <c r="E3436" s="439"/>
      <c r="F3436" s="439"/>
      <c r="G3436" s="304"/>
      <c r="H3436" s="304"/>
    </row>
    <row r="3437" spans="1:8" x14ac:dyDescent="0.3">
      <c r="A3437" s="438">
        <v>4964</v>
      </c>
      <c r="B3437" s="418" t="s">
        <v>3926</v>
      </c>
      <c r="C3437" s="419" t="s">
        <v>604</v>
      </c>
      <c r="D3437" s="420">
        <v>265.89999999999998</v>
      </c>
      <c r="E3437" s="439"/>
      <c r="F3437" s="439"/>
      <c r="G3437" s="304"/>
      <c r="H3437" s="304"/>
    </row>
    <row r="3438" spans="1:8" x14ac:dyDescent="0.3">
      <c r="A3438" s="438">
        <v>4992</v>
      </c>
      <c r="B3438" s="418" t="s">
        <v>3927</v>
      </c>
      <c r="C3438" s="419" t="s">
        <v>604</v>
      </c>
      <c r="D3438" s="420">
        <v>259.74</v>
      </c>
      <c r="E3438" s="439"/>
      <c r="F3438" s="439"/>
      <c r="G3438" s="304"/>
      <c r="H3438" s="304"/>
    </row>
    <row r="3439" spans="1:8" x14ac:dyDescent="0.3">
      <c r="A3439" s="438">
        <v>4987</v>
      </c>
      <c r="B3439" s="418" t="s">
        <v>3928</v>
      </c>
      <c r="C3439" s="419" t="s">
        <v>604</v>
      </c>
      <c r="D3439" s="420">
        <v>297.16000000000003</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972.61</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780.94</v>
      </c>
      <c r="E3444" s="439"/>
      <c r="F3444" s="439"/>
      <c r="G3444" s="304"/>
      <c r="H3444" s="304"/>
    </row>
    <row r="3445" spans="1:8" x14ac:dyDescent="0.3">
      <c r="A3445" s="438">
        <v>4914</v>
      </c>
      <c r="B3445" s="418" t="s">
        <v>3933</v>
      </c>
      <c r="C3445" s="419" t="s">
        <v>992</v>
      </c>
      <c r="D3445" s="420">
        <v>633.21</v>
      </c>
      <c r="E3445" s="439"/>
      <c r="F3445" s="439"/>
      <c r="G3445" s="304"/>
      <c r="H3445" s="304"/>
    </row>
    <row r="3446" spans="1:8" x14ac:dyDescent="0.3">
      <c r="A3446" s="438">
        <v>4917</v>
      </c>
      <c r="B3446" s="418" t="s">
        <v>3934</v>
      </c>
      <c r="C3446" s="419" t="s">
        <v>992</v>
      </c>
      <c r="D3446" s="420">
        <v>437.3</v>
      </c>
      <c r="E3446" s="439"/>
      <c r="F3446" s="439"/>
      <c r="G3446" s="304"/>
      <c r="H3446" s="304"/>
    </row>
    <row r="3447" spans="1:8" x14ac:dyDescent="0.3">
      <c r="A3447" s="438">
        <v>39025</v>
      </c>
      <c r="B3447" s="418" t="s">
        <v>59493</v>
      </c>
      <c r="C3447" s="419" t="s">
        <v>604</v>
      </c>
      <c r="D3447" s="420">
        <v>800.78</v>
      </c>
      <c r="E3447" s="439"/>
      <c r="F3447" s="439"/>
      <c r="G3447" s="304"/>
      <c r="H3447" s="304"/>
    </row>
    <row r="3448" spans="1:8" x14ac:dyDescent="0.3">
      <c r="A3448" s="438">
        <v>4922</v>
      </c>
      <c r="B3448" s="418" t="s">
        <v>3935</v>
      </c>
      <c r="C3448" s="419" t="s">
        <v>992</v>
      </c>
      <c r="D3448" s="420">
        <v>405.63</v>
      </c>
      <c r="E3448" s="439"/>
      <c r="F3448" s="439"/>
      <c r="G3448" s="304"/>
      <c r="H3448" s="304"/>
    </row>
    <row r="3449" spans="1:8" x14ac:dyDescent="0.3">
      <c r="A3449" s="438">
        <v>4911</v>
      </c>
      <c r="B3449" s="418" t="s">
        <v>3936</v>
      </c>
      <c r="C3449" s="419" t="s">
        <v>992</v>
      </c>
      <c r="D3449" s="420">
        <v>455.28</v>
      </c>
      <c r="E3449" s="439"/>
      <c r="F3449" s="439"/>
      <c r="G3449" s="304"/>
      <c r="H3449" s="304"/>
    </row>
    <row r="3450" spans="1:8" x14ac:dyDescent="0.3">
      <c r="A3450" s="438">
        <v>37518</v>
      </c>
      <c r="B3450" s="418" t="s">
        <v>3937</v>
      </c>
      <c r="C3450" s="419" t="s">
        <v>992</v>
      </c>
      <c r="D3450" s="420">
        <v>739.83</v>
      </c>
      <c r="E3450" s="439"/>
      <c r="F3450" s="439"/>
      <c r="G3450" s="304"/>
      <c r="H3450" s="304"/>
    </row>
    <row r="3451" spans="1:8" x14ac:dyDescent="0.3">
      <c r="A3451" s="438">
        <v>4910</v>
      </c>
      <c r="B3451" s="418" t="s">
        <v>3938</v>
      </c>
      <c r="C3451" s="419" t="s">
        <v>992</v>
      </c>
      <c r="D3451" s="420">
        <v>623.67999999999995</v>
      </c>
      <c r="E3451" s="439"/>
      <c r="F3451" s="439"/>
      <c r="G3451" s="304"/>
      <c r="H3451" s="304"/>
    </row>
    <row r="3452" spans="1:8" x14ac:dyDescent="0.3">
      <c r="A3452" s="438">
        <v>4943</v>
      </c>
      <c r="B3452" s="418" t="s">
        <v>3939</v>
      </c>
      <c r="C3452" s="419" t="s">
        <v>992</v>
      </c>
      <c r="D3452" s="420">
        <v>929.14</v>
      </c>
      <c r="E3452" s="439"/>
      <c r="F3452" s="439"/>
      <c r="G3452" s="304"/>
      <c r="H3452" s="304"/>
    </row>
    <row r="3453" spans="1:8" x14ac:dyDescent="0.3">
      <c r="A3453" s="438">
        <v>5002</v>
      </c>
      <c r="B3453" s="418" t="s">
        <v>3940</v>
      </c>
      <c r="C3453" s="419" t="s">
        <v>992</v>
      </c>
      <c r="D3453" s="420">
        <v>709.01</v>
      </c>
      <c r="E3453" s="439"/>
      <c r="F3453" s="439"/>
      <c r="G3453" s="304"/>
      <c r="H3453" s="304"/>
    </row>
    <row r="3454" spans="1:8" x14ac:dyDescent="0.3">
      <c r="A3454" s="438">
        <v>4977</v>
      </c>
      <c r="B3454" s="418" t="s">
        <v>3941</v>
      </c>
      <c r="C3454" s="419" t="s">
        <v>992</v>
      </c>
      <c r="D3454" s="420">
        <v>478.61</v>
      </c>
      <c r="E3454" s="439"/>
      <c r="F3454" s="439"/>
      <c r="G3454" s="304"/>
      <c r="H3454" s="304"/>
    </row>
    <row r="3455" spans="1:8" x14ac:dyDescent="0.3">
      <c r="A3455" s="438">
        <v>5028</v>
      </c>
      <c r="B3455" s="418" t="s">
        <v>3942</v>
      </c>
      <c r="C3455" s="419" t="s">
        <v>992</v>
      </c>
      <c r="D3455" s="420">
        <v>1171.08</v>
      </c>
      <c r="E3455" s="439"/>
      <c r="F3455" s="439"/>
      <c r="G3455" s="304"/>
      <c r="H3455" s="304"/>
    </row>
    <row r="3456" spans="1:8" x14ac:dyDescent="0.3">
      <c r="A3456" s="438">
        <v>4969</v>
      </c>
      <c r="B3456" s="418" t="s">
        <v>3943</v>
      </c>
      <c r="C3456" s="419" t="s">
        <v>992</v>
      </c>
      <c r="D3456" s="420">
        <v>676.9</v>
      </c>
      <c r="E3456" s="439"/>
      <c r="F3456" s="439"/>
      <c r="G3456" s="304"/>
      <c r="H3456" s="304"/>
    </row>
    <row r="3457" spans="1:8" x14ac:dyDescent="0.3">
      <c r="A3457" s="438">
        <v>11364</v>
      </c>
      <c r="B3457" s="418" t="s">
        <v>3944</v>
      </c>
      <c r="C3457" s="419" t="s">
        <v>604</v>
      </c>
      <c r="D3457" s="420">
        <v>180.06</v>
      </c>
      <c r="E3457" s="439"/>
      <c r="F3457" s="439"/>
      <c r="G3457" s="304"/>
      <c r="H3457" s="304"/>
    </row>
    <row r="3458" spans="1:8" x14ac:dyDescent="0.3">
      <c r="A3458" s="438">
        <v>11365</v>
      </c>
      <c r="B3458" s="418" t="s">
        <v>3945</v>
      </c>
      <c r="C3458" s="419" t="s">
        <v>604</v>
      </c>
      <c r="D3458" s="420">
        <v>186.86</v>
      </c>
      <c r="E3458" s="439"/>
      <c r="F3458" s="439"/>
      <c r="G3458" s="304"/>
      <c r="H3458" s="304"/>
    </row>
    <row r="3459" spans="1:8" x14ac:dyDescent="0.3">
      <c r="A3459" s="438">
        <v>11366</v>
      </c>
      <c r="B3459" s="418" t="s">
        <v>3946</v>
      </c>
      <c r="C3459" s="419" t="s">
        <v>604</v>
      </c>
      <c r="D3459" s="420">
        <v>198.63</v>
      </c>
      <c r="E3459" s="439"/>
      <c r="F3459" s="439"/>
      <c r="G3459" s="304"/>
      <c r="H3459" s="304"/>
    </row>
    <row r="3460" spans="1:8" x14ac:dyDescent="0.3">
      <c r="A3460" s="438">
        <v>43777</v>
      </c>
      <c r="B3460" s="418" t="s">
        <v>3947</v>
      </c>
      <c r="C3460" s="419" t="s">
        <v>604</v>
      </c>
      <c r="D3460" s="420">
        <v>233.32</v>
      </c>
      <c r="E3460" s="439"/>
      <c r="F3460" s="439"/>
      <c r="G3460" s="304"/>
      <c r="H3460" s="304"/>
    </row>
    <row r="3461" spans="1:8" x14ac:dyDescent="0.3">
      <c r="A3461" s="438">
        <v>20322</v>
      </c>
      <c r="B3461" s="418" t="s">
        <v>3948</v>
      </c>
      <c r="C3461" s="419" t="s">
        <v>604</v>
      </c>
      <c r="D3461" s="420">
        <v>216.59</v>
      </c>
      <c r="E3461" s="439"/>
      <c r="F3461" s="439"/>
      <c r="G3461" s="304"/>
      <c r="H3461" s="304"/>
    </row>
    <row r="3462" spans="1:8" x14ac:dyDescent="0.3">
      <c r="A3462" s="438">
        <v>10553</v>
      </c>
      <c r="B3462" s="418" t="s">
        <v>3949</v>
      </c>
      <c r="C3462" s="419" t="s">
        <v>604</v>
      </c>
      <c r="D3462" s="420">
        <v>196.67</v>
      </c>
      <c r="E3462" s="439"/>
      <c r="F3462" s="439"/>
      <c r="G3462" s="304"/>
      <c r="H3462" s="304"/>
    </row>
    <row r="3463" spans="1:8" x14ac:dyDescent="0.3">
      <c r="A3463" s="438">
        <v>5020</v>
      </c>
      <c r="B3463" s="418" t="s">
        <v>3950</v>
      </c>
      <c r="C3463" s="419" t="s">
        <v>604</v>
      </c>
      <c r="D3463" s="420">
        <v>207.35</v>
      </c>
      <c r="E3463" s="439"/>
      <c r="F3463" s="439"/>
      <c r="G3463" s="304"/>
      <c r="H3463" s="304"/>
    </row>
    <row r="3464" spans="1:8" x14ac:dyDescent="0.3">
      <c r="A3464" s="438">
        <v>10554</v>
      </c>
      <c r="B3464" s="418" t="s">
        <v>3951</v>
      </c>
      <c r="C3464" s="419" t="s">
        <v>604</v>
      </c>
      <c r="D3464" s="420">
        <v>198.41</v>
      </c>
      <c r="E3464" s="439"/>
      <c r="F3464" s="439"/>
      <c r="G3464" s="304"/>
      <c r="H3464" s="304"/>
    </row>
    <row r="3465" spans="1:8" x14ac:dyDescent="0.3">
      <c r="A3465" s="438">
        <v>10555</v>
      </c>
      <c r="B3465" s="418" t="s">
        <v>3952</v>
      </c>
      <c r="C3465" s="419" t="s">
        <v>604</v>
      </c>
      <c r="D3465" s="420">
        <v>216.37</v>
      </c>
      <c r="E3465" s="439"/>
      <c r="F3465" s="439"/>
      <c r="G3465" s="304"/>
      <c r="H3465" s="304"/>
    </row>
    <row r="3466" spans="1:8" x14ac:dyDescent="0.3">
      <c r="A3466" s="438">
        <v>10556</v>
      </c>
      <c r="B3466" s="418" t="s">
        <v>3953</v>
      </c>
      <c r="C3466" s="419" t="s">
        <v>604</v>
      </c>
      <c r="D3466" s="420">
        <v>287.69</v>
      </c>
      <c r="E3466" s="439"/>
      <c r="F3466" s="439"/>
      <c r="G3466" s="304"/>
      <c r="H3466" s="304"/>
    </row>
    <row r="3467" spans="1:8" x14ac:dyDescent="0.3">
      <c r="A3467" s="438">
        <v>39502</v>
      </c>
      <c r="B3467" s="418" t="s">
        <v>3954</v>
      </c>
      <c r="C3467" s="419" t="s">
        <v>604</v>
      </c>
      <c r="D3467" s="420">
        <v>403.99</v>
      </c>
      <c r="E3467" s="439"/>
      <c r="F3467" s="439"/>
      <c r="G3467" s="304"/>
      <c r="H3467" s="304"/>
    </row>
    <row r="3468" spans="1:8" x14ac:dyDescent="0.3">
      <c r="A3468" s="438">
        <v>39504</v>
      </c>
      <c r="B3468" s="418" t="s">
        <v>3955</v>
      </c>
      <c r="C3468" s="419" t="s">
        <v>604</v>
      </c>
      <c r="D3468" s="420">
        <v>446.74</v>
      </c>
      <c r="E3468" s="439"/>
      <c r="F3468" s="439"/>
      <c r="G3468" s="304"/>
      <c r="H3468" s="304"/>
    </row>
    <row r="3469" spans="1:8" x14ac:dyDescent="0.3">
      <c r="A3469" s="438">
        <v>39503</v>
      </c>
      <c r="B3469" s="418" t="s">
        <v>3956</v>
      </c>
      <c r="C3469" s="419" t="s">
        <v>604</v>
      </c>
      <c r="D3469" s="420">
        <v>470.18</v>
      </c>
      <c r="E3469" s="439"/>
      <c r="F3469" s="439"/>
      <c r="G3469" s="304"/>
      <c r="H3469" s="304"/>
    </row>
    <row r="3470" spans="1:8" x14ac:dyDescent="0.3">
      <c r="A3470" s="438">
        <v>39505</v>
      </c>
      <c r="B3470" s="418" t="s">
        <v>3957</v>
      </c>
      <c r="C3470" s="419" t="s">
        <v>604</v>
      </c>
      <c r="D3470" s="420">
        <v>506.68</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1389.06</v>
      </c>
      <c r="E3472" s="439"/>
      <c r="F3472" s="439"/>
      <c r="G3472" s="304"/>
      <c r="H3472" s="304"/>
    </row>
    <row r="3473" spans="1:8" x14ac:dyDescent="0.3">
      <c r="A3473" s="438">
        <v>21102</v>
      </c>
      <c r="B3473" s="418" t="s">
        <v>3960</v>
      </c>
      <c r="C3473" s="419" t="s">
        <v>604</v>
      </c>
      <c r="D3473" s="420">
        <v>34.17</v>
      </c>
      <c r="E3473" s="439"/>
      <c r="F3473" s="439"/>
      <c r="G3473" s="304"/>
      <c r="H3473" s="304"/>
    </row>
    <row r="3474" spans="1:8" x14ac:dyDescent="0.3">
      <c r="A3474" s="438">
        <v>21101</v>
      </c>
      <c r="B3474" s="418" t="s">
        <v>3961</v>
      </c>
      <c r="C3474" s="419" t="s">
        <v>604</v>
      </c>
      <c r="D3474" s="420">
        <v>21.94</v>
      </c>
      <c r="E3474" s="439"/>
      <c r="F3474" s="439"/>
      <c r="G3474" s="304"/>
      <c r="H3474" s="304"/>
    </row>
    <row r="3475" spans="1:8" x14ac:dyDescent="0.3">
      <c r="A3475" s="438">
        <v>34713</v>
      </c>
      <c r="B3475" s="418" t="s">
        <v>3962</v>
      </c>
      <c r="C3475" s="419" t="s">
        <v>992</v>
      </c>
      <c r="D3475" s="420">
        <v>434.65</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1036.1500000000001</v>
      </c>
      <c r="E3488" s="439"/>
      <c r="F3488" s="439"/>
      <c r="G3488" s="304"/>
      <c r="H3488" s="304"/>
    </row>
    <row r="3489" spans="1:8" x14ac:dyDescent="0.3">
      <c r="A3489" s="438">
        <v>5045</v>
      </c>
      <c r="B3489" s="418" t="s">
        <v>3975</v>
      </c>
      <c r="C3489" s="419" t="s">
        <v>604</v>
      </c>
      <c r="D3489" s="420">
        <v>1431.39</v>
      </c>
      <c r="E3489" s="439"/>
      <c r="F3489" s="439"/>
      <c r="G3489" s="304"/>
      <c r="H3489" s="304"/>
    </row>
    <row r="3490" spans="1:8" x14ac:dyDescent="0.3">
      <c r="A3490" s="438">
        <v>5035</v>
      </c>
      <c r="B3490" s="418" t="s">
        <v>3976</v>
      </c>
      <c r="C3490" s="419" t="s">
        <v>604</v>
      </c>
      <c r="D3490" s="420">
        <v>1645.75</v>
      </c>
      <c r="E3490" s="439"/>
      <c r="F3490" s="439"/>
      <c r="G3490" s="304"/>
      <c r="H3490" s="304"/>
    </row>
    <row r="3491" spans="1:8" x14ac:dyDescent="0.3">
      <c r="A3491" s="438">
        <v>41180</v>
      </c>
      <c r="B3491" s="418" t="s">
        <v>3977</v>
      </c>
      <c r="C3491" s="419" t="s">
        <v>604</v>
      </c>
      <c r="D3491" s="420">
        <v>3699.63</v>
      </c>
      <c r="E3491" s="439"/>
      <c r="F3491" s="439"/>
      <c r="G3491" s="304"/>
      <c r="H3491" s="304"/>
    </row>
    <row r="3492" spans="1:8" x14ac:dyDescent="0.3">
      <c r="A3492" s="438">
        <v>41181</v>
      </c>
      <c r="B3492" s="418" t="s">
        <v>3978</v>
      </c>
      <c r="C3492" s="419" t="s">
        <v>604</v>
      </c>
      <c r="D3492" s="420">
        <v>4898.1899999999996</v>
      </c>
      <c r="E3492" s="439"/>
      <c r="F3492" s="439"/>
      <c r="G3492" s="304"/>
      <c r="H3492" s="304"/>
    </row>
    <row r="3493" spans="1:8" x14ac:dyDescent="0.3">
      <c r="A3493" s="438">
        <v>41182</v>
      </c>
      <c r="B3493" s="418" t="s">
        <v>3979</v>
      </c>
      <c r="C3493" s="419" t="s">
        <v>604</v>
      </c>
      <c r="D3493" s="420">
        <v>7026.87</v>
      </c>
      <c r="E3493" s="439"/>
      <c r="F3493" s="439"/>
      <c r="G3493" s="304"/>
      <c r="H3493" s="304"/>
    </row>
    <row r="3494" spans="1:8" x14ac:dyDescent="0.3">
      <c r="A3494" s="438">
        <v>41183</v>
      </c>
      <c r="B3494" s="418" t="s">
        <v>3980</v>
      </c>
      <c r="C3494" s="419" t="s">
        <v>604</v>
      </c>
      <c r="D3494" s="420">
        <v>8773.19</v>
      </c>
      <c r="E3494" s="439"/>
      <c r="F3494" s="439"/>
      <c r="G3494" s="304"/>
      <c r="H3494" s="304"/>
    </row>
    <row r="3495" spans="1:8" x14ac:dyDescent="0.3">
      <c r="A3495" s="438">
        <v>41184</v>
      </c>
      <c r="B3495" s="418" t="s">
        <v>3981</v>
      </c>
      <c r="C3495" s="419" t="s">
        <v>604</v>
      </c>
      <c r="D3495" s="420">
        <v>13357.71</v>
      </c>
      <c r="E3495" s="439"/>
      <c r="F3495" s="439"/>
      <c r="G3495" s="304"/>
      <c r="H3495" s="304"/>
    </row>
    <row r="3496" spans="1:8" x14ac:dyDescent="0.3">
      <c r="A3496" s="438">
        <v>41185</v>
      </c>
      <c r="B3496" s="418" t="s">
        <v>3982</v>
      </c>
      <c r="C3496" s="419" t="s">
        <v>604</v>
      </c>
      <c r="D3496" s="420">
        <v>4953.6400000000003</v>
      </c>
      <c r="E3496" s="439"/>
      <c r="F3496" s="439"/>
      <c r="G3496" s="304"/>
      <c r="H3496" s="304"/>
    </row>
    <row r="3497" spans="1:8" x14ac:dyDescent="0.3">
      <c r="A3497" s="438">
        <v>41186</v>
      </c>
      <c r="B3497" s="418" t="s">
        <v>3983</v>
      </c>
      <c r="C3497" s="419" t="s">
        <v>604</v>
      </c>
      <c r="D3497" s="420">
        <v>6941.95</v>
      </c>
      <c r="E3497" s="439"/>
      <c r="F3497" s="439"/>
      <c r="G3497" s="304"/>
      <c r="H3497" s="304"/>
    </row>
    <row r="3498" spans="1:8" x14ac:dyDescent="0.3">
      <c r="A3498" s="438">
        <v>41187</v>
      </c>
      <c r="B3498" s="418" t="s">
        <v>3984</v>
      </c>
      <c r="C3498" s="419" t="s">
        <v>604</v>
      </c>
      <c r="D3498" s="420">
        <v>9309.74</v>
      </c>
      <c r="E3498" s="439"/>
      <c r="F3498" s="439"/>
      <c r="G3498" s="304"/>
      <c r="H3498" s="304"/>
    </row>
    <row r="3499" spans="1:8" x14ac:dyDescent="0.3">
      <c r="A3499" s="438">
        <v>41188</v>
      </c>
      <c r="B3499" s="418" t="s">
        <v>3985</v>
      </c>
      <c r="C3499" s="419" t="s">
        <v>604</v>
      </c>
      <c r="D3499" s="420">
        <v>11905.08</v>
      </c>
      <c r="E3499" s="439"/>
      <c r="F3499" s="439"/>
      <c r="G3499" s="304"/>
      <c r="H3499" s="304"/>
    </row>
    <row r="3500" spans="1:8" x14ac:dyDescent="0.3">
      <c r="A3500" s="438">
        <v>5036</v>
      </c>
      <c r="B3500" s="418" t="s">
        <v>3986</v>
      </c>
      <c r="C3500" s="419" t="s">
        <v>604</v>
      </c>
      <c r="D3500" s="420">
        <v>2524.88</v>
      </c>
      <c r="E3500" s="439"/>
      <c r="F3500" s="439"/>
      <c r="G3500" s="304"/>
      <c r="H3500" s="304"/>
    </row>
    <row r="3501" spans="1:8" x14ac:dyDescent="0.3">
      <c r="A3501" s="438">
        <v>41189</v>
      </c>
      <c r="B3501" s="418" t="s">
        <v>3987</v>
      </c>
      <c r="C3501" s="419" t="s">
        <v>604</v>
      </c>
      <c r="D3501" s="420">
        <v>15305.22</v>
      </c>
      <c r="E3501" s="439"/>
      <c r="F3501" s="439"/>
      <c r="G3501" s="304"/>
      <c r="H3501" s="304"/>
    </row>
    <row r="3502" spans="1:8" x14ac:dyDescent="0.3">
      <c r="A3502" s="438">
        <v>41190</v>
      </c>
      <c r="B3502" s="418" t="s">
        <v>3988</v>
      </c>
      <c r="C3502" s="419" t="s">
        <v>604</v>
      </c>
      <c r="D3502" s="420">
        <v>5322.62</v>
      </c>
      <c r="E3502" s="439"/>
      <c r="F3502" s="439"/>
      <c r="G3502" s="304"/>
      <c r="H3502" s="304"/>
    </row>
    <row r="3503" spans="1:8" x14ac:dyDescent="0.3">
      <c r="A3503" s="438">
        <v>41191</v>
      </c>
      <c r="B3503" s="418" t="s">
        <v>3989</v>
      </c>
      <c r="C3503" s="419" t="s">
        <v>604</v>
      </c>
      <c r="D3503" s="420">
        <v>8162.04</v>
      </c>
      <c r="E3503" s="439"/>
      <c r="F3503" s="439"/>
      <c r="G3503" s="304"/>
      <c r="H3503" s="304"/>
    </row>
    <row r="3504" spans="1:8" x14ac:dyDescent="0.3">
      <c r="A3504" s="438">
        <v>41192</v>
      </c>
      <c r="B3504" s="418" t="s">
        <v>3990</v>
      </c>
      <c r="C3504" s="419" t="s">
        <v>604</v>
      </c>
      <c r="D3504" s="420">
        <v>8508.86</v>
      </c>
      <c r="E3504" s="439"/>
      <c r="F3504" s="439"/>
      <c r="G3504" s="304"/>
      <c r="H3504" s="304"/>
    </row>
    <row r="3505" spans="1:8" x14ac:dyDescent="0.3">
      <c r="A3505" s="438">
        <v>41193</v>
      </c>
      <c r="B3505" s="418" t="s">
        <v>3991</v>
      </c>
      <c r="C3505" s="419" t="s">
        <v>604</v>
      </c>
      <c r="D3505" s="420">
        <v>13903.2</v>
      </c>
      <c r="E3505" s="439"/>
      <c r="F3505" s="439"/>
      <c r="G3505" s="304"/>
      <c r="H3505" s="304"/>
    </row>
    <row r="3506" spans="1:8" x14ac:dyDescent="0.3">
      <c r="A3506" s="438">
        <v>41194</v>
      </c>
      <c r="B3506" s="418" t="s">
        <v>3992</v>
      </c>
      <c r="C3506" s="419" t="s">
        <v>604</v>
      </c>
      <c r="D3506" s="420">
        <v>16589.669999999998</v>
      </c>
      <c r="E3506" s="439"/>
      <c r="F3506" s="439"/>
      <c r="G3506" s="304"/>
      <c r="H3506" s="304"/>
    </row>
    <row r="3507" spans="1:8" x14ac:dyDescent="0.3">
      <c r="A3507" s="438">
        <v>5044</v>
      </c>
      <c r="B3507" s="418" t="s">
        <v>3993</v>
      </c>
      <c r="C3507" s="419" t="s">
        <v>604</v>
      </c>
      <c r="D3507" s="420">
        <v>892.69</v>
      </c>
      <c r="E3507" s="439"/>
      <c r="F3507" s="439"/>
      <c r="G3507" s="304"/>
      <c r="H3507" s="304"/>
    </row>
    <row r="3508" spans="1:8" x14ac:dyDescent="0.3">
      <c r="A3508" s="438">
        <v>5059</v>
      </c>
      <c r="B3508" s="418" t="s">
        <v>3994</v>
      </c>
      <c r="C3508" s="419" t="s">
        <v>604</v>
      </c>
      <c r="D3508" s="420">
        <v>1067.55</v>
      </c>
      <c r="E3508" s="439"/>
      <c r="F3508" s="439"/>
      <c r="G3508" s="304"/>
      <c r="H3508" s="304"/>
    </row>
    <row r="3509" spans="1:8" x14ac:dyDescent="0.3">
      <c r="A3509" s="438">
        <v>41201</v>
      </c>
      <c r="B3509" s="418" t="s">
        <v>3995</v>
      </c>
      <c r="C3509" s="419" t="s">
        <v>604</v>
      </c>
      <c r="D3509" s="420">
        <v>2166.5100000000002</v>
      </c>
      <c r="E3509" s="439"/>
      <c r="F3509" s="439"/>
      <c r="G3509" s="304"/>
      <c r="H3509" s="304"/>
    </row>
    <row r="3510" spans="1:8" x14ac:dyDescent="0.3">
      <c r="A3510" s="438">
        <v>41199</v>
      </c>
      <c r="B3510" s="418" t="s">
        <v>3996</v>
      </c>
      <c r="C3510" s="419" t="s">
        <v>604</v>
      </c>
      <c r="D3510" s="420">
        <v>696.18</v>
      </c>
      <c r="E3510" s="439"/>
      <c r="F3510" s="439"/>
      <c r="G3510" s="304"/>
      <c r="H3510" s="304"/>
    </row>
    <row r="3511" spans="1:8" x14ac:dyDescent="0.3">
      <c r="A3511" s="438">
        <v>5057</v>
      </c>
      <c r="B3511" s="418" t="s">
        <v>3997</v>
      </c>
      <c r="C3511" s="419" t="s">
        <v>604</v>
      </c>
      <c r="D3511" s="420">
        <v>942.5</v>
      </c>
      <c r="E3511" s="439"/>
      <c r="F3511" s="439"/>
      <c r="G3511" s="304"/>
      <c r="H3511" s="304"/>
    </row>
    <row r="3512" spans="1:8" x14ac:dyDescent="0.3">
      <c r="A3512" s="438">
        <v>41200</v>
      </c>
      <c r="B3512" s="418" t="s">
        <v>3998</v>
      </c>
      <c r="C3512" s="419" t="s">
        <v>604</v>
      </c>
      <c r="D3512" s="420">
        <v>1355.01</v>
      </c>
      <c r="E3512" s="439"/>
      <c r="F3512" s="439"/>
      <c r="G3512" s="304"/>
      <c r="H3512" s="304"/>
    </row>
    <row r="3513" spans="1:8" x14ac:dyDescent="0.3">
      <c r="A3513" s="438">
        <v>41205</v>
      </c>
      <c r="B3513" s="418" t="s">
        <v>3999</v>
      </c>
      <c r="C3513" s="419" t="s">
        <v>604</v>
      </c>
      <c r="D3513" s="420">
        <v>2510.81</v>
      </c>
      <c r="E3513" s="439"/>
      <c r="F3513" s="439"/>
      <c r="G3513" s="304"/>
      <c r="H3513" s="304"/>
    </row>
    <row r="3514" spans="1:8" x14ac:dyDescent="0.3">
      <c r="A3514" s="438">
        <v>41202</v>
      </c>
      <c r="B3514" s="418" t="s">
        <v>4000</v>
      </c>
      <c r="C3514" s="419" t="s">
        <v>604</v>
      </c>
      <c r="D3514" s="420">
        <v>732.67</v>
      </c>
      <c r="E3514" s="439"/>
      <c r="F3514" s="439"/>
      <c r="G3514" s="304"/>
      <c r="H3514" s="304"/>
    </row>
    <row r="3515" spans="1:8" x14ac:dyDescent="0.3">
      <c r="A3515" s="438">
        <v>41206</v>
      </c>
      <c r="B3515" s="418" t="s">
        <v>4001</v>
      </c>
      <c r="C3515" s="419" t="s">
        <v>604</v>
      </c>
      <c r="D3515" s="420">
        <v>3310.39</v>
      </c>
      <c r="E3515" s="439"/>
      <c r="F3515" s="439"/>
      <c r="G3515" s="304"/>
      <c r="H3515" s="304"/>
    </row>
    <row r="3516" spans="1:8" x14ac:dyDescent="0.3">
      <c r="A3516" s="438">
        <v>12372</v>
      </c>
      <c r="B3516" s="418" t="s">
        <v>4002</v>
      </c>
      <c r="C3516" s="419" t="s">
        <v>604</v>
      </c>
      <c r="D3516" s="420">
        <v>769.31</v>
      </c>
      <c r="E3516" s="439"/>
      <c r="F3516" s="439"/>
      <c r="G3516" s="304"/>
      <c r="H3516" s="304"/>
    </row>
    <row r="3517" spans="1:8" x14ac:dyDescent="0.3">
      <c r="A3517" s="438">
        <v>41207</v>
      </c>
      <c r="B3517" s="418" t="s">
        <v>4003</v>
      </c>
      <c r="C3517" s="419" t="s">
        <v>604</v>
      </c>
      <c r="D3517" s="420">
        <v>4456.45</v>
      </c>
      <c r="E3517" s="439"/>
      <c r="F3517" s="439"/>
      <c r="G3517" s="304"/>
      <c r="H3517" s="304"/>
    </row>
    <row r="3518" spans="1:8" x14ac:dyDescent="0.3">
      <c r="A3518" s="438">
        <v>41203</v>
      </c>
      <c r="B3518" s="418" t="s">
        <v>4004</v>
      </c>
      <c r="C3518" s="419" t="s">
        <v>604</v>
      </c>
      <c r="D3518" s="420">
        <v>1173.6600000000001</v>
      </c>
      <c r="E3518" s="439"/>
      <c r="F3518" s="439"/>
      <c r="G3518" s="304"/>
      <c r="H3518" s="304"/>
    </row>
    <row r="3519" spans="1:8" x14ac:dyDescent="0.3">
      <c r="A3519" s="438">
        <v>41204</v>
      </c>
      <c r="B3519" s="418" t="s">
        <v>4005</v>
      </c>
      <c r="C3519" s="419" t="s">
        <v>604</v>
      </c>
      <c r="D3519" s="420">
        <v>1659.25</v>
      </c>
      <c r="E3519" s="439"/>
      <c r="F3519" s="439"/>
      <c r="G3519" s="304"/>
      <c r="H3519" s="304"/>
    </row>
    <row r="3520" spans="1:8" x14ac:dyDescent="0.3">
      <c r="A3520" s="438">
        <v>41210</v>
      </c>
      <c r="B3520" s="418" t="s">
        <v>4006</v>
      </c>
      <c r="C3520" s="419" t="s">
        <v>604</v>
      </c>
      <c r="D3520" s="420">
        <v>2771.74</v>
      </c>
      <c r="E3520" s="439"/>
      <c r="F3520" s="439"/>
      <c r="G3520" s="304"/>
      <c r="H3520" s="304"/>
    </row>
    <row r="3521" spans="1:8" x14ac:dyDescent="0.3">
      <c r="A3521" s="438">
        <v>41208</v>
      </c>
      <c r="B3521" s="418" t="s">
        <v>4007</v>
      </c>
      <c r="C3521" s="419" t="s">
        <v>604</v>
      </c>
      <c r="D3521" s="420">
        <v>970.27</v>
      </c>
      <c r="E3521" s="439"/>
      <c r="F3521" s="439"/>
      <c r="G3521" s="304"/>
      <c r="H3521" s="304"/>
    </row>
    <row r="3522" spans="1:8" x14ac:dyDescent="0.3">
      <c r="A3522" s="438">
        <v>41211</v>
      </c>
      <c r="B3522" s="418" t="s">
        <v>4008</v>
      </c>
      <c r="C3522" s="419" t="s">
        <v>604</v>
      </c>
      <c r="D3522" s="420">
        <v>3905.35</v>
      </c>
      <c r="E3522" s="439"/>
      <c r="F3522" s="439"/>
      <c r="G3522" s="304"/>
      <c r="H3522" s="304"/>
    </row>
    <row r="3523" spans="1:8" x14ac:dyDescent="0.3">
      <c r="A3523" s="438">
        <v>13339</v>
      </c>
      <c r="B3523" s="418" t="s">
        <v>4009</v>
      </c>
      <c r="C3523" s="419" t="s">
        <v>604</v>
      </c>
      <c r="D3523" s="420">
        <v>1314.95</v>
      </c>
      <c r="E3523" s="439"/>
      <c r="F3523" s="439"/>
      <c r="G3523" s="304"/>
      <c r="H3523" s="304"/>
    </row>
    <row r="3524" spans="1:8" x14ac:dyDescent="0.3">
      <c r="A3524" s="438">
        <v>41213</v>
      </c>
      <c r="B3524" s="418" t="s">
        <v>4010</v>
      </c>
      <c r="C3524" s="419" t="s">
        <v>604</v>
      </c>
      <c r="D3524" s="420">
        <v>8094.83</v>
      </c>
      <c r="E3524" s="439"/>
      <c r="F3524" s="439"/>
      <c r="G3524" s="304"/>
      <c r="H3524" s="304"/>
    </row>
    <row r="3525" spans="1:8" x14ac:dyDescent="0.3">
      <c r="A3525" s="438">
        <v>41209</v>
      </c>
      <c r="B3525" s="418" t="s">
        <v>4011</v>
      </c>
      <c r="C3525" s="419" t="s">
        <v>604</v>
      </c>
      <c r="D3525" s="420">
        <v>1809.21</v>
      </c>
      <c r="E3525" s="439"/>
      <c r="F3525" s="439"/>
      <c r="G3525" s="304"/>
      <c r="H3525" s="304"/>
    </row>
    <row r="3526" spans="1:8" x14ac:dyDescent="0.3">
      <c r="A3526" s="438">
        <v>41216</v>
      </c>
      <c r="B3526" s="418" t="s">
        <v>4012</v>
      </c>
      <c r="C3526" s="419" t="s">
        <v>604</v>
      </c>
      <c r="D3526" s="420">
        <v>3388.89</v>
      </c>
      <c r="E3526" s="439"/>
      <c r="F3526" s="439"/>
      <c r="G3526" s="304"/>
      <c r="H3526" s="304"/>
    </row>
    <row r="3527" spans="1:8" x14ac:dyDescent="0.3">
      <c r="A3527" s="438">
        <v>41217</v>
      </c>
      <c r="B3527" s="418" t="s">
        <v>4013</v>
      </c>
      <c r="C3527" s="419" t="s">
        <v>604</v>
      </c>
      <c r="D3527" s="420">
        <v>5433.6</v>
      </c>
      <c r="E3527" s="439"/>
      <c r="F3527" s="439"/>
      <c r="G3527" s="304"/>
      <c r="H3527" s="304"/>
    </row>
    <row r="3528" spans="1:8" x14ac:dyDescent="0.3">
      <c r="A3528" s="438">
        <v>41218</v>
      </c>
      <c r="B3528" s="418" t="s">
        <v>4014</v>
      </c>
      <c r="C3528" s="419" t="s">
        <v>604</v>
      </c>
      <c r="D3528" s="420">
        <v>7286.62</v>
      </c>
      <c r="E3528" s="439"/>
      <c r="F3528" s="439"/>
      <c r="G3528" s="304"/>
      <c r="H3528" s="304"/>
    </row>
    <row r="3529" spans="1:8" x14ac:dyDescent="0.3">
      <c r="A3529" s="438">
        <v>41214</v>
      </c>
      <c r="B3529" s="418" t="s">
        <v>4015</v>
      </c>
      <c r="C3529" s="419" t="s">
        <v>604</v>
      </c>
      <c r="D3529" s="420">
        <v>1536.37</v>
      </c>
      <c r="E3529" s="439"/>
      <c r="F3529" s="439"/>
      <c r="G3529" s="304"/>
      <c r="H3529" s="304"/>
    </row>
    <row r="3530" spans="1:8" x14ac:dyDescent="0.3">
      <c r="A3530" s="438">
        <v>41215</v>
      </c>
      <c r="B3530" s="418" t="s">
        <v>4016</v>
      </c>
      <c r="C3530" s="419" t="s">
        <v>604</v>
      </c>
      <c r="D3530" s="420">
        <v>2313.21</v>
      </c>
      <c r="E3530" s="439"/>
      <c r="F3530" s="439"/>
      <c r="G3530" s="304"/>
      <c r="H3530" s="304"/>
    </row>
    <row r="3531" spans="1:8" x14ac:dyDescent="0.3">
      <c r="A3531" s="438">
        <v>41221</v>
      </c>
      <c r="B3531" s="418" t="s">
        <v>4017</v>
      </c>
      <c r="C3531" s="419" t="s">
        <v>604</v>
      </c>
      <c r="D3531" s="420">
        <v>6697.95</v>
      </c>
      <c r="E3531" s="439"/>
      <c r="F3531" s="439"/>
      <c r="G3531" s="304"/>
      <c r="H3531" s="304"/>
    </row>
    <row r="3532" spans="1:8" x14ac:dyDescent="0.3">
      <c r="A3532" s="438">
        <v>41222</v>
      </c>
      <c r="B3532" s="418" t="s">
        <v>4018</v>
      </c>
      <c r="C3532" s="419" t="s">
        <v>604</v>
      </c>
      <c r="D3532" s="420">
        <v>9584.84</v>
      </c>
      <c r="E3532" s="439"/>
      <c r="F3532" s="439"/>
      <c r="G3532" s="304"/>
      <c r="H3532" s="304"/>
    </row>
    <row r="3533" spans="1:8" x14ac:dyDescent="0.3">
      <c r="A3533" s="438">
        <v>41195</v>
      </c>
      <c r="B3533" s="418" t="s">
        <v>4019</v>
      </c>
      <c r="C3533" s="419" t="s">
        <v>604</v>
      </c>
      <c r="D3533" s="420">
        <v>492.63</v>
      </c>
      <c r="E3533" s="439"/>
      <c r="F3533" s="439"/>
      <c r="G3533" s="304"/>
      <c r="H3533" s="304"/>
    </row>
    <row r="3534" spans="1:8" x14ac:dyDescent="0.3">
      <c r="A3534" s="438">
        <v>41198</v>
      </c>
      <c r="B3534" s="418" t="s">
        <v>4020</v>
      </c>
      <c r="C3534" s="419" t="s">
        <v>604</v>
      </c>
      <c r="D3534" s="420">
        <v>1925.09</v>
      </c>
      <c r="E3534" s="439"/>
      <c r="F3534" s="439"/>
      <c r="G3534" s="304"/>
      <c r="H3534" s="304"/>
    </row>
    <row r="3535" spans="1:8" x14ac:dyDescent="0.3">
      <c r="A3535" s="438">
        <v>41196</v>
      </c>
      <c r="B3535" s="418" t="s">
        <v>4021</v>
      </c>
      <c r="C3535" s="419" t="s">
        <v>604</v>
      </c>
      <c r="D3535" s="420">
        <v>610.65</v>
      </c>
      <c r="E3535" s="439"/>
      <c r="F3535" s="439"/>
      <c r="G3535" s="304"/>
      <c r="H3535" s="304"/>
    </row>
    <row r="3536" spans="1:8" x14ac:dyDescent="0.3">
      <c r="A3536" s="438">
        <v>5033</v>
      </c>
      <c r="B3536" s="418" t="s">
        <v>4022</v>
      </c>
      <c r="C3536" s="419" t="s">
        <v>604</v>
      </c>
      <c r="D3536" s="420">
        <v>801.75</v>
      </c>
      <c r="E3536" s="439"/>
      <c r="F3536" s="439"/>
      <c r="G3536" s="304"/>
      <c r="H3536" s="304"/>
    </row>
    <row r="3537" spans="1:8" x14ac:dyDescent="0.3">
      <c r="A3537" s="438">
        <v>41197</v>
      </c>
      <c r="B3537" s="418" t="s">
        <v>4023</v>
      </c>
      <c r="C3537" s="419" t="s">
        <v>604</v>
      </c>
      <c r="D3537" s="420">
        <v>1190.8900000000001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92.16</v>
      </c>
      <c r="E3539" s="439"/>
      <c r="F3539" s="439"/>
      <c r="G3539" s="304"/>
      <c r="H3539" s="304"/>
    </row>
    <row r="3540" spans="1:8" x14ac:dyDescent="0.3">
      <c r="A3540" s="438">
        <v>41457</v>
      </c>
      <c r="B3540" s="418" t="s">
        <v>4026</v>
      </c>
      <c r="C3540" s="419" t="s">
        <v>604</v>
      </c>
      <c r="D3540" s="420">
        <v>1692.38</v>
      </c>
      <c r="E3540" s="439"/>
      <c r="F3540" s="439"/>
      <c r="G3540" s="304"/>
      <c r="H3540" s="304"/>
    </row>
    <row r="3541" spans="1:8" x14ac:dyDescent="0.3">
      <c r="A3541" s="438">
        <v>41458</v>
      </c>
      <c r="B3541" s="418" t="s">
        <v>4027</v>
      </c>
      <c r="C3541" s="419" t="s">
        <v>604</v>
      </c>
      <c r="D3541" s="420">
        <v>2362.64</v>
      </c>
      <c r="E3541" s="439"/>
      <c r="F3541" s="439"/>
      <c r="G3541" s="304"/>
      <c r="H3541" s="304"/>
    </row>
    <row r="3542" spans="1:8" x14ac:dyDescent="0.3">
      <c r="A3542" s="438">
        <v>41459</v>
      </c>
      <c r="B3542" s="418" t="s">
        <v>4028</v>
      </c>
      <c r="C3542" s="419" t="s">
        <v>604</v>
      </c>
      <c r="D3542" s="420">
        <v>3295.71</v>
      </c>
      <c r="E3542" s="439"/>
      <c r="F3542" s="439"/>
      <c r="G3542" s="304"/>
      <c r="H3542" s="304"/>
    </row>
    <row r="3543" spans="1:8" x14ac:dyDescent="0.3">
      <c r="A3543" s="438">
        <v>41461</v>
      </c>
      <c r="B3543" s="418" t="s">
        <v>4029</v>
      </c>
      <c r="C3543" s="419" t="s">
        <v>604</v>
      </c>
      <c r="D3543" s="420">
        <v>4493.53</v>
      </c>
      <c r="E3543" s="439"/>
      <c r="F3543" s="439"/>
      <c r="G3543" s="304"/>
      <c r="H3543" s="304"/>
    </row>
    <row r="3544" spans="1:8" x14ac:dyDescent="0.3">
      <c r="A3544" s="438">
        <v>44537</v>
      </c>
      <c r="B3544" s="418" t="s">
        <v>4030</v>
      </c>
      <c r="C3544" s="419" t="s">
        <v>1615</v>
      </c>
      <c r="D3544" s="420">
        <v>431.49</v>
      </c>
      <c r="E3544" s="439"/>
      <c r="F3544" s="439"/>
      <c r="G3544" s="304"/>
      <c r="H3544" s="304"/>
    </row>
    <row r="3545" spans="1:8" x14ac:dyDescent="0.3">
      <c r="A3545" s="438">
        <v>11844</v>
      </c>
      <c r="B3545" s="418" t="s">
        <v>4031</v>
      </c>
      <c r="C3545" s="419" t="s">
        <v>648</v>
      </c>
      <c r="D3545" s="420">
        <v>39.18</v>
      </c>
      <c r="E3545" s="439"/>
      <c r="F3545" s="439"/>
      <c r="G3545" s="304"/>
      <c r="H3545" s="304"/>
    </row>
    <row r="3546" spans="1:8" x14ac:dyDescent="0.3">
      <c r="A3546" s="438">
        <v>4465</v>
      </c>
      <c r="B3546" s="418" t="s">
        <v>4032</v>
      </c>
      <c r="C3546" s="419" t="s">
        <v>648</v>
      </c>
      <c r="D3546" s="420">
        <v>32.56</v>
      </c>
      <c r="E3546" s="439"/>
      <c r="F3546" s="439"/>
      <c r="G3546" s="304"/>
      <c r="H3546" s="304"/>
    </row>
    <row r="3547" spans="1:8" x14ac:dyDescent="0.3">
      <c r="A3547" s="438">
        <v>35273</v>
      </c>
      <c r="B3547" s="418" t="s">
        <v>4033</v>
      </c>
      <c r="C3547" s="419" t="s">
        <v>648</v>
      </c>
      <c r="D3547" s="420">
        <v>39.04</v>
      </c>
      <c r="E3547" s="439"/>
      <c r="F3547" s="439"/>
      <c r="G3547" s="304"/>
      <c r="H3547" s="304"/>
    </row>
    <row r="3548" spans="1:8" x14ac:dyDescent="0.3">
      <c r="A3548" s="438">
        <v>4470</v>
      </c>
      <c r="B3548" s="418" t="s">
        <v>4034</v>
      </c>
      <c r="C3548" s="419" t="s">
        <v>648</v>
      </c>
      <c r="D3548" s="420">
        <v>90.11</v>
      </c>
      <c r="E3548" s="439"/>
      <c r="F3548" s="439"/>
      <c r="G3548" s="304"/>
      <c r="H3548" s="304"/>
    </row>
    <row r="3549" spans="1:8" x14ac:dyDescent="0.3">
      <c r="A3549" s="438">
        <v>20204</v>
      </c>
      <c r="B3549" s="418" t="s">
        <v>4035</v>
      </c>
      <c r="C3549" s="419" t="s">
        <v>648</v>
      </c>
      <c r="D3549" s="420">
        <v>60.07</v>
      </c>
      <c r="E3549" s="439"/>
      <c r="F3549" s="439"/>
      <c r="G3549" s="304"/>
      <c r="H3549" s="304"/>
    </row>
    <row r="3550" spans="1:8" x14ac:dyDescent="0.3">
      <c r="A3550" s="438">
        <v>20208</v>
      </c>
      <c r="B3550" s="418" t="s">
        <v>4036</v>
      </c>
      <c r="C3550" s="419" t="s">
        <v>648</v>
      </c>
      <c r="D3550" s="420">
        <v>81.099999999999994</v>
      </c>
      <c r="E3550" s="439"/>
      <c r="F3550" s="439"/>
      <c r="G3550" s="304"/>
      <c r="H3550" s="304"/>
    </row>
    <row r="3551" spans="1:8" x14ac:dyDescent="0.3">
      <c r="A3551" s="438">
        <v>4437</v>
      </c>
      <c r="B3551" s="418" t="s">
        <v>4037</v>
      </c>
      <c r="C3551" s="419" t="s">
        <v>648</v>
      </c>
      <c r="D3551" s="420">
        <v>67.58</v>
      </c>
      <c r="E3551" s="439"/>
      <c r="F3551" s="439"/>
      <c r="G3551" s="304"/>
      <c r="H3551" s="304"/>
    </row>
    <row r="3552" spans="1:8" x14ac:dyDescent="0.3">
      <c r="A3552" s="438">
        <v>14580</v>
      </c>
      <c r="B3552" s="418" t="s">
        <v>4038</v>
      </c>
      <c r="C3552" s="419" t="s">
        <v>648</v>
      </c>
      <c r="D3552" s="420">
        <v>67.58</v>
      </c>
      <c r="E3552" s="439"/>
      <c r="F3552" s="439"/>
      <c r="G3552" s="304"/>
      <c r="H3552" s="304"/>
    </row>
    <row r="3553" spans="1:8" x14ac:dyDescent="0.3">
      <c r="A3553" s="438">
        <v>40304</v>
      </c>
      <c r="B3553" s="418" t="s">
        <v>4039</v>
      </c>
      <c r="C3553" s="419" t="s">
        <v>652</v>
      </c>
      <c r="D3553" s="420">
        <v>28.88</v>
      </c>
      <c r="E3553" s="439"/>
      <c r="F3553" s="439"/>
      <c r="G3553" s="304"/>
      <c r="H3553" s="304"/>
    </row>
    <row r="3554" spans="1:8" x14ac:dyDescent="0.3">
      <c r="A3554" s="438">
        <v>5065</v>
      </c>
      <c r="B3554" s="418" t="s">
        <v>4040</v>
      </c>
      <c r="C3554" s="419" t="s">
        <v>652</v>
      </c>
      <c r="D3554" s="420">
        <v>44.5</v>
      </c>
      <c r="E3554" s="439"/>
      <c r="F3554" s="439"/>
      <c r="G3554" s="304"/>
      <c r="H3554" s="304"/>
    </row>
    <row r="3555" spans="1:8" x14ac:dyDescent="0.3">
      <c r="A3555" s="438">
        <v>5072</v>
      </c>
      <c r="B3555" s="418" t="s">
        <v>4041</v>
      </c>
      <c r="C3555" s="419" t="s">
        <v>652</v>
      </c>
      <c r="D3555" s="420">
        <v>41.17</v>
      </c>
      <c r="E3555" s="439"/>
      <c r="F3555" s="439"/>
      <c r="G3555" s="304"/>
      <c r="H3555" s="304"/>
    </row>
    <row r="3556" spans="1:8" x14ac:dyDescent="0.3">
      <c r="A3556" s="438">
        <v>5066</v>
      </c>
      <c r="B3556" s="418" t="s">
        <v>4042</v>
      </c>
      <c r="C3556" s="419" t="s">
        <v>652</v>
      </c>
      <c r="D3556" s="420">
        <v>30.83</v>
      </c>
      <c r="E3556" s="439"/>
      <c r="F3556" s="439"/>
      <c r="G3556" s="304"/>
      <c r="H3556" s="304"/>
    </row>
    <row r="3557" spans="1:8" x14ac:dyDescent="0.3">
      <c r="A3557" s="438">
        <v>5063</v>
      </c>
      <c r="B3557" s="418" t="s">
        <v>4043</v>
      </c>
      <c r="C3557" s="419" t="s">
        <v>652</v>
      </c>
      <c r="D3557" s="420">
        <v>27.92</v>
      </c>
      <c r="E3557" s="439"/>
      <c r="F3557" s="439"/>
      <c r="G3557" s="304"/>
      <c r="H3557" s="304"/>
    </row>
    <row r="3558" spans="1:8" x14ac:dyDescent="0.3">
      <c r="A3558" s="438">
        <v>20247</v>
      </c>
      <c r="B3558" s="418" t="s">
        <v>4044</v>
      </c>
      <c r="C3558" s="419" t="s">
        <v>652</v>
      </c>
      <c r="D3558" s="420">
        <v>25.91</v>
      </c>
      <c r="E3558" s="439"/>
      <c r="F3558" s="439"/>
      <c r="G3558" s="304"/>
      <c r="H3558" s="304"/>
    </row>
    <row r="3559" spans="1:8" x14ac:dyDescent="0.3">
      <c r="A3559" s="438">
        <v>5074</v>
      </c>
      <c r="B3559" s="418" t="s">
        <v>4045</v>
      </c>
      <c r="C3559" s="419" t="s">
        <v>652</v>
      </c>
      <c r="D3559" s="420">
        <v>26.21</v>
      </c>
      <c r="E3559" s="439"/>
      <c r="F3559" s="439"/>
      <c r="G3559" s="304"/>
      <c r="H3559" s="304"/>
    </row>
    <row r="3560" spans="1:8" x14ac:dyDescent="0.3">
      <c r="A3560" s="438">
        <v>5067</v>
      </c>
      <c r="B3560" s="418" t="s">
        <v>4046</v>
      </c>
      <c r="C3560" s="419" t="s">
        <v>652</v>
      </c>
      <c r="D3560" s="420">
        <v>24.94</v>
      </c>
      <c r="E3560" s="439"/>
      <c r="F3560" s="439"/>
      <c r="G3560" s="304"/>
      <c r="H3560" s="304"/>
    </row>
    <row r="3561" spans="1:8" x14ac:dyDescent="0.3">
      <c r="A3561" s="438">
        <v>5078</v>
      </c>
      <c r="B3561" s="418" t="s">
        <v>4047</v>
      </c>
      <c r="C3561" s="419" t="s">
        <v>652</v>
      </c>
      <c r="D3561" s="420">
        <v>24.65</v>
      </c>
      <c r="E3561" s="439"/>
      <c r="F3561" s="439"/>
      <c r="G3561" s="304"/>
      <c r="H3561" s="304"/>
    </row>
    <row r="3562" spans="1:8" x14ac:dyDescent="0.3">
      <c r="A3562" s="438">
        <v>5068</v>
      </c>
      <c r="B3562" s="418" t="s">
        <v>4048</v>
      </c>
      <c r="C3562" s="419" t="s">
        <v>652</v>
      </c>
      <c r="D3562" s="420">
        <v>23.4</v>
      </c>
      <c r="E3562" s="439"/>
      <c r="F3562" s="439"/>
      <c r="G3562" s="304"/>
      <c r="H3562" s="304"/>
    </row>
    <row r="3563" spans="1:8" x14ac:dyDescent="0.3">
      <c r="A3563" s="438">
        <v>5073</v>
      </c>
      <c r="B3563" s="418" t="s">
        <v>4049</v>
      </c>
      <c r="C3563" s="419" t="s">
        <v>652</v>
      </c>
      <c r="D3563" s="420">
        <v>23.85</v>
      </c>
      <c r="E3563" s="439"/>
      <c r="F3563" s="439"/>
      <c r="G3563" s="304"/>
      <c r="H3563" s="304"/>
    </row>
    <row r="3564" spans="1:8" x14ac:dyDescent="0.3">
      <c r="A3564" s="438">
        <v>5069</v>
      </c>
      <c r="B3564" s="418" t="s">
        <v>4050</v>
      </c>
      <c r="C3564" s="419" t="s">
        <v>652</v>
      </c>
      <c r="D3564" s="420">
        <v>23.85</v>
      </c>
      <c r="E3564" s="439"/>
      <c r="F3564" s="439"/>
      <c r="G3564" s="304"/>
      <c r="H3564" s="304"/>
    </row>
    <row r="3565" spans="1:8" x14ac:dyDescent="0.3">
      <c r="A3565" s="438">
        <v>5070</v>
      </c>
      <c r="B3565" s="418" t="s">
        <v>4051</v>
      </c>
      <c r="C3565" s="419" t="s">
        <v>652</v>
      </c>
      <c r="D3565" s="420">
        <v>24.11</v>
      </c>
      <c r="E3565" s="439"/>
      <c r="F3565" s="439"/>
      <c r="G3565" s="304"/>
      <c r="H3565" s="304"/>
    </row>
    <row r="3566" spans="1:8" x14ac:dyDescent="0.3">
      <c r="A3566" s="438">
        <v>5071</v>
      </c>
      <c r="B3566" s="418" t="s">
        <v>4052</v>
      </c>
      <c r="C3566" s="419" t="s">
        <v>652</v>
      </c>
      <c r="D3566" s="420">
        <v>23.4</v>
      </c>
      <c r="E3566" s="439"/>
      <c r="F3566" s="439"/>
      <c r="G3566" s="304"/>
      <c r="H3566" s="304"/>
    </row>
    <row r="3567" spans="1:8" x14ac:dyDescent="0.3">
      <c r="A3567" s="438">
        <v>5061</v>
      </c>
      <c r="B3567" s="418" t="s">
        <v>4053</v>
      </c>
      <c r="C3567" s="419" t="s">
        <v>652</v>
      </c>
      <c r="D3567" s="420">
        <v>23</v>
      </c>
      <c r="E3567" s="439"/>
      <c r="F3567" s="439"/>
      <c r="G3567" s="304"/>
      <c r="H3567" s="304"/>
    </row>
    <row r="3568" spans="1:8" x14ac:dyDescent="0.3">
      <c r="A3568" s="438">
        <v>5075</v>
      </c>
      <c r="B3568" s="418" t="s">
        <v>4054</v>
      </c>
      <c r="C3568" s="419" t="s">
        <v>652</v>
      </c>
      <c r="D3568" s="420">
        <v>23.4</v>
      </c>
      <c r="E3568" s="439"/>
      <c r="F3568" s="439"/>
      <c r="G3568" s="304"/>
      <c r="H3568" s="304"/>
    </row>
    <row r="3569" spans="1:8" x14ac:dyDescent="0.3">
      <c r="A3569" s="438">
        <v>39027</v>
      </c>
      <c r="B3569" s="418" t="s">
        <v>4055</v>
      </c>
      <c r="C3569" s="419" t="s">
        <v>652</v>
      </c>
      <c r="D3569" s="420">
        <v>23.37</v>
      </c>
      <c r="E3569" s="439"/>
      <c r="F3569" s="439"/>
      <c r="G3569" s="304"/>
      <c r="H3569" s="304"/>
    </row>
    <row r="3570" spans="1:8" x14ac:dyDescent="0.3">
      <c r="A3570" s="438">
        <v>5062</v>
      </c>
      <c r="B3570" s="418" t="s">
        <v>4056</v>
      </c>
      <c r="C3570" s="419" t="s">
        <v>652</v>
      </c>
      <c r="D3570" s="420">
        <v>23.7</v>
      </c>
      <c r="E3570" s="439"/>
      <c r="F3570" s="439"/>
      <c r="G3570" s="304"/>
      <c r="H3570" s="304"/>
    </row>
    <row r="3571" spans="1:8" x14ac:dyDescent="0.3">
      <c r="A3571" s="438">
        <v>40568</v>
      </c>
      <c r="B3571" s="418" t="s">
        <v>4057</v>
      </c>
      <c r="C3571" s="419" t="s">
        <v>652</v>
      </c>
      <c r="D3571" s="420">
        <v>23.57</v>
      </c>
      <c r="E3571" s="439"/>
      <c r="F3571" s="439"/>
      <c r="G3571" s="304"/>
      <c r="H3571" s="304"/>
    </row>
    <row r="3572" spans="1:8" x14ac:dyDescent="0.3">
      <c r="A3572" s="438">
        <v>39026</v>
      </c>
      <c r="B3572" s="418" t="s">
        <v>4058</v>
      </c>
      <c r="C3572" s="419" t="s">
        <v>652</v>
      </c>
      <c r="D3572" s="420">
        <v>26.31</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689.22</v>
      </c>
      <c r="E3574" s="439"/>
      <c r="F3574" s="439"/>
      <c r="G3574" s="304"/>
      <c r="H3574" s="304"/>
    </row>
    <row r="3575" spans="1:8" x14ac:dyDescent="0.3">
      <c r="A3575" s="438">
        <v>44072</v>
      </c>
      <c r="B3575" s="418" t="s">
        <v>4061</v>
      </c>
      <c r="C3575" s="419" t="s">
        <v>654</v>
      </c>
      <c r="D3575" s="420">
        <v>125.62</v>
      </c>
      <c r="E3575" s="439"/>
      <c r="F3575" s="439"/>
      <c r="G3575" s="304"/>
      <c r="H3575" s="304"/>
    </row>
    <row r="3576" spans="1:8" x14ac:dyDescent="0.3">
      <c r="A3576" s="438">
        <v>511</v>
      </c>
      <c r="B3576" s="418" t="s">
        <v>4062</v>
      </c>
      <c r="C3576" s="419" t="s">
        <v>654</v>
      </c>
      <c r="D3576" s="420">
        <v>27.85</v>
      </c>
      <c r="E3576" s="439"/>
      <c r="F3576" s="439"/>
      <c r="G3576" s="304"/>
      <c r="H3576" s="304"/>
    </row>
    <row r="3577" spans="1:8" x14ac:dyDescent="0.3">
      <c r="A3577" s="438">
        <v>37540</v>
      </c>
      <c r="B3577" s="418" t="s">
        <v>4063</v>
      </c>
      <c r="C3577" s="419" t="s">
        <v>604</v>
      </c>
      <c r="D3577" s="420">
        <v>83149.08</v>
      </c>
      <c r="E3577" s="439"/>
      <c r="F3577" s="439"/>
      <c r="G3577" s="304"/>
      <c r="H3577" s="304"/>
    </row>
    <row r="3578" spans="1:8" x14ac:dyDescent="0.3">
      <c r="A3578" s="438">
        <v>37548</v>
      </c>
      <c r="B3578" s="418" t="s">
        <v>4064</v>
      </c>
      <c r="C3578" s="419" t="s">
        <v>604</v>
      </c>
      <c r="D3578" s="420">
        <v>110213.68</v>
      </c>
      <c r="E3578" s="439"/>
      <c r="F3578" s="439"/>
      <c r="G3578" s="304"/>
      <c r="H3578" s="304"/>
    </row>
    <row r="3579" spans="1:8" x14ac:dyDescent="0.3">
      <c r="A3579" s="438">
        <v>39828</v>
      </c>
      <c r="B3579" s="418" t="s">
        <v>4065</v>
      </c>
      <c r="C3579" s="419" t="s">
        <v>604</v>
      </c>
      <c r="D3579" s="420">
        <v>661.17</v>
      </c>
      <c r="E3579" s="439"/>
      <c r="F3579" s="439"/>
      <c r="G3579" s="304"/>
      <c r="H3579" s="304"/>
    </row>
    <row r="3580" spans="1:8" x14ac:dyDescent="0.3">
      <c r="A3580" s="438">
        <v>38392</v>
      </c>
      <c r="B3580" s="418" t="s">
        <v>4066</v>
      </c>
      <c r="C3580" s="419" t="s">
        <v>604</v>
      </c>
      <c r="D3580" s="420">
        <v>52.94</v>
      </c>
      <c r="E3580" s="439"/>
      <c r="F3580" s="439"/>
      <c r="G3580" s="304"/>
      <c r="H3580" s="304"/>
    </row>
    <row r="3581" spans="1:8" x14ac:dyDescent="0.3">
      <c r="A3581" s="438">
        <v>11735</v>
      </c>
      <c r="B3581" s="418" t="s">
        <v>4067</v>
      </c>
      <c r="C3581" s="419" t="s">
        <v>604</v>
      </c>
      <c r="D3581" s="420">
        <v>8.09</v>
      </c>
      <c r="E3581" s="439"/>
      <c r="F3581" s="439"/>
      <c r="G3581" s="304"/>
      <c r="H3581" s="304"/>
    </row>
    <row r="3582" spans="1:8" x14ac:dyDescent="0.3">
      <c r="A3582" s="438">
        <v>11737</v>
      </c>
      <c r="B3582" s="418" t="s">
        <v>4068</v>
      </c>
      <c r="C3582" s="419" t="s">
        <v>604</v>
      </c>
      <c r="D3582" s="420">
        <v>11.48</v>
      </c>
      <c r="E3582" s="439"/>
      <c r="F3582" s="439"/>
      <c r="G3582" s="304"/>
      <c r="H3582" s="304"/>
    </row>
    <row r="3583" spans="1:8" x14ac:dyDescent="0.3">
      <c r="A3583" s="438">
        <v>11738</v>
      </c>
      <c r="B3583" s="418" t="s">
        <v>4069</v>
      </c>
      <c r="C3583" s="419" t="s">
        <v>604</v>
      </c>
      <c r="D3583" s="420">
        <v>14.47</v>
      </c>
      <c r="E3583" s="439"/>
      <c r="F3583" s="439"/>
      <c r="G3583" s="304"/>
      <c r="H3583" s="304"/>
    </row>
    <row r="3584" spans="1:8" x14ac:dyDescent="0.3">
      <c r="A3584" s="438">
        <v>36143</v>
      </c>
      <c r="B3584" s="418" t="s">
        <v>4070</v>
      </c>
      <c r="C3584" s="419" t="s">
        <v>604</v>
      </c>
      <c r="D3584" s="420">
        <v>35.56</v>
      </c>
      <c r="E3584" s="439"/>
      <c r="F3584" s="439"/>
      <c r="G3584" s="304"/>
      <c r="H3584" s="304"/>
    </row>
    <row r="3585" spans="1:8" x14ac:dyDescent="0.3">
      <c r="A3585" s="438">
        <v>36142</v>
      </c>
      <c r="B3585" s="418" t="s">
        <v>4071</v>
      </c>
      <c r="C3585" s="419" t="s">
        <v>604</v>
      </c>
      <c r="D3585" s="420">
        <v>2.6</v>
      </c>
      <c r="E3585" s="439"/>
      <c r="F3585" s="439"/>
      <c r="G3585" s="304"/>
      <c r="H3585" s="304"/>
    </row>
    <row r="3586" spans="1:8" x14ac:dyDescent="0.3">
      <c r="A3586" s="438">
        <v>36146</v>
      </c>
      <c r="B3586" s="418" t="s">
        <v>4072</v>
      </c>
      <c r="C3586" s="419" t="s">
        <v>604</v>
      </c>
      <c r="D3586" s="420">
        <v>294.95</v>
      </c>
      <c r="E3586" s="439"/>
      <c r="F3586" s="439"/>
      <c r="G3586" s="304"/>
      <c r="H3586" s="304"/>
    </row>
    <row r="3587" spans="1:8" x14ac:dyDescent="0.3">
      <c r="A3587" s="438">
        <v>39015</v>
      </c>
      <c r="B3587" s="418" t="s">
        <v>4073</v>
      </c>
      <c r="C3587" s="419" t="s">
        <v>604</v>
      </c>
      <c r="D3587" s="420">
        <v>0.97</v>
      </c>
      <c r="E3587" s="439"/>
      <c r="F3587" s="439"/>
      <c r="G3587" s="304"/>
      <c r="H3587" s="304"/>
    </row>
    <row r="3588" spans="1:8" x14ac:dyDescent="0.3">
      <c r="A3588" s="438">
        <v>38377</v>
      </c>
      <c r="B3588" s="418" t="s">
        <v>4074</v>
      </c>
      <c r="C3588" s="419" t="s">
        <v>604</v>
      </c>
      <c r="D3588" s="420">
        <v>40.1</v>
      </c>
      <c r="E3588" s="439"/>
      <c r="F3588" s="439"/>
      <c r="G3588" s="304"/>
      <c r="H3588" s="304"/>
    </row>
    <row r="3589" spans="1:8" x14ac:dyDescent="0.3">
      <c r="A3589" s="438">
        <v>38376</v>
      </c>
      <c r="B3589" s="418" t="s">
        <v>4075</v>
      </c>
      <c r="C3589" s="419" t="s">
        <v>604</v>
      </c>
      <c r="D3589" s="420">
        <v>45.73</v>
      </c>
      <c r="E3589" s="439"/>
      <c r="F3589" s="439"/>
      <c r="G3589" s="304"/>
      <c r="H3589" s="304"/>
    </row>
    <row r="3590" spans="1:8" x14ac:dyDescent="0.3">
      <c r="A3590" s="438">
        <v>38116</v>
      </c>
      <c r="B3590" s="418" t="s">
        <v>4076</v>
      </c>
      <c r="C3590" s="419" t="s">
        <v>604</v>
      </c>
      <c r="D3590" s="420">
        <v>6.45</v>
      </c>
      <c r="E3590" s="439"/>
      <c r="F3590" s="439"/>
      <c r="G3590" s="304"/>
      <c r="H3590" s="304"/>
    </row>
    <row r="3591" spans="1:8" x14ac:dyDescent="0.3">
      <c r="A3591" s="438">
        <v>38066</v>
      </c>
      <c r="B3591" s="418" t="s">
        <v>4077</v>
      </c>
      <c r="C3591" s="419" t="s">
        <v>604</v>
      </c>
      <c r="D3591" s="420">
        <v>10.64</v>
      </c>
      <c r="E3591" s="439"/>
      <c r="F3591" s="439"/>
      <c r="G3591" s="304"/>
      <c r="H3591" s="304"/>
    </row>
    <row r="3592" spans="1:8" x14ac:dyDescent="0.3">
      <c r="A3592" s="438">
        <v>38117</v>
      </c>
      <c r="B3592" s="418" t="s">
        <v>4078</v>
      </c>
      <c r="C3592" s="419" t="s">
        <v>604</v>
      </c>
      <c r="D3592" s="420">
        <v>10.98</v>
      </c>
      <c r="E3592" s="439"/>
      <c r="F3592" s="439"/>
      <c r="G3592" s="304"/>
      <c r="H3592" s="304"/>
    </row>
    <row r="3593" spans="1:8" x14ac:dyDescent="0.3">
      <c r="A3593" s="438">
        <v>38067</v>
      </c>
      <c r="B3593" s="418" t="s">
        <v>4079</v>
      </c>
      <c r="C3593" s="419" t="s">
        <v>604</v>
      </c>
      <c r="D3593" s="420">
        <v>14.98</v>
      </c>
      <c r="E3593" s="439"/>
      <c r="F3593" s="439"/>
      <c r="G3593" s="304"/>
      <c r="H3593" s="304"/>
    </row>
    <row r="3594" spans="1:8" x14ac:dyDescent="0.3">
      <c r="A3594" s="438">
        <v>11522</v>
      </c>
      <c r="B3594" s="418" t="s">
        <v>4080</v>
      </c>
      <c r="C3594" s="419" t="s">
        <v>604</v>
      </c>
      <c r="D3594" s="420">
        <v>14.08</v>
      </c>
      <c r="E3594" s="439"/>
      <c r="F3594" s="439"/>
      <c r="G3594" s="304"/>
      <c r="H3594" s="304"/>
    </row>
    <row r="3595" spans="1:8" x14ac:dyDescent="0.3">
      <c r="A3595" s="438">
        <v>43600</v>
      </c>
      <c r="B3595" s="418" t="s">
        <v>4081</v>
      </c>
      <c r="C3595" s="419" t="s">
        <v>604</v>
      </c>
      <c r="D3595" s="420">
        <v>56.44</v>
      </c>
      <c r="E3595" s="439"/>
      <c r="F3595" s="439"/>
      <c r="G3595" s="304"/>
      <c r="H3595" s="304"/>
    </row>
    <row r="3596" spans="1:8" x14ac:dyDescent="0.3">
      <c r="A3596" s="438">
        <v>5080</v>
      </c>
      <c r="B3596" s="418" t="s">
        <v>4082</v>
      </c>
      <c r="C3596" s="419" t="s">
        <v>604</v>
      </c>
      <c r="D3596" s="420">
        <v>22.01</v>
      </c>
      <c r="E3596" s="439"/>
      <c r="F3596" s="439"/>
      <c r="G3596" s="304"/>
      <c r="H3596" s="304"/>
    </row>
    <row r="3597" spans="1:8" x14ac:dyDescent="0.3">
      <c r="A3597" s="438">
        <v>38168</v>
      </c>
      <c r="B3597" s="418" t="s">
        <v>4083</v>
      </c>
      <c r="C3597" s="419" t="s">
        <v>604</v>
      </c>
      <c r="D3597" s="420">
        <v>153.66</v>
      </c>
      <c r="E3597" s="439"/>
      <c r="F3597" s="439"/>
      <c r="G3597" s="304"/>
      <c r="H3597" s="304"/>
    </row>
    <row r="3598" spans="1:8" x14ac:dyDescent="0.3">
      <c r="A3598" s="438">
        <v>43601</v>
      </c>
      <c r="B3598" s="418" t="s">
        <v>4084</v>
      </c>
      <c r="C3598" s="419" t="s">
        <v>604</v>
      </c>
      <c r="D3598" s="420">
        <v>76.83</v>
      </c>
      <c r="E3598" s="439"/>
      <c r="F3598" s="439"/>
      <c r="G3598" s="304"/>
      <c r="H3598" s="304"/>
    </row>
    <row r="3599" spans="1:8" x14ac:dyDescent="0.3">
      <c r="A3599" s="438">
        <v>13393</v>
      </c>
      <c r="B3599" s="418" t="s">
        <v>4085</v>
      </c>
      <c r="C3599" s="419" t="s">
        <v>604</v>
      </c>
      <c r="D3599" s="420">
        <v>472.39</v>
      </c>
      <c r="E3599" s="439"/>
      <c r="F3599" s="439"/>
      <c r="G3599" s="304"/>
      <c r="H3599" s="304"/>
    </row>
    <row r="3600" spans="1:8" x14ac:dyDescent="0.3">
      <c r="A3600" s="438">
        <v>13395</v>
      </c>
      <c r="B3600" s="418" t="s">
        <v>4086</v>
      </c>
      <c r="C3600" s="419" t="s">
        <v>604</v>
      </c>
      <c r="D3600" s="420">
        <v>662.01</v>
      </c>
      <c r="E3600" s="439"/>
      <c r="F3600" s="439"/>
      <c r="G3600" s="304"/>
      <c r="H3600" s="304"/>
    </row>
    <row r="3601" spans="1:8" x14ac:dyDescent="0.3">
      <c r="A3601" s="438">
        <v>12039</v>
      </c>
      <c r="B3601" s="418" t="s">
        <v>4087</v>
      </c>
      <c r="C3601" s="419" t="s">
        <v>604</v>
      </c>
      <c r="D3601" s="420">
        <v>695.7</v>
      </c>
      <c r="E3601" s="439"/>
      <c r="F3601" s="439"/>
      <c r="G3601" s="304"/>
      <c r="H3601" s="304"/>
    </row>
    <row r="3602" spans="1:8" x14ac:dyDescent="0.3">
      <c r="A3602" s="438">
        <v>13396</v>
      </c>
      <c r="B3602" s="418" t="s">
        <v>4088</v>
      </c>
      <c r="C3602" s="419" t="s">
        <v>604</v>
      </c>
      <c r="D3602" s="420">
        <v>977.07</v>
      </c>
      <c r="E3602" s="439"/>
      <c r="F3602" s="439"/>
      <c r="G3602" s="304"/>
      <c r="H3602" s="304"/>
    </row>
    <row r="3603" spans="1:8" x14ac:dyDescent="0.3">
      <c r="A3603" s="438">
        <v>12041</v>
      </c>
      <c r="B3603" s="418" t="s">
        <v>4089</v>
      </c>
      <c r="C3603" s="419" t="s">
        <v>604</v>
      </c>
      <c r="D3603" s="420">
        <v>797.84</v>
      </c>
      <c r="E3603" s="439"/>
      <c r="F3603" s="439"/>
      <c r="G3603" s="304"/>
      <c r="H3603" s="304"/>
    </row>
    <row r="3604" spans="1:8" x14ac:dyDescent="0.3">
      <c r="A3604" s="438">
        <v>12043</v>
      </c>
      <c r="B3604" s="418" t="s">
        <v>4090</v>
      </c>
      <c r="C3604" s="419" t="s">
        <v>604</v>
      </c>
      <c r="D3604" s="420">
        <v>1684.51</v>
      </c>
      <c r="E3604" s="439"/>
      <c r="F3604" s="439"/>
      <c r="G3604" s="304"/>
      <c r="H3604" s="304"/>
    </row>
    <row r="3605" spans="1:8" x14ac:dyDescent="0.3">
      <c r="A3605" s="438">
        <v>39762</v>
      </c>
      <c r="B3605" s="418" t="s">
        <v>4091</v>
      </c>
      <c r="C3605" s="419" t="s">
        <v>604</v>
      </c>
      <c r="D3605" s="420">
        <v>801.87</v>
      </c>
      <c r="E3605" s="439"/>
      <c r="F3605" s="439"/>
      <c r="G3605" s="304"/>
      <c r="H3605" s="304"/>
    </row>
    <row r="3606" spans="1:8" x14ac:dyDescent="0.3">
      <c r="A3606" s="438">
        <v>12042</v>
      </c>
      <c r="B3606" s="418" t="s">
        <v>4092</v>
      </c>
      <c r="C3606" s="419" t="s">
        <v>604</v>
      </c>
      <c r="D3606" s="420">
        <v>1170.7</v>
      </c>
      <c r="E3606" s="439"/>
      <c r="F3606" s="439"/>
      <c r="G3606" s="304"/>
      <c r="H3606" s="304"/>
    </row>
    <row r="3607" spans="1:8" x14ac:dyDescent="0.3">
      <c r="A3607" s="438">
        <v>39763</v>
      </c>
      <c r="B3607" s="418" t="s">
        <v>4093</v>
      </c>
      <c r="C3607" s="419" t="s">
        <v>604</v>
      </c>
      <c r="D3607" s="420">
        <v>1370.16</v>
      </c>
      <c r="E3607" s="439"/>
      <c r="F3607" s="439"/>
      <c r="G3607" s="304"/>
      <c r="H3607" s="304"/>
    </row>
    <row r="3608" spans="1:8" x14ac:dyDescent="0.3">
      <c r="A3608" s="438">
        <v>39760</v>
      </c>
      <c r="B3608" s="418" t="s">
        <v>4094</v>
      </c>
      <c r="C3608" s="419" t="s">
        <v>604</v>
      </c>
      <c r="D3608" s="420">
        <v>1365.65</v>
      </c>
      <c r="E3608" s="439"/>
      <c r="F3608" s="439"/>
      <c r="G3608" s="304"/>
      <c r="H3608" s="304"/>
    </row>
    <row r="3609" spans="1:8" x14ac:dyDescent="0.3">
      <c r="A3609" s="438">
        <v>39756</v>
      </c>
      <c r="B3609" s="418" t="s">
        <v>4095</v>
      </c>
      <c r="C3609" s="419" t="s">
        <v>604</v>
      </c>
      <c r="D3609" s="420">
        <v>490.35</v>
      </c>
      <c r="E3609" s="439"/>
      <c r="F3609" s="439"/>
      <c r="G3609" s="304"/>
      <c r="H3609" s="304"/>
    </row>
    <row r="3610" spans="1:8" x14ac:dyDescent="0.3">
      <c r="A3610" s="438">
        <v>12038</v>
      </c>
      <c r="B3610" s="418" t="s">
        <v>4096</v>
      </c>
      <c r="C3610" s="419" t="s">
        <v>604</v>
      </c>
      <c r="D3610" s="420">
        <v>612.71</v>
      </c>
      <c r="E3610" s="439"/>
      <c r="F3610" s="439"/>
      <c r="G3610" s="304"/>
      <c r="H3610" s="304"/>
    </row>
    <row r="3611" spans="1:8" x14ac:dyDescent="0.3">
      <c r="A3611" s="438">
        <v>39757</v>
      </c>
      <c r="B3611" s="418" t="s">
        <v>4097</v>
      </c>
      <c r="C3611" s="419" t="s">
        <v>604</v>
      </c>
      <c r="D3611" s="420">
        <v>566.55999999999995</v>
      </c>
      <c r="E3611" s="439"/>
      <c r="F3611" s="439"/>
      <c r="G3611" s="304"/>
      <c r="H3611" s="304"/>
    </row>
    <row r="3612" spans="1:8" x14ac:dyDescent="0.3">
      <c r="A3612" s="438">
        <v>39758</v>
      </c>
      <c r="B3612" s="418" t="s">
        <v>4098</v>
      </c>
      <c r="C3612" s="419" t="s">
        <v>604</v>
      </c>
      <c r="D3612" s="420">
        <v>825.69</v>
      </c>
      <c r="E3612" s="439"/>
      <c r="F3612" s="439"/>
      <c r="G3612" s="304"/>
      <c r="H3612" s="304"/>
    </row>
    <row r="3613" spans="1:8" x14ac:dyDescent="0.3">
      <c r="A3613" s="438">
        <v>39759</v>
      </c>
      <c r="B3613" s="418" t="s">
        <v>4099</v>
      </c>
      <c r="C3613" s="419" t="s">
        <v>604</v>
      </c>
      <c r="D3613" s="420">
        <v>1019.73</v>
      </c>
      <c r="E3613" s="439"/>
      <c r="F3613" s="439"/>
      <c r="G3613" s="304"/>
      <c r="H3613" s="304"/>
    </row>
    <row r="3614" spans="1:8" x14ac:dyDescent="0.3">
      <c r="A3614" s="438">
        <v>39761</v>
      </c>
      <c r="B3614" s="418" t="s">
        <v>4100</v>
      </c>
      <c r="C3614" s="419" t="s">
        <v>604</v>
      </c>
      <c r="D3614" s="420">
        <v>1225.74</v>
      </c>
      <c r="E3614" s="439"/>
      <c r="F3614" s="439"/>
      <c r="G3614" s="304"/>
      <c r="H3614" s="304"/>
    </row>
    <row r="3615" spans="1:8" x14ac:dyDescent="0.3">
      <c r="A3615" s="438">
        <v>39805</v>
      </c>
      <c r="B3615" s="418" t="s">
        <v>4101</v>
      </c>
      <c r="C3615" s="419" t="s">
        <v>604</v>
      </c>
      <c r="D3615" s="420">
        <v>162.28</v>
      </c>
      <c r="E3615" s="439"/>
      <c r="F3615" s="439"/>
      <c r="G3615" s="304"/>
      <c r="H3615" s="304"/>
    </row>
    <row r="3616" spans="1:8" x14ac:dyDescent="0.3">
      <c r="A3616" s="438">
        <v>39806</v>
      </c>
      <c r="B3616" s="418" t="s">
        <v>4102</v>
      </c>
      <c r="C3616" s="419" t="s">
        <v>604</v>
      </c>
      <c r="D3616" s="420">
        <v>300.64999999999998</v>
      </c>
      <c r="E3616" s="439"/>
      <c r="F3616" s="439"/>
      <c r="G3616" s="304"/>
      <c r="H3616" s="304"/>
    </row>
    <row r="3617" spans="1:8" x14ac:dyDescent="0.3">
      <c r="A3617" s="438">
        <v>39807</v>
      </c>
      <c r="B3617" s="418" t="s">
        <v>4103</v>
      </c>
      <c r="C3617" s="419" t="s">
        <v>604</v>
      </c>
      <c r="D3617" s="420">
        <v>651.59</v>
      </c>
      <c r="E3617" s="439"/>
      <c r="F3617" s="439"/>
      <c r="G3617" s="304"/>
      <c r="H3617" s="304"/>
    </row>
    <row r="3618" spans="1:8" x14ac:dyDescent="0.3">
      <c r="A3618" s="438">
        <v>43100</v>
      </c>
      <c r="B3618" s="418" t="s">
        <v>4104</v>
      </c>
      <c r="C3618" s="419" t="s">
        <v>604</v>
      </c>
      <c r="D3618" s="420">
        <v>509.4</v>
      </c>
      <c r="E3618" s="439"/>
      <c r="F3618" s="439"/>
      <c r="G3618" s="304"/>
      <c r="H3618" s="304"/>
    </row>
    <row r="3619" spans="1:8" x14ac:dyDescent="0.3">
      <c r="A3619" s="438">
        <v>39804</v>
      </c>
      <c r="B3619" s="418" t="s">
        <v>4105</v>
      </c>
      <c r="C3619" s="419" t="s">
        <v>604</v>
      </c>
      <c r="D3619" s="420">
        <v>95.29</v>
      </c>
      <c r="E3619" s="439"/>
      <c r="F3619" s="439"/>
      <c r="G3619" s="304"/>
      <c r="H3619" s="304"/>
    </row>
    <row r="3620" spans="1:8" x14ac:dyDescent="0.3">
      <c r="A3620" s="438">
        <v>39796</v>
      </c>
      <c r="B3620" s="418" t="s">
        <v>4106</v>
      </c>
      <c r="C3620" s="419" t="s">
        <v>604</v>
      </c>
      <c r="D3620" s="420">
        <v>98.69</v>
      </c>
      <c r="E3620" s="439"/>
      <c r="F3620" s="439"/>
      <c r="G3620" s="304"/>
      <c r="H3620" s="304"/>
    </row>
    <row r="3621" spans="1:8" x14ac:dyDescent="0.3">
      <c r="A3621" s="438">
        <v>39797</v>
      </c>
      <c r="B3621" s="418" t="s">
        <v>4107</v>
      </c>
      <c r="C3621" s="419" t="s">
        <v>604</v>
      </c>
      <c r="D3621" s="420">
        <v>154.93</v>
      </c>
      <c r="E3621" s="439"/>
      <c r="F3621" s="439"/>
      <c r="G3621" s="304"/>
      <c r="H3621" s="304"/>
    </row>
    <row r="3622" spans="1:8" x14ac:dyDescent="0.3">
      <c r="A3622" s="438">
        <v>39798</v>
      </c>
      <c r="B3622" s="418" t="s">
        <v>4108</v>
      </c>
      <c r="C3622" s="419" t="s">
        <v>604</v>
      </c>
      <c r="D3622" s="420">
        <v>265.75</v>
      </c>
      <c r="E3622" s="439"/>
      <c r="F3622" s="439"/>
      <c r="G3622" s="304"/>
      <c r="H3622" s="304"/>
    </row>
    <row r="3623" spans="1:8" x14ac:dyDescent="0.3">
      <c r="A3623" s="438">
        <v>39794</v>
      </c>
      <c r="B3623" s="418" t="s">
        <v>4109</v>
      </c>
      <c r="C3623" s="419" t="s">
        <v>604</v>
      </c>
      <c r="D3623" s="420">
        <v>41.89</v>
      </c>
      <c r="E3623" s="439"/>
      <c r="F3623" s="439"/>
      <c r="G3623" s="304"/>
      <c r="H3623" s="304"/>
    </row>
    <row r="3624" spans="1:8" x14ac:dyDescent="0.3">
      <c r="A3624" s="438">
        <v>39795</v>
      </c>
      <c r="B3624" s="418" t="s">
        <v>4110</v>
      </c>
      <c r="C3624" s="419" t="s">
        <v>604</v>
      </c>
      <c r="D3624" s="420">
        <v>66.180000000000007</v>
      </c>
      <c r="E3624" s="439"/>
      <c r="F3624" s="439"/>
      <c r="G3624" s="304"/>
      <c r="H3624" s="304"/>
    </row>
    <row r="3625" spans="1:8" x14ac:dyDescent="0.3">
      <c r="A3625" s="438">
        <v>39799</v>
      </c>
      <c r="B3625" s="418" t="s">
        <v>4111</v>
      </c>
      <c r="C3625" s="419" t="s">
        <v>604</v>
      </c>
      <c r="D3625" s="420">
        <v>48.83</v>
      </c>
      <c r="E3625" s="439"/>
      <c r="F3625" s="439"/>
      <c r="G3625" s="304"/>
      <c r="H3625" s="304"/>
    </row>
    <row r="3626" spans="1:8" x14ac:dyDescent="0.3">
      <c r="A3626" s="438">
        <v>39801</v>
      </c>
      <c r="B3626" s="418" t="s">
        <v>4112</v>
      </c>
      <c r="C3626" s="419" t="s">
        <v>604</v>
      </c>
      <c r="D3626" s="420">
        <v>139.76</v>
      </c>
      <c r="E3626" s="439"/>
      <c r="F3626" s="439"/>
      <c r="G3626" s="304"/>
      <c r="H3626" s="304"/>
    </row>
    <row r="3627" spans="1:8" x14ac:dyDescent="0.3">
      <c r="A3627" s="438">
        <v>39802</v>
      </c>
      <c r="B3627" s="418" t="s">
        <v>4113</v>
      </c>
      <c r="C3627" s="419" t="s">
        <v>604</v>
      </c>
      <c r="D3627" s="420">
        <v>204.86</v>
      </c>
      <c r="E3627" s="439"/>
      <c r="F3627" s="439"/>
      <c r="G3627" s="304"/>
      <c r="H3627" s="304"/>
    </row>
    <row r="3628" spans="1:8" x14ac:dyDescent="0.3">
      <c r="A3628" s="438">
        <v>39803</v>
      </c>
      <c r="B3628" s="418" t="s">
        <v>4114</v>
      </c>
      <c r="C3628" s="419" t="s">
        <v>604</v>
      </c>
      <c r="D3628" s="420">
        <v>285.77999999999997</v>
      </c>
      <c r="E3628" s="439"/>
      <c r="F3628" s="439"/>
      <c r="G3628" s="304"/>
      <c r="H3628" s="304"/>
    </row>
    <row r="3629" spans="1:8" x14ac:dyDescent="0.3">
      <c r="A3629" s="438">
        <v>39800</v>
      </c>
      <c r="B3629" s="418" t="s">
        <v>4115</v>
      </c>
      <c r="C3629" s="419" t="s">
        <v>604</v>
      </c>
      <c r="D3629" s="420">
        <v>83.18</v>
      </c>
      <c r="E3629" s="439"/>
      <c r="F3629" s="439"/>
      <c r="G3629" s="304"/>
      <c r="H3629" s="304"/>
    </row>
    <row r="3630" spans="1:8" x14ac:dyDescent="0.3">
      <c r="A3630" s="438">
        <v>43837</v>
      </c>
      <c r="B3630" s="418" t="s">
        <v>4116</v>
      </c>
      <c r="C3630" s="419" t="s">
        <v>604</v>
      </c>
      <c r="D3630" s="420">
        <v>1027.81</v>
      </c>
      <c r="E3630" s="439"/>
      <c r="F3630" s="439"/>
      <c r="G3630" s="304"/>
      <c r="H3630" s="304"/>
    </row>
    <row r="3631" spans="1:8" x14ac:dyDescent="0.3">
      <c r="A3631" s="438">
        <v>43836</v>
      </c>
      <c r="B3631" s="418" t="s">
        <v>4117</v>
      </c>
      <c r="C3631" s="419" t="s">
        <v>604</v>
      </c>
      <c r="D3631" s="420">
        <v>2091.42</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11.37</v>
      </c>
      <c r="E3641" s="439"/>
      <c r="F3641" s="439"/>
      <c r="G3641" s="304"/>
      <c r="H3641" s="304"/>
    </row>
    <row r="3642" spans="1:8" x14ac:dyDescent="0.3">
      <c r="A3642" s="438">
        <v>11739</v>
      </c>
      <c r="B3642" s="418" t="s">
        <v>4128</v>
      </c>
      <c r="C3642" s="419" t="s">
        <v>604</v>
      </c>
      <c r="D3642" s="420">
        <v>8.1</v>
      </c>
      <c r="E3642" s="439"/>
      <c r="F3642" s="439"/>
      <c r="G3642" s="304"/>
      <c r="H3642" s="304"/>
    </row>
    <row r="3643" spans="1:8" x14ac:dyDescent="0.3">
      <c r="A3643" s="438">
        <v>11711</v>
      </c>
      <c r="B3643" s="418" t="s">
        <v>4129</v>
      </c>
      <c r="C3643" s="419" t="s">
        <v>604</v>
      </c>
      <c r="D3643" s="420">
        <v>9.48</v>
      </c>
      <c r="E3643" s="439"/>
      <c r="F3643" s="439"/>
      <c r="G3643" s="304"/>
      <c r="H3643" s="304"/>
    </row>
    <row r="3644" spans="1:8" x14ac:dyDescent="0.3">
      <c r="A3644" s="438">
        <v>11741</v>
      </c>
      <c r="B3644" s="418" t="s">
        <v>4130</v>
      </c>
      <c r="C3644" s="419" t="s">
        <v>604</v>
      </c>
      <c r="D3644" s="420">
        <v>10.32</v>
      </c>
      <c r="E3644" s="439"/>
      <c r="F3644" s="439"/>
      <c r="G3644" s="304"/>
      <c r="H3644" s="304"/>
    </row>
    <row r="3645" spans="1:8" x14ac:dyDescent="0.3">
      <c r="A3645" s="438">
        <v>11745</v>
      </c>
      <c r="B3645" s="418" t="s">
        <v>4131</v>
      </c>
      <c r="C3645" s="419" t="s">
        <v>604</v>
      </c>
      <c r="D3645" s="420">
        <v>13.6</v>
      </c>
      <c r="E3645" s="439"/>
      <c r="F3645" s="439"/>
      <c r="G3645" s="304"/>
      <c r="H3645" s="304"/>
    </row>
    <row r="3646" spans="1:8" x14ac:dyDescent="0.3">
      <c r="A3646" s="438">
        <v>11743</v>
      </c>
      <c r="B3646" s="418" t="s">
        <v>4132</v>
      </c>
      <c r="C3646" s="419" t="s">
        <v>604</v>
      </c>
      <c r="D3646" s="420">
        <v>8.66</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197</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54.88</v>
      </c>
      <c r="E3651" s="439"/>
      <c r="F3651" s="439"/>
      <c r="G3651" s="304"/>
      <c r="H3651" s="304"/>
    </row>
    <row r="3652" spans="1:8" x14ac:dyDescent="0.3">
      <c r="A3652" s="438">
        <v>2710</v>
      </c>
      <c r="B3652" s="418" t="s">
        <v>4138</v>
      </c>
      <c r="C3652" s="419" t="s">
        <v>604</v>
      </c>
      <c r="D3652" s="420">
        <v>43.83</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8.6300000000000008</v>
      </c>
      <c r="E3654" s="439"/>
      <c r="F3654" s="439"/>
      <c r="G3654" s="304"/>
      <c r="H3654" s="304"/>
    </row>
    <row r="3655" spans="1:8" x14ac:dyDescent="0.3">
      <c r="A3655" s="438">
        <v>20044</v>
      </c>
      <c r="B3655" s="418" t="s">
        <v>4141</v>
      </c>
      <c r="C3655" s="419" t="s">
        <v>604</v>
      </c>
      <c r="D3655" s="420">
        <v>10.01</v>
      </c>
      <c r="E3655" s="439"/>
      <c r="F3655" s="439"/>
      <c r="G3655" s="304"/>
      <c r="H3655" s="304"/>
    </row>
    <row r="3656" spans="1:8" x14ac:dyDescent="0.3">
      <c r="A3656" s="438">
        <v>20042</v>
      </c>
      <c r="B3656" s="418" t="s">
        <v>4142</v>
      </c>
      <c r="C3656" s="419" t="s">
        <v>604</v>
      </c>
      <c r="D3656" s="420">
        <v>7.49</v>
      </c>
      <c r="E3656" s="439"/>
      <c r="F3656" s="439"/>
      <c r="G3656" s="304"/>
      <c r="H3656" s="304"/>
    </row>
    <row r="3657" spans="1:8" x14ac:dyDescent="0.3">
      <c r="A3657" s="438">
        <v>20046</v>
      </c>
      <c r="B3657" s="418" t="s">
        <v>4143</v>
      </c>
      <c r="C3657" s="419" t="s">
        <v>604</v>
      </c>
      <c r="D3657" s="420">
        <v>17.73</v>
      </c>
      <c r="E3657" s="439"/>
      <c r="F3657" s="439"/>
      <c r="G3657" s="304"/>
      <c r="H3657" s="304"/>
    </row>
    <row r="3658" spans="1:8" x14ac:dyDescent="0.3">
      <c r="A3658" s="438">
        <v>20047</v>
      </c>
      <c r="B3658" s="418" t="s">
        <v>4144</v>
      </c>
      <c r="C3658" s="419" t="s">
        <v>604</v>
      </c>
      <c r="D3658" s="420">
        <v>53.16</v>
      </c>
      <c r="E3658" s="439"/>
      <c r="F3658" s="439"/>
      <c r="G3658" s="304"/>
      <c r="H3658" s="304"/>
    </row>
    <row r="3659" spans="1:8" x14ac:dyDescent="0.3">
      <c r="A3659" s="438">
        <v>20045</v>
      </c>
      <c r="B3659" s="418" t="s">
        <v>4145</v>
      </c>
      <c r="C3659" s="419" t="s">
        <v>604</v>
      </c>
      <c r="D3659" s="420">
        <v>8.9700000000000006</v>
      </c>
      <c r="E3659" s="439"/>
      <c r="F3659" s="439"/>
      <c r="G3659" s="304"/>
      <c r="H3659" s="304"/>
    </row>
    <row r="3660" spans="1:8" x14ac:dyDescent="0.3">
      <c r="A3660" s="438">
        <v>20972</v>
      </c>
      <c r="B3660" s="418" t="s">
        <v>4146</v>
      </c>
      <c r="C3660" s="419" t="s">
        <v>604</v>
      </c>
      <c r="D3660" s="420">
        <v>164.28</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8.2799999999999994</v>
      </c>
      <c r="E3664" s="439"/>
      <c r="F3664" s="439"/>
      <c r="G3664" s="304"/>
      <c r="H3664" s="304"/>
    </row>
    <row r="3665" spans="1:8" x14ac:dyDescent="0.3">
      <c r="A3665" s="438">
        <v>6036</v>
      </c>
      <c r="B3665" s="418" t="s">
        <v>4151</v>
      </c>
      <c r="C3665" s="419" t="s">
        <v>604</v>
      </c>
      <c r="D3665" s="420">
        <v>11.27</v>
      </c>
      <c r="E3665" s="439"/>
      <c r="F3665" s="439"/>
      <c r="G3665" s="304"/>
      <c r="H3665" s="304"/>
    </row>
    <row r="3666" spans="1:8" x14ac:dyDescent="0.3">
      <c r="A3666" s="438">
        <v>6031</v>
      </c>
      <c r="B3666" s="418" t="s">
        <v>4152</v>
      </c>
      <c r="C3666" s="419" t="s">
        <v>604</v>
      </c>
      <c r="D3666" s="420">
        <v>13.25</v>
      </c>
      <c r="E3666" s="439"/>
      <c r="F3666" s="439"/>
      <c r="G3666" s="304"/>
      <c r="H3666" s="304"/>
    </row>
    <row r="3667" spans="1:8" x14ac:dyDescent="0.3">
      <c r="A3667" s="438">
        <v>6029</v>
      </c>
      <c r="B3667" s="418" t="s">
        <v>4153</v>
      </c>
      <c r="C3667" s="419" t="s">
        <v>604</v>
      </c>
      <c r="D3667" s="420">
        <v>13.39</v>
      </c>
      <c r="E3667" s="439"/>
      <c r="F3667" s="439"/>
      <c r="G3667" s="304"/>
      <c r="H3667" s="304"/>
    </row>
    <row r="3668" spans="1:8" x14ac:dyDescent="0.3">
      <c r="A3668" s="438">
        <v>6033</v>
      </c>
      <c r="B3668" s="418" t="s">
        <v>4154</v>
      </c>
      <c r="C3668" s="419" t="s">
        <v>604</v>
      </c>
      <c r="D3668" s="420">
        <v>17.649999999999999</v>
      </c>
      <c r="E3668" s="439"/>
      <c r="F3668" s="439"/>
      <c r="G3668" s="304"/>
      <c r="H3668" s="304"/>
    </row>
    <row r="3669" spans="1:8" x14ac:dyDescent="0.3">
      <c r="A3669" s="438">
        <v>11672</v>
      </c>
      <c r="B3669" s="418" t="s">
        <v>4155</v>
      </c>
      <c r="C3669" s="419" t="s">
        <v>604</v>
      </c>
      <c r="D3669" s="420">
        <v>38.39</v>
      </c>
      <c r="E3669" s="439"/>
      <c r="F3669" s="439"/>
      <c r="G3669" s="304"/>
      <c r="H3669" s="304"/>
    </row>
    <row r="3670" spans="1:8" x14ac:dyDescent="0.3">
      <c r="A3670" s="438">
        <v>11669</v>
      </c>
      <c r="B3670" s="418" t="s">
        <v>4156</v>
      </c>
      <c r="C3670" s="419" t="s">
        <v>604</v>
      </c>
      <c r="D3670" s="420">
        <v>36.56</v>
      </c>
      <c r="E3670" s="439"/>
      <c r="F3670" s="439"/>
      <c r="G3670" s="304"/>
      <c r="H3670" s="304"/>
    </row>
    <row r="3671" spans="1:8" x14ac:dyDescent="0.3">
      <c r="A3671" s="438">
        <v>11670</v>
      </c>
      <c r="B3671" s="418" t="s">
        <v>4157</v>
      </c>
      <c r="C3671" s="419" t="s">
        <v>604</v>
      </c>
      <c r="D3671" s="420">
        <v>14</v>
      </c>
      <c r="E3671" s="439"/>
      <c r="F3671" s="439"/>
      <c r="G3671" s="304"/>
      <c r="H3671" s="304"/>
    </row>
    <row r="3672" spans="1:8" x14ac:dyDescent="0.3">
      <c r="A3672" s="438">
        <v>20055</v>
      </c>
      <c r="B3672" s="418" t="s">
        <v>4158</v>
      </c>
      <c r="C3672" s="419" t="s">
        <v>604</v>
      </c>
      <c r="D3672" s="420">
        <v>27.38</v>
      </c>
      <c r="E3672" s="439"/>
      <c r="F3672" s="439"/>
      <c r="G3672" s="304"/>
      <c r="H3672" s="304"/>
    </row>
    <row r="3673" spans="1:8" x14ac:dyDescent="0.3">
      <c r="A3673" s="438">
        <v>11671</v>
      </c>
      <c r="B3673" s="418" t="s">
        <v>4159</v>
      </c>
      <c r="C3673" s="419" t="s">
        <v>604</v>
      </c>
      <c r="D3673" s="420">
        <v>58.75</v>
      </c>
      <c r="E3673" s="439"/>
      <c r="F3673" s="439"/>
      <c r="G3673" s="304"/>
      <c r="H3673" s="304"/>
    </row>
    <row r="3674" spans="1:8" x14ac:dyDescent="0.3">
      <c r="A3674" s="438">
        <v>6032</v>
      </c>
      <c r="B3674" s="418" t="s">
        <v>4160</v>
      </c>
      <c r="C3674" s="419" t="s">
        <v>604</v>
      </c>
      <c r="D3674" s="420">
        <v>16.78</v>
      </c>
      <c r="E3674" s="439"/>
      <c r="F3674" s="439"/>
      <c r="G3674" s="304"/>
      <c r="H3674" s="304"/>
    </row>
    <row r="3675" spans="1:8" x14ac:dyDescent="0.3">
      <c r="A3675" s="438">
        <v>11673</v>
      </c>
      <c r="B3675" s="418" t="s">
        <v>4161</v>
      </c>
      <c r="C3675" s="419" t="s">
        <v>604</v>
      </c>
      <c r="D3675" s="420">
        <v>13.21</v>
      </c>
      <c r="E3675" s="439"/>
      <c r="F3675" s="439"/>
      <c r="G3675" s="304"/>
      <c r="H3675" s="304"/>
    </row>
    <row r="3676" spans="1:8" x14ac:dyDescent="0.3">
      <c r="A3676" s="438">
        <v>11674</v>
      </c>
      <c r="B3676" s="418" t="s">
        <v>4162</v>
      </c>
      <c r="C3676" s="419" t="s">
        <v>604</v>
      </c>
      <c r="D3676" s="420">
        <v>17.010000000000002</v>
      </c>
      <c r="E3676" s="439"/>
      <c r="F3676" s="439"/>
      <c r="G3676" s="304"/>
      <c r="H3676" s="304"/>
    </row>
    <row r="3677" spans="1:8" x14ac:dyDescent="0.3">
      <c r="A3677" s="438">
        <v>11675</v>
      </c>
      <c r="B3677" s="418" t="s">
        <v>4163</v>
      </c>
      <c r="C3677" s="419" t="s">
        <v>604</v>
      </c>
      <c r="D3677" s="420">
        <v>27.02</v>
      </c>
      <c r="E3677" s="439"/>
      <c r="F3677" s="439"/>
      <c r="G3677" s="304"/>
      <c r="H3677" s="304"/>
    </row>
    <row r="3678" spans="1:8" x14ac:dyDescent="0.3">
      <c r="A3678" s="438">
        <v>11676</v>
      </c>
      <c r="B3678" s="418" t="s">
        <v>4164</v>
      </c>
      <c r="C3678" s="419" t="s">
        <v>604</v>
      </c>
      <c r="D3678" s="420">
        <v>36.130000000000003</v>
      </c>
      <c r="E3678" s="439"/>
      <c r="F3678" s="439"/>
      <c r="G3678" s="304"/>
      <c r="H3678" s="304"/>
    </row>
    <row r="3679" spans="1:8" x14ac:dyDescent="0.3">
      <c r="A3679" s="438">
        <v>11677</v>
      </c>
      <c r="B3679" s="418" t="s">
        <v>4165</v>
      </c>
      <c r="C3679" s="419" t="s">
        <v>604</v>
      </c>
      <c r="D3679" s="420">
        <v>37.32</v>
      </c>
      <c r="E3679" s="439"/>
      <c r="F3679" s="439"/>
      <c r="G3679" s="304"/>
      <c r="H3679" s="304"/>
    </row>
    <row r="3680" spans="1:8" x14ac:dyDescent="0.3">
      <c r="A3680" s="438">
        <v>11678</v>
      </c>
      <c r="B3680" s="418" t="s">
        <v>4166</v>
      </c>
      <c r="C3680" s="419" t="s">
        <v>604</v>
      </c>
      <c r="D3680" s="420">
        <v>68.34</v>
      </c>
      <c r="E3680" s="439"/>
      <c r="F3680" s="439"/>
      <c r="G3680" s="304"/>
      <c r="H3680" s="304"/>
    </row>
    <row r="3681" spans="1:8" x14ac:dyDescent="0.3">
      <c r="A3681" s="438">
        <v>6038</v>
      </c>
      <c r="B3681" s="418" t="s">
        <v>4167</v>
      </c>
      <c r="C3681" s="419" t="s">
        <v>604</v>
      </c>
      <c r="D3681" s="420">
        <v>4.33</v>
      </c>
      <c r="E3681" s="439"/>
      <c r="F3681" s="439"/>
      <c r="G3681" s="304"/>
      <c r="H3681" s="304"/>
    </row>
    <row r="3682" spans="1:8" x14ac:dyDescent="0.3">
      <c r="A3682" s="438">
        <v>11718</v>
      </c>
      <c r="B3682" s="418" t="s">
        <v>4168</v>
      </c>
      <c r="C3682" s="419" t="s">
        <v>604</v>
      </c>
      <c r="D3682" s="420">
        <v>12.36</v>
      </c>
      <c r="E3682" s="439"/>
      <c r="F3682" s="439"/>
      <c r="G3682" s="304"/>
      <c r="H3682" s="304"/>
    </row>
    <row r="3683" spans="1:8" x14ac:dyDescent="0.3">
      <c r="A3683" s="438">
        <v>6037</v>
      </c>
      <c r="B3683" s="418" t="s">
        <v>4169</v>
      </c>
      <c r="C3683" s="419" t="s">
        <v>604</v>
      </c>
      <c r="D3683" s="420">
        <v>9.02</v>
      </c>
      <c r="E3683" s="439"/>
      <c r="F3683" s="439"/>
      <c r="G3683" s="304"/>
      <c r="H3683" s="304"/>
    </row>
    <row r="3684" spans="1:8" x14ac:dyDescent="0.3">
      <c r="A3684" s="438">
        <v>11719</v>
      </c>
      <c r="B3684" s="418" t="s">
        <v>4170</v>
      </c>
      <c r="C3684" s="419" t="s">
        <v>604</v>
      </c>
      <c r="D3684" s="420">
        <v>10.029999999999999</v>
      </c>
      <c r="E3684" s="439"/>
      <c r="F3684" s="439"/>
      <c r="G3684" s="304"/>
      <c r="H3684" s="304"/>
    </row>
    <row r="3685" spans="1:8" x14ac:dyDescent="0.3">
      <c r="A3685" s="438">
        <v>6019</v>
      </c>
      <c r="B3685" s="418" t="s">
        <v>4171</v>
      </c>
      <c r="C3685" s="419" t="s">
        <v>604</v>
      </c>
      <c r="D3685" s="420">
        <v>50.36</v>
      </c>
      <c r="E3685" s="439"/>
      <c r="F3685" s="439"/>
      <c r="G3685" s="304"/>
      <c r="H3685" s="304"/>
    </row>
    <row r="3686" spans="1:8" x14ac:dyDescent="0.3">
      <c r="A3686" s="438">
        <v>6010</v>
      </c>
      <c r="B3686" s="418" t="s">
        <v>4172</v>
      </c>
      <c r="C3686" s="419" t="s">
        <v>604</v>
      </c>
      <c r="D3686" s="420">
        <v>86.64</v>
      </c>
      <c r="E3686" s="439"/>
      <c r="F3686" s="439"/>
      <c r="G3686" s="304"/>
      <c r="H3686" s="304"/>
    </row>
    <row r="3687" spans="1:8" x14ac:dyDescent="0.3">
      <c r="A3687" s="438">
        <v>6017</v>
      </c>
      <c r="B3687" s="418" t="s">
        <v>4173</v>
      </c>
      <c r="C3687" s="419" t="s">
        <v>604</v>
      </c>
      <c r="D3687" s="420">
        <v>68.63</v>
      </c>
      <c r="E3687" s="439"/>
      <c r="F3687" s="439"/>
      <c r="G3687" s="304"/>
      <c r="H3687" s="304"/>
    </row>
    <row r="3688" spans="1:8" x14ac:dyDescent="0.3">
      <c r="A3688" s="438">
        <v>6020</v>
      </c>
      <c r="B3688" s="418" t="s">
        <v>4174</v>
      </c>
      <c r="C3688" s="419" t="s">
        <v>604</v>
      </c>
      <c r="D3688" s="420">
        <v>30.24</v>
      </c>
      <c r="E3688" s="439"/>
      <c r="F3688" s="439"/>
      <c r="G3688" s="304"/>
      <c r="H3688" s="304"/>
    </row>
    <row r="3689" spans="1:8" x14ac:dyDescent="0.3">
      <c r="A3689" s="438">
        <v>6028</v>
      </c>
      <c r="B3689" s="418" t="s">
        <v>4175</v>
      </c>
      <c r="C3689" s="419" t="s">
        <v>604</v>
      </c>
      <c r="D3689" s="420">
        <v>120.68</v>
      </c>
      <c r="E3689" s="439"/>
      <c r="F3689" s="439"/>
      <c r="G3689" s="304"/>
      <c r="H3689" s="304"/>
    </row>
    <row r="3690" spans="1:8" x14ac:dyDescent="0.3">
      <c r="A3690" s="438">
        <v>6011</v>
      </c>
      <c r="B3690" s="418" t="s">
        <v>4176</v>
      </c>
      <c r="C3690" s="419" t="s">
        <v>604</v>
      </c>
      <c r="D3690" s="420">
        <v>250.29</v>
      </c>
      <c r="E3690" s="439"/>
      <c r="F3690" s="439"/>
      <c r="G3690" s="304"/>
      <c r="H3690" s="304"/>
    </row>
    <row r="3691" spans="1:8" x14ac:dyDescent="0.3">
      <c r="A3691" s="438">
        <v>6012</v>
      </c>
      <c r="B3691" s="418" t="s">
        <v>4177</v>
      </c>
      <c r="C3691" s="419" t="s">
        <v>604</v>
      </c>
      <c r="D3691" s="420">
        <v>303.02</v>
      </c>
      <c r="E3691" s="439"/>
      <c r="F3691" s="439"/>
      <c r="G3691" s="304"/>
      <c r="H3691" s="304"/>
    </row>
    <row r="3692" spans="1:8" x14ac:dyDescent="0.3">
      <c r="A3692" s="438">
        <v>6016</v>
      </c>
      <c r="B3692" s="418" t="s">
        <v>4178</v>
      </c>
      <c r="C3692" s="419" t="s">
        <v>604</v>
      </c>
      <c r="D3692" s="420">
        <v>31.9</v>
      </c>
      <c r="E3692" s="439"/>
      <c r="F3692" s="439"/>
      <c r="G3692" s="304"/>
      <c r="H3692" s="304"/>
    </row>
    <row r="3693" spans="1:8" x14ac:dyDescent="0.3">
      <c r="A3693" s="438">
        <v>6027</v>
      </c>
      <c r="B3693" s="418" t="s">
        <v>4179</v>
      </c>
      <c r="C3693" s="419" t="s">
        <v>604</v>
      </c>
      <c r="D3693" s="420">
        <v>631.39</v>
      </c>
      <c r="E3693" s="439"/>
      <c r="F3693" s="439"/>
      <c r="G3693" s="304"/>
      <c r="H3693" s="304"/>
    </row>
    <row r="3694" spans="1:8" x14ac:dyDescent="0.3">
      <c r="A3694" s="438">
        <v>6013</v>
      </c>
      <c r="B3694" s="418" t="s">
        <v>4180</v>
      </c>
      <c r="C3694" s="419" t="s">
        <v>604</v>
      </c>
      <c r="D3694" s="420">
        <v>95.27</v>
      </c>
      <c r="E3694" s="439"/>
      <c r="F3694" s="439"/>
      <c r="G3694" s="304"/>
      <c r="H3694" s="304"/>
    </row>
    <row r="3695" spans="1:8" x14ac:dyDescent="0.3">
      <c r="A3695" s="438">
        <v>6015</v>
      </c>
      <c r="B3695" s="418" t="s">
        <v>4181</v>
      </c>
      <c r="C3695" s="419" t="s">
        <v>604</v>
      </c>
      <c r="D3695" s="420">
        <v>138.55000000000001</v>
      </c>
      <c r="E3695" s="439"/>
      <c r="F3695" s="439"/>
      <c r="G3695" s="304"/>
      <c r="H3695" s="304"/>
    </row>
    <row r="3696" spans="1:8" x14ac:dyDescent="0.3">
      <c r="A3696" s="438">
        <v>6014</v>
      </c>
      <c r="B3696" s="418" t="s">
        <v>4182</v>
      </c>
      <c r="C3696" s="419" t="s">
        <v>604</v>
      </c>
      <c r="D3696" s="420">
        <v>132.46</v>
      </c>
      <c r="E3696" s="439"/>
      <c r="F3696" s="439"/>
      <c r="G3696" s="304"/>
      <c r="H3696" s="304"/>
    </row>
    <row r="3697" spans="1:8" x14ac:dyDescent="0.3">
      <c r="A3697" s="438">
        <v>6006</v>
      </c>
      <c r="B3697" s="418" t="s">
        <v>4183</v>
      </c>
      <c r="C3697" s="419" t="s">
        <v>604</v>
      </c>
      <c r="D3697" s="420">
        <v>68.989999999999995</v>
      </c>
      <c r="E3697" s="439"/>
      <c r="F3697" s="439"/>
      <c r="G3697" s="304"/>
      <c r="H3697" s="304"/>
    </row>
    <row r="3698" spans="1:8" x14ac:dyDescent="0.3">
      <c r="A3698" s="438">
        <v>6005</v>
      </c>
      <c r="B3698" s="418" t="s">
        <v>4184</v>
      </c>
      <c r="C3698" s="419" t="s">
        <v>604</v>
      </c>
      <c r="D3698" s="420">
        <v>77.83</v>
      </c>
      <c r="E3698" s="439"/>
      <c r="F3698" s="439"/>
      <c r="G3698" s="304"/>
      <c r="H3698" s="304"/>
    </row>
    <row r="3699" spans="1:8" x14ac:dyDescent="0.3">
      <c r="A3699" s="438">
        <v>11756</v>
      </c>
      <c r="B3699" s="418" t="s">
        <v>4185</v>
      </c>
      <c r="C3699" s="419" t="s">
        <v>604</v>
      </c>
      <c r="D3699" s="420">
        <v>37.17</v>
      </c>
      <c r="E3699" s="439"/>
      <c r="F3699" s="439"/>
      <c r="G3699" s="304"/>
      <c r="H3699" s="304"/>
    </row>
    <row r="3700" spans="1:8" x14ac:dyDescent="0.3">
      <c r="A3700" s="438">
        <v>10904</v>
      </c>
      <c r="B3700" s="418" t="s">
        <v>4186</v>
      </c>
      <c r="C3700" s="419" t="s">
        <v>604</v>
      </c>
      <c r="D3700" s="420">
        <v>230</v>
      </c>
      <c r="E3700" s="439"/>
      <c r="F3700" s="439"/>
      <c r="G3700" s="304"/>
      <c r="H3700" s="304"/>
    </row>
    <row r="3701" spans="1:8" x14ac:dyDescent="0.3">
      <c r="A3701" s="438">
        <v>11752</v>
      </c>
      <c r="B3701" s="418" t="s">
        <v>4187</v>
      </c>
      <c r="C3701" s="419" t="s">
        <v>604</v>
      </c>
      <c r="D3701" s="420">
        <v>21.43</v>
      </c>
      <c r="E3701" s="439"/>
      <c r="F3701" s="439"/>
      <c r="G3701" s="304"/>
      <c r="H3701" s="304"/>
    </row>
    <row r="3702" spans="1:8" x14ac:dyDescent="0.3">
      <c r="A3702" s="438">
        <v>11753</v>
      </c>
      <c r="B3702" s="418" t="s">
        <v>4188</v>
      </c>
      <c r="C3702" s="419" t="s">
        <v>604</v>
      </c>
      <c r="D3702" s="420">
        <v>25.59</v>
      </c>
      <c r="E3702" s="439"/>
      <c r="F3702" s="439"/>
      <c r="G3702" s="304"/>
      <c r="H3702" s="304"/>
    </row>
    <row r="3703" spans="1:8" x14ac:dyDescent="0.3">
      <c r="A3703" s="438">
        <v>6021</v>
      </c>
      <c r="B3703" s="418" t="s">
        <v>4189</v>
      </c>
      <c r="C3703" s="419" t="s">
        <v>604</v>
      </c>
      <c r="D3703" s="420">
        <v>71.010000000000005</v>
      </c>
      <c r="E3703" s="439"/>
      <c r="F3703" s="439"/>
      <c r="G3703" s="304"/>
      <c r="H3703" s="304"/>
    </row>
    <row r="3704" spans="1:8" x14ac:dyDescent="0.3">
      <c r="A3704" s="438">
        <v>6024</v>
      </c>
      <c r="B3704" s="418" t="s">
        <v>4190</v>
      </c>
      <c r="C3704" s="419" t="s">
        <v>604</v>
      </c>
      <c r="D3704" s="420">
        <v>73.400000000000006</v>
      </c>
      <c r="E3704" s="439"/>
      <c r="F3704" s="439"/>
      <c r="G3704" s="304"/>
      <c r="H3704" s="304"/>
    </row>
    <row r="3705" spans="1:8" x14ac:dyDescent="0.3">
      <c r="A3705" s="438">
        <v>38379</v>
      </c>
      <c r="B3705" s="418" t="s">
        <v>4191</v>
      </c>
      <c r="C3705" s="419" t="s">
        <v>648</v>
      </c>
      <c r="D3705" s="420">
        <v>53.65</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4.99</v>
      </c>
      <c r="E3708" s="439"/>
      <c r="F3708" s="439"/>
      <c r="G3708" s="304"/>
      <c r="H3708" s="304"/>
    </row>
    <row r="3709" spans="1:8" x14ac:dyDescent="0.3">
      <c r="A3709" s="438">
        <v>37329</v>
      </c>
      <c r="B3709" s="418" t="s">
        <v>4195</v>
      </c>
      <c r="C3709" s="419" t="s">
        <v>652</v>
      </c>
      <c r="D3709" s="420">
        <v>105.12</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146.76</v>
      </c>
      <c r="E3711" s="439"/>
      <c r="F3711" s="439"/>
      <c r="G3711" s="304"/>
      <c r="H3711" s="304"/>
    </row>
    <row r="3712" spans="1:8" x14ac:dyDescent="0.3">
      <c r="A3712" s="438">
        <v>7353</v>
      </c>
      <c r="B3712" s="418" t="s">
        <v>4198</v>
      </c>
      <c r="C3712" s="419" t="s">
        <v>654</v>
      </c>
      <c r="D3712" s="420">
        <v>34.130000000000003</v>
      </c>
      <c r="E3712" s="439"/>
      <c r="F3712" s="439"/>
      <c r="G3712" s="304"/>
      <c r="H3712" s="304"/>
    </row>
    <row r="3713" spans="1:8" x14ac:dyDescent="0.3">
      <c r="A3713" s="438">
        <v>36144</v>
      </c>
      <c r="B3713" s="418" t="s">
        <v>4199</v>
      </c>
      <c r="C3713" s="419" t="s">
        <v>604</v>
      </c>
      <c r="D3713" s="420">
        <v>1.94</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373390.23</v>
      </c>
      <c r="E3715" s="439"/>
      <c r="F3715" s="439"/>
      <c r="G3715" s="304"/>
      <c r="H3715" s="304"/>
    </row>
    <row r="3716" spans="1:8" x14ac:dyDescent="0.3">
      <c r="A3716" s="438">
        <v>6046</v>
      </c>
      <c r="B3716" s="418" t="s">
        <v>4202</v>
      </c>
      <c r="C3716" s="419" t="s">
        <v>604</v>
      </c>
      <c r="D3716" s="420">
        <v>405000</v>
      </c>
      <c r="E3716" s="439"/>
      <c r="F3716" s="439"/>
      <c r="G3716" s="304"/>
      <c r="H3716" s="304"/>
    </row>
    <row r="3717" spans="1:8" x14ac:dyDescent="0.3">
      <c r="A3717" s="438">
        <v>36531</v>
      </c>
      <c r="B3717" s="418" t="s">
        <v>4203</v>
      </c>
      <c r="C3717" s="419" t="s">
        <v>604</v>
      </c>
      <c r="D3717" s="420">
        <v>419817.04</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24.84</v>
      </c>
      <c r="E3720" s="439"/>
      <c r="F3720" s="439"/>
      <c r="G3720" s="304"/>
      <c r="H3720" s="304"/>
    </row>
    <row r="3721" spans="1:8" x14ac:dyDescent="0.3">
      <c r="A3721" s="438">
        <v>10515</v>
      </c>
      <c r="B3721" s="418" t="s">
        <v>4207</v>
      </c>
      <c r="C3721" s="419" t="s">
        <v>992</v>
      </c>
      <c r="D3721" s="420">
        <v>46.86</v>
      </c>
      <c r="E3721" s="439"/>
      <c r="F3721" s="439"/>
      <c r="G3721" s="304"/>
      <c r="H3721" s="304"/>
    </row>
    <row r="3722" spans="1:8" x14ac:dyDescent="0.3">
      <c r="A3722" s="438">
        <v>536</v>
      </c>
      <c r="B3722" s="418" t="s">
        <v>4208</v>
      </c>
      <c r="C3722" s="419" t="s">
        <v>992</v>
      </c>
      <c r="D3722" s="420">
        <v>33.9</v>
      </c>
      <c r="E3722" s="439"/>
      <c r="F3722" s="439"/>
      <c r="G3722" s="304"/>
      <c r="H3722" s="304"/>
    </row>
    <row r="3723" spans="1:8" x14ac:dyDescent="0.3">
      <c r="A3723" s="438">
        <v>153</v>
      </c>
      <c r="B3723" s="418" t="s">
        <v>4209</v>
      </c>
      <c r="C3723" s="419" t="s">
        <v>654</v>
      </c>
      <c r="D3723" s="420">
        <v>119.5</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2.5</v>
      </c>
      <c r="E3725" s="439"/>
      <c r="F3725" s="439"/>
      <c r="G3725" s="304"/>
      <c r="H3725" s="304"/>
    </row>
    <row r="3726" spans="1:8" x14ac:dyDescent="0.3">
      <c r="A3726" s="438">
        <v>4412</v>
      </c>
      <c r="B3726" s="418" t="s">
        <v>4212</v>
      </c>
      <c r="C3726" s="419" t="s">
        <v>648</v>
      </c>
      <c r="D3726" s="420">
        <v>1.5</v>
      </c>
      <c r="E3726" s="439"/>
      <c r="F3726" s="439"/>
      <c r="G3726" s="304"/>
      <c r="H3726" s="304"/>
    </row>
    <row r="3727" spans="1:8" x14ac:dyDescent="0.3">
      <c r="A3727" s="438">
        <v>4408</v>
      </c>
      <c r="B3727" s="418" t="s">
        <v>4213</v>
      </c>
      <c r="C3727" s="419" t="s">
        <v>648</v>
      </c>
      <c r="D3727" s="420">
        <v>1.87</v>
      </c>
      <c r="E3727" s="439"/>
      <c r="F3727" s="439"/>
      <c r="G3727" s="304"/>
      <c r="H3727" s="304"/>
    </row>
    <row r="3728" spans="1:8" x14ac:dyDescent="0.3">
      <c r="A3728" s="438">
        <v>36250</v>
      </c>
      <c r="B3728" s="418" t="s">
        <v>4214</v>
      </c>
      <c r="C3728" s="419" t="s">
        <v>648</v>
      </c>
      <c r="D3728" s="420">
        <v>5.97</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31.63</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47.26</v>
      </c>
      <c r="E3732" s="439"/>
      <c r="F3732" s="439"/>
      <c r="G3732" s="304"/>
      <c r="H3732" s="304"/>
    </row>
    <row r="3733" spans="1:8" x14ac:dyDescent="0.3">
      <c r="A3733" s="438">
        <v>39829</v>
      </c>
      <c r="B3733" s="418" t="s">
        <v>4219</v>
      </c>
      <c r="C3733" s="419" t="s">
        <v>648</v>
      </c>
      <c r="D3733" s="420">
        <v>34.299999999999997</v>
      </c>
      <c r="E3733" s="439"/>
      <c r="F3733" s="439"/>
      <c r="G3733" s="304"/>
      <c r="H3733" s="304"/>
    </row>
    <row r="3734" spans="1:8" x14ac:dyDescent="0.3">
      <c r="A3734" s="438">
        <v>20231</v>
      </c>
      <c r="B3734" s="418" t="s">
        <v>4220</v>
      </c>
      <c r="C3734" s="419" t="s">
        <v>648</v>
      </c>
      <c r="D3734" s="420">
        <v>64</v>
      </c>
      <c r="E3734" s="439"/>
      <c r="F3734" s="439"/>
      <c r="G3734" s="304"/>
      <c r="H3734" s="304"/>
    </row>
    <row r="3735" spans="1:8" x14ac:dyDescent="0.3">
      <c r="A3735" s="438">
        <v>4804</v>
      </c>
      <c r="B3735" s="418" t="s">
        <v>4221</v>
      </c>
      <c r="C3735" s="419" t="s">
        <v>648</v>
      </c>
      <c r="D3735" s="420">
        <v>24.28</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6.3</v>
      </c>
      <c r="E3737" s="439"/>
      <c r="F3737" s="439"/>
      <c r="G3737" s="304"/>
      <c r="H3737" s="304"/>
    </row>
    <row r="3738" spans="1:8" x14ac:dyDescent="0.3">
      <c r="A3738" s="438">
        <v>38401</v>
      </c>
      <c r="B3738" s="418" t="s">
        <v>4224</v>
      </c>
      <c r="C3738" s="419" t="s">
        <v>604</v>
      </c>
      <c r="D3738" s="420">
        <v>16.05</v>
      </c>
      <c r="E3738" s="439"/>
      <c r="F3738" s="439"/>
      <c r="G3738" s="304"/>
      <c r="H3738" s="304"/>
    </row>
    <row r="3739" spans="1:8" x14ac:dyDescent="0.3">
      <c r="A3739" s="438">
        <v>11575</v>
      </c>
      <c r="B3739" s="418" t="s">
        <v>4225</v>
      </c>
      <c r="C3739" s="419" t="s">
        <v>604</v>
      </c>
      <c r="D3739" s="420">
        <v>60.78</v>
      </c>
      <c r="E3739" s="439"/>
      <c r="F3739" s="439"/>
      <c r="G3739" s="304"/>
      <c r="H3739" s="304"/>
    </row>
    <row r="3740" spans="1:8" x14ac:dyDescent="0.3">
      <c r="A3740" s="438">
        <v>38179</v>
      </c>
      <c r="B3740" s="418" t="s">
        <v>4226</v>
      </c>
      <c r="C3740" s="419" t="s">
        <v>604</v>
      </c>
      <c r="D3740" s="420">
        <v>50.25</v>
      </c>
      <c r="E3740" s="439"/>
      <c r="F3740" s="439"/>
      <c r="G3740" s="304"/>
      <c r="H3740" s="304"/>
    </row>
    <row r="3741" spans="1:8" x14ac:dyDescent="0.3">
      <c r="A3741" s="438">
        <v>20256</v>
      </c>
      <c r="B3741" s="418" t="s">
        <v>4227</v>
      </c>
      <c r="C3741" s="419" t="s">
        <v>604</v>
      </c>
      <c r="D3741" s="420">
        <v>0.36</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14.83</v>
      </c>
      <c r="E3752" s="439"/>
      <c r="F3752" s="439"/>
      <c r="G3752" s="304"/>
      <c r="H3752" s="304"/>
    </row>
    <row r="3753" spans="1:8" x14ac:dyDescent="0.3">
      <c r="A3753" s="438">
        <v>38390</v>
      </c>
      <c r="B3753" s="418" t="s">
        <v>4239</v>
      </c>
      <c r="C3753" s="419" t="s">
        <v>604</v>
      </c>
      <c r="D3753" s="420">
        <v>32.89</v>
      </c>
      <c r="E3753" s="439"/>
      <c r="F3753" s="439"/>
      <c r="G3753" s="304"/>
      <c r="H3753" s="304"/>
    </row>
    <row r="3754" spans="1:8" x14ac:dyDescent="0.3">
      <c r="A3754" s="438">
        <v>36532</v>
      </c>
      <c r="B3754" s="418" t="s">
        <v>4240</v>
      </c>
      <c r="C3754" s="419" t="s">
        <v>604</v>
      </c>
      <c r="D3754" s="420">
        <v>22229.01</v>
      </c>
      <c r="E3754" s="439"/>
      <c r="F3754" s="439"/>
      <c r="G3754" s="304"/>
      <c r="H3754" s="304"/>
    </row>
    <row r="3755" spans="1:8" x14ac:dyDescent="0.3">
      <c r="A3755" s="438">
        <v>11578</v>
      </c>
      <c r="B3755" s="418" t="s">
        <v>4241</v>
      </c>
      <c r="C3755" s="419" t="s">
        <v>604</v>
      </c>
      <c r="D3755" s="420">
        <v>13.12</v>
      </c>
      <c r="E3755" s="439"/>
      <c r="F3755" s="439"/>
      <c r="G3755" s="304"/>
      <c r="H3755" s="304"/>
    </row>
    <row r="3756" spans="1:8" x14ac:dyDescent="0.3">
      <c r="A3756" s="438">
        <v>11577</v>
      </c>
      <c r="B3756" s="418" t="s">
        <v>4242</v>
      </c>
      <c r="C3756" s="419" t="s">
        <v>604</v>
      </c>
      <c r="D3756" s="420">
        <v>12.52</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27.14</v>
      </c>
      <c r="E3759" s="439"/>
      <c r="F3759" s="439"/>
      <c r="G3759" s="304"/>
      <c r="H3759" s="304"/>
    </row>
    <row r="3760" spans="1:8" x14ac:dyDescent="0.3">
      <c r="A3760" s="438">
        <v>1115</v>
      </c>
      <c r="B3760" s="418" t="s">
        <v>4246</v>
      </c>
      <c r="C3760" s="419" t="s">
        <v>648</v>
      </c>
      <c r="D3760" s="420">
        <v>32.520000000000003</v>
      </c>
      <c r="E3760" s="439"/>
      <c r="F3760" s="439"/>
      <c r="G3760" s="304"/>
      <c r="H3760" s="304"/>
    </row>
    <row r="3761" spans="1:8" x14ac:dyDescent="0.3">
      <c r="A3761" s="438">
        <v>1113</v>
      </c>
      <c r="B3761" s="418" t="s">
        <v>4247</v>
      </c>
      <c r="C3761" s="419" t="s">
        <v>648</v>
      </c>
      <c r="D3761" s="420">
        <v>38.020000000000003</v>
      </c>
      <c r="E3761" s="439"/>
      <c r="F3761" s="439"/>
      <c r="G3761" s="304"/>
      <c r="H3761" s="304"/>
    </row>
    <row r="3762" spans="1:8" x14ac:dyDescent="0.3">
      <c r="A3762" s="438">
        <v>1114</v>
      </c>
      <c r="B3762" s="418" t="s">
        <v>4248</v>
      </c>
      <c r="C3762" s="419" t="s">
        <v>648</v>
      </c>
      <c r="D3762" s="420">
        <v>45.29</v>
      </c>
      <c r="E3762" s="439"/>
      <c r="F3762" s="439"/>
      <c r="G3762" s="304"/>
      <c r="H3762" s="304"/>
    </row>
    <row r="3763" spans="1:8" x14ac:dyDescent="0.3">
      <c r="A3763" s="438">
        <v>40873</v>
      </c>
      <c r="B3763" s="418" t="s">
        <v>4249</v>
      </c>
      <c r="C3763" s="419" t="s">
        <v>648</v>
      </c>
      <c r="D3763" s="420">
        <v>35.44</v>
      </c>
      <c r="E3763" s="439"/>
      <c r="F3763" s="439"/>
      <c r="G3763" s="304"/>
      <c r="H3763" s="304"/>
    </row>
    <row r="3764" spans="1:8" x14ac:dyDescent="0.3">
      <c r="A3764" s="438">
        <v>20214</v>
      </c>
      <c r="B3764" s="418" t="s">
        <v>4250</v>
      </c>
      <c r="C3764" s="419" t="s">
        <v>604</v>
      </c>
      <c r="D3764" s="420">
        <v>87.28</v>
      </c>
      <c r="E3764" s="439"/>
      <c r="F3764" s="439"/>
      <c r="G3764" s="304"/>
      <c r="H3764" s="304"/>
    </row>
    <row r="3765" spans="1:8" x14ac:dyDescent="0.3">
      <c r="A3765" s="438">
        <v>7237</v>
      </c>
      <c r="B3765" s="418" t="s">
        <v>4251</v>
      </c>
      <c r="C3765" s="419" t="s">
        <v>604</v>
      </c>
      <c r="D3765" s="420">
        <v>85.45</v>
      </c>
      <c r="E3765" s="439"/>
      <c r="F3765" s="439"/>
      <c r="G3765" s="304"/>
      <c r="H3765" s="304"/>
    </row>
    <row r="3766" spans="1:8" x14ac:dyDescent="0.3">
      <c r="A3766" s="438">
        <v>11757</v>
      </c>
      <c r="B3766" s="418" t="s">
        <v>4252</v>
      </c>
      <c r="C3766" s="419" t="s">
        <v>604</v>
      </c>
      <c r="D3766" s="420">
        <v>28</v>
      </c>
      <c r="E3766" s="439"/>
      <c r="F3766" s="439"/>
      <c r="G3766" s="304"/>
      <c r="H3766" s="304"/>
    </row>
    <row r="3767" spans="1:8" x14ac:dyDescent="0.3">
      <c r="A3767" s="438">
        <v>11758</v>
      </c>
      <c r="B3767" s="418" t="s">
        <v>4253</v>
      </c>
      <c r="C3767" s="419" t="s">
        <v>604</v>
      </c>
      <c r="D3767" s="420">
        <v>65.55</v>
      </c>
      <c r="E3767" s="439"/>
      <c r="F3767" s="439"/>
      <c r="G3767" s="304"/>
      <c r="H3767" s="304"/>
    </row>
    <row r="3768" spans="1:8" x14ac:dyDescent="0.3">
      <c r="A3768" s="438">
        <v>37526</v>
      </c>
      <c r="B3768" s="418" t="s">
        <v>4254</v>
      </c>
      <c r="C3768" s="419" t="s">
        <v>604</v>
      </c>
      <c r="D3768" s="420">
        <v>5.62</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6.55</v>
      </c>
      <c r="E3772" s="439"/>
      <c r="F3772" s="439"/>
      <c r="G3772" s="304"/>
      <c r="H3772" s="304"/>
    </row>
    <row r="3773" spans="1:8" x14ac:dyDescent="0.3">
      <c r="A3773" s="438">
        <v>4509</v>
      </c>
      <c r="B3773" s="418" t="s">
        <v>4257</v>
      </c>
      <c r="C3773" s="419" t="s">
        <v>648</v>
      </c>
      <c r="D3773" s="420">
        <v>5.61</v>
      </c>
      <c r="E3773" s="439"/>
      <c r="F3773" s="439"/>
      <c r="G3773" s="304"/>
      <c r="H3773" s="304"/>
    </row>
    <row r="3774" spans="1:8" x14ac:dyDescent="0.3">
      <c r="A3774" s="438">
        <v>4512</v>
      </c>
      <c r="B3774" s="418" t="s">
        <v>4258</v>
      </c>
      <c r="C3774" s="419" t="s">
        <v>648</v>
      </c>
      <c r="D3774" s="420">
        <v>2.68</v>
      </c>
      <c r="E3774" s="439"/>
      <c r="F3774" s="439"/>
      <c r="G3774" s="304"/>
      <c r="H3774" s="304"/>
    </row>
    <row r="3775" spans="1:8" x14ac:dyDescent="0.3">
      <c r="A3775" s="438">
        <v>4517</v>
      </c>
      <c r="B3775" s="418" t="s">
        <v>4259</v>
      </c>
      <c r="C3775" s="419" t="s">
        <v>648</v>
      </c>
      <c r="D3775" s="420">
        <v>3.87</v>
      </c>
      <c r="E3775" s="439"/>
      <c r="F3775" s="439"/>
      <c r="G3775" s="304"/>
      <c r="H3775" s="304"/>
    </row>
    <row r="3776" spans="1:8" x14ac:dyDescent="0.3">
      <c r="A3776" s="438">
        <v>20206</v>
      </c>
      <c r="B3776" s="418" t="s">
        <v>4260</v>
      </c>
      <c r="C3776" s="419" t="s">
        <v>648</v>
      </c>
      <c r="D3776" s="420">
        <v>6.75</v>
      </c>
      <c r="E3776" s="439"/>
      <c r="F3776" s="439"/>
      <c r="G3776" s="304"/>
      <c r="H3776" s="304"/>
    </row>
    <row r="3777" spans="1:8" x14ac:dyDescent="0.3">
      <c r="A3777" s="438">
        <v>4460</v>
      </c>
      <c r="B3777" s="418" t="s">
        <v>4261</v>
      </c>
      <c r="C3777" s="419" t="s">
        <v>648</v>
      </c>
      <c r="D3777" s="420">
        <v>6.93</v>
      </c>
      <c r="E3777" s="439"/>
      <c r="F3777" s="439"/>
      <c r="G3777" s="304"/>
      <c r="H3777" s="304"/>
    </row>
    <row r="3778" spans="1:8" x14ac:dyDescent="0.3">
      <c r="A3778" s="438">
        <v>4415</v>
      </c>
      <c r="B3778" s="418" t="s">
        <v>4262</v>
      </c>
      <c r="C3778" s="419" t="s">
        <v>648</v>
      </c>
      <c r="D3778" s="420">
        <v>3.71</v>
      </c>
      <c r="E3778" s="439"/>
      <c r="F3778" s="439"/>
      <c r="G3778" s="304"/>
      <c r="H3778" s="304"/>
    </row>
    <row r="3779" spans="1:8" x14ac:dyDescent="0.3">
      <c r="A3779" s="438">
        <v>4417</v>
      </c>
      <c r="B3779" s="418" t="s">
        <v>4263</v>
      </c>
      <c r="C3779" s="419" t="s">
        <v>648</v>
      </c>
      <c r="D3779" s="420">
        <v>5.35</v>
      </c>
      <c r="E3779" s="439"/>
      <c r="F3779" s="439"/>
      <c r="G3779" s="304"/>
      <c r="H3779" s="304"/>
    </row>
    <row r="3780" spans="1:8" x14ac:dyDescent="0.3">
      <c r="A3780" s="438">
        <v>37373</v>
      </c>
      <c r="B3780" s="418" t="s">
        <v>4264</v>
      </c>
      <c r="C3780" s="419" t="s">
        <v>737</v>
      </c>
      <c r="D3780" s="420">
        <v>0.04</v>
      </c>
      <c r="E3780" s="439"/>
      <c r="F3780" s="439"/>
      <c r="G3780" s="304"/>
      <c r="H3780" s="304"/>
    </row>
    <row r="3781" spans="1:8" x14ac:dyDescent="0.3">
      <c r="A3781" s="438">
        <v>40864</v>
      </c>
      <c r="B3781" s="418" t="s">
        <v>4265</v>
      </c>
      <c r="C3781" s="419" t="s">
        <v>739</v>
      </c>
      <c r="D3781" s="420">
        <v>7.31</v>
      </c>
      <c r="E3781" s="439"/>
      <c r="F3781" s="439"/>
      <c r="G3781" s="304"/>
      <c r="H3781" s="304"/>
    </row>
    <row r="3782" spans="1:8" x14ac:dyDescent="0.3">
      <c r="A3782" s="438">
        <v>4734</v>
      </c>
      <c r="B3782" s="418" t="s">
        <v>4266</v>
      </c>
      <c r="C3782" s="419" t="s">
        <v>735</v>
      </c>
      <c r="D3782" s="420">
        <v>271.41000000000003</v>
      </c>
      <c r="E3782" s="439"/>
      <c r="F3782" s="439"/>
      <c r="G3782" s="304"/>
      <c r="H3782" s="304"/>
    </row>
    <row r="3783" spans="1:8" x14ac:dyDescent="0.3">
      <c r="A3783" s="438">
        <v>6085</v>
      </c>
      <c r="B3783" s="418" t="s">
        <v>4267</v>
      </c>
      <c r="C3783" s="419" t="s">
        <v>654</v>
      </c>
      <c r="D3783" s="420">
        <v>7.79</v>
      </c>
      <c r="E3783" s="439"/>
      <c r="F3783" s="439"/>
      <c r="G3783" s="304"/>
      <c r="H3783" s="304"/>
    </row>
    <row r="3784" spans="1:8" x14ac:dyDescent="0.3">
      <c r="A3784" s="438">
        <v>38396</v>
      </c>
      <c r="B3784" s="418" t="s">
        <v>4268</v>
      </c>
      <c r="C3784" s="419" t="s">
        <v>604</v>
      </c>
      <c r="D3784" s="420">
        <v>498.61</v>
      </c>
      <c r="E3784" s="439"/>
      <c r="F3784" s="439"/>
      <c r="G3784" s="304"/>
      <c r="H3784" s="304"/>
    </row>
    <row r="3785" spans="1:8" x14ac:dyDescent="0.3">
      <c r="A3785" s="438">
        <v>11622</v>
      </c>
      <c r="B3785" s="418" t="s">
        <v>4269</v>
      </c>
      <c r="C3785" s="419" t="s">
        <v>652</v>
      </c>
      <c r="D3785" s="420">
        <v>90.05</v>
      </c>
      <c r="E3785" s="439"/>
      <c r="F3785" s="439"/>
      <c r="G3785" s="304"/>
      <c r="H3785" s="304"/>
    </row>
    <row r="3786" spans="1:8" x14ac:dyDescent="0.3">
      <c r="A3786" s="438">
        <v>43143</v>
      </c>
      <c r="B3786" s="418" t="s">
        <v>4270</v>
      </c>
      <c r="C3786" s="419" t="s">
        <v>654</v>
      </c>
      <c r="D3786" s="420">
        <v>34.01</v>
      </c>
      <c r="E3786" s="439"/>
      <c r="F3786" s="439"/>
      <c r="G3786" s="304"/>
      <c r="H3786" s="304"/>
    </row>
    <row r="3787" spans="1:8" x14ac:dyDescent="0.3">
      <c r="A3787" s="438">
        <v>7317</v>
      </c>
      <c r="B3787" s="418" t="s">
        <v>4271</v>
      </c>
      <c r="C3787" s="419" t="s">
        <v>652</v>
      </c>
      <c r="D3787" s="420">
        <v>52.5</v>
      </c>
      <c r="E3787" s="439"/>
      <c r="F3787" s="439"/>
      <c r="G3787" s="304"/>
      <c r="H3787" s="304"/>
    </row>
    <row r="3788" spans="1:8" x14ac:dyDescent="0.3">
      <c r="A3788" s="438">
        <v>142</v>
      </c>
      <c r="B3788" s="418" t="s">
        <v>4272</v>
      </c>
      <c r="C3788" s="419" t="s">
        <v>4273</v>
      </c>
      <c r="D3788" s="420">
        <v>42.49</v>
      </c>
      <c r="E3788" s="439"/>
      <c r="F3788" s="439"/>
      <c r="G3788" s="304"/>
      <c r="H3788" s="304"/>
    </row>
    <row r="3789" spans="1:8" x14ac:dyDescent="0.3">
      <c r="A3789" s="438">
        <v>43142</v>
      </c>
      <c r="B3789" s="418" t="s">
        <v>4274</v>
      </c>
      <c r="C3789" s="419" t="s">
        <v>654</v>
      </c>
      <c r="D3789" s="420">
        <v>193.01</v>
      </c>
      <c r="E3789" s="439"/>
      <c r="F3789" s="439"/>
      <c r="G3789" s="304"/>
      <c r="H3789" s="304"/>
    </row>
    <row r="3790" spans="1:8" x14ac:dyDescent="0.3">
      <c r="A3790" s="438">
        <v>38123</v>
      </c>
      <c r="B3790" s="418" t="s">
        <v>4275</v>
      </c>
      <c r="C3790" s="419" t="s">
        <v>652</v>
      </c>
      <c r="D3790" s="420">
        <v>49.25</v>
      </c>
      <c r="E3790" s="439"/>
      <c r="F3790" s="439"/>
      <c r="G3790" s="304"/>
      <c r="H3790" s="304"/>
    </row>
    <row r="3791" spans="1:8" x14ac:dyDescent="0.3">
      <c r="A3791" s="438">
        <v>42699</v>
      </c>
      <c r="B3791" s="418" t="s">
        <v>4276</v>
      </c>
      <c r="C3791" s="419" t="s">
        <v>604</v>
      </c>
      <c r="D3791" s="420">
        <v>31.06</v>
      </c>
      <c r="E3791" s="439"/>
      <c r="F3791" s="439"/>
      <c r="G3791" s="304"/>
      <c r="H3791" s="304"/>
    </row>
    <row r="3792" spans="1:8" x14ac:dyDescent="0.3">
      <c r="A3792" s="438">
        <v>37743</v>
      </c>
      <c r="B3792" s="418" t="s">
        <v>4277</v>
      </c>
      <c r="C3792" s="419" t="s">
        <v>604</v>
      </c>
      <c r="D3792" s="420">
        <v>216505.66</v>
      </c>
      <c r="E3792" s="439"/>
      <c r="F3792" s="439"/>
      <c r="G3792" s="304"/>
      <c r="H3792" s="304"/>
    </row>
    <row r="3793" spans="1:8" x14ac:dyDescent="0.3">
      <c r="A3793" s="438">
        <v>37744</v>
      </c>
      <c r="B3793" s="418" t="s">
        <v>4278</v>
      </c>
      <c r="C3793" s="419" t="s">
        <v>604</v>
      </c>
      <c r="D3793" s="420">
        <v>254569.93</v>
      </c>
      <c r="E3793" s="439"/>
      <c r="F3793" s="439"/>
      <c r="G3793" s="304"/>
      <c r="H3793" s="304"/>
    </row>
    <row r="3794" spans="1:8" x14ac:dyDescent="0.3">
      <c r="A3794" s="438">
        <v>37741</v>
      </c>
      <c r="B3794" s="418" t="s">
        <v>4279</v>
      </c>
      <c r="C3794" s="419" t="s">
        <v>604</v>
      </c>
      <c r="D3794" s="420">
        <v>196867.41</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1429.41</v>
      </c>
      <c r="E3800" s="439"/>
      <c r="F3800" s="439"/>
      <c r="G3800" s="304"/>
      <c r="H3800" s="304"/>
    </row>
    <row r="3801" spans="1:8" x14ac:dyDescent="0.3">
      <c r="A3801" s="438">
        <v>40269</v>
      </c>
      <c r="B3801" s="418" t="s">
        <v>4286</v>
      </c>
      <c r="C3801" s="419" t="s">
        <v>604</v>
      </c>
      <c r="D3801" s="420">
        <v>5759.01</v>
      </c>
      <c r="E3801" s="439"/>
      <c r="F3801" s="439"/>
      <c r="G3801" s="304"/>
      <c r="H3801" s="304"/>
    </row>
    <row r="3802" spans="1:8" x14ac:dyDescent="0.3">
      <c r="A3802" s="438">
        <v>6110</v>
      </c>
      <c r="B3802" s="418" t="s">
        <v>4287</v>
      </c>
      <c r="C3802" s="419" t="s">
        <v>737</v>
      </c>
      <c r="D3802" s="420">
        <v>19.95</v>
      </c>
      <c r="E3802" s="439"/>
      <c r="F3802" s="439"/>
      <c r="G3802" s="304"/>
      <c r="H3802" s="304"/>
    </row>
    <row r="3803" spans="1:8" x14ac:dyDescent="0.3">
      <c r="A3803" s="438">
        <v>40910</v>
      </c>
      <c r="B3803" s="418" t="s">
        <v>4288</v>
      </c>
      <c r="C3803" s="419" t="s">
        <v>739</v>
      </c>
      <c r="D3803" s="420">
        <v>3474.3</v>
      </c>
      <c r="E3803" s="439"/>
      <c r="F3803" s="439"/>
      <c r="G3803" s="304"/>
      <c r="H3803" s="304"/>
    </row>
    <row r="3804" spans="1:8" x14ac:dyDescent="0.3">
      <c r="A3804" s="438">
        <v>6111</v>
      </c>
      <c r="B3804" s="418" t="s">
        <v>4289</v>
      </c>
      <c r="C3804" s="419" t="s">
        <v>737</v>
      </c>
      <c r="D3804" s="420">
        <v>13.81</v>
      </c>
      <c r="E3804" s="439"/>
      <c r="F3804" s="439"/>
      <c r="G3804" s="304"/>
      <c r="H3804" s="304"/>
    </row>
    <row r="3805" spans="1:8" x14ac:dyDescent="0.3">
      <c r="A3805" s="438">
        <v>41084</v>
      </c>
      <c r="B3805" s="418" t="s">
        <v>4290</v>
      </c>
      <c r="C3805" s="419" t="s">
        <v>739</v>
      </c>
      <c r="D3805" s="420">
        <v>2405.4499999999998</v>
      </c>
      <c r="E3805" s="439"/>
      <c r="F3805" s="439"/>
      <c r="G3805" s="304"/>
      <c r="H3805" s="304"/>
    </row>
    <row r="3806" spans="1:8" x14ac:dyDescent="0.3">
      <c r="A3806" s="438">
        <v>44535</v>
      </c>
      <c r="B3806" s="418" t="s">
        <v>59497</v>
      </c>
      <c r="C3806" s="419" t="s">
        <v>735</v>
      </c>
      <c r="D3806" s="420">
        <v>49.35</v>
      </c>
      <c r="E3806" s="439"/>
      <c r="F3806" s="439"/>
      <c r="G3806" s="304"/>
      <c r="H3806" s="304"/>
    </row>
    <row r="3807" spans="1:8" x14ac:dyDescent="0.3">
      <c r="A3807" s="438">
        <v>44945</v>
      </c>
      <c r="B3807" s="418" t="s">
        <v>4291</v>
      </c>
      <c r="C3807" s="419" t="s">
        <v>604</v>
      </c>
      <c r="D3807" s="420">
        <v>8.4600000000000009</v>
      </c>
      <c r="E3807" s="439"/>
      <c r="F3807" s="439"/>
      <c r="G3807" s="304"/>
      <c r="H3807" s="304"/>
    </row>
    <row r="3808" spans="1:8" x14ac:dyDescent="0.3">
      <c r="A3808" s="438">
        <v>38637</v>
      </c>
      <c r="B3808" s="418" t="s">
        <v>4292</v>
      </c>
      <c r="C3808" s="419" t="s">
        <v>604</v>
      </c>
      <c r="D3808" s="420">
        <v>346.88</v>
      </c>
      <c r="E3808" s="439"/>
      <c r="F3808" s="439"/>
      <c r="G3808" s="304"/>
      <c r="H3808" s="304"/>
    </row>
    <row r="3809" spans="1:8" x14ac:dyDescent="0.3">
      <c r="A3809" s="438">
        <v>6150</v>
      </c>
      <c r="B3809" s="418" t="s">
        <v>4293</v>
      </c>
      <c r="C3809" s="419" t="s">
        <v>604</v>
      </c>
      <c r="D3809" s="420">
        <v>351.12</v>
      </c>
      <c r="E3809" s="439"/>
      <c r="F3809" s="439"/>
      <c r="G3809" s="304"/>
      <c r="H3809" s="304"/>
    </row>
    <row r="3810" spans="1:8" x14ac:dyDescent="0.3">
      <c r="A3810" s="438">
        <v>6136</v>
      </c>
      <c r="B3810" s="418" t="s">
        <v>4294</v>
      </c>
      <c r="C3810" s="419" t="s">
        <v>604</v>
      </c>
      <c r="D3810" s="420">
        <v>276</v>
      </c>
      <c r="E3810" s="439"/>
      <c r="F3810" s="439"/>
      <c r="G3810" s="304"/>
      <c r="H3810" s="304"/>
    </row>
    <row r="3811" spans="1:8" x14ac:dyDescent="0.3">
      <c r="A3811" s="438">
        <v>38638</v>
      </c>
      <c r="B3811" s="418" t="s">
        <v>4295</v>
      </c>
      <c r="C3811" s="419" t="s">
        <v>604</v>
      </c>
      <c r="D3811" s="420">
        <v>292.3</v>
      </c>
      <c r="E3811" s="439"/>
      <c r="F3811" s="439"/>
      <c r="G3811" s="304"/>
      <c r="H3811" s="304"/>
    </row>
    <row r="3812" spans="1:8" x14ac:dyDescent="0.3">
      <c r="A3812" s="438">
        <v>20262</v>
      </c>
      <c r="B3812" s="418" t="s">
        <v>4296</v>
      </c>
      <c r="C3812" s="419" t="s">
        <v>604</v>
      </c>
      <c r="D3812" s="420">
        <v>15.49</v>
      </c>
      <c r="E3812" s="439"/>
      <c r="F3812" s="439"/>
      <c r="G3812" s="304"/>
      <c r="H3812" s="304"/>
    </row>
    <row r="3813" spans="1:8" x14ac:dyDescent="0.3">
      <c r="A3813" s="438">
        <v>6145</v>
      </c>
      <c r="B3813" s="418" t="s">
        <v>4297</v>
      </c>
      <c r="C3813" s="419" t="s">
        <v>604</v>
      </c>
      <c r="D3813" s="420">
        <v>17.12</v>
      </c>
      <c r="E3813" s="439"/>
      <c r="F3813" s="439"/>
      <c r="G3813" s="304"/>
      <c r="H3813" s="304"/>
    </row>
    <row r="3814" spans="1:8" x14ac:dyDescent="0.3">
      <c r="A3814" s="438">
        <v>6149</v>
      </c>
      <c r="B3814" s="418" t="s">
        <v>4298</v>
      </c>
      <c r="C3814" s="419" t="s">
        <v>604</v>
      </c>
      <c r="D3814" s="420">
        <v>11.31</v>
      </c>
      <c r="E3814" s="439"/>
      <c r="F3814" s="439"/>
      <c r="G3814" s="304"/>
      <c r="H3814" s="304"/>
    </row>
    <row r="3815" spans="1:8" x14ac:dyDescent="0.3">
      <c r="A3815" s="438">
        <v>6146</v>
      </c>
      <c r="B3815" s="418" t="s">
        <v>4299</v>
      </c>
      <c r="C3815" s="419" t="s">
        <v>604</v>
      </c>
      <c r="D3815" s="420">
        <v>16.260000000000002</v>
      </c>
      <c r="E3815" s="439"/>
      <c r="F3815" s="439"/>
      <c r="G3815" s="304"/>
      <c r="H3815" s="304"/>
    </row>
    <row r="3816" spans="1:8" x14ac:dyDescent="0.3">
      <c r="A3816" s="438">
        <v>44536</v>
      </c>
      <c r="B3816" s="418" t="s">
        <v>4300</v>
      </c>
      <c r="C3816" s="419" t="s">
        <v>652</v>
      </c>
      <c r="D3816" s="420">
        <v>3.57</v>
      </c>
      <c r="E3816" s="439"/>
      <c r="F3816" s="439"/>
      <c r="G3816" s="304"/>
      <c r="H3816" s="304"/>
    </row>
    <row r="3817" spans="1:8" x14ac:dyDescent="0.3">
      <c r="A3817" s="438">
        <v>39961</v>
      </c>
      <c r="B3817" s="418" t="s">
        <v>4301</v>
      </c>
      <c r="C3817" s="419" t="s">
        <v>604</v>
      </c>
      <c r="D3817" s="420">
        <v>28.08</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51.17</v>
      </c>
      <c r="E3821" s="439"/>
      <c r="F3821" s="439"/>
      <c r="G3821" s="304"/>
      <c r="H3821" s="304"/>
    </row>
    <row r="3822" spans="1:8" x14ac:dyDescent="0.3">
      <c r="A3822" s="438">
        <v>20250</v>
      </c>
      <c r="B3822" s="418" t="s">
        <v>4306</v>
      </c>
      <c r="C3822" s="419" t="s">
        <v>652</v>
      </c>
      <c r="D3822" s="420">
        <v>25.33</v>
      </c>
      <c r="E3822" s="439"/>
      <c r="F3822" s="439"/>
      <c r="G3822" s="304"/>
      <c r="H3822" s="304"/>
    </row>
    <row r="3823" spans="1:8" x14ac:dyDescent="0.3">
      <c r="A3823" s="438">
        <v>13388</v>
      </c>
      <c r="B3823" s="418" t="s">
        <v>4307</v>
      </c>
      <c r="C3823" s="419" t="s">
        <v>652</v>
      </c>
      <c r="D3823" s="420">
        <v>257.82</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20.7</v>
      </c>
      <c r="E3826" s="439"/>
      <c r="F3826" s="439"/>
      <c r="G3826" s="304"/>
      <c r="H3826" s="304"/>
    </row>
    <row r="3827" spans="1:8" x14ac:dyDescent="0.3">
      <c r="A3827" s="438">
        <v>41087</v>
      </c>
      <c r="B3827" s="418" t="s">
        <v>4311</v>
      </c>
      <c r="C3827" s="419" t="s">
        <v>739</v>
      </c>
      <c r="D3827" s="420">
        <v>3604.44</v>
      </c>
      <c r="E3827" s="439"/>
      <c r="F3827" s="439"/>
      <c r="G3827" s="304"/>
      <c r="H3827" s="304"/>
    </row>
    <row r="3828" spans="1:8" x14ac:dyDescent="0.3">
      <c r="A3828" s="438">
        <v>6166</v>
      </c>
      <c r="B3828" s="418" t="s">
        <v>4312</v>
      </c>
      <c r="C3828" s="419" t="s">
        <v>737</v>
      </c>
      <c r="D3828" s="420">
        <v>24.31</v>
      </c>
      <c r="E3828" s="439"/>
      <c r="F3828" s="439"/>
      <c r="G3828" s="304"/>
      <c r="H3828" s="304"/>
    </row>
    <row r="3829" spans="1:8" x14ac:dyDescent="0.3">
      <c r="A3829" s="438">
        <v>41088</v>
      </c>
      <c r="B3829" s="418" t="s">
        <v>4313</v>
      </c>
      <c r="C3829" s="419" t="s">
        <v>739</v>
      </c>
      <c r="D3829" s="420">
        <v>4235.67</v>
      </c>
      <c r="E3829" s="439"/>
      <c r="F3829" s="439"/>
      <c r="G3829" s="304"/>
      <c r="H3829" s="304"/>
    </row>
    <row r="3830" spans="1:8" x14ac:dyDescent="0.3">
      <c r="A3830" s="438">
        <v>20232</v>
      </c>
      <c r="B3830" s="418" t="s">
        <v>4314</v>
      </c>
      <c r="C3830" s="419" t="s">
        <v>648</v>
      </c>
      <c r="D3830" s="420">
        <v>90.59</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70.540000000000006</v>
      </c>
      <c r="E3832" s="439"/>
      <c r="F3832" s="439"/>
      <c r="G3832" s="304"/>
      <c r="H3832" s="304"/>
    </row>
    <row r="3833" spans="1:8" x14ac:dyDescent="0.3">
      <c r="A3833" s="438">
        <v>20249</v>
      </c>
      <c r="B3833" s="418" t="s">
        <v>4317</v>
      </c>
      <c r="C3833" s="419" t="s">
        <v>648</v>
      </c>
      <c r="D3833" s="420">
        <v>38.630000000000003</v>
      </c>
      <c r="E3833" s="439"/>
      <c r="F3833" s="439"/>
      <c r="G3833" s="304"/>
      <c r="H3833" s="304"/>
    </row>
    <row r="3834" spans="1:8" x14ac:dyDescent="0.3">
      <c r="A3834" s="438">
        <v>11609</v>
      </c>
      <c r="B3834" s="418" t="s">
        <v>4318</v>
      </c>
      <c r="C3834" s="419" t="s">
        <v>654</v>
      </c>
      <c r="D3834" s="420">
        <v>14.96</v>
      </c>
      <c r="E3834" s="439"/>
      <c r="F3834" s="439"/>
      <c r="G3834" s="304"/>
      <c r="H3834" s="304"/>
    </row>
    <row r="3835" spans="1:8" x14ac:dyDescent="0.3">
      <c r="A3835" s="438">
        <v>20083</v>
      </c>
      <c r="B3835" s="418" t="s">
        <v>4319</v>
      </c>
      <c r="C3835" s="419" t="s">
        <v>604</v>
      </c>
      <c r="D3835" s="420">
        <v>60.58</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3.06</v>
      </c>
      <c r="E3837" s="439"/>
      <c r="F3837" s="439"/>
      <c r="G3837" s="304"/>
      <c r="H3837" s="304"/>
    </row>
    <row r="3838" spans="1:8" x14ac:dyDescent="0.3">
      <c r="A3838" s="438">
        <v>12296</v>
      </c>
      <c r="B3838" s="418" t="s">
        <v>4321</v>
      </c>
      <c r="C3838" s="419" t="s">
        <v>604</v>
      </c>
      <c r="D3838" s="420">
        <v>3.96</v>
      </c>
      <c r="E3838" s="439"/>
      <c r="F3838" s="439"/>
      <c r="G3838" s="304"/>
      <c r="H3838" s="304"/>
    </row>
    <row r="3839" spans="1:8" x14ac:dyDescent="0.3">
      <c r="A3839" s="438">
        <v>12294</v>
      </c>
      <c r="B3839" s="418" t="s">
        <v>4322</v>
      </c>
      <c r="C3839" s="419" t="s">
        <v>604</v>
      </c>
      <c r="D3839" s="420">
        <v>9.52</v>
      </c>
      <c r="E3839" s="439"/>
      <c r="F3839" s="439"/>
      <c r="G3839" s="304"/>
      <c r="H3839" s="304"/>
    </row>
    <row r="3840" spans="1:8" x14ac:dyDescent="0.3">
      <c r="A3840" s="438">
        <v>14543</v>
      </c>
      <c r="B3840" s="418" t="s">
        <v>4323</v>
      </c>
      <c r="C3840" s="419" t="s">
        <v>604</v>
      </c>
      <c r="D3840" s="420">
        <v>6.8</v>
      </c>
      <c r="E3840" s="439"/>
      <c r="F3840" s="439"/>
      <c r="G3840" s="304"/>
      <c r="H3840" s="304"/>
    </row>
    <row r="3841" spans="1:8" x14ac:dyDescent="0.3">
      <c r="A3841" s="438">
        <v>13329</v>
      </c>
      <c r="B3841" s="418" t="s">
        <v>4324</v>
      </c>
      <c r="C3841" s="419" t="s">
        <v>604</v>
      </c>
      <c r="D3841" s="420">
        <v>3.99</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1.69</v>
      </c>
      <c r="E3850" s="439"/>
      <c r="F3850" s="439"/>
      <c r="G3850" s="304"/>
      <c r="H3850" s="304"/>
    </row>
    <row r="3851" spans="1:8" x14ac:dyDescent="0.3">
      <c r="A3851" s="438">
        <v>38100</v>
      </c>
      <c r="B3851" s="418" t="s">
        <v>4334</v>
      </c>
      <c r="C3851" s="419" t="s">
        <v>604</v>
      </c>
      <c r="D3851" s="420">
        <v>2.77</v>
      </c>
      <c r="E3851" s="439"/>
      <c r="F3851" s="439"/>
      <c r="G3851" s="304"/>
      <c r="H3851" s="304"/>
    </row>
    <row r="3852" spans="1:8" x14ac:dyDescent="0.3">
      <c r="A3852" s="438">
        <v>7576</v>
      </c>
      <c r="B3852" s="418" t="s">
        <v>4335</v>
      </c>
      <c r="C3852" s="419" t="s">
        <v>604</v>
      </c>
      <c r="D3852" s="420">
        <v>268.95</v>
      </c>
      <c r="E3852" s="439"/>
      <c r="F3852" s="439"/>
      <c r="G3852" s="304"/>
      <c r="H3852" s="304"/>
    </row>
    <row r="3853" spans="1:8" x14ac:dyDescent="0.3">
      <c r="A3853" s="438">
        <v>3384</v>
      </c>
      <c r="B3853" s="418" t="s">
        <v>4336</v>
      </c>
      <c r="C3853" s="419" t="s">
        <v>604</v>
      </c>
      <c r="D3853" s="420">
        <v>6.61</v>
      </c>
      <c r="E3853" s="439"/>
      <c r="F3853" s="439"/>
      <c r="G3853" s="304"/>
      <c r="H3853" s="304"/>
    </row>
    <row r="3854" spans="1:8" x14ac:dyDescent="0.3">
      <c r="A3854" s="438">
        <v>7572</v>
      </c>
      <c r="B3854" s="418" t="s">
        <v>4337</v>
      </c>
      <c r="C3854" s="419" t="s">
        <v>604</v>
      </c>
      <c r="D3854" s="420">
        <v>8.36</v>
      </c>
      <c r="E3854" s="439"/>
      <c r="F3854" s="439"/>
      <c r="G3854" s="304"/>
      <c r="H3854" s="304"/>
    </row>
    <row r="3855" spans="1:8" x14ac:dyDescent="0.3">
      <c r="A3855" s="438">
        <v>3396</v>
      </c>
      <c r="B3855" s="418" t="s">
        <v>4338</v>
      </c>
      <c r="C3855" s="419" t="s">
        <v>604</v>
      </c>
      <c r="D3855" s="420">
        <v>5.65</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39.29</v>
      </c>
      <c r="E3858" s="439"/>
      <c r="F3858" s="439"/>
      <c r="G3858" s="304"/>
      <c r="H3858" s="304"/>
    </row>
    <row r="3859" spans="1:8" x14ac:dyDescent="0.3">
      <c r="A3859" s="438">
        <v>11033</v>
      </c>
      <c r="B3859" s="418" t="s">
        <v>4342</v>
      </c>
      <c r="C3859" s="419" t="s">
        <v>604</v>
      </c>
      <c r="D3859" s="420">
        <v>7.49</v>
      </c>
      <c r="E3859" s="439"/>
      <c r="F3859" s="439"/>
      <c r="G3859" s="304"/>
      <c r="H3859" s="304"/>
    </row>
    <row r="3860" spans="1:8" x14ac:dyDescent="0.3">
      <c r="A3860" s="438">
        <v>390</v>
      </c>
      <c r="B3860" s="418" t="s">
        <v>4343</v>
      </c>
      <c r="C3860" s="419" t="s">
        <v>604</v>
      </c>
      <c r="D3860" s="420">
        <v>10.23</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7.89</v>
      </c>
      <c r="E3862" s="439"/>
      <c r="F3862" s="439"/>
      <c r="G3862" s="304"/>
      <c r="H3862" s="304"/>
    </row>
    <row r="3863" spans="1:8" x14ac:dyDescent="0.3">
      <c r="A3863" s="438">
        <v>10567</v>
      </c>
      <c r="B3863" s="418" t="s">
        <v>4346</v>
      </c>
      <c r="C3863" s="419" t="s">
        <v>648</v>
      </c>
      <c r="D3863" s="420">
        <v>12.49</v>
      </c>
      <c r="E3863" s="439"/>
      <c r="F3863" s="439"/>
      <c r="G3863" s="304"/>
      <c r="H3863" s="304"/>
    </row>
    <row r="3864" spans="1:8" x14ac:dyDescent="0.3">
      <c r="A3864" s="438">
        <v>6212</v>
      </c>
      <c r="B3864" s="418" t="s">
        <v>4347</v>
      </c>
      <c r="C3864" s="419" t="s">
        <v>648</v>
      </c>
      <c r="D3864" s="420">
        <v>18.329999999999998</v>
      </c>
      <c r="E3864" s="439"/>
      <c r="F3864" s="439"/>
      <c r="G3864" s="304"/>
      <c r="H3864" s="304"/>
    </row>
    <row r="3865" spans="1:8" x14ac:dyDescent="0.3">
      <c r="A3865" s="438">
        <v>3993</v>
      </c>
      <c r="B3865" s="418" t="s">
        <v>4348</v>
      </c>
      <c r="C3865" s="419" t="s">
        <v>992</v>
      </c>
      <c r="D3865" s="420">
        <v>89.78</v>
      </c>
      <c r="E3865" s="439"/>
      <c r="F3865" s="439"/>
      <c r="G3865" s="304"/>
      <c r="H3865" s="304"/>
    </row>
    <row r="3866" spans="1:8" x14ac:dyDescent="0.3">
      <c r="A3866" s="438">
        <v>3990</v>
      </c>
      <c r="B3866" s="418" t="s">
        <v>4349</v>
      </c>
      <c r="C3866" s="419" t="s">
        <v>648</v>
      </c>
      <c r="D3866" s="420">
        <v>16.89</v>
      </c>
      <c r="E3866" s="439"/>
      <c r="F3866" s="439"/>
      <c r="G3866" s="304"/>
      <c r="H3866" s="304"/>
    </row>
    <row r="3867" spans="1:8" x14ac:dyDescent="0.3">
      <c r="A3867" s="438">
        <v>3992</v>
      </c>
      <c r="B3867" s="418" t="s">
        <v>4350</v>
      </c>
      <c r="C3867" s="419" t="s">
        <v>648</v>
      </c>
      <c r="D3867" s="420">
        <v>22.81</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11.41</v>
      </c>
      <c r="E3871" s="439"/>
      <c r="F3871" s="439"/>
      <c r="G3871" s="304"/>
      <c r="H3871" s="304"/>
    </row>
    <row r="3872" spans="1:8" x14ac:dyDescent="0.3">
      <c r="A3872" s="438">
        <v>6193</v>
      </c>
      <c r="B3872" s="418" t="s">
        <v>4355</v>
      </c>
      <c r="C3872" s="419" t="s">
        <v>648</v>
      </c>
      <c r="D3872" s="420">
        <v>13.89</v>
      </c>
      <c r="E3872" s="439"/>
      <c r="F3872" s="439"/>
      <c r="G3872" s="304"/>
      <c r="H3872" s="304"/>
    </row>
    <row r="3873" spans="1:8" x14ac:dyDescent="0.3">
      <c r="A3873" s="438">
        <v>6189</v>
      </c>
      <c r="B3873" s="418" t="s">
        <v>4356</v>
      </c>
      <c r="C3873" s="419" t="s">
        <v>648</v>
      </c>
      <c r="D3873" s="420">
        <v>20.27</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232.05</v>
      </c>
      <c r="E3875" s="439"/>
      <c r="F3875" s="439"/>
      <c r="G3875" s="304"/>
      <c r="H3875" s="304"/>
    </row>
    <row r="3876" spans="1:8" x14ac:dyDescent="0.3">
      <c r="A3876" s="438">
        <v>10740</v>
      </c>
      <c r="B3876" s="418" t="s">
        <v>4359</v>
      </c>
      <c r="C3876" s="419" t="s">
        <v>604</v>
      </c>
      <c r="D3876" s="420">
        <v>10104.620000000001</v>
      </c>
      <c r="E3876" s="439"/>
      <c r="F3876" s="439"/>
      <c r="G3876" s="304"/>
      <c r="H3876" s="304"/>
    </row>
    <row r="3877" spans="1:8" x14ac:dyDescent="0.3">
      <c r="A3877" s="438">
        <v>13914</v>
      </c>
      <c r="B3877" s="418" t="s">
        <v>4360</v>
      </c>
      <c r="C3877" s="419" t="s">
        <v>604</v>
      </c>
      <c r="D3877" s="420">
        <v>731.11</v>
      </c>
      <c r="E3877" s="439"/>
      <c r="F3877" s="439"/>
      <c r="G3877" s="304"/>
      <c r="H3877" s="304"/>
    </row>
    <row r="3878" spans="1:8" x14ac:dyDescent="0.3">
      <c r="A3878" s="438">
        <v>10742</v>
      </c>
      <c r="B3878" s="418" t="s">
        <v>4361</v>
      </c>
      <c r="C3878" s="419" t="s">
        <v>604</v>
      </c>
      <c r="D3878" s="420">
        <v>1066.33</v>
      </c>
      <c r="E3878" s="439"/>
      <c r="F3878" s="439"/>
      <c r="G3878" s="304"/>
      <c r="H3878" s="304"/>
    </row>
    <row r="3879" spans="1:8" x14ac:dyDescent="0.3">
      <c r="A3879" s="438">
        <v>38465</v>
      </c>
      <c r="B3879" s="418" t="s">
        <v>4362</v>
      </c>
      <c r="C3879" s="419" t="s">
        <v>604</v>
      </c>
      <c r="D3879" s="420">
        <v>30.11</v>
      </c>
      <c r="E3879" s="439"/>
      <c r="F3879" s="439"/>
      <c r="G3879" s="304"/>
      <c r="H3879" s="304"/>
    </row>
    <row r="3880" spans="1:8" x14ac:dyDescent="0.3">
      <c r="A3880" s="438">
        <v>7543</v>
      </c>
      <c r="B3880" s="418" t="s">
        <v>4363</v>
      </c>
      <c r="C3880" s="419" t="s">
        <v>604</v>
      </c>
      <c r="D3880" s="420">
        <v>3.94</v>
      </c>
      <c r="E3880" s="439"/>
      <c r="F3880" s="439"/>
      <c r="G3880" s="304"/>
      <c r="H3880" s="304"/>
    </row>
    <row r="3881" spans="1:8" x14ac:dyDescent="0.3">
      <c r="A3881" s="438">
        <v>43427</v>
      </c>
      <c r="B3881" s="418" t="s">
        <v>4364</v>
      </c>
      <c r="C3881" s="419" t="s">
        <v>604</v>
      </c>
      <c r="D3881" s="420">
        <v>1337.33</v>
      </c>
      <c r="E3881" s="439"/>
      <c r="F3881" s="439"/>
      <c r="G3881" s="304"/>
      <c r="H3881" s="304"/>
    </row>
    <row r="3882" spans="1:8" x14ac:dyDescent="0.3">
      <c r="A3882" s="438">
        <v>41613</v>
      </c>
      <c r="B3882" s="418" t="s">
        <v>4365</v>
      </c>
      <c r="C3882" s="419" t="s">
        <v>604</v>
      </c>
      <c r="D3882" s="420">
        <v>85.96</v>
      </c>
      <c r="E3882" s="439"/>
      <c r="F3882" s="439"/>
      <c r="G3882" s="304"/>
      <c r="H3882" s="304"/>
    </row>
    <row r="3883" spans="1:8" x14ac:dyDescent="0.3">
      <c r="A3883" s="438">
        <v>41614</v>
      </c>
      <c r="B3883" s="418" t="s">
        <v>4366</v>
      </c>
      <c r="C3883" s="419" t="s">
        <v>604</v>
      </c>
      <c r="D3883" s="420">
        <v>109.53</v>
      </c>
      <c r="E3883" s="439"/>
      <c r="F3883" s="439"/>
      <c r="G3883" s="304"/>
      <c r="H3883" s="304"/>
    </row>
    <row r="3884" spans="1:8" x14ac:dyDescent="0.3">
      <c r="A3884" s="438">
        <v>41615</v>
      </c>
      <c r="B3884" s="418" t="s">
        <v>4367</v>
      </c>
      <c r="C3884" s="419" t="s">
        <v>604</v>
      </c>
      <c r="D3884" s="420">
        <v>169.29</v>
      </c>
      <c r="E3884" s="439"/>
      <c r="F3884" s="439"/>
      <c r="G3884" s="304"/>
      <c r="H3884" s="304"/>
    </row>
    <row r="3885" spans="1:8" x14ac:dyDescent="0.3">
      <c r="A3885" s="438">
        <v>41616</v>
      </c>
      <c r="B3885" s="418" t="s">
        <v>4368</v>
      </c>
      <c r="C3885" s="419" t="s">
        <v>604</v>
      </c>
      <c r="D3885" s="420">
        <v>252.95</v>
      </c>
      <c r="E3885" s="439"/>
      <c r="F3885" s="439"/>
      <c r="G3885" s="304"/>
      <c r="H3885" s="304"/>
    </row>
    <row r="3886" spans="1:8" x14ac:dyDescent="0.3">
      <c r="A3886" s="438">
        <v>41617</v>
      </c>
      <c r="B3886" s="418" t="s">
        <v>4369</v>
      </c>
      <c r="C3886" s="419" t="s">
        <v>604</v>
      </c>
      <c r="D3886" s="420">
        <v>502.97</v>
      </c>
      <c r="E3886" s="439"/>
      <c r="F3886" s="439"/>
      <c r="G3886" s="304"/>
      <c r="H3886" s="304"/>
    </row>
    <row r="3887" spans="1:8" x14ac:dyDescent="0.3">
      <c r="A3887" s="438">
        <v>41618</v>
      </c>
      <c r="B3887" s="418" t="s">
        <v>4370</v>
      </c>
      <c r="C3887" s="419" t="s">
        <v>604</v>
      </c>
      <c r="D3887" s="420">
        <v>925.94</v>
      </c>
      <c r="E3887" s="439"/>
      <c r="F3887" s="439"/>
      <c r="G3887" s="304"/>
      <c r="H3887" s="304"/>
    </row>
    <row r="3888" spans="1:8" x14ac:dyDescent="0.3">
      <c r="A3888" s="438">
        <v>43428</v>
      </c>
      <c r="B3888" s="418" t="s">
        <v>4371</v>
      </c>
      <c r="C3888" s="419" t="s">
        <v>604</v>
      </c>
      <c r="D3888" s="420">
        <v>1626.42</v>
      </c>
      <c r="E3888" s="439"/>
      <c r="F3888" s="439"/>
      <c r="G3888" s="304"/>
      <c r="H3888" s="304"/>
    </row>
    <row r="3889" spans="1:8" x14ac:dyDescent="0.3">
      <c r="A3889" s="438">
        <v>41619</v>
      </c>
      <c r="B3889" s="418" t="s">
        <v>4372</v>
      </c>
      <c r="C3889" s="419" t="s">
        <v>604</v>
      </c>
      <c r="D3889" s="420">
        <v>105.37</v>
      </c>
      <c r="E3889" s="439"/>
      <c r="F3889" s="439"/>
      <c r="G3889" s="304"/>
      <c r="H3889" s="304"/>
    </row>
    <row r="3890" spans="1:8" x14ac:dyDescent="0.3">
      <c r="A3890" s="438">
        <v>41620</v>
      </c>
      <c r="B3890" s="418" t="s">
        <v>4373</v>
      </c>
      <c r="C3890" s="419" t="s">
        <v>604</v>
      </c>
      <c r="D3890" s="420">
        <v>133.1</v>
      </c>
      <c r="E3890" s="439"/>
      <c r="F3890" s="439"/>
      <c r="G3890" s="304"/>
      <c r="H3890" s="304"/>
    </row>
    <row r="3891" spans="1:8" x14ac:dyDescent="0.3">
      <c r="A3891" s="438">
        <v>41622</v>
      </c>
      <c r="B3891" s="418" t="s">
        <v>4374</v>
      </c>
      <c r="C3891" s="419" t="s">
        <v>604</v>
      </c>
      <c r="D3891" s="420">
        <v>230.86</v>
      </c>
      <c r="E3891" s="439"/>
      <c r="F3891" s="439"/>
      <c r="G3891" s="304"/>
      <c r="H3891" s="304"/>
    </row>
    <row r="3892" spans="1:8" x14ac:dyDescent="0.3">
      <c r="A3892" s="438">
        <v>41623</v>
      </c>
      <c r="B3892" s="418" t="s">
        <v>4375</v>
      </c>
      <c r="C3892" s="419" t="s">
        <v>604</v>
      </c>
      <c r="D3892" s="420">
        <v>354.95</v>
      </c>
      <c r="E3892" s="439"/>
      <c r="F3892" s="439"/>
      <c r="G3892" s="304"/>
      <c r="H3892" s="304"/>
    </row>
    <row r="3893" spans="1:8" x14ac:dyDescent="0.3">
      <c r="A3893" s="438">
        <v>41624</v>
      </c>
      <c r="B3893" s="418" t="s">
        <v>4376</v>
      </c>
      <c r="C3893" s="419" t="s">
        <v>604</v>
      </c>
      <c r="D3893" s="420">
        <v>665.54</v>
      </c>
      <c r="E3893" s="439"/>
      <c r="F3893" s="439"/>
      <c r="G3893" s="304"/>
      <c r="H3893" s="304"/>
    </row>
    <row r="3894" spans="1:8" x14ac:dyDescent="0.3">
      <c r="A3894" s="438">
        <v>41625</v>
      </c>
      <c r="B3894" s="418" t="s">
        <v>4377</v>
      </c>
      <c r="C3894" s="419" t="s">
        <v>604</v>
      </c>
      <c r="D3894" s="420">
        <v>1023.97</v>
      </c>
      <c r="E3894" s="439"/>
      <c r="F3894" s="439"/>
      <c r="G3894" s="304"/>
      <c r="H3894" s="304"/>
    </row>
    <row r="3895" spans="1:8" x14ac:dyDescent="0.3">
      <c r="A3895" s="438">
        <v>39352</v>
      </c>
      <c r="B3895" s="418" t="s">
        <v>4378</v>
      </c>
      <c r="C3895" s="419" t="s">
        <v>604</v>
      </c>
      <c r="D3895" s="420">
        <v>2.4300000000000002</v>
      </c>
      <c r="E3895" s="439"/>
      <c r="F3895" s="439"/>
      <c r="G3895" s="304"/>
      <c r="H3895" s="304"/>
    </row>
    <row r="3896" spans="1:8" x14ac:dyDescent="0.3">
      <c r="A3896" s="438">
        <v>39346</v>
      </c>
      <c r="B3896" s="418" t="s">
        <v>4379</v>
      </c>
      <c r="C3896" s="419" t="s">
        <v>604</v>
      </c>
      <c r="D3896" s="420">
        <v>2.4300000000000002</v>
      </c>
      <c r="E3896" s="439"/>
      <c r="F3896" s="439"/>
      <c r="G3896" s="304"/>
      <c r="H3896" s="304"/>
    </row>
    <row r="3897" spans="1:8" x14ac:dyDescent="0.3">
      <c r="A3897" s="438">
        <v>39350</v>
      </c>
      <c r="B3897" s="418" t="s">
        <v>4380</v>
      </c>
      <c r="C3897" s="419" t="s">
        <v>604</v>
      </c>
      <c r="D3897" s="420">
        <v>2.62</v>
      </c>
      <c r="E3897" s="439"/>
      <c r="F3897" s="439"/>
      <c r="G3897" s="304"/>
      <c r="H3897" s="304"/>
    </row>
    <row r="3898" spans="1:8" x14ac:dyDescent="0.3">
      <c r="A3898" s="438">
        <v>39351</v>
      </c>
      <c r="B3898" s="418" t="s">
        <v>4381</v>
      </c>
      <c r="C3898" s="419" t="s">
        <v>604</v>
      </c>
      <c r="D3898" s="420">
        <v>3.03</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7.24</v>
      </c>
      <c r="E3901" s="439"/>
      <c r="F3901" s="439"/>
      <c r="G3901" s="304"/>
      <c r="H3901" s="304"/>
    </row>
    <row r="3902" spans="1:8" x14ac:dyDescent="0.3">
      <c r="A3902" s="438">
        <v>2668</v>
      </c>
      <c r="B3902" s="418" t="s">
        <v>4385</v>
      </c>
      <c r="C3902" s="419" t="s">
        <v>604</v>
      </c>
      <c r="D3902" s="420">
        <v>8.27</v>
      </c>
      <c r="E3902" s="439"/>
      <c r="F3902" s="439"/>
      <c r="G3902" s="304"/>
      <c r="H3902" s="304"/>
    </row>
    <row r="3903" spans="1:8" x14ac:dyDescent="0.3">
      <c r="A3903" s="438">
        <v>2664</v>
      </c>
      <c r="B3903" s="418" t="s">
        <v>4386</v>
      </c>
      <c r="C3903" s="419" t="s">
        <v>604</v>
      </c>
      <c r="D3903" s="420">
        <v>12.2</v>
      </c>
      <c r="E3903" s="439"/>
      <c r="F3903" s="439"/>
      <c r="G3903" s="304"/>
      <c r="H3903" s="304"/>
    </row>
    <row r="3904" spans="1:8" x14ac:dyDescent="0.3">
      <c r="A3904" s="438">
        <v>2662</v>
      </c>
      <c r="B3904" s="418" t="s">
        <v>4387</v>
      </c>
      <c r="C3904" s="419" t="s">
        <v>604</v>
      </c>
      <c r="D3904" s="420">
        <v>14.97</v>
      </c>
      <c r="E3904" s="439"/>
      <c r="F3904" s="439"/>
      <c r="G3904" s="304"/>
      <c r="H3904" s="304"/>
    </row>
    <row r="3905" spans="1:8" x14ac:dyDescent="0.3">
      <c r="A3905" s="438">
        <v>20964</v>
      </c>
      <c r="B3905" s="418" t="s">
        <v>4388</v>
      </c>
      <c r="C3905" s="419" t="s">
        <v>604</v>
      </c>
      <c r="D3905" s="420">
        <v>89.8</v>
      </c>
      <c r="E3905" s="439"/>
      <c r="F3905" s="439"/>
      <c r="G3905" s="304"/>
      <c r="H3905" s="304"/>
    </row>
    <row r="3906" spans="1:8" x14ac:dyDescent="0.3">
      <c r="A3906" s="438">
        <v>10905</v>
      </c>
      <c r="B3906" s="418" t="s">
        <v>4389</v>
      </c>
      <c r="C3906" s="419" t="s">
        <v>604</v>
      </c>
      <c r="D3906" s="420">
        <v>120.47</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521.70000000000005</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521.72</v>
      </c>
      <c r="E3928" s="439"/>
      <c r="F3928" s="439"/>
      <c r="G3928" s="304"/>
      <c r="H3928" s="304"/>
    </row>
    <row r="3929" spans="1:8" x14ac:dyDescent="0.3">
      <c r="A3929" s="438">
        <v>10423</v>
      </c>
      <c r="B3929" s="418" t="s">
        <v>4412</v>
      </c>
      <c r="C3929" s="419" t="s">
        <v>604</v>
      </c>
      <c r="D3929" s="420">
        <v>383.06</v>
      </c>
      <c r="E3929" s="439"/>
      <c r="F3929" s="439"/>
      <c r="G3929" s="304"/>
      <c r="H3929" s="304"/>
    </row>
    <row r="3930" spans="1:8" x14ac:dyDescent="0.3">
      <c r="A3930" s="438">
        <v>36790</v>
      </c>
      <c r="B3930" s="418" t="s">
        <v>4413</v>
      </c>
      <c r="C3930" s="419" t="s">
        <v>604</v>
      </c>
      <c r="D3930" s="420">
        <v>194.15</v>
      </c>
      <c r="E3930" s="439"/>
      <c r="F3930" s="439"/>
      <c r="G3930" s="304"/>
      <c r="H3930" s="304"/>
    </row>
    <row r="3931" spans="1:8" x14ac:dyDescent="0.3">
      <c r="A3931" s="438">
        <v>37589</v>
      </c>
      <c r="B3931" s="418" t="s">
        <v>4414</v>
      </c>
      <c r="C3931" s="419" t="s">
        <v>604</v>
      </c>
      <c r="D3931" s="420">
        <v>237.88</v>
      </c>
      <c r="E3931" s="439"/>
      <c r="F3931" s="439"/>
      <c r="G3931" s="304"/>
      <c r="H3931" s="304"/>
    </row>
    <row r="3932" spans="1:8" x14ac:dyDescent="0.3">
      <c r="A3932" s="438">
        <v>11690</v>
      </c>
      <c r="B3932" s="418" t="s">
        <v>4415</v>
      </c>
      <c r="C3932" s="419" t="s">
        <v>604</v>
      </c>
      <c r="D3932" s="420">
        <v>126.37</v>
      </c>
      <c r="E3932" s="439"/>
      <c r="F3932" s="439"/>
      <c r="G3932" s="304"/>
      <c r="H3932" s="304"/>
    </row>
    <row r="3933" spans="1:8" x14ac:dyDescent="0.3">
      <c r="A3933" s="438">
        <v>20234</v>
      </c>
      <c r="B3933" s="418" t="s">
        <v>4416</v>
      </c>
      <c r="C3933" s="419" t="s">
        <v>604</v>
      </c>
      <c r="D3933" s="420">
        <v>159.91999999999999</v>
      </c>
      <c r="E3933" s="439"/>
      <c r="F3933" s="439"/>
      <c r="G3933" s="304"/>
      <c r="H3933" s="304"/>
    </row>
    <row r="3934" spans="1:8" x14ac:dyDescent="0.3">
      <c r="A3934" s="438">
        <v>44480</v>
      </c>
      <c r="B3934" s="418" t="s">
        <v>4417</v>
      </c>
      <c r="C3934" s="419" t="s">
        <v>735</v>
      </c>
      <c r="D3934" s="420">
        <v>20.81</v>
      </c>
      <c r="E3934" s="439"/>
      <c r="F3934" s="439"/>
      <c r="G3934" s="304"/>
      <c r="H3934" s="304"/>
    </row>
    <row r="3935" spans="1:8" x14ac:dyDescent="0.3">
      <c r="A3935" s="438">
        <v>11457</v>
      </c>
      <c r="B3935" s="418" t="s">
        <v>4418</v>
      </c>
      <c r="C3935" s="419" t="s">
        <v>604</v>
      </c>
      <c r="D3935" s="420">
        <v>49.69</v>
      </c>
      <c r="E3935" s="439"/>
      <c r="F3935" s="439"/>
      <c r="G3935" s="304"/>
      <c r="H3935" s="304"/>
    </row>
    <row r="3936" spans="1:8" x14ac:dyDescent="0.3">
      <c r="A3936" s="438">
        <v>44073</v>
      </c>
      <c r="B3936" s="418" t="s">
        <v>4419</v>
      </c>
      <c r="C3936" s="419" t="s">
        <v>648</v>
      </c>
      <c r="D3936" s="420">
        <v>0.84</v>
      </c>
      <c r="E3936" s="439"/>
      <c r="F3936" s="439"/>
      <c r="G3936" s="304"/>
      <c r="H3936" s="304"/>
    </row>
    <row r="3937" spans="1:8" x14ac:dyDescent="0.3">
      <c r="A3937" s="438">
        <v>44253</v>
      </c>
      <c r="B3937" s="418" t="s">
        <v>4420</v>
      </c>
      <c r="C3937" s="419" t="s">
        <v>604</v>
      </c>
      <c r="D3937" s="420">
        <v>222.44</v>
      </c>
      <c r="E3937" s="439"/>
      <c r="F3937" s="439"/>
      <c r="G3937" s="304"/>
      <c r="H3937" s="304"/>
    </row>
    <row r="3938" spans="1:8" x14ac:dyDescent="0.3">
      <c r="A3938" s="438">
        <v>21121</v>
      </c>
      <c r="B3938" s="418" t="s">
        <v>4421</v>
      </c>
      <c r="C3938" s="419" t="s">
        <v>604</v>
      </c>
      <c r="D3938" s="420">
        <v>3.19</v>
      </c>
      <c r="E3938" s="439"/>
      <c r="F3938" s="439"/>
      <c r="G3938" s="304"/>
      <c r="H3938" s="304"/>
    </row>
    <row r="3939" spans="1:8" x14ac:dyDescent="0.3">
      <c r="A3939" s="438">
        <v>38010</v>
      </c>
      <c r="B3939" s="418" t="s">
        <v>4422</v>
      </c>
      <c r="C3939" s="419" t="s">
        <v>604</v>
      </c>
      <c r="D3939" s="420">
        <v>3.97</v>
      </c>
      <c r="E3939" s="439"/>
      <c r="F3939" s="439"/>
      <c r="G3939" s="304"/>
      <c r="H3939" s="304"/>
    </row>
    <row r="3940" spans="1:8" x14ac:dyDescent="0.3">
      <c r="A3940" s="438">
        <v>38011</v>
      </c>
      <c r="B3940" s="418" t="s">
        <v>4423</v>
      </c>
      <c r="C3940" s="419" t="s">
        <v>604</v>
      </c>
      <c r="D3940" s="420">
        <v>7.96</v>
      </c>
      <c r="E3940" s="439"/>
      <c r="F3940" s="439"/>
      <c r="G3940" s="304"/>
      <c r="H3940" s="304"/>
    </row>
    <row r="3941" spans="1:8" x14ac:dyDescent="0.3">
      <c r="A3941" s="438">
        <v>38012</v>
      </c>
      <c r="B3941" s="418" t="s">
        <v>4424</v>
      </c>
      <c r="C3941" s="419" t="s">
        <v>604</v>
      </c>
      <c r="D3941" s="420">
        <v>30.36</v>
      </c>
      <c r="E3941" s="439"/>
      <c r="F3941" s="439"/>
      <c r="G3941" s="304"/>
      <c r="H3941" s="304"/>
    </row>
    <row r="3942" spans="1:8" x14ac:dyDescent="0.3">
      <c r="A3942" s="438">
        <v>38013</v>
      </c>
      <c r="B3942" s="418" t="s">
        <v>4425</v>
      </c>
      <c r="C3942" s="419" t="s">
        <v>604</v>
      </c>
      <c r="D3942" s="420">
        <v>39.01</v>
      </c>
      <c r="E3942" s="439"/>
      <c r="F3942" s="439"/>
      <c r="G3942" s="304"/>
      <c r="H3942" s="304"/>
    </row>
    <row r="3943" spans="1:8" x14ac:dyDescent="0.3">
      <c r="A3943" s="438">
        <v>38014</v>
      </c>
      <c r="B3943" s="418" t="s">
        <v>4426</v>
      </c>
      <c r="C3943" s="419" t="s">
        <v>604</v>
      </c>
      <c r="D3943" s="420">
        <v>65.14</v>
      </c>
      <c r="E3943" s="439"/>
      <c r="F3943" s="439"/>
      <c r="G3943" s="304"/>
      <c r="H3943" s="304"/>
    </row>
    <row r="3944" spans="1:8" x14ac:dyDescent="0.3">
      <c r="A3944" s="438">
        <v>38015</v>
      </c>
      <c r="B3944" s="418" t="s">
        <v>4427</v>
      </c>
      <c r="C3944" s="419" t="s">
        <v>604</v>
      </c>
      <c r="D3944" s="420">
        <v>153.15</v>
      </c>
      <c r="E3944" s="439"/>
      <c r="F3944" s="439"/>
      <c r="G3944" s="304"/>
      <c r="H3944" s="304"/>
    </row>
    <row r="3945" spans="1:8" x14ac:dyDescent="0.3">
      <c r="A3945" s="438">
        <v>38016</v>
      </c>
      <c r="B3945" s="418" t="s">
        <v>4428</v>
      </c>
      <c r="C3945" s="419" t="s">
        <v>604</v>
      </c>
      <c r="D3945" s="420">
        <v>178.1</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46.75</v>
      </c>
      <c r="E3955" s="439"/>
      <c r="F3955" s="439"/>
      <c r="G3955" s="304"/>
      <c r="H3955" s="304"/>
    </row>
    <row r="3956" spans="1:8" x14ac:dyDescent="0.3">
      <c r="A3956" s="438">
        <v>6296</v>
      </c>
      <c r="B3956" s="418" t="s">
        <v>4439</v>
      </c>
      <c r="C3956" s="419" t="s">
        <v>604</v>
      </c>
      <c r="D3956" s="420">
        <v>36.9</v>
      </c>
      <c r="E3956" s="439"/>
      <c r="F3956" s="439"/>
      <c r="G3956" s="304"/>
      <c r="H3956" s="304"/>
    </row>
    <row r="3957" spans="1:8" x14ac:dyDescent="0.3">
      <c r="A3957" s="438">
        <v>6294</v>
      </c>
      <c r="B3957" s="418" t="s">
        <v>4440</v>
      </c>
      <c r="C3957" s="419" t="s">
        <v>604</v>
      </c>
      <c r="D3957" s="420">
        <v>10.52</v>
      </c>
      <c r="E3957" s="439"/>
      <c r="F3957" s="439"/>
      <c r="G3957" s="304"/>
      <c r="H3957" s="304"/>
    </row>
    <row r="3958" spans="1:8" x14ac:dyDescent="0.3">
      <c r="A3958" s="438">
        <v>6323</v>
      </c>
      <c r="B3958" s="418" t="s">
        <v>4441</v>
      </c>
      <c r="C3958" s="419" t="s">
        <v>604</v>
      </c>
      <c r="D3958" s="420">
        <v>24.11</v>
      </c>
      <c r="E3958" s="439"/>
      <c r="F3958" s="439"/>
      <c r="G3958" s="304"/>
      <c r="H3958" s="304"/>
    </row>
    <row r="3959" spans="1:8" x14ac:dyDescent="0.3">
      <c r="A3959" s="438">
        <v>6299</v>
      </c>
      <c r="B3959" s="418" t="s">
        <v>4442</v>
      </c>
      <c r="C3959" s="419" t="s">
        <v>604</v>
      </c>
      <c r="D3959" s="420">
        <v>140.62</v>
      </c>
      <c r="E3959" s="439"/>
      <c r="F3959" s="439"/>
      <c r="G3959" s="304"/>
      <c r="H3959" s="304"/>
    </row>
    <row r="3960" spans="1:8" x14ac:dyDescent="0.3">
      <c r="A3960" s="438">
        <v>6298</v>
      </c>
      <c r="B3960" s="418" t="s">
        <v>4443</v>
      </c>
      <c r="C3960" s="419" t="s">
        <v>604</v>
      </c>
      <c r="D3960" s="420">
        <v>74.06</v>
      </c>
      <c r="E3960" s="439"/>
      <c r="F3960" s="439"/>
      <c r="G3960" s="304"/>
      <c r="H3960" s="304"/>
    </row>
    <row r="3961" spans="1:8" x14ac:dyDescent="0.3">
      <c r="A3961" s="438">
        <v>6295</v>
      </c>
      <c r="B3961" s="418" t="s">
        <v>4444</v>
      </c>
      <c r="C3961" s="419" t="s">
        <v>604</v>
      </c>
      <c r="D3961" s="420">
        <v>14.98</v>
      </c>
      <c r="E3961" s="439"/>
      <c r="F3961" s="439"/>
      <c r="G3961" s="304"/>
      <c r="H3961" s="304"/>
    </row>
    <row r="3962" spans="1:8" x14ac:dyDescent="0.3">
      <c r="A3962" s="438">
        <v>6322</v>
      </c>
      <c r="B3962" s="418" t="s">
        <v>4445</v>
      </c>
      <c r="C3962" s="419" t="s">
        <v>604</v>
      </c>
      <c r="D3962" s="420">
        <v>188.34</v>
      </c>
      <c r="E3962" s="439"/>
      <c r="F3962" s="439"/>
      <c r="G3962" s="304"/>
      <c r="H3962" s="304"/>
    </row>
    <row r="3963" spans="1:8" x14ac:dyDescent="0.3">
      <c r="A3963" s="438">
        <v>6300</v>
      </c>
      <c r="B3963" s="418" t="s">
        <v>4446</v>
      </c>
      <c r="C3963" s="419" t="s">
        <v>604</v>
      </c>
      <c r="D3963" s="420">
        <v>347.23</v>
      </c>
      <c r="E3963" s="439"/>
      <c r="F3963" s="439"/>
      <c r="G3963" s="304"/>
      <c r="H3963" s="304"/>
    </row>
    <row r="3964" spans="1:8" x14ac:dyDescent="0.3">
      <c r="A3964" s="438">
        <v>6321</v>
      </c>
      <c r="B3964" s="418" t="s">
        <v>4447</v>
      </c>
      <c r="C3964" s="419" t="s">
        <v>604</v>
      </c>
      <c r="D3964" s="420">
        <v>495.99</v>
      </c>
      <c r="E3964" s="439"/>
      <c r="F3964" s="439"/>
      <c r="G3964" s="304"/>
      <c r="H3964" s="304"/>
    </row>
    <row r="3965" spans="1:8" x14ac:dyDescent="0.3">
      <c r="A3965" s="438">
        <v>6301</v>
      </c>
      <c r="B3965" s="418" t="s">
        <v>4448</v>
      </c>
      <c r="C3965" s="419" t="s">
        <v>604</v>
      </c>
      <c r="D3965" s="420">
        <v>1162.55</v>
      </c>
      <c r="E3965" s="439"/>
      <c r="F3965" s="439"/>
      <c r="G3965" s="304"/>
      <c r="H3965" s="304"/>
    </row>
    <row r="3966" spans="1:8" x14ac:dyDescent="0.3">
      <c r="A3966" s="438">
        <v>7105</v>
      </c>
      <c r="B3966" s="418" t="s">
        <v>4449</v>
      </c>
      <c r="C3966" s="419" t="s">
        <v>604</v>
      </c>
      <c r="D3966" s="420">
        <v>39.479999999999997</v>
      </c>
      <c r="E3966" s="439"/>
      <c r="F3966" s="439"/>
      <c r="G3966" s="304"/>
      <c r="H3966" s="304"/>
    </row>
    <row r="3967" spans="1:8" x14ac:dyDescent="0.3">
      <c r="A3967" s="438">
        <v>20183</v>
      </c>
      <c r="B3967" s="418" t="s">
        <v>4450</v>
      </c>
      <c r="C3967" s="419" t="s">
        <v>604</v>
      </c>
      <c r="D3967" s="420">
        <v>48.65</v>
      </c>
      <c r="E3967" s="439"/>
      <c r="F3967" s="439"/>
      <c r="G3967" s="304"/>
      <c r="H3967" s="304"/>
    </row>
    <row r="3968" spans="1:8" x14ac:dyDescent="0.3">
      <c r="A3968" s="438">
        <v>38448</v>
      </c>
      <c r="B3968" s="418" t="s">
        <v>4451</v>
      </c>
      <c r="C3968" s="419" t="s">
        <v>604</v>
      </c>
      <c r="D3968" s="420">
        <v>220.76</v>
      </c>
      <c r="E3968" s="439"/>
      <c r="F3968" s="439"/>
      <c r="G3968" s="304"/>
      <c r="H3968" s="304"/>
    </row>
    <row r="3969" spans="1:8" x14ac:dyDescent="0.3">
      <c r="A3969" s="438">
        <v>20182</v>
      </c>
      <c r="B3969" s="418" t="s">
        <v>4452</v>
      </c>
      <c r="C3969" s="419" t="s">
        <v>604</v>
      </c>
      <c r="D3969" s="420">
        <v>28.28</v>
      </c>
      <c r="E3969" s="439"/>
      <c r="F3969" s="439"/>
      <c r="G3969" s="304"/>
      <c r="H3969" s="304"/>
    </row>
    <row r="3970" spans="1:8" x14ac:dyDescent="0.3">
      <c r="A3970" s="438">
        <v>7119</v>
      </c>
      <c r="B3970" s="418" t="s">
        <v>4453</v>
      </c>
      <c r="C3970" s="419" t="s">
        <v>604</v>
      </c>
      <c r="D3970" s="420">
        <v>12.16</v>
      </c>
      <c r="E3970" s="439"/>
      <c r="F3970" s="439"/>
      <c r="G3970" s="304"/>
      <c r="H3970" s="304"/>
    </row>
    <row r="3971" spans="1:8" x14ac:dyDescent="0.3">
      <c r="A3971" s="438">
        <v>7126</v>
      </c>
      <c r="B3971" s="418" t="s">
        <v>4454</v>
      </c>
      <c r="C3971" s="419" t="s">
        <v>604</v>
      </c>
      <c r="D3971" s="420">
        <v>24.82</v>
      </c>
      <c r="E3971" s="439"/>
      <c r="F3971" s="439"/>
      <c r="G3971" s="304"/>
      <c r="H3971" s="304"/>
    </row>
    <row r="3972" spans="1:8" x14ac:dyDescent="0.3">
      <c r="A3972" s="438">
        <v>7120</v>
      </c>
      <c r="B3972" s="418" t="s">
        <v>4455</v>
      </c>
      <c r="C3972" s="419" t="s">
        <v>604</v>
      </c>
      <c r="D3972" s="420">
        <v>9.33</v>
      </c>
      <c r="E3972" s="439"/>
      <c r="F3972" s="439"/>
      <c r="G3972" s="304"/>
      <c r="H3972" s="304"/>
    </row>
    <row r="3973" spans="1:8" x14ac:dyDescent="0.3">
      <c r="A3973" s="438">
        <v>6319</v>
      </c>
      <c r="B3973" s="418" t="s">
        <v>4456</v>
      </c>
      <c r="C3973" s="419" t="s">
        <v>604</v>
      </c>
      <c r="D3973" s="420">
        <v>54.93</v>
      </c>
      <c r="E3973" s="439"/>
      <c r="F3973" s="439"/>
      <c r="G3973" s="304"/>
      <c r="H3973" s="304"/>
    </row>
    <row r="3974" spans="1:8" x14ac:dyDescent="0.3">
      <c r="A3974" s="438">
        <v>6304</v>
      </c>
      <c r="B3974" s="418" t="s">
        <v>4457</v>
      </c>
      <c r="C3974" s="419" t="s">
        <v>604</v>
      </c>
      <c r="D3974" s="420">
        <v>54.93</v>
      </c>
      <c r="E3974" s="439"/>
      <c r="F3974" s="439"/>
      <c r="G3974" s="304"/>
      <c r="H3974" s="304"/>
    </row>
    <row r="3975" spans="1:8" x14ac:dyDescent="0.3">
      <c r="A3975" s="438">
        <v>21116</v>
      </c>
      <c r="B3975" s="418" t="s">
        <v>4458</v>
      </c>
      <c r="C3975" s="419" t="s">
        <v>604</v>
      </c>
      <c r="D3975" s="420">
        <v>41.59</v>
      </c>
      <c r="E3975" s="439"/>
      <c r="F3975" s="439"/>
      <c r="G3975" s="304"/>
      <c r="H3975" s="304"/>
    </row>
    <row r="3976" spans="1:8" x14ac:dyDescent="0.3">
      <c r="A3976" s="438">
        <v>6320</v>
      </c>
      <c r="B3976" s="418" t="s">
        <v>4459</v>
      </c>
      <c r="C3976" s="419" t="s">
        <v>604</v>
      </c>
      <c r="D3976" s="420">
        <v>28.29</v>
      </c>
      <c r="E3976" s="439"/>
      <c r="F3976" s="439"/>
      <c r="G3976" s="304"/>
      <c r="H3976" s="304"/>
    </row>
    <row r="3977" spans="1:8" x14ac:dyDescent="0.3">
      <c r="A3977" s="438">
        <v>6303</v>
      </c>
      <c r="B3977" s="418" t="s">
        <v>4460</v>
      </c>
      <c r="C3977" s="419" t="s">
        <v>604</v>
      </c>
      <c r="D3977" s="420">
        <v>28.29</v>
      </c>
      <c r="E3977" s="439"/>
      <c r="F3977" s="439"/>
      <c r="G3977" s="304"/>
      <c r="H3977" s="304"/>
    </row>
    <row r="3978" spans="1:8" x14ac:dyDescent="0.3">
      <c r="A3978" s="438">
        <v>6308</v>
      </c>
      <c r="B3978" s="418" t="s">
        <v>4461</v>
      </c>
      <c r="C3978" s="419" t="s">
        <v>604</v>
      </c>
      <c r="D3978" s="420">
        <v>151.99</v>
      </c>
      <c r="E3978" s="439"/>
      <c r="F3978" s="439"/>
      <c r="G3978" s="304"/>
      <c r="H3978" s="304"/>
    </row>
    <row r="3979" spans="1:8" x14ac:dyDescent="0.3">
      <c r="A3979" s="438">
        <v>6317</v>
      </c>
      <c r="B3979" s="418" t="s">
        <v>4462</v>
      </c>
      <c r="C3979" s="419" t="s">
        <v>604</v>
      </c>
      <c r="D3979" s="420">
        <v>151.99</v>
      </c>
      <c r="E3979" s="439"/>
      <c r="F3979" s="439"/>
      <c r="G3979" s="304"/>
      <c r="H3979" s="304"/>
    </row>
    <row r="3980" spans="1:8" x14ac:dyDescent="0.3">
      <c r="A3980" s="438">
        <v>6307</v>
      </c>
      <c r="B3980" s="418" t="s">
        <v>4463</v>
      </c>
      <c r="C3980" s="419" t="s">
        <v>604</v>
      </c>
      <c r="D3980" s="420">
        <v>151.99</v>
      </c>
      <c r="E3980" s="439"/>
      <c r="F3980" s="439"/>
      <c r="G3980" s="304"/>
      <c r="H3980" s="304"/>
    </row>
    <row r="3981" spans="1:8" x14ac:dyDescent="0.3">
      <c r="A3981" s="438">
        <v>6309</v>
      </c>
      <c r="B3981" s="418" t="s">
        <v>4464</v>
      </c>
      <c r="C3981" s="419" t="s">
        <v>604</v>
      </c>
      <c r="D3981" s="420">
        <v>156.4</v>
      </c>
      <c r="E3981" s="439"/>
      <c r="F3981" s="439"/>
      <c r="G3981" s="304"/>
      <c r="H3981" s="304"/>
    </row>
    <row r="3982" spans="1:8" x14ac:dyDescent="0.3">
      <c r="A3982" s="438">
        <v>6318</v>
      </c>
      <c r="B3982" s="418" t="s">
        <v>4465</v>
      </c>
      <c r="C3982" s="419" t="s">
        <v>604</v>
      </c>
      <c r="D3982" s="420">
        <v>81.98</v>
      </c>
      <c r="E3982" s="439"/>
      <c r="F3982" s="439"/>
      <c r="G3982" s="304"/>
      <c r="H3982" s="304"/>
    </row>
    <row r="3983" spans="1:8" x14ac:dyDescent="0.3">
      <c r="A3983" s="438">
        <v>6306</v>
      </c>
      <c r="B3983" s="418" t="s">
        <v>4466</v>
      </c>
      <c r="C3983" s="419" t="s">
        <v>604</v>
      </c>
      <c r="D3983" s="420">
        <v>81.98</v>
      </c>
      <c r="E3983" s="439"/>
      <c r="F3983" s="439"/>
      <c r="G3983" s="304"/>
      <c r="H3983" s="304"/>
    </row>
    <row r="3984" spans="1:8" x14ac:dyDescent="0.3">
      <c r="A3984" s="438">
        <v>6305</v>
      </c>
      <c r="B3984" s="418" t="s">
        <v>4467</v>
      </c>
      <c r="C3984" s="419" t="s">
        <v>604</v>
      </c>
      <c r="D3984" s="420">
        <v>81.98</v>
      </c>
      <c r="E3984" s="439"/>
      <c r="F3984" s="439"/>
      <c r="G3984" s="304"/>
      <c r="H3984" s="304"/>
    </row>
    <row r="3985" spans="1:8" x14ac:dyDescent="0.3">
      <c r="A3985" s="438">
        <v>6302</v>
      </c>
      <c r="B3985" s="418" t="s">
        <v>4468</v>
      </c>
      <c r="C3985" s="419" t="s">
        <v>604</v>
      </c>
      <c r="D3985" s="420">
        <v>17.39</v>
      </c>
      <c r="E3985" s="439"/>
      <c r="F3985" s="439"/>
      <c r="G3985" s="304"/>
      <c r="H3985" s="304"/>
    </row>
    <row r="3986" spans="1:8" x14ac:dyDescent="0.3">
      <c r="A3986" s="438">
        <v>6312</v>
      </c>
      <c r="B3986" s="418" t="s">
        <v>4469</v>
      </c>
      <c r="C3986" s="419" t="s">
        <v>604</v>
      </c>
      <c r="D3986" s="420">
        <v>218.62</v>
      </c>
      <c r="E3986" s="439"/>
      <c r="F3986" s="439"/>
      <c r="G3986" s="304"/>
      <c r="H3986" s="304"/>
    </row>
    <row r="3987" spans="1:8" x14ac:dyDescent="0.3">
      <c r="A3987" s="438">
        <v>6311</v>
      </c>
      <c r="B3987" s="418" t="s">
        <v>4470</v>
      </c>
      <c r="C3987" s="419" t="s">
        <v>604</v>
      </c>
      <c r="D3987" s="420">
        <v>218.62</v>
      </c>
      <c r="E3987" s="439"/>
      <c r="F3987" s="439"/>
      <c r="G3987" s="304"/>
      <c r="H3987" s="304"/>
    </row>
    <row r="3988" spans="1:8" x14ac:dyDescent="0.3">
      <c r="A3988" s="438">
        <v>6310</v>
      </c>
      <c r="B3988" s="418" t="s">
        <v>4471</v>
      </c>
      <c r="C3988" s="419" t="s">
        <v>604</v>
      </c>
      <c r="D3988" s="420">
        <v>218.62</v>
      </c>
      <c r="E3988" s="439"/>
      <c r="F3988" s="439"/>
      <c r="G3988" s="304"/>
      <c r="H3988" s="304"/>
    </row>
    <row r="3989" spans="1:8" x14ac:dyDescent="0.3">
      <c r="A3989" s="438">
        <v>6314</v>
      </c>
      <c r="B3989" s="418" t="s">
        <v>4472</v>
      </c>
      <c r="C3989" s="419" t="s">
        <v>604</v>
      </c>
      <c r="D3989" s="420">
        <v>218.62</v>
      </c>
      <c r="E3989" s="439"/>
      <c r="F3989" s="439"/>
      <c r="G3989" s="304"/>
      <c r="H3989" s="304"/>
    </row>
    <row r="3990" spans="1:8" x14ac:dyDescent="0.3">
      <c r="A3990" s="438">
        <v>6313</v>
      </c>
      <c r="B3990" s="418" t="s">
        <v>4473</v>
      </c>
      <c r="C3990" s="419" t="s">
        <v>604</v>
      </c>
      <c r="D3990" s="420">
        <v>218.62</v>
      </c>
      <c r="E3990" s="439"/>
      <c r="F3990" s="439"/>
      <c r="G3990" s="304"/>
      <c r="H3990" s="304"/>
    </row>
    <row r="3991" spans="1:8" x14ac:dyDescent="0.3">
      <c r="A3991" s="438">
        <v>6315</v>
      </c>
      <c r="B3991" s="418" t="s">
        <v>4474</v>
      </c>
      <c r="C3991" s="419" t="s">
        <v>604</v>
      </c>
      <c r="D3991" s="420">
        <v>413.94</v>
      </c>
      <c r="E3991" s="439"/>
      <c r="F3991" s="439"/>
      <c r="G3991" s="304"/>
      <c r="H3991" s="304"/>
    </row>
    <row r="3992" spans="1:8" x14ac:dyDescent="0.3">
      <c r="A3992" s="438">
        <v>6316</v>
      </c>
      <c r="B3992" s="418" t="s">
        <v>4475</v>
      </c>
      <c r="C3992" s="419" t="s">
        <v>604</v>
      </c>
      <c r="D3992" s="420">
        <v>413.94</v>
      </c>
      <c r="E3992" s="439"/>
      <c r="F3992" s="439"/>
      <c r="G3992" s="304"/>
      <c r="H3992" s="304"/>
    </row>
    <row r="3993" spans="1:8" x14ac:dyDescent="0.3">
      <c r="A3993" s="438">
        <v>39324</v>
      </c>
      <c r="B3993" s="418" t="s">
        <v>4476</v>
      </c>
      <c r="C3993" s="419" t="s">
        <v>604</v>
      </c>
      <c r="D3993" s="420">
        <v>4.1500000000000004</v>
      </c>
      <c r="E3993" s="439"/>
      <c r="F3993" s="439"/>
      <c r="G3993" s="304"/>
      <c r="H3993" s="304"/>
    </row>
    <row r="3994" spans="1:8" x14ac:dyDescent="0.3">
      <c r="A3994" s="438">
        <v>39325</v>
      </c>
      <c r="B3994" s="418" t="s">
        <v>4477</v>
      </c>
      <c r="C3994" s="419" t="s">
        <v>604</v>
      </c>
      <c r="D3994" s="420">
        <v>6.26</v>
      </c>
      <c r="E3994" s="439"/>
      <c r="F3994" s="439"/>
      <c r="G3994" s="304"/>
      <c r="H3994" s="304"/>
    </row>
    <row r="3995" spans="1:8" x14ac:dyDescent="0.3">
      <c r="A3995" s="438">
        <v>39326</v>
      </c>
      <c r="B3995" s="418" t="s">
        <v>4478</v>
      </c>
      <c r="C3995" s="419" t="s">
        <v>604</v>
      </c>
      <c r="D3995" s="420">
        <v>22.45</v>
      </c>
      <c r="E3995" s="439"/>
      <c r="F3995" s="439"/>
      <c r="G3995" s="304"/>
      <c r="H3995" s="304"/>
    </row>
    <row r="3996" spans="1:8" x14ac:dyDescent="0.3">
      <c r="A3996" s="438">
        <v>39327</v>
      </c>
      <c r="B3996" s="418" t="s">
        <v>4479</v>
      </c>
      <c r="C3996" s="419" t="s">
        <v>604</v>
      </c>
      <c r="D3996" s="420">
        <v>33.880000000000003</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153.6</v>
      </c>
      <c r="E4000" s="439"/>
      <c r="F4000" s="439"/>
      <c r="G4000" s="304"/>
      <c r="H4000" s="304"/>
    </row>
    <row r="4001" spans="1:8" x14ac:dyDescent="0.3">
      <c r="A4001" s="438">
        <v>7104</v>
      </c>
      <c r="B4001" s="418" t="s">
        <v>4481</v>
      </c>
      <c r="C4001" s="419" t="s">
        <v>604</v>
      </c>
      <c r="D4001" s="420">
        <v>4.1399999999999997</v>
      </c>
      <c r="E4001" s="439"/>
      <c r="F4001" s="439"/>
      <c r="G4001" s="304"/>
      <c r="H4001" s="304"/>
    </row>
    <row r="4002" spans="1:8" x14ac:dyDescent="0.3">
      <c r="A4002" s="438">
        <v>7136</v>
      </c>
      <c r="B4002" s="418" t="s">
        <v>4482</v>
      </c>
      <c r="C4002" s="419" t="s">
        <v>604</v>
      </c>
      <c r="D4002" s="420">
        <v>7.21</v>
      </c>
      <c r="E4002" s="439"/>
      <c r="F4002" s="439"/>
      <c r="G4002" s="304"/>
      <c r="H4002" s="304"/>
    </row>
    <row r="4003" spans="1:8" x14ac:dyDescent="0.3">
      <c r="A4003" s="438">
        <v>7128</v>
      </c>
      <c r="B4003" s="418" t="s">
        <v>4483</v>
      </c>
      <c r="C4003" s="419" t="s">
        <v>604</v>
      </c>
      <c r="D4003" s="420">
        <v>9.35</v>
      </c>
      <c r="E4003" s="439"/>
      <c r="F4003" s="439"/>
      <c r="G4003" s="304"/>
      <c r="H4003" s="304"/>
    </row>
    <row r="4004" spans="1:8" x14ac:dyDescent="0.3">
      <c r="A4004" s="438">
        <v>7108</v>
      </c>
      <c r="B4004" s="418" t="s">
        <v>4484</v>
      </c>
      <c r="C4004" s="419" t="s">
        <v>604</v>
      </c>
      <c r="D4004" s="420">
        <v>9.33</v>
      </c>
      <c r="E4004" s="439"/>
      <c r="F4004" s="439"/>
      <c r="G4004" s="304"/>
      <c r="H4004" s="304"/>
    </row>
    <row r="4005" spans="1:8" x14ac:dyDescent="0.3">
      <c r="A4005" s="438">
        <v>7129</v>
      </c>
      <c r="B4005" s="418" t="s">
        <v>4485</v>
      </c>
      <c r="C4005" s="419" t="s">
        <v>604</v>
      </c>
      <c r="D4005" s="420">
        <v>10.98</v>
      </c>
      <c r="E4005" s="439"/>
      <c r="F4005" s="439"/>
      <c r="G4005" s="304"/>
      <c r="H4005" s="304"/>
    </row>
    <row r="4006" spans="1:8" x14ac:dyDescent="0.3">
      <c r="A4006" s="438">
        <v>7130</v>
      </c>
      <c r="B4006" s="418" t="s">
        <v>4486</v>
      </c>
      <c r="C4006" s="419" t="s">
        <v>604</v>
      </c>
      <c r="D4006" s="420">
        <v>15.95</v>
      </c>
      <c r="E4006" s="439"/>
      <c r="F4006" s="439"/>
      <c r="G4006" s="304"/>
      <c r="H4006" s="304"/>
    </row>
    <row r="4007" spans="1:8" x14ac:dyDescent="0.3">
      <c r="A4007" s="438">
        <v>7131</v>
      </c>
      <c r="B4007" s="418" t="s">
        <v>4487</v>
      </c>
      <c r="C4007" s="419" t="s">
        <v>604</v>
      </c>
      <c r="D4007" s="420">
        <v>19.510000000000002</v>
      </c>
      <c r="E4007" s="439"/>
      <c r="F4007" s="439"/>
      <c r="G4007" s="304"/>
      <c r="H4007" s="304"/>
    </row>
    <row r="4008" spans="1:8" x14ac:dyDescent="0.3">
      <c r="A4008" s="438">
        <v>7132</v>
      </c>
      <c r="B4008" s="418" t="s">
        <v>4488</v>
      </c>
      <c r="C4008" s="419" t="s">
        <v>604</v>
      </c>
      <c r="D4008" s="420">
        <v>45.94</v>
      </c>
      <c r="E4008" s="439"/>
      <c r="F4008" s="439"/>
      <c r="G4008" s="304"/>
      <c r="H4008" s="304"/>
    </row>
    <row r="4009" spans="1:8" x14ac:dyDescent="0.3">
      <c r="A4009" s="438">
        <v>7133</v>
      </c>
      <c r="B4009" s="418" t="s">
        <v>4489</v>
      </c>
      <c r="C4009" s="419" t="s">
        <v>604</v>
      </c>
      <c r="D4009" s="420">
        <v>106.17</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8.49</v>
      </c>
      <c r="E4022" s="439"/>
      <c r="F4022" s="439"/>
      <c r="G4022" s="304"/>
      <c r="H4022" s="304"/>
    </row>
    <row r="4023" spans="1:8" x14ac:dyDescent="0.3">
      <c r="A4023" s="438">
        <v>38018</v>
      </c>
      <c r="B4023" s="418" t="s">
        <v>4503</v>
      </c>
      <c r="C4023" s="419" t="s">
        <v>604</v>
      </c>
      <c r="D4023" s="420">
        <v>9.5399999999999991</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28.57</v>
      </c>
      <c r="E4031" s="439"/>
      <c r="F4031" s="439"/>
      <c r="G4031" s="304"/>
      <c r="H4031" s="304"/>
    </row>
    <row r="4032" spans="1:8" x14ac:dyDescent="0.3">
      <c r="A4032" s="438">
        <v>38019</v>
      </c>
      <c r="B4032" s="418" t="s">
        <v>4512</v>
      </c>
      <c r="C4032" s="419" t="s">
        <v>604</v>
      </c>
      <c r="D4032" s="420">
        <v>6.04</v>
      </c>
      <c r="E4032" s="439"/>
      <c r="F4032" s="439"/>
      <c r="G4032" s="304"/>
      <c r="H4032" s="304"/>
    </row>
    <row r="4033" spans="1:8" x14ac:dyDescent="0.3">
      <c r="A4033" s="438">
        <v>38020</v>
      </c>
      <c r="B4033" s="418" t="s">
        <v>4513</v>
      </c>
      <c r="C4033" s="419" t="s">
        <v>604</v>
      </c>
      <c r="D4033" s="420">
        <v>7.44</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13.52</v>
      </c>
      <c r="E4045" s="439"/>
      <c r="F4045" s="439"/>
      <c r="G4045" s="304"/>
      <c r="H4045" s="304"/>
    </row>
    <row r="4046" spans="1:8" x14ac:dyDescent="0.3">
      <c r="A4046" s="438">
        <v>7116</v>
      </c>
      <c r="B4046" s="418" t="s">
        <v>4526</v>
      </c>
      <c r="C4046" s="419" t="s">
        <v>604</v>
      </c>
      <c r="D4046" s="420">
        <v>3.54</v>
      </c>
      <c r="E4046" s="439"/>
      <c r="F4046" s="439"/>
      <c r="G4046" s="304"/>
      <c r="H4046" s="304"/>
    </row>
    <row r="4047" spans="1:8" x14ac:dyDescent="0.3">
      <c r="A4047" s="438">
        <v>7118</v>
      </c>
      <c r="B4047" s="418" t="s">
        <v>4527</v>
      </c>
      <c r="C4047" s="419" t="s">
        <v>604</v>
      </c>
      <c r="D4047" s="420">
        <v>27.79</v>
      </c>
      <c r="E4047" s="439"/>
      <c r="F4047" s="439"/>
      <c r="G4047" s="304"/>
      <c r="H4047" s="304"/>
    </row>
    <row r="4048" spans="1:8" x14ac:dyDescent="0.3">
      <c r="A4048" s="438">
        <v>7098</v>
      </c>
      <c r="B4048" s="418" t="s">
        <v>4528</v>
      </c>
      <c r="C4048" s="419" t="s">
        <v>604</v>
      </c>
      <c r="D4048" s="420">
        <v>4.13</v>
      </c>
      <c r="E4048" s="439"/>
      <c r="F4048" s="439"/>
      <c r="G4048" s="304"/>
      <c r="H4048" s="304"/>
    </row>
    <row r="4049" spans="1:8" x14ac:dyDescent="0.3">
      <c r="A4049" s="438">
        <v>7110</v>
      </c>
      <c r="B4049" s="418" t="s">
        <v>4529</v>
      </c>
      <c r="C4049" s="419" t="s">
        <v>604</v>
      </c>
      <c r="D4049" s="420">
        <v>52.84</v>
      </c>
      <c r="E4049" s="439"/>
      <c r="F4049" s="439"/>
      <c r="G4049" s="304"/>
      <c r="H4049" s="304"/>
    </row>
    <row r="4050" spans="1:8" x14ac:dyDescent="0.3">
      <c r="A4050" s="438">
        <v>7123</v>
      </c>
      <c r="B4050" s="418" t="s">
        <v>4530</v>
      </c>
      <c r="C4050" s="419" t="s">
        <v>604</v>
      </c>
      <c r="D4050" s="420">
        <v>5</v>
      </c>
      <c r="E4050" s="439"/>
      <c r="F4050" s="439"/>
      <c r="G4050" s="304"/>
      <c r="H4050" s="304"/>
    </row>
    <row r="4051" spans="1:8" x14ac:dyDescent="0.3">
      <c r="A4051" s="438">
        <v>7121</v>
      </c>
      <c r="B4051" s="418" t="s">
        <v>4531</v>
      </c>
      <c r="C4051" s="419" t="s">
        <v>604</v>
      </c>
      <c r="D4051" s="420">
        <v>9.8800000000000008</v>
      </c>
      <c r="E4051" s="439"/>
      <c r="F4051" s="439"/>
      <c r="G4051" s="304"/>
      <c r="H4051" s="304"/>
    </row>
    <row r="4052" spans="1:8" x14ac:dyDescent="0.3">
      <c r="A4052" s="438">
        <v>7137</v>
      </c>
      <c r="B4052" s="418" t="s">
        <v>4532</v>
      </c>
      <c r="C4052" s="419" t="s">
        <v>604</v>
      </c>
      <c r="D4052" s="420">
        <v>10.79</v>
      </c>
      <c r="E4052" s="439"/>
      <c r="F4052" s="439"/>
      <c r="G4052" s="304"/>
      <c r="H4052" s="304"/>
    </row>
    <row r="4053" spans="1:8" x14ac:dyDescent="0.3">
      <c r="A4053" s="438">
        <v>7122</v>
      </c>
      <c r="B4053" s="418" t="s">
        <v>4533</v>
      </c>
      <c r="C4053" s="419" t="s">
        <v>604</v>
      </c>
      <c r="D4053" s="420">
        <v>11.88</v>
      </c>
      <c r="E4053" s="439"/>
      <c r="F4053" s="439"/>
      <c r="G4053" s="304"/>
      <c r="H4053" s="304"/>
    </row>
    <row r="4054" spans="1:8" x14ac:dyDescent="0.3">
      <c r="A4054" s="438">
        <v>7114</v>
      </c>
      <c r="B4054" s="418" t="s">
        <v>4534</v>
      </c>
      <c r="C4054" s="419" t="s">
        <v>604</v>
      </c>
      <c r="D4054" s="420">
        <v>13.82</v>
      </c>
      <c r="E4054" s="439"/>
      <c r="F4054" s="439"/>
      <c r="G4054" s="304"/>
      <c r="H4054" s="304"/>
    </row>
    <row r="4055" spans="1:8" x14ac:dyDescent="0.3">
      <c r="A4055" s="438">
        <v>7109</v>
      </c>
      <c r="B4055" s="418" t="s">
        <v>4535</v>
      </c>
      <c r="C4055" s="419" t="s">
        <v>604</v>
      </c>
      <c r="D4055" s="420">
        <v>2.74</v>
      </c>
      <c r="E4055" s="439"/>
      <c r="F4055" s="439"/>
      <c r="G4055" s="304"/>
      <c r="H4055" s="304"/>
    </row>
    <row r="4056" spans="1:8" x14ac:dyDescent="0.3">
      <c r="A4056" s="438">
        <v>7135</v>
      </c>
      <c r="B4056" s="418" t="s">
        <v>4536</v>
      </c>
      <c r="C4056" s="419" t="s">
        <v>604</v>
      </c>
      <c r="D4056" s="420">
        <v>5.61</v>
      </c>
      <c r="E4056" s="439"/>
      <c r="F4056" s="439"/>
      <c r="G4056" s="304"/>
      <c r="H4056" s="304"/>
    </row>
    <row r="4057" spans="1:8" x14ac:dyDescent="0.3">
      <c r="A4057" s="438">
        <v>37947</v>
      </c>
      <c r="B4057" s="418" t="s">
        <v>4537</v>
      </c>
      <c r="C4057" s="419" t="s">
        <v>604</v>
      </c>
      <c r="D4057" s="420">
        <v>4.5599999999999996</v>
      </c>
      <c r="E4057" s="439"/>
      <c r="F4057" s="439"/>
      <c r="G4057" s="304"/>
      <c r="H4057" s="304"/>
    </row>
    <row r="4058" spans="1:8" x14ac:dyDescent="0.3">
      <c r="A4058" s="438">
        <v>7103</v>
      </c>
      <c r="B4058" s="418" t="s">
        <v>4538</v>
      </c>
      <c r="C4058" s="419" t="s">
        <v>604</v>
      </c>
      <c r="D4058" s="420">
        <v>14.86</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16.36</v>
      </c>
      <c r="E4065" s="439"/>
      <c r="F4065" s="439"/>
      <c r="G4065" s="304"/>
      <c r="H4065" s="304"/>
    </row>
    <row r="4066" spans="1:8" x14ac:dyDescent="0.3">
      <c r="A4066" s="438">
        <v>11656</v>
      </c>
      <c r="B4066" s="418" t="s">
        <v>4546</v>
      </c>
      <c r="C4066" s="419" t="s">
        <v>604</v>
      </c>
      <c r="D4066" s="420">
        <v>18.79</v>
      </c>
      <c r="E4066" s="439"/>
      <c r="F4066" s="439"/>
      <c r="G4066" s="304"/>
      <c r="H4066" s="304"/>
    </row>
    <row r="4067" spans="1:8" x14ac:dyDescent="0.3">
      <c r="A4067" s="438">
        <v>7091</v>
      </c>
      <c r="B4067" s="418" t="s">
        <v>4547</v>
      </c>
      <c r="C4067" s="419" t="s">
        <v>604</v>
      </c>
      <c r="D4067" s="420">
        <v>15.39</v>
      </c>
      <c r="E4067" s="439"/>
      <c r="F4067" s="439"/>
      <c r="G4067" s="304"/>
      <c r="H4067" s="304"/>
    </row>
    <row r="4068" spans="1:8" x14ac:dyDescent="0.3">
      <c r="A4068" s="438">
        <v>37948</v>
      </c>
      <c r="B4068" s="418" t="s">
        <v>4548</v>
      </c>
      <c r="C4068" s="419" t="s">
        <v>604</v>
      </c>
      <c r="D4068" s="420">
        <v>3.56</v>
      </c>
      <c r="E4068" s="439"/>
      <c r="F4068" s="439"/>
      <c r="G4068" s="304"/>
      <c r="H4068" s="304"/>
    </row>
    <row r="4069" spans="1:8" x14ac:dyDescent="0.3">
      <c r="A4069" s="438">
        <v>7097</v>
      </c>
      <c r="B4069" s="418" t="s">
        <v>4549</v>
      </c>
      <c r="C4069" s="419" t="s">
        <v>604</v>
      </c>
      <c r="D4069" s="420">
        <v>7.23</v>
      </c>
      <c r="E4069" s="439"/>
      <c r="F4069" s="439"/>
      <c r="G4069" s="304"/>
      <c r="H4069" s="304"/>
    </row>
    <row r="4070" spans="1:8" x14ac:dyDescent="0.3">
      <c r="A4070" s="438">
        <v>11658</v>
      </c>
      <c r="B4070" s="418" t="s">
        <v>4550</v>
      </c>
      <c r="C4070" s="419" t="s">
        <v>604</v>
      </c>
      <c r="D4070" s="420">
        <v>15.98</v>
      </c>
      <c r="E4070" s="439"/>
      <c r="F4070" s="439"/>
      <c r="G4070" s="304"/>
      <c r="H4070" s="304"/>
    </row>
    <row r="4071" spans="1:8" x14ac:dyDescent="0.3">
      <c r="A4071" s="438">
        <v>7146</v>
      </c>
      <c r="B4071" s="418" t="s">
        <v>4551</v>
      </c>
      <c r="C4071" s="419" t="s">
        <v>604</v>
      </c>
      <c r="D4071" s="420">
        <v>180.87</v>
      </c>
      <c r="E4071" s="439"/>
      <c r="F4071" s="439"/>
      <c r="G4071" s="304"/>
      <c r="H4071" s="304"/>
    </row>
    <row r="4072" spans="1:8" x14ac:dyDescent="0.3">
      <c r="A4072" s="438">
        <v>7138</v>
      </c>
      <c r="B4072" s="418" t="s">
        <v>4552</v>
      </c>
      <c r="C4072" s="419" t="s">
        <v>604</v>
      </c>
      <c r="D4072" s="420">
        <v>1.1399999999999999</v>
      </c>
      <c r="E4072" s="439"/>
      <c r="F4072" s="439"/>
      <c r="G4072" s="304"/>
      <c r="H4072" s="304"/>
    </row>
    <row r="4073" spans="1:8" x14ac:dyDescent="0.3">
      <c r="A4073" s="438">
        <v>7139</v>
      </c>
      <c r="B4073" s="418" t="s">
        <v>4553</v>
      </c>
      <c r="C4073" s="419" t="s">
        <v>604</v>
      </c>
      <c r="D4073" s="420">
        <v>1.3</v>
      </c>
      <c r="E4073" s="439"/>
      <c r="F4073" s="439"/>
      <c r="G4073" s="304"/>
      <c r="H4073" s="304"/>
    </row>
    <row r="4074" spans="1:8" x14ac:dyDescent="0.3">
      <c r="A4074" s="438">
        <v>7140</v>
      </c>
      <c r="B4074" s="418" t="s">
        <v>4554</v>
      </c>
      <c r="C4074" s="419" t="s">
        <v>604</v>
      </c>
      <c r="D4074" s="420">
        <v>4.07</v>
      </c>
      <c r="E4074" s="439"/>
      <c r="F4074" s="439"/>
      <c r="G4074" s="304"/>
      <c r="H4074" s="304"/>
    </row>
    <row r="4075" spans="1:8" x14ac:dyDescent="0.3">
      <c r="A4075" s="438">
        <v>7141</v>
      </c>
      <c r="B4075" s="418" t="s">
        <v>4555</v>
      </c>
      <c r="C4075" s="419" t="s">
        <v>604</v>
      </c>
      <c r="D4075" s="420">
        <v>9.9499999999999993</v>
      </c>
      <c r="E4075" s="439"/>
      <c r="F4075" s="439"/>
      <c r="G4075" s="304"/>
      <c r="H4075" s="304"/>
    </row>
    <row r="4076" spans="1:8" x14ac:dyDescent="0.3">
      <c r="A4076" s="438">
        <v>7143</v>
      </c>
      <c r="B4076" s="418" t="s">
        <v>4556</v>
      </c>
      <c r="C4076" s="419" t="s">
        <v>604</v>
      </c>
      <c r="D4076" s="420">
        <v>33.39</v>
      </c>
      <c r="E4076" s="439"/>
      <c r="F4076" s="439"/>
      <c r="G4076" s="304"/>
      <c r="H4076" s="304"/>
    </row>
    <row r="4077" spans="1:8" x14ac:dyDescent="0.3">
      <c r="A4077" s="438">
        <v>7144</v>
      </c>
      <c r="B4077" s="418" t="s">
        <v>4557</v>
      </c>
      <c r="C4077" s="419" t="s">
        <v>604</v>
      </c>
      <c r="D4077" s="420">
        <v>61.95</v>
      </c>
      <c r="E4077" s="439"/>
      <c r="F4077" s="439"/>
      <c r="G4077" s="304"/>
      <c r="H4077" s="304"/>
    </row>
    <row r="4078" spans="1:8" x14ac:dyDescent="0.3">
      <c r="A4078" s="438">
        <v>7145</v>
      </c>
      <c r="B4078" s="418" t="s">
        <v>4558</v>
      </c>
      <c r="C4078" s="419" t="s">
        <v>604</v>
      </c>
      <c r="D4078" s="420">
        <v>84.23</v>
      </c>
      <c r="E4078" s="439"/>
      <c r="F4078" s="439"/>
      <c r="G4078" s="304"/>
      <c r="H4078" s="304"/>
    </row>
    <row r="4079" spans="1:8" x14ac:dyDescent="0.3">
      <c r="A4079" s="438">
        <v>7142</v>
      </c>
      <c r="B4079" s="418" t="s">
        <v>4559</v>
      </c>
      <c r="C4079" s="419" t="s">
        <v>604</v>
      </c>
      <c r="D4079" s="420">
        <v>10.4</v>
      </c>
      <c r="E4079" s="439"/>
      <c r="F4079" s="439"/>
      <c r="G4079" s="304"/>
      <c r="H4079" s="304"/>
    </row>
    <row r="4080" spans="1:8" x14ac:dyDescent="0.3">
      <c r="A4080" s="438">
        <v>3593</v>
      </c>
      <c r="B4080" s="418" t="s">
        <v>4560</v>
      </c>
      <c r="C4080" s="419" t="s">
        <v>604</v>
      </c>
      <c r="D4080" s="420">
        <v>101.47</v>
      </c>
      <c r="E4080" s="439"/>
      <c r="F4080" s="439"/>
      <c r="G4080" s="304"/>
      <c r="H4080" s="304"/>
    </row>
    <row r="4081" spans="1:8" x14ac:dyDescent="0.3">
      <c r="A4081" s="438">
        <v>3588</v>
      </c>
      <c r="B4081" s="418" t="s">
        <v>4561</v>
      </c>
      <c r="C4081" s="419" t="s">
        <v>604</v>
      </c>
      <c r="D4081" s="420">
        <v>78.209999999999994</v>
      </c>
      <c r="E4081" s="439"/>
      <c r="F4081" s="439"/>
      <c r="G4081" s="304"/>
      <c r="H4081" s="304"/>
    </row>
    <row r="4082" spans="1:8" x14ac:dyDescent="0.3">
      <c r="A4082" s="438">
        <v>3585</v>
      </c>
      <c r="B4082" s="418" t="s">
        <v>4562</v>
      </c>
      <c r="C4082" s="419" t="s">
        <v>604</v>
      </c>
      <c r="D4082" s="420">
        <v>24.16</v>
      </c>
      <c r="E4082" s="439"/>
      <c r="F4082" s="439"/>
      <c r="G4082" s="304"/>
      <c r="H4082" s="304"/>
    </row>
    <row r="4083" spans="1:8" x14ac:dyDescent="0.3">
      <c r="A4083" s="438">
        <v>3587</v>
      </c>
      <c r="B4083" s="418" t="s">
        <v>4563</v>
      </c>
      <c r="C4083" s="419" t="s">
        <v>604</v>
      </c>
      <c r="D4083" s="420">
        <v>48.53</v>
      </c>
      <c r="E4083" s="439"/>
      <c r="F4083" s="439"/>
      <c r="G4083" s="304"/>
      <c r="H4083" s="304"/>
    </row>
    <row r="4084" spans="1:8" x14ac:dyDescent="0.3">
      <c r="A4084" s="438">
        <v>3590</v>
      </c>
      <c r="B4084" s="418" t="s">
        <v>4564</v>
      </c>
      <c r="C4084" s="419" t="s">
        <v>604</v>
      </c>
      <c r="D4084" s="420">
        <v>288.11</v>
      </c>
      <c r="E4084" s="439"/>
      <c r="F4084" s="439"/>
      <c r="G4084" s="304"/>
      <c r="H4084" s="304"/>
    </row>
    <row r="4085" spans="1:8" x14ac:dyDescent="0.3">
      <c r="A4085" s="438">
        <v>3589</v>
      </c>
      <c r="B4085" s="418" t="s">
        <v>4565</v>
      </c>
      <c r="C4085" s="419" t="s">
        <v>604</v>
      </c>
      <c r="D4085" s="420">
        <v>154.63999999999999</v>
      </c>
      <c r="E4085" s="439"/>
      <c r="F4085" s="439"/>
      <c r="G4085" s="304"/>
      <c r="H4085" s="304"/>
    </row>
    <row r="4086" spans="1:8" x14ac:dyDescent="0.3">
      <c r="A4086" s="438">
        <v>3586</v>
      </c>
      <c r="B4086" s="418" t="s">
        <v>4566</v>
      </c>
      <c r="C4086" s="419" t="s">
        <v>604</v>
      </c>
      <c r="D4086" s="420">
        <v>31.64</v>
      </c>
      <c r="E4086" s="439"/>
      <c r="F4086" s="439"/>
      <c r="G4086" s="304"/>
      <c r="H4086" s="304"/>
    </row>
    <row r="4087" spans="1:8" x14ac:dyDescent="0.3">
      <c r="A4087" s="438">
        <v>3592</v>
      </c>
      <c r="B4087" s="418" t="s">
        <v>4567</v>
      </c>
      <c r="C4087" s="419" t="s">
        <v>604</v>
      </c>
      <c r="D4087" s="420">
        <v>455.41</v>
      </c>
      <c r="E4087" s="439"/>
      <c r="F4087" s="439"/>
      <c r="G4087" s="304"/>
      <c r="H4087" s="304"/>
    </row>
    <row r="4088" spans="1:8" x14ac:dyDescent="0.3">
      <c r="A4088" s="438">
        <v>3591</v>
      </c>
      <c r="B4088" s="418" t="s">
        <v>4568</v>
      </c>
      <c r="C4088" s="419" t="s">
        <v>604</v>
      </c>
      <c r="D4088" s="420">
        <v>730.05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42.11</v>
      </c>
      <c r="E4104" s="439"/>
      <c r="F4104" s="439"/>
      <c r="G4104" s="304"/>
      <c r="H4104" s="304"/>
    </row>
    <row r="4105" spans="1:8" x14ac:dyDescent="0.3">
      <c r="A4105" s="438">
        <v>20178</v>
      </c>
      <c r="B4105" s="418" t="s">
        <v>4582</v>
      </c>
      <c r="C4105" s="419" t="s">
        <v>604</v>
      </c>
      <c r="D4105" s="420">
        <v>50.48</v>
      </c>
      <c r="E4105" s="439"/>
      <c r="F4105" s="439"/>
      <c r="G4105" s="304"/>
      <c r="H4105" s="304"/>
    </row>
    <row r="4106" spans="1:8" x14ac:dyDescent="0.3">
      <c r="A4106" s="438">
        <v>20180</v>
      </c>
      <c r="B4106" s="418" t="s">
        <v>4583</v>
      </c>
      <c r="C4106" s="419" t="s">
        <v>604</v>
      </c>
      <c r="D4106" s="420">
        <v>83.31</v>
      </c>
      <c r="E4106" s="439"/>
      <c r="F4106" s="439"/>
      <c r="G4106" s="304"/>
      <c r="H4106" s="304"/>
    </row>
    <row r="4107" spans="1:8" x14ac:dyDescent="0.3">
      <c r="A4107" s="438">
        <v>20181</v>
      </c>
      <c r="B4107" s="418" t="s">
        <v>4584</v>
      </c>
      <c r="C4107" s="419" t="s">
        <v>604</v>
      </c>
      <c r="D4107" s="420">
        <v>111.55</v>
      </c>
      <c r="E4107" s="439"/>
      <c r="F4107" s="439"/>
      <c r="G4107" s="304"/>
      <c r="H4107" s="304"/>
    </row>
    <row r="4108" spans="1:8" x14ac:dyDescent="0.3">
      <c r="A4108" s="438">
        <v>20177</v>
      </c>
      <c r="B4108" s="418" t="s">
        <v>4585</v>
      </c>
      <c r="C4108" s="419" t="s">
        <v>604</v>
      </c>
      <c r="D4108" s="420">
        <v>27.59</v>
      </c>
      <c r="E4108" s="439"/>
      <c r="F4108" s="439"/>
      <c r="G4108" s="304"/>
      <c r="H4108" s="304"/>
    </row>
    <row r="4109" spans="1:8" x14ac:dyDescent="0.3">
      <c r="A4109" s="438">
        <v>7070</v>
      </c>
      <c r="B4109" s="418" t="s">
        <v>4586</v>
      </c>
      <c r="C4109" s="419" t="s">
        <v>604</v>
      </c>
      <c r="D4109" s="420">
        <v>198.01</v>
      </c>
      <c r="E4109" s="439"/>
      <c r="F4109" s="439"/>
      <c r="G4109" s="304"/>
      <c r="H4109" s="304"/>
    </row>
    <row r="4110" spans="1:8" x14ac:dyDescent="0.3">
      <c r="A4110" s="438">
        <v>40945</v>
      </c>
      <c r="B4110" s="418" t="s">
        <v>4587</v>
      </c>
      <c r="C4110" s="419" t="s">
        <v>737</v>
      </c>
      <c r="D4110" s="420">
        <v>30.69</v>
      </c>
      <c r="E4110" s="439"/>
      <c r="F4110" s="439"/>
      <c r="G4110" s="304"/>
      <c r="H4110" s="304"/>
    </row>
    <row r="4111" spans="1:8" x14ac:dyDescent="0.3">
      <c r="A4111" s="438">
        <v>40946</v>
      </c>
      <c r="B4111" s="418" t="s">
        <v>4588</v>
      </c>
      <c r="C4111" s="419" t="s">
        <v>739</v>
      </c>
      <c r="D4111" s="420">
        <v>5343.62</v>
      </c>
      <c r="E4111" s="439"/>
      <c r="F4111" s="439"/>
      <c r="G4111" s="304"/>
      <c r="H4111" s="304"/>
    </row>
    <row r="4112" spans="1:8" x14ac:dyDescent="0.3">
      <c r="A4112" s="438">
        <v>7153</v>
      </c>
      <c r="B4112" s="418" t="s">
        <v>4589</v>
      </c>
      <c r="C4112" s="419" t="s">
        <v>737</v>
      </c>
      <c r="D4112" s="420">
        <v>25.76</v>
      </c>
      <c r="E4112" s="439"/>
      <c r="F4112" s="439"/>
      <c r="G4112" s="304"/>
      <c r="H4112" s="304"/>
    </row>
    <row r="4113" spans="1:8" x14ac:dyDescent="0.3">
      <c r="A4113" s="438">
        <v>41089</v>
      </c>
      <c r="B4113" s="418" t="s">
        <v>4590</v>
      </c>
      <c r="C4113" s="419" t="s">
        <v>739</v>
      </c>
      <c r="D4113" s="420">
        <v>4486.37</v>
      </c>
      <c r="E4113" s="439"/>
      <c r="F4113" s="439"/>
      <c r="G4113" s="304"/>
      <c r="H4113" s="304"/>
    </row>
    <row r="4114" spans="1:8" x14ac:dyDescent="0.3">
      <c r="A4114" s="438">
        <v>40943</v>
      </c>
      <c r="B4114" s="418" t="s">
        <v>4591</v>
      </c>
      <c r="C4114" s="419" t="s">
        <v>737</v>
      </c>
      <c r="D4114" s="420">
        <v>25.05</v>
      </c>
      <c r="E4114" s="439"/>
      <c r="F4114" s="439"/>
      <c r="G4114" s="304"/>
      <c r="H4114" s="304"/>
    </row>
    <row r="4115" spans="1:8" x14ac:dyDescent="0.3">
      <c r="A4115" s="438">
        <v>40944</v>
      </c>
      <c r="B4115" s="418" t="s">
        <v>4592</v>
      </c>
      <c r="C4115" s="419" t="s">
        <v>739</v>
      </c>
      <c r="D4115" s="420">
        <v>4362.62</v>
      </c>
      <c r="E4115" s="439"/>
      <c r="F4115" s="439"/>
      <c r="G4115" s="304"/>
      <c r="H4115" s="304"/>
    </row>
    <row r="4116" spans="1:8" x14ac:dyDescent="0.3">
      <c r="A4116" s="438">
        <v>6175</v>
      </c>
      <c r="B4116" s="418" t="s">
        <v>4593</v>
      </c>
      <c r="C4116" s="419" t="s">
        <v>737</v>
      </c>
      <c r="D4116" s="420">
        <v>32.08</v>
      </c>
      <c r="E4116" s="439"/>
      <c r="F4116" s="439"/>
      <c r="G4116" s="304"/>
      <c r="H4116" s="304"/>
    </row>
    <row r="4117" spans="1:8" x14ac:dyDescent="0.3">
      <c r="A4117" s="438">
        <v>41092</v>
      </c>
      <c r="B4117" s="418" t="s">
        <v>4594</v>
      </c>
      <c r="C4117" s="419" t="s">
        <v>739</v>
      </c>
      <c r="D4117" s="420">
        <v>5587.88</v>
      </c>
      <c r="E4117" s="439"/>
      <c r="F4117" s="439"/>
      <c r="G4117" s="304"/>
      <c r="H4117" s="304"/>
    </row>
    <row r="4118" spans="1:8" x14ac:dyDescent="0.3">
      <c r="A4118" s="438">
        <v>37712</v>
      </c>
      <c r="B4118" s="418" t="s">
        <v>4595</v>
      </c>
      <c r="C4118" s="419" t="s">
        <v>992</v>
      </c>
      <c r="D4118" s="420">
        <v>90.12</v>
      </c>
      <c r="E4118" s="439"/>
      <c r="F4118" s="439"/>
      <c r="G4118" s="304"/>
      <c r="H4118" s="304"/>
    </row>
    <row r="4119" spans="1:8" x14ac:dyDescent="0.3">
      <c r="A4119" s="438">
        <v>34547</v>
      </c>
      <c r="B4119" s="418" t="s">
        <v>4596</v>
      </c>
      <c r="C4119" s="419" t="s">
        <v>648</v>
      </c>
      <c r="D4119" s="420">
        <v>5.23</v>
      </c>
      <c r="E4119" s="439"/>
      <c r="F4119" s="439"/>
      <c r="G4119" s="304"/>
      <c r="H4119" s="304"/>
    </row>
    <row r="4120" spans="1:8" x14ac:dyDescent="0.3">
      <c r="A4120" s="438">
        <v>34548</v>
      </c>
      <c r="B4120" s="418" t="s">
        <v>4597</v>
      </c>
      <c r="C4120" s="419" t="s">
        <v>648</v>
      </c>
      <c r="D4120" s="420">
        <v>8.59</v>
      </c>
      <c r="E4120" s="439"/>
      <c r="F4120" s="439"/>
      <c r="G4120" s="304"/>
      <c r="H4120" s="304"/>
    </row>
    <row r="4121" spans="1:8" x14ac:dyDescent="0.3">
      <c r="A4121" s="438">
        <v>34558</v>
      </c>
      <c r="B4121" s="418" t="s">
        <v>4598</v>
      </c>
      <c r="C4121" s="419" t="s">
        <v>648</v>
      </c>
      <c r="D4121" s="420">
        <v>4.26</v>
      </c>
      <c r="E4121" s="439"/>
      <c r="F4121" s="439"/>
      <c r="G4121" s="304"/>
      <c r="H4121" s="304"/>
    </row>
    <row r="4122" spans="1:8" x14ac:dyDescent="0.3">
      <c r="A4122" s="438">
        <v>34550</v>
      </c>
      <c r="B4122" s="418" t="s">
        <v>4599</v>
      </c>
      <c r="C4122" s="419" t="s">
        <v>648</v>
      </c>
      <c r="D4122" s="420">
        <v>2.2599999999999998</v>
      </c>
      <c r="E4122" s="439"/>
      <c r="F4122" s="439"/>
      <c r="G4122" s="304"/>
      <c r="H4122" s="304"/>
    </row>
    <row r="4123" spans="1:8" x14ac:dyDescent="0.3">
      <c r="A4123" s="438">
        <v>34557</v>
      </c>
      <c r="B4123" s="418" t="s">
        <v>4600</v>
      </c>
      <c r="C4123" s="419" t="s">
        <v>648</v>
      </c>
      <c r="D4123" s="420">
        <v>3.31</v>
      </c>
      <c r="E4123" s="439"/>
      <c r="F4123" s="439"/>
      <c r="G4123" s="304"/>
      <c r="H4123" s="304"/>
    </row>
    <row r="4124" spans="1:8" x14ac:dyDescent="0.3">
      <c r="A4124" s="438">
        <v>37411</v>
      </c>
      <c r="B4124" s="418" t="s">
        <v>4601</v>
      </c>
      <c r="C4124" s="419" t="s">
        <v>992</v>
      </c>
      <c r="D4124" s="420">
        <v>24.24</v>
      </c>
      <c r="E4124" s="439"/>
      <c r="F4124" s="439"/>
      <c r="G4124" s="304"/>
      <c r="H4124" s="304"/>
    </row>
    <row r="4125" spans="1:8" x14ac:dyDescent="0.3">
      <c r="A4125" s="438">
        <v>39508</v>
      </c>
      <c r="B4125" s="418" t="s">
        <v>4602</v>
      </c>
      <c r="C4125" s="419" t="s">
        <v>992</v>
      </c>
      <c r="D4125" s="420">
        <v>13.62</v>
      </c>
      <c r="E4125" s="439"/>
      <c r="F4125" s="439"/>
      <c r="G4125" s="304"/>
      <c r="H4125" s="304"/>
    </row>
    <row r="4126" spans="1:8" x14ac:dyDescent="0.3">
      <c r="A4126" s="438">
        <v>39507</v>
      </c>
      <c r="B4126" s="418" t="s">
        <v>4603</v>
      </c>
      <c r="C4126" s="419" t="s">
        <v>992</v>
      </c>
      <c r="D4126" s="420">
        <v>20.309999999999999</v>
      </c>
      <c r="E4126" s="439"/>
      <c r="F4126" s="439"/>
      <c r="G4126" s="304"/>
      <c r="H4126" s="304"/>
    </row>
    <row r="4127" spans="1:8" x14ac:dyDescent="0.3">
      <c r="A4127" s="438">
        <v>7155</v>
      </c>
      <c r="B4127" s="418" t="s">
        <v>4604</v>
      </c>
      <c r="C4127" s="419" t="s">
        <v>992</v>
      </c>
      <c r="D4127" s="420">
        <v>26.07</v>
      </c>
      <c r="E4127" s="439"/>
      <c r="F4127" s="439"/>
      <c r="G4127" s="304"/>
      <c r="H4127" s="304"/>
    </row>
    <row r="4128" spans="1:8" x14ac:dyDescent="0.3">
      <c r="A4128" s="438">
        <v>42406</v>
      </c>
      <c r="B4128" s="418" t="s">
        <v>4605</v>
      </c>
      <c r="C4128" s="419" t="s">
        <v>992</v>
      </c>
      <c r="D4128" s="420">
        <v>29.9</v>
      </c>
      <c r="E4128" s="439"/>
      <c r="F4128" s="439"/>
      <c r="G4128" s="304"/>
      <c r="H4128" s="304"/>
    </row>
    <row r="4129" spans="1:8" x14ac:dyDescent="0.3">
      <c r="A4129" s="438">
        <v>7156</v>
      </c>
      <c r="B4129" s="418" t="s">
        <v>4606</v>
      </c>
      <c r="C4129" s="419" t="s">
        <v>992</v>
      </c>
      <c r="D4129" s="420">
        <v>37.409999999999997</v>
      </c>
      <c r="E4129" s="439"/>
      <c r="F4129" s="439"/>
      <c r="G4129" s="304"/>
      <c r="H4129" s="304"/>
    </row>
    <row r="4130" spans="1:8" x14ac:dyDescent="0.3">
      <c r="A4130" s="438">
        <v>43127</v>
      </c>
      <c r="B4130" s="418" t="s">
        <v>4607</v>
      </c>
      <c r="C4130" s="419" t="s">
        <v>992</v>
      </c>
      <c r="D4130" s="420">
        <v>53.54</v>
      </c>
      <c r="E4130" s="439"/>
      <c r="F4130" s="439"/>
      <c r="G4130" s="304"/>
      <c r="H4130" s="304"/>
    </row>
    <row r="4131" spans="1:8" x14ac:dyDescent="0.3">
      <c r="A4131" s="438">
        <v>10917</v>
      </c>
      <c r="B4131" s="418" t="s">
        <v>4608</v>
      </c>
      <c r="C4131" s="419" t="s">
        <v>992</v>
      </c>
      <c r="D4131" s="420">
        <v>11.3</v>
      </c>
      <c r="E4131" s="439"/>
      <c r="F4131" s="439"/>
      <c r="G4131" s="304"/>
      <c r="H4131" s="304"/>
    </row>
    <row r="4132" spans="1:8" x14ac:dyDescent="0.3">
      <c r="A4132" s="438">
        <v>21141</v>
      </c>
      <c r="B4132" s="418" t="s">
        <v>4609</v>
      </c>
      <c r="C4132" s="419" t="s">
        <v>992</v>
      </c>
      <c r="D4132" s="420">
        <v>17.489999999999998</v>
      </c>
      <c r="E4132" s="439"/>
      <c r="F4132" s="439"/>
      <c r="G4132" s="304"/>
      <c r="H4132" s="304"/>
    </row>
    <row r="4133" spans="1:8" x14ac:dyDescent="0.3">
      <c r="A4133" s="438">
        <v>39509</v>
      </c>
      <c r="B4133" s="418" t="s">
        <v>4610</v>
      </c>
      <c r="C4133" s="419" t="s">
        <v>992</v>
      </c>
      <c r="D4133" s="420">
        <v>16.829999999999998</v>
      </c>
      <c r="E4133" s="439"/>
      <c r="F4133" s="439"/>
      <c r="G4133" s="304"/>
      <c r="H4133" s="304"/>
    </row>
    <row r="4134" spans="1:8" x14ac:dyDescent="0.3">
      <c r="A4134" s="438">
        <v>44529</v>
      </c>
      <c r="B4134" s="418" t="s">
        <v>4611</v>
      </c>
      <c r="C4134" s="419" t="s">
        <v>992</v>
      </c>
      <c r="D4134" s="420">
        <v>22.75</v>
      </c>
      <c r="E4134" s="439"/>
      <c r="F4134" s="439"/>
      <c r="G4134" s="304"/>
      <c r="H4134" s="304"/>
    </row>
    <row r="4135" spans="1:8" x14ac:dyDescent="0.3">
      <c r="A4135" s="438">
        <v>7167</v>
      </c>
      <c r="B4135" s="418" t="s">
        <v>4612</v>
      </c>
      <c r="C4135" s="419" t="s">
        <v>992</v>
      </c>
      <c r="D4135" s="420">
        <v>24.88</v>
      </c>
      <c r="E4135" s="439"/>
      <c r="F4135" s="439"/>
      <c r="G4135" s="304"/>
      <c r="H4135" s="304"/>
    </row>
    <row r="4136" spans="1:8" x14ac:dyDescent="0.3">
      <c r="A4136" s="438">
        <v>10928</v>
      </c>
      <c r="B4136" s="418" t="s">
        <v>4613</v>
      </c>
      <c r="C4136" s="419" t="s">
        <v>992</v>
      </c>
      <c r="D4136" s="420">
        <v>14.3</v>
      </c>
      <c r="E4136" s="439"/>
      <c r="F4136" s="439"/>
      <c r="G4136" s="304"/>
      <c r="H4136" s="304"/>
    </row>
    <row r="4137" spans="1:8" x14ac:dyDescent="0.3">
      <c r="A4137" s="438">
        <v>10933</v>
      </c>
      <c r="B4137" s="418" t="s">
        <v>4614</v>
      </c>
      <c r="C4137" s="419" t="s">
        <v>992</v>
      </c>
      <c r="D4137" s="420">
        <v>21.57</v>
      </c>
      <c r="E4137" s="439"/>
      <c r="F4137" s="439"/>
      <c r="G4137" s="304"/>
      <c r="H4137" s="304"/>
    </row>
    <row r="4138" spans="1:8" x14ac:dyDescent="0.3">
      <c r="A4138" s="438">
        <v>7158</v>
      </c>
      <c r="B4138" s="418" t="s">
        <v>4615</v>
      </c>
      <c r="C4138" s="419" t="s">
        <v>992</v>
      </c>
      <c r="D4138" s="420">
        <v>36.58</v>
      </c>
      <c r="E4138" s="439"/>
      <c r="F4138" s="439"/>
      <c r="G4138" s="304"/>
      <c r="H4138" s="304"/>
    </row>
    <row r="4139" spans="1:8" x14ac:dyDescent="0.3">
      <c r="A4139" s="438">
        <v>10927</v>
      </c>
      <c r="B4139" s="418" t="s">
        <v>4616</v>
      </c>
      <c r="C4139" s="419" t="s">
        <v>992</v>
      </c>
      <c r="D4139" s="420">
        <v>23.39</v>
      </c>
      <c r="E4139" s="439"/>
      <c r="F4139" s="439"/>
      <c r="G4139" s="304"/>
      <c r="H4139" s="304"/>
    </row>
    <row r="4140" spans="1:8" x14ac:dyDescent="0.3">
      <c r="A4140" s="438">
        <v>7162</v>
      </c>
      <c r="B4140" s="418" t="s">
        <v>4617</v>
      </c>
      <c r="C4140" s="419" t="s">
        <v>992</v>
      </c>
      <c r="D4140" s="420">
        <v>57.24</v>
      </c>
      <c r="E4140" s="439"/>
      <c r="F4140" s="439"/>
      <c r="G4140" s="304"/>
      <c r="H4140" s="304"/>
    </row>
    <row r="4141" spans="1:8" x14ac:dyDescent="0.3">
      <c r="A4141" s="438">
        <v>10932</v>
      </c>
      <c r="B4141" s="418" t="s">
        <v>4618</v>
      </c>
      <c r="C4141" s="419" t="s">
        <v>992</v>
      </c>
      <c r="D4141" s="420">
        <v>99.56</v>
      </c>
      <c r="E4141" s="439"/>
      <c r="F4141" s="439"/>
      <c r="G4141" s="304"/>
      <c r="H4141" s="304"/>
    </row>
    <row r="4142" spans="1:8" x14ac:dyDescent="0.3">
      <c r="A4142" s="438">
        <v>10937</v>
      </c>
      <c r="B4142" s="418" t="s">
        <v>4619</v>
      </c>
      <c r="C4142" s="419" t="s">
        <v>992</v>
      </c>
      <c r="D4142" s="420">
        <v>25.59</v>
      </c>
      <c r="E4142" s="439"/>
      <c r="F4142" s="439"/>
      <c r="G4142" s="304"/>
      <c r="H4142" s="304"/>
    </row>
    <row r="4143" spans="1:8" x14ac:dyDescent="0.3">
      <c r="A4143" s="438">
        <v>10935</v>
      </c>
      <c r="B4143" s="418" t="s">
        <v>4620</v>
      </c>
      <c r="C4143" s="419" t="s">
        <v>992</v>
      </c>
      <c r="D4143" s="420">
        <v>44.38</v>
      </c>
      <c r="E4143" s="439"/>
      <c r="F4143" s="439"/>
      <c r="G4143" s="304"/>
      <c r="H4143" s="304"/>
    </row>
    <row r="4144" spans="1:8" x14ac:dyDescent="0.3">
      <c r="A4144" s="438">
        <v>10931</v>
      </c>
      <c r="B4144" s="418" t="s">
        <v>4621</v>
      </c>
      <c r="C4144" s="419" t="s">
        <v>992</v>
      </c>
      <c r="D4144" s="420">
        <v>12.48</v>
      </c>
      <c r="E4144" s="439"/>
      <c r="F4144" s="439"/>
      <c r="G4144" s="304"/>
      <c r="H4144" s="304"/>
    </row>
    <row r="4145" spans="1:8" x14ac:dyDescent="0.3">
      <c r="A4145" s="438">
        <v>7164</v>
      </c>
      <c r="B4145" s="418" t="s">
        <v>4622</v>
      </c>
      <c r="C4145" s="419" t="s">
        <v>992</v>
      </c>
      <c r="D4145" s="420">
        <v>41.31</v>
      </c>
      <c r="E4145" s="439"/>
      <c r="F4145" s="439"/>
      <c r="G4145" s="304"/>
      <c r="H4145" s="304"/>
    </row>
    <row r="4146" spans="1:8" x14ac:dyDescent="0.3">
      <c r="A4146" s="438">
        <v>36887</v>
      </c>
      <c r="B4146" s="418" t="s">
        <v>4623</v>
      </c>
      <c r="C4146" s="419" t="s">
        <v>992</v>
      </c>
      <c r="D4146" s="420">
        <v>13.59</v>
      </c>
      <c r="E4146" s="439"/>
      <c r="F4146" s="439"/>
      <c r="G4146" s="304"/>
      <c r="H4146" s="304"/>
    </row>
    <row r="4147" spans="1:8" x14ac:dyDescent="0.3">
      <c r="A4147" s="438">
        <v>34630</v>
      </c>
      <c r="B4147" s="418" t="s">
        <v>4624</v>
      </c>
      <c r="C4147" s="419" t="s">
        <v>604</v>
      </c>
      <c r="D4147" s="420">
        <v>1464.62</v>
      </c>
      <c r="E4147" s="439"/>
      <c r="F4147" s="439"/>
      <c r="G4147" s="304"/>
      <c r="H4147" s="304"/>
    </row>
    <row r="4148" spans="1:8" x14ac:dyDescent="0.3">
      <c r="A4148" s="438">
        <v>7161</v>
      </c>
      <c r="B4148" s="418" t="s">
        <v>4625</v>
      </c>
      <c r="C4148" s="419" t="s">
        <v>992</v>
      </c>
      <c r="D4148" s="420">
        <v>5.14</v>
      </c>
      <c r="E4148" s="439"/>
      <c r="F4148" s="439"/>
      <c r="G4148" s="304"/>
      <c r="H4148" s="304"/>
    </row>
    <row r="4149" spans="1:8" x14ac:dyDescent="0.3">
      <c r="A4149" s="438">
        <v>7170</v>
      </c>
      <c r="B4149" s="418" t="s">
        <v>4626</v>
      </c>
      <c r="C4149" s="419" t="s">
        <v>992</v>
      </c>
      <c r="D4149" s="420">
        <v>3.28</v>
      </c>
      <c r="E4149" s="439"/>
      <c r="F4149" s="439"/>
      <c r="G4149" s="304"/>
      <c r="H4149" s="304"/>
    </row>
    <row r="4150" spans="1:8" x14ac:dyDescent="0.3">
      <c r="A4150" s="438">
        <v>37524</v>
      </c>
      <c r="B4150" s="418" t="s">
        <v>4627</v>
      </c>
      <c r="C4150" s="419" t="s">
        <v>648</v>
      </c>
      <c r="D4150" s="420">
        <v>3</v>
      </c>
      <c r="E4150" s="439"/>
      <c r="F4150" s="439"/>
      <c r="G4150" s="304"/>
      <c r="H4150" s="304"/>
    </row>
    <row r="4151" spans="1:8" x14ac:dyDescent="0.3">
      <c r="A4151" s="438">
        <v>37525</v>
      </c>
      <c r="B4151" s="418" t="s">
        <v>4628</v>
      </c>
      <c r="C4151" s="419" t="s">
        <v>648</v>
      </c>
      <c r="D4151" s="420">
        <v>4.0999999999999996</v>
      </c>
      <c r="E4151" s="439"/>
      <c r="F4151" s="439"/>
      <c r="G4151" s="304"/>
      <c r="H4151" s="304"/>
    </row>
    <row r="4152" spans="1:8" x14ac:dyDescent="0.3">
      <c r="A4152" s="438">
        <v>36789</v>
      </c>
      <c r="B4152" s="418" t="s">
        <v>4629</v>
      </c>
      <c r="C4152" s="419" t="s">
        <v>604</v>
      </c>
      <c r="D4152" s="420">
        <v>1.23</v>
      </c>
      <c r="E4152" s="439"/>
      <c r="F4152" s="439"/>
      <c r="G4152" s="304"/>
      <c r="H4152" s="304"/>
    </row>
    <row r="4153" spans="1:8" x14ac:dyDescent="0.3">
      <c r="A4153" s="438">
        <v>7173</v>
      </c>
      <c r="B4153" s="418" t="s">
        <v>4630</v>
      </c>
      <c r="C4153" s="419" t="s">
        <v>3709</v>
      </c>
      <c r="D4153" s="420">
        <v>795</v>
      </c>
      <c r="E4153" s="439"/>
      <c r="F4153" s="439"/>
      <c r="G4153" s="304"/>
      <c r="H4153" s="304"/>
    </row>
    <row r="4154" spans="1:8" x14ac:dyDescent="0.3">
      <c r="A4154" s="438">
        <v>7175</v>
      </c>
      <c r="B4154" s="418" t="s">
        <v>4631</v>
      </c>
      <c r="C4154" s="419" t="s">
        <v>604</v>
      </c>
      <c r="D4154" s="420">
        <v>0.89</v>
      </c>
      <c r="E4154" s="439"/>
      <c r="F4154" s="439"/>
      <c r="G4154" s="304"/>
      <c r="H4154" s="304"/>
    </row>
    <row r="4155" spans="1:8" x14ac:dyDescent="0.3">
      <c r="A4155" s="438">
        <v>40741</v>
      </c>
      <c r="B4155" s="418" t="s">
        <v>4632</v>
      </c>
      <c r="C4155" s="419" t="s">
        <v>604</v>
      </c>
      <c r="D4155" s="420">
        <v>2.64</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238.38</v>
      </c>
      <c r="E4157" s="439"/>
      <c r="F4157" s="439"/>
      <c r="G4157" s="304"/>
      <c r="H4157" s="304"/>
    </row>
    <row r="4158" spans="1:8" x14ac:dyDescent="0.3">
      <c r="A4158" s="438">
        <v>34464</v>
      </c>
      <c r="B4158" s="418" t="s">
        <v>4635</v>
      </c>
      <c r="C4158" s="419" t="s">
        <v>604</v>
      </c>
      <c r="D4158" s="420">
        <v>354.83</v>
      </c>
      <c r="E4158" s="439"/>
      <c r="F4158" s="439"/>
      <c r="G4158" s="304"/>
      <c r="H4158" s="304"/>
    </row>
    <row r="4159" spans="1:8" x14ac:dyDescent="0.3">
      <c r="A4159" s="438">
        <v>34468</v>
      </c>
      <c r="B4159" s="418" t="s">
        <v>4636</v>
      </c>
      <c r="C4159" s="419" t="s">
        <v>604</v>
      </c>
      <c r="D4159" s="420">
        <v>447.35</v>
      </c>
      <c r="E4159" s="439"/>
      <c r="F4159" s="439"/>
      <c r="G4159" s="304"/>
      <c r="H4159" s="304"/>
    </row>
    <row r="4160" spans="1:8" x14ac:dyDescent="0.3">
      <c r="A4160" s="438">
        <v>34473</v>
      </c>
      <c r="B4160" s="418" t="s">
        <v>4637</v>
      </c>
      <c r="C4160" s="419" t="s">
        <v>604</v>
      </c>
      <c r="D4160" s="420">
        <v>271.37</v>
      </c>
      <c r="E4160" s="439"/>
      <c r="F4160" s="439"/>
      <c r="G4160" s="304"/>
      <c r="H4160" s="304"/>
    </row>
    <row r="4161" spans="1:8" x14ac:dyDescent="0.3">
      <c r="A4161" s="438">
        <v>34480</v>
      </c>
      <c r="B4161" s="418" t="s">
        <v>4638</v>
      </c>
      <c r="C4161" s="419" t="s">
        <v>604</v>
      </c>
      <c r="D4161" s="420">
        <v>501.51</v>
      </c>
      <c r="E4161" s="439"/>
      <c r="F4161" s="439"/>
      <c r="G4161" s="304"/>
      <c r="H4161" s="304"/>
    </row>
    <row r="4162" spans="1:8" x14ac:dyDescent="0.3">
      <c r="A4162" s="438">
        <v>34486</v>
      </c>
      <c r="B4162" s="418" t="s">
        <v>4639</v>
      </c>
      <c r="C4162" s="419" t="s">
        <v>604</v>
      </c>
      <c r="D4162" s="420">
        <v>593.77</v>
      </c>
      <c r="E4162" s="439"/>
      <c r="F4162" s="439"/>
      <c r="G4162" s="304"/>
      <c r="H4162" s="304"/>
    </row>
    <row r="4163" spans="1:8" x14ac:dyDescent="0.3">
      <c r="A4163" s="438">
        <v>7190</v>
      </c>
      <c r="B4163" s="418" t="s">
        <v>4640</v>
      </c>
      <c r="C4163" s="419" t="s">
        <v>604</v>
      </c>
      <c r="D4163" s="420">
        <v>19.82</v>
      </c>
      <c r="E4163" s="439"/>
      <c r="F4163" s="439"/>
      <c r="G4163" s="304"/>
      <c r="H4163" s="304"/>
    </row>
    <row r="4164" spans="1:8" x14ac:dyDescent="0.3">
      <c r="A4164" s="438">
        <v>34417</v>
      </c>
      <c r="B4164" s="418" t="s">
        <v>4641</v>
      </c>
      <c r="C4164" s="419" t="s">
        <v>604</v>
      </c>
      <c r="D4164" s="420">
        <v>31.72</v>
      </c>
      <c r="E4164" s="439"/>
      <c r="F4164" s="439"/>
      <c r="G4164" s="304"/>
      <c r="H4164" s="304"/>
    </row>
    <row r="4165" spans="1:8" x14ac:dyDescent="0.3">
      <c r="A4165" s="438">
        <v>7213</v>
      </c>
      <c r="B4165" s="418" t="s">
        <v>4642</v>
      </c>
      <c r="C4165" s="419" t="s">
        <v>992</v>
      </c>
      <c r="D4165" s="420">
        <v>29.09</v>
      </c>
      <c r="E4165" s="439"/>
      <c r="F4165" s="439"/>
      <c r="G4165" s="304"/>
      <c r="H4165" s="304"/>
    </row>
    <row r="4166" spans="1:8" x14ac:dyDescent="0.3">
      <c r="A4166" s="438">
        <v>7195</v>
      </c>
      <c r="B4166" s="418" t="s">
        <v>4643</v>
      </c>
      <c r="C4166" s="419" t="s">
        <v>604</v>
      </c>
      <c r="D4166" s="420">
        <v>85.42</v>
      </c>
      <c r="E4166" s="439"/>
      <c r="F4166" s="439"/>
      <c r="G4166" s="304"/>
      <c r="H4166" s="304"/>
    </row>
    <row r="4167" spans="1:8" x14ac:dyDescent="0.3">
      <c r="A4167" s="438">
        <v>7186</v>
      </c>
      <c r="B4167" s="418" t="s">
        <v>4644</v>
      </c>
      <c r="C4167" s="419" t="s">
        <v>604</v>
      </c>
      <c r="D4167" s="420">
        <v>93.05</v>
      </c>
      <c r="E4167" s="439"/>
      <c r="F4167" s="439"/>
      <c r="G4167" s="304"/>
      <c r="H4167" s="304"/>
    </row>
    <row r="4168" spans="1:8" x14ac:dyDescent="0.3">
      <c r="A4168" s="438">
        <v>7194</v>
      </c>
      <c r="B4168" s="418" t="s">
        <v>4645</v>
      </c>
      <c r="C4168" s="419" t="s">
        <v>992</v>
      </c>
      <c r="D4168" s="420">
        <v>42.9</v>
      </c>
      <c r="E4168" s="439"/>
      <c r="F4168" s="439"/>
      <c r="G4168" s="304"/>
      <c r="H4168" s="304"/>
    </row>
    <row r="4169" spans="1:8" x14ac:dyDescent="0.3">
      <c r="A4169" s="438">
        <v>7197</v>
      </c>
      <c r="B4169" s="418" t="s">
        <v>4646</v>
      </c>
      <c r="C4169" s="419" t="s">
        <v>604</v>
      </c>
      <c r="D4169" s="420">
        <v>181.08</v>
      </c>
      <c r="E4169" s="439"/>
      <c r="F4169" s="439"/>
      <c r="G4169" s="304"/>
      <c r="H4169" s="304"/>
    </row>
    <row r="4170" spans="1:8" x14ac:dyDescent="0.3">
      <c r="A4170" s="438">
        <v>7192</v>
      </c>
      <c r="B4170" s="418" t="s">
        <v>4647</v>
      </c>
      <c r="C4170" s="419" t="s">
        <v>604</v>
      </c>
      <c r="D4170" s="420">
        <v>162.22999999999999</v>
      </c>
      <c r="E4170" s="439"/>
      <c r="F4170" s="439"/>
      <c r="G4170" s="304"/>
      <c r="H4170" s="304"/>
    </row>
    <row r="4171" spans="1:8" x14ac:dyDescent="0.3">
      <c r="A4171" s="438">
        <v>7193</v>
      </c>
      <c r="B4171" s="418" t="s">
        <v>4648</v>
      </c>
      <c r="C4171" s="419" t="s">
        <v>604</v>
      </c>
      <c r="D4171" s="420">
        <v>182.64</v>
      </c>
      <c r="E4171" s="439"/>
      <c r="F4171" s="439"/>
      <c r="G4171" s="304"/>
      <c r="H4171" s="304"/>
    </row>
    <row r="4172" spans="1:8" x14ac:dyDescent="0.3">
      <c r="A4172" s="438">
        <v>7189</v>
      </c>
      <c r="B4172" s="418" t="s">
        <v>4649</v>
      </c>
      <c r="C4172" s="419" t="s">
        <v>604</v>
      </c>
      <c r="D4172" s="420">
        <v>212.25</v>
      </c>
      <c r="E4172" s="439"/>
      <c r="F4172" s="439"/>
      <c r="G4172" s="304"/>
      <c r="H4172" s="304"/>
    </row>
    <row r="4173" spans="1:8" x14ac:dyDescent="0.3">
      <c r="A4173" s="438">
        <v>34402</v>
      </c>
      <c r="B4173" s="418" t="s">
        <v>4650</v>
      </c>
      <c r="C4173" s="419" t="s">
        <v>604</v>
      </c>
      <c r="D4173" s="420">
        <v>299.66000000000003</v>
      </c>
      <c r="E4173" s="439"/>
      <c r="F4173" s="439"/>
      <c r="G4173" s="304"/>
      <c r="H4173" s="304"/>
    </row>
    <row r="4174" spans="1:8" x14ac:dyDescent="0.3">
      <c r="A4174" s="438">
        <v>7245</v>
      </c>
      <c r="B4174" s="418" t="s">
        <v>4651</v>
      </c>
      <c r="C4174" s="419" t="s">
        <v>604</v>
      </c>
      <c r="D4174" s="420">
        <v>45.7</v>
      </c>
      <c r="E4174" s="439"/>
      <c r="F4174" s="439"/>
      <c r="G4174" s="304"/>
      <c r="H4174" s="304"/>
    </row>
    <row r="4175" spans="1:8" x14ac:dyDescent="0.3">
      <c r="A4175" s="438">
        <v>34425</v>
      </c>
      <c r="B4175" s="418" t="s">
        <v>4652</v>
      </c>
      <c r="C4175" s="419" t="s">
        <v>604</v>
      </c>
      <c r="D4175" s="420">
        <v>192.5</v>
      </c>
      <c r="E4175" s="439"/>
      <c r="F4175" s="439"/>
      <c r="G4175" s="304"/>
      <c r="H4175" s="304"/>
    </row>
    <row r="4176" spans="1:8" x14ac:dyDescent="0.3">
      <c r="A4176" s="438">
        <v>7223</v>
      </c>
      <c r="B4176" s="418" t="s">
        <v>4653</v>
      </c>
      <c r="C4176" s="419" t="s">
        <v>604</v>
      </c>
      <c r="D4176" s="420">
        <v>214.52</v>
      </c>
      <c r="E4176" s="439"/>
      <c r="F4176" s="439"/>
      <c r="G4176" s="304"/>
      <c r="H4176" s="304"/>
    </row>
    <row r="4177" spans="1:8" x14ac:dyDescent="0.3">
      <c r="A4177" s="438">
        <v>7234</v>
      </c>
      <c r="B4177" s="418" t="s">
        <v>4654</v>
      </c>
      <c r="C4177" s="419" t="s">
        <v>604</v>
      </c>
      <c r="D4177" s="420">
        <v>323.70999999999998</v>
      </c>
      <c r="E4177" s="439"/>
      <c r="F4177" s="439"/>
      <c r="G4177" s="304"/>
      <c r="H4177" s="304"/>
    </row>
    <row r="4178" spans="1:8" x14ac:dyDescent="0.3">
      <c r="A4178" s="438">
        <v>7224</v>
      </c>
      <c r="B4178" s="418" t="s">
        <v>4655</v>
      </c>
      <c r="C4178" s="419" t="s">
        <v>604</v>
      </c>
      <c r="D4178" s="420">
        <v>394.36</v>
      </c>
      <c r="E4178" s="439"/>
      <c r="F4178" s="439"/>
      <c r="G4178" s="304"/>
      <c r="H4178" s="304"/>
    </row>
    <row r="4179" spans="1:8" x14ac:dyDescent="0.3">
      <c r="A4179" s="438">
        <v>7225</v>
      </c>
      <c r="B4179" s="418" t="s">
        <v>4656</v>
      </c>
      <c r="C4179" s="419" t="s">
        <v>604</v>
      </c>
      <c r="D4179" s="420">
        <v>422.86</v>
      </c>
      <c r="E4179" s="439"/>
      <c r="F4179" s="439"/>
      <c r="G4179" s="304"/>
      <c r="H4179" s="304"/>
    </row>
    <row r="4180" spans="1:8" x14ac:dyDescent="0.3">
      <c r="A4180" s="438">
        <v>7226</v>
      </c>
      <c r="B4180" s="418" t="s">
        <v>4657</v>
      </c>
      <c r="C4180" s="419" t="s">
        <v>604</v>
      </c>
      <c r="D4180" s="420">
        <v>451.25</v>
      </c>
      <c r="E4180" s="439"/>
      <c r="F4180" s="439"/>
      <c r="G4180" s="304"/>
      <c r="H4180" s="304"/>
    </row>
    <row r="4181" spans="1:8" x14ac:dyDescent="0.3">
      <c r="A4181" s="438">
        <v>7227</v>
      </c>
      <c r="B4181" s="418" t="s">
        <v>4658</v>
      </c>
      <c r="C4181" s="419" t="s">
        <v>604</v>
      </c>
      <c r="D4181" s="420">
        <v>513.65</v>
      </c>
      <c r="E4181" s="439"/>
      <c r="F4181" s="439"/>
      <c r="G4181" s="304"/>
      <c r="H4181" s="304"/>
    </row>
    <row r="4182" spans="1:8" x14ac:dyDescent="0.3">
      <c r="A4182" s="438">
        <v>7212</v>
      </c>
      <c r="B4182" s="418" t="s">
        <v>4659</v>
      </c>
      <c r="C4182" s="419" t="s">
        <v>604</v>
      </c>
      <c r="D4182" s="420">
        <v>564.37</v>
      </c>
      <c r="E4182" s="439"/>
      <c r="F4182" s="439"/>
      <c r="G4182" s="304"/>
      <c r="H4182" s="304"/>
    </row>
    <row r="4183" spans="1:8" x14ac:dyDescent="0.3">
      <c r="A4183" s="438">
        <v>7229</v>
      </c>
      <c r="B4183" s="418" t="s">
        <v>4660</v>
      </c>
      <c r="C4183" s="419" t="s">
        <v>604</v>
      </c>
      <c r="D4183" s="420">
        <v>357.73</v>
      </c>
      <c r="E4183" s="439"/>
      <c r="F4183" s="439"/>
      <c r="G4183" s="304"/>
      <c r="H4183" s="304"/>
    </row>
    <row r="4184" spans="1:8" x14ac:dyDescent="0.3">
      <c r="A4184" s="438">
        <v>7230</v>
      </c>
      <c r="B4184" s="418" t="s">
        <v>4661</v>
      </c>
      <c r="C4184" s="419" t="s">
        <v>604</v>
      </c>
      <c r="D4184" s="420">
        <v>595.55999999999995</v>
      </c>
      <c r="E4184" s="439"/>
      <c r="F4184" s="439"/>
      <c r="G4184" s="304"/>
      <c r="H4184" s="304"/>
    </row>
    <row r="4185" spans="1:8" x14ac:dyDescent="0.3">
      <c r="A4185" s="438">
        <v>7231</v>
      </c>
      <c r="B4185" s="418" t="s">
        <v>4662</v>
      </c>
      <c r="C4185" s="419" t="s">
        <v>604</v>
      </c>
      <c r="D4185" s="420">
        <v>844.85</v>
      </c>
      <c r="E4185" s="439"/>
      <c r="F4185" s="439"/>
      <c r="G4185" s="304"/>
      <c r="H4185" s="304"/>
    </row>
    <row r="4186" spans="1:8" x14ac:dyDescent="0.3">
      <c r="A4186" s="438">
        <v>7220</v>
      </c>
      <c r="B4186" s="418" t="s">
        <v>4663</v>
      </c>
      <c r="C4186" s="419" t="s">
        <v>604</v>
      </c>
      <c r="D4186" s="420">
        <v>1042.8800000000001</v>
      </c>
      <c r="E4186" s="439"/>
      <c r="F4186" s="439"/>
      <c r="G4186" s="304"/>
      <c r="H4186" s="304"/>
    </row>
    <row r="4187" spans="1:8" x14ac:dyDescent="0.3">
      <c r="A4187" s="438">
        <v>34447</v>
      </c>
      <c r="B4187" s="418" t="s">
        <v>4664</v>
      </c>
      <c r="C4187" s="419" t="s">
        <v>604</v>
      </c>
      <c r="D4187" s="420">
        <v>1166.0899999999999</v>
      </c>
      <c r="E4187" s="439"/>
      <c r="F4187" s="439"/>
      <c r="G4187" s="304"/>
      <c r="H4187" s="304"/>
    </row>
    <row r="4188" spans="1:8" x14ac:dyDescent="0.3">
      <c r="A4188" s="438">
        <v>7233</v>
      </c>
      <c r="B4188" s="418" t="s">
        <v>4665</v>
      </c>
      <c r="C4188" s="419" t="s">
        <v>604</v>
      </c>
      <c r="D4188" s="420">
        <v>1337.69</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410.26</v>
      </c>
      <c r="E4196" s="439"/>
      <c r="F4196" s="439"/>
      <c r="G4196" s="304"/>
      <c r="H4196" s="304"/>
    </row>
    <row r="4197" spans="1:8" x14ac:dyDescent="0.3">
      <c r="A4197" s="438">
        <v>11068</v>
      </c>
      <c r="B4197" s="418" t="s">
        <v>4674</v>
      </c>
      <c r="C4197" s="419" t="s">
        <v>604</v>
      </c>
      <c r="D4197" s="420">
        <v>518.29999999999995</v>
      </c>
      <c r="E4197" s="439"/>
      <c r="F4197" s="439"/>
      <c r="G4197" s="304"/>
      <c r="H4197" s="304"/>
    </row>
    <row r="4198" spans="1:8" x14ac:dyDescent="0.3">
      <c r="A4198" s="438">
        <v>7246</v>
      </c>
      <c r="B4198" s="418" t="s">
        <v>4675</v>
      </c>
      <c r="C4198" s="419" t="s">
        <v>604</v>
      </c>
      <c r="D4198" s="420">
        <v>50.47</v>
      </c>
      <c r="E4198" s="439"/>
      <c r="F4198" s="439"/>
      <c r="G4198" s="304"/>
      <c r="H4198" s="304"/>
    </row>
    <row r="4199" spans="1:8" x14ac:dyDescent="0.3">
      <c r="A4199" s="438">
        <v>41097</v>
      </c>
      <c r="B4199" s="418" t="s">
        <v>4676</v>
      </c>
      <c r="C4199" s="419" t="s">
        <v>739</v>
      </c>
      <c r="D4199" s="420">
        <v>3121.01</v>
      </c>
      <c r="E4199" s="439"/>
      <c r="F4199" s="439"/>
      <c r="G4199" s="304"/>
      <c r="H4199" s="304"/>
    </row>
    <row r="4200" spans="1:8" x14ac:dyDescent="0.3">
      <c r="A4200" s="438">
        <v>12869</v>
      </c>
      <c r="B4200" s="418" t="s">
        <v>4677</v>
      </c>
      <c r="C4200" s="419" t="s">
        <v>737</v>
      </c>
      <c r="D4200" s="420">
        <v>17.899999999999999</v>
      </c>
      <c r="E4200" s="439"/>
      <c r="F4200" s="439"/>
      <c r="G4200" s="304"/>
      <c r="H4200" s="304"/>
    </row>
    <row r="4201" spans="1:8" x14ac:dyDescent="0.3">
      <c r="A4201" s="438">
        <v>1574</v>
      </c>
      <c r="B4201" s="418" t="s">
        <v>4678</v>
      </c>
      <c r="C4201" s="419" t="s">
        <v>604</v>
      </c>
      <c r="D4201" s="420">
        <v>1.84</v>
      </c>
      <c r="E4201" s="439"/>
      <c r="F4201" s="439"/>
      <c r="G4201" s="304"/>
      <c r="H4201" s="304"/>
    </row>
    <row r="4202" spans="1:8" x14ac:dyDescent="0.3">
      <c r="A4202" s="438">
        <v>1581</v>
      </c>
      <c r="B4202" s="418" t="s">
        <v>4679</v>
      </c>
      <c r="C4202" s="419" t="s">
        <v>604</v>
      </c>
      <c r="D4202" s="420">
        <v>12.8</v>
      </c>
      <c r="E4202" s="439"/>
      <c r="F4202" s="439"/>
      <c r="G4202" s="304"/>
      <c r="H4202" s="304"/>
    </row>
    <row r="4203" spans="1:8" x14ac:dyDescent="0.3">
      <c r="A4203" s="438">
        <v>1575</v>
      </c>
      <c r="B4203" s="418" t="s">
        <v>4680</v>
      </c>
      <c r="C4203" s="419" t="s">
        <v>604</v>
      </c>
      <c r="D4203" s="420">
        <v>2.19</v>
      </c>
      <c r="E4203" s="439"/>
      <c r="F4203" s="439"/>
      <c r="G4203" s="304"/>
      <c r="H4203" s="304"/>
    </row>
    <row r="4204" spans="1:8" x14ac:dyDescent="0.3">
      <c r="A4204" s="438">
        <v>1570</v>
      </c>
      <c r="B4204" s="418" t="s">
        <v>4681</v>
      </c>
      <c r="C4204" s="419" t="s">
        <v>604</v>
      </c>
      <c r="D4204" s="420">
        <v>1.1000000000000001</v>
      </c>
      <c r="E4204" s="439"/>
      <c r="F4204" s="439"/>
      <c r="G4204" s="304"/>
      <c r="H4204" s="304"/>
    </row>
    <row r="4205" spans="1:8" x14ac:dyDescent="0.3">
      <c r="A4205" s="438">
        <v>1576</v>
      </c>
      <c r="B4205" s="418" t="s">
        <v>4682</v>
      </c>
      <c r="C4205" s="419" t="s">
        <v>604</v>
      </c>
      <c r="D4205" s="420">
        <v>3.03</v>
      </c>
      <c r="E4205" s="439"/>
      <c r="F4205" s="439"/>
      <c r="G4205" s="304"/>
      <c r="H4205" s="304"/>
    </row>
    <row r="4206" spans="1:8" x14ac:dyDescent="0.3">
      <c r="A4206" s="438">
        <v>1577</v>
      </c>
      <c r="B4206" s="418" t="s">
        <v>4683</v>
      </c>
      <c r="C4206" s="419" t="s">
        <v>604</v>
      </c>
      <c r="D4206" s="420">
        <v>3.42</v>
      </c>
      <c r="E4206" s="439"/>
      <c r="F4206" s="439"/>
      <c r="G4206" s="304"/>
      <c r="H4206" s="304"/>
    </row>
    <row r="4207" spans="1:8" x14ac:dyDescent="0.3">
      <c r="A4207" s="438">
        <v>1571</v>
      </c>
      <c r="B4207" s="418" t="s">
        <v>4684</v>
      </c>
      <c r="C4207" s="419" t="s">
        <v>604</v>
      </c>
      <c r="D4207" s="420">
        <v>1.43</v>
      </c>
      <c r="E4207" s="439"/>
      <c r="F4207" s="439"/>
      <c r="G4207" s="304"/>
      <c r="H4207" s="304"/>
    </row>
    <row r="4208" spans="1:8" x14ac:dyDescent="0.3">
      <c r="A4208" s="438">
        <v>1578</v>
      </c>
      <c r="B4208" s="418" t="s">
        <v>4685</v>
      </c>
      <c r="C4208" s="419" t="s">
        <v>604</v>
      </c>
      <c r="D4208" s="420">
        <v>5.93</v>
      </c>
      <c r="E4208" s="439"/>
      <c r="F4208" s="439"/>
      <c r="G4208" s="304"/>
      <c r="H4208" s="304"/>
    </row>
    <row r="4209" spans="1:8" x14ac:dyDescent="0.3">
      <c r="A4209" s="438">
        <v>1573</v>
      </c>
      <c r="B4209" s="418" t="s">
        <v>4686</v>
      </c>
      <c r="C4209" s="419" t="s">
        <v>604</v>
      </c>
      <c r="D4209" s="420">
        <v>1.71</v>
      </c>
      <c r="E4209" s="439"/>
      <c r="F4209" s="439"/>
      <c r="G4209" s="304"/>
      <c r="H4209" s="304"/>
    </row>
    <row r="4210" spans="1:8" x14ac:dyDescent="0.3">
      <c r="A4210" s="438">
        <v>1579</v>
      </c>
      <c r="B4210" s="418" t="s">
        <v>4687</v>
      </c>
      <c r="C4210" s="419" t="s">
        <v>604</v>
      </c>
      <c r="D4210" s="420">
        <v>7.39</v>
      </c>
      <c r="E4210" s="439"/>
      <c r="F4210" s="439"/>
      <c r="G4210" s="304"/>
      <c r="H4210" s="304"/>
    </row>
    <row r="4211" spans="1:8" x14ac:dyDescent="0.3">
      <c r="A4211" s="438">
        <v>1580</v>
      </c>
      <c r="B4211" s="418" t="s">
        <v>4688</v>
      </c>
      <c r="C4211" s="419" t="s">
        <v>604</v>
      </c>
      <c r="D4211" s="420">
        <v>9.1</v>
      </c>
      <c r="E4211" s="439"/>
      <c r="F4211" s="439"/>
      <c r="G4211" s="304"/>
      <c r="H4211" s="304"/>
    </row>
    <row r="4212" spans="1:8" x14ac:dyDescent="0.3">
      <c r="A4212" s="438">
        <v>39321</v>
      </c>
      <c r="B4212" s="418" t="s">
        <v>4689</v>
      </c>
      <c r="C4212" s="419" t="s">
        <v>604</v>
      </c>
      <c r="D4212" s="420">
        <v>21.1</v>
      </c>
      <c r="E4212" s="439"/>
      <c r="F4212" s="439"/>
      <c r="G4212" s="304"/>
      <c r="H4212" s="304"/>
    </row>
    <row r="4213" spans="1:8" x14ac:dyDescent="0.3">
      <c r="A4213" s="438">
        <v>39319</v>
      </c>
      <c r="B4213" s="418" t="s">
        <v>4690</v>
      </c>
      <c r="C4213" s="419" t="s">
        <v>604</v>
      </c>
      <c r="D4213" s="420">
        <v>8.7799999999999994</v>
      </c>
      <c r="E4213" s="439"/>
      <c r="F4213" s="439"/>
      <c r="G4213" s="304"/>
      <c r="H4213" s="304"/>
    </row>
    <row r="4214" spans="1:8" x14ac:dyDescent="0.3">
      <c r="A4214" s="438">
        <v>39320</v>
      </c>
      <c r="B4214" s="418" t="s">
        <v>4691</v>
      </c>
      <c r="C4214" s="419" t="s">
        <v>604</v>
      </c>
      <c r="D4214" s="420">
        <v>16.88</v>
      </c>
      <c r="E4214" s="439"/>
      <c r="F4214" s="439"/>
      <c r="G4214" s="304"/>
      <c r="H4214" s="304"/>
    </row>
    <row r="4215" spans="1:8" x14ac:dyDescent="0.3">
      <c r="A4215" s="438">
        <v>1591</v>
      </c>
      <c r="B4215" s="418" t="s">
        <v>4692</v>
      </c>
      <c r="C4215" s="419" t="s">
        <v>604</v>
      </c>
      <c r="D4215" s="420">
        <v>28.23</v>
      </c>
      <c r="E4215" s="439"/>
      <c r="F4215" s="439"/>
      <c r="G4215" s="304"/>
      <c r="H4215" s="304"/>
    </row>
    <row r="4216" spans="1:8" x14ac:dyDescent="0.3">
      <c r="A4216" s="438">
        <v>1547</v>
      </c>
      <c r="B4216" s="418" t="s">
        <v>4693</v>
      </c>
      <c r="C4216" s="419" t="s">
        <v>604</v>
      </c>
      <c r="D4216" s="420">
        <v>147.91</v>
      </c>
      <c r="E4216" s="439"/>
      <c r="F4216" s="439"/>
      <c r="G4216" s="304"/>
      <c r="H4216" s="304"/>
    </row>
    <row r="4217" spans="1:8" x14ac:dyDescent="0.3">
      <c r="A4217" s="438">
        <v>38196</v>
      </c>
      <c r="B4217" s="418" t="s">
        <v>4694</v>
      </c>
      <c r="C4217" s="419" t="s">
        <v>604</v>
      </c>
      <c r="D4217" s="420">
        <v>28.8</v>
      </c>
      <c r="E4217" s="439"/>
      <c r="F4217" s="439"/>
      <c r="G4217" s="304"/>
      <c r="H4217" s="304"/>
    </row>
    <row r="4218" spans="1:8" x14ac:dyDescent="0.3">
      <c r="A4218" s="438">
        <v>1543</v>
      </c>
      <c r="B4218" s="418" t="s">
        <v>4695</v>
      </c>
      <c r="C4218" s="419" t="s">
        <v>604</v>
      </c>
      <c r="D4218" s="420">
        <v>30.61</v>
      </c>
      <c r="E4218" s="439"/>
      <c r="F4218" s="439"/>
      <c r="G4218" s="304"/>
      <c r="H4218" s="304"/>
    </row>
    <row r="4219" spans="1:8" x14ac:dyDescent="0.3">
      <c r="A4219" s="438">
        <v>1585</v>
      </c>
      <c r="B4219" s="418" t="s">
        <v>4696</v>
      </c>
      <c r="C4219" s="419" t="s">
        <v>604</v>
      </c>
      <c r="D4219" s="420">
        <v>5.93</v>
      </c>
      <c r="E4219" s="439"/>
      <c r="F4219" s="439"/>
      <c r="G4219" s="304"/>
      <c r="H4219" s="304"/>
    </row>
    <row r="4220" spans="1:8" x14ac:dyDescent="0.3">
      <c r="A4220" s="438">
        <v>1593</v>
      </c>
      <c r="B4220" s="418" t="s">
        <v>4697</v>
      </c>
      <c r="C4220" s="419" t="s">
        <v>604</v>
      </c>
      <c r="D4220" s="420">
        <v>31.48</v>
      </c>
      <c r="E4220" s="439"/>
      <c r="F4220" s="439"/>
      <c r="G4220" s="304"/>
      <c r="H4220" s="304"/>
    </row>
    <row r="4221" spans="1:8" x14ac:dyDescent="0.3">
      <c r="A4221" s="438">
        <v>11838</v>
      </c>
      <c r="B4221" s="418" t="s">
        <v>4698</v>
      </c>
      <c r="C4221" s="419" t="s">
        <v>604</v>
      </c>
      <c r="D4221" s="420">
        <v>41.54</v>
      </c>
      <c r="E4221" s="439"/>
      <c r="F4221" s="439"/>
      <c r="G4221" s="304"/>
      <c r="H4221" s="304"/>
    </row>
    <row r="4222" spans="1:8" x14ac:dyDescent="0.3">
      <c r="A4222" s="438">
        <v>1594</v>
      </c>
      <c r="B4222" s="418" t="s">
        <v>4699</v>
      </c>
      <c r="C4222" s="419" t="s">
        <v>604</v>
      </c>
      <c r="D4222" s="420">
        <v>42</v>
      </c>
      <c r="E4222" s="439"/>
      <c r="F4222" s="439"/>
      <c r="G4222" s="304"/>
      <c r="H4222" s="304"/>
    </row>
    <row r="4223" spans="1:8" x14ac:dyDescent="0.3">
      <c r="A4223" s="438">
        <v>1586</v>
      </c>
      <c r="B4223" s="418" t="s">
        <v>4700</v>
      </c>
      <c r="C4223" s="419" t="s">
        <v>604</v>
      </c>
      <c r="D4223" s="420">
        <v>7.5</v>
      </c>
      <c r="E4223" s="439"/>
      <c r="F4223" s="439"/>
      <c r="G4223" s="304"/>
      <c r="H4223" s="304"/>
    </row>
    <row r="4224" spans="1:8" x14ac:dyDescent="0.3">
      <c r="A4224" s="438">
        <v>11839</v>
      </c>
      <c r="B4224" s="418" t="s">
        <v>4701</v>
      </c>
      <c r="C4224" s="419" t="s">
        <v>604</v>
      </c>
      <c r="D4224" s="420">
        <v>60.44</v>
      </c>
      <c r="E4224" s="439"/>
      <c r="F4224" s="439"/>
      <c r="G4224" s="304"/>
      <c r="H4224" s="304"/>
    </row>
    <row r="4225" spans="1:8" x14ac:dyDescent="0.3">
      <c r="A4225" s="438">
        <v>1587</v>
      </c>
      <c r="B4225" s="418" t="s">
        <v>4702</v>
      </c>
      <c r="C4225" s="419" t="s">
        <v>604</v>
      </c>
      <c r="D4225" s="420">
        <v>7.64</v>
      </c>
      <c r="E4225" s="439"/>
      <c r="F4225" s="439"/>
      <c r="G4225" s="304"/>
      <c r="H4225" s="304"/>
    </row>
    <row r="4226" spans="1:8" x14ac:dyDescent="0.3">
      <c r="A4226" s="438">
        <v>1545</v>
      </c>
      <c r="B4226" s="418" t="s">
        <v>4703</v>
      </c>
      <c r="C4226" s="419" t="s">
        <v>604</v>
      </c>
      <c r="D4226" s="420">
        <v>72.53</v>
      </c>
      <c r="E4226" s="439"/>
      <c r="F4226" s="439"/>
      <c r="G4226" s="304"/>
      <c r="H4226" s="304"/>
    </row>
    <row r="4227" spans="1:8" x14ac:dyDescent="0.3">
      <c r="A4227" s="438">
        <v>1588</v>
      </c>
      <c r="B4227" s="418" t="s">
        <v>4704</v>
      </c>
      <c r="C4227" s="419" t="s">
        <v>604</v>
      </c>
      <c r="D4227" s="420">
        <v>10.48</v>
      </c>
      <c r="E4227" s="439"/>
      <c r="F4227" s="439"/>
      <c r="G4227" s="304"/>
      <c r="H4227" s="304"/>
    </row>
    <row r="4228" spans="1:8" x14ac:dyDescent="0.3">
      <c r="A4228" s="438">
        <v>1535</v>
      </c>
      <c r="B4228" s="418" t="s">
        <v>4705</v>
      </c>
      <c r="C4228" s="419" t="s">
        <v>604</v>
      </c>
      <c r="D4228" s="420">
        <v>6.04</v>
      </c>
      <c r="E4228" s="439"/>
      <c r="F4228" s="439"/>
      <c r="G4228" s="304"/>
      <c r="H4228" s="304"/>
    </row>
    <row r="4229" spans="1:8" x14ac:dyDescent="0.3">
      <c r="A4229" s="438">
        <v>1589</v>
      </c>
      <c r="B4229" s="418" t="s">
        <v>4706</v>
      </c>
      <c r="C4229" s="419" t="s">
        <v>604</v>
      </c>
      <c r="D4229" s="420">
        <v>10.81</v>
      </c>
      <c r="E4229" s="439"/>
      <c r="F4229" s="439"/>
      <c r="G4229" s="304"/>
      <c r="H4229" s="304"/>
    </row>
    <row r="4230" spans="1:8" x14ac:dyDescent="0.3">
      <c r="A4230" s="438">
        <v>1546</v>
      </c>
      <c r="B4230" s="418" t="s">
        <v>4707</v>
      </c>
      <c r="C4230" s="419" t="s">
        <v>604</v>
      </c>
      <c r="D4230" s="420">
        <v>122.39</v>
      </c>
      <c r="E4230" s="439"/>
      <c r="F4230" s="439"/>
      <c r="G4230" s="304"/>
      <c r="H4230" s="304"/>
    </row>
    <row r="4231" spans="1:8" x14ac:dyDescent="0.3">
      <c r="A4231" s="438">
        <v>1590</v>
      </c>
      <c r="B4231" s="418" t="s">
        <v>4708</v>
      </c>
      <c r="C4231" s="419" t="s">
        <v>604</v>
      </c>
      <c r="D4231" s="420">
        <v>19.04</v>
      </c>
      <c r="E4231" s="439"/>
      <c r="F4231" s="439"/>
      <c r="G4231" s="304"/>
      <c r="H4231" s="304"/>
    </row>
    <row r="4232" spans="1:8" x14ac:dyDescent="0.3">
      <c r="A4232" s="438">
        <v>1542</v>
      </c>
      <c r="B4232" s="418" t="s">
        <v>4709</v>
      </c>
      <c r="C4232" s="419" t="s">
        <v>604</v>
      </c>
      <c r="D4232" s="420">
        <v>25.22</v>
      </c>
      <c r="E4232" s="439"/>
      <c r="F4232" s="439"/>
      <c r="G4232" s="304"/>
      <c r="H4232" s="304"/>
    </row>
    <row r="4233" spans="1:8" x14ac:dyDescent="0.3">
      <c r="A4233" s="438">
        <v>38415</v>
      </c>
      <c r="B4233" s="418" t="s">
        <v>4710</v>
      </c>
      <c r="C4233" s="419" t="s">
        <v>604</v>
      </c>
      <c r="D4233" s="420">
        <v>1059.97</v>
      </c>
      <c r="E4233" s="439"/>
      <c r="F4233" s="439"/>
      <c r="G4233" s="304"/>
      <c r="H4233" s="304"/>
    </row>
    <row r="4234" spans="1:8" x14ac:dyDescent="0.3">
      <c r="A4234" s="438">
        <v>38414</v>
      </c>
      <c r="B4234" s="418" t="s">
        <v>4711</v>
      </c>
      <c r="C4234" s="419" t="s">
        <v>604</v>
      </c>
      <c r="D4234" s="420">
        <v>1487.68</v>
      </c>
      <c r="E4234" s="439"/>
      <c r="F4234" s="439"/>
      <c r="G4234" s="304"/>
      <c r="H4234" s="304"/>
    </row>
    <row r="4235" spans="1:8" x14ac:dyDescent="0.3">
      <c r="A4235" s="438">
        <v>38128</v>
      </c>
      <c r="B4235" s="418" t="s">
        <v>4712</v>
      </c>
      <c r="C4235" s="419" t="s">
        <v>652</v>
      </c>
      <c r="D4235" s="420">
        <v>0.5</v>
      </c>
      <c r="E4235" s="439"/>
      <c r="F4235" s="439"/>
      <c r="G4235" s="304"/>
      <c r="H4235" s="304"/>
    </row>
    <row r="4236" spans="1:8" x14ac:dyDescent="0.3">
      <c r="A4236" s="438">
        <v>7253</v>
      </c>
      <c r="B4236" s="418" t="s">
        <v>4713</v>
      </c>
      <c r="C4236" s="419" t="s">
        <v>735</v>
      </c>
      <c r="D4236" s="420">
        <v>107.14</v>
      </c>
      <c r="E4236" s="439"/>
      <c r="F4236" s="439"/>
      <c r="G4236" s="304"/>
      <c r="H4236" s="304"/>
    </row>
    <row r="4237" spans="1:8" x14ac:dyDescent="0.3">
      <c r="A4237" s="438">
        <v>4806</v>
      </c>
      <c r="B4237" s="418" t="s">
        <v>4714</v>
      </c>
      <c r="C4237" s="419" t="s">
        <v>648</v>
      </c>
      <c r="D4237" s="420">
        <v>18.36</v>
      </c>
      <c r="E4237" s="439"/>
      <c r="F4237" s="439"/>
      <c r="G4237" s="304"/>
      <c r="H4237" s="304"/>
    </row>
    <row r="4238" spans="1:8" x14ac:dyDescent="0.3">
      <c r="A4238" s="438">
        <v>34401</v>
      </c>
      <c r="B4238" s="418" t="s">
        <v>59505</v>
      </c>
      <c r="C4238" s="419" t="s">
        <v>604</v>
      </c>
      <c r="D4238" s="420">
        <v>1.79</v>
      </c>
      <c r="E4238" s="439"/>
      <c r="F4238" s="439"/>
      <c r="G4238" s="304"/>
      <c r="H4238" s="304"/>
    </row>
    <row r="4239" spans="1:8" x14ac:dyDescent="0.3">
      <c r="A4239" s="438">
        <v>7260</v>
      </c>
      <c r="B4239" s="418" t="s">
        <v>59506</v>
      </c>
      <c r="C4239" s="419" t="s">
        <v>604</v>
      </c>
      <c r="D4239" s="420">
        <v>1.59</v>
      </c>
      <c r="E4239" s="439"/>
      <c r="F4239" s="439"/>
      <c r="G4239" s="304"/>
      <c r="H4239" s="304"/>
    </row>
    <row r="4240" spans="1:8" x14ac:dyDescent="0.3">
      <c r="A4240" s="438">
        <v>7256</v>
      </c>
      <c r="B4240" s="418" t="s">
        <v>59507</v>
      </c>
      <c r="C4240" s="419" t="s">
        <v>604</v>
      </c>
      <c r="D4240" s="420">
        <v>1.57</v>
      </c>
      <c r="E4240" s="439"/>
      <c r="F4240" s="439"/>
      <c r="G4240" s="304"/>
      <c r="H4240" s="304"/>
    </row>
    <row r="4241" spans="1:8" x14ac:dyDescent="0.3">
      <c r="A4241" s="438">
        <v>7258</v>
      </c>
      <c r="B4241" s="418" t="s">
        <v>59508</v>
      </c>
      <c r="C4241" s="419" t="s">
        <v>604</v>
      </c>
      <c r="D4241" s="420">
        <v>0.64</v>
      </c>
      <c r="E4241" s="439"/>
      <c r="F4241" s="439"/>
      <c r="G4241" s="304"/>
      <c r="H4241" s="304"/>
    </row>
    <row r="4242" spans="1:8" x14ac:dyDescent="0.3">
      <c r="A4242" s="438">
        <v>34400</v>
      </c>
      <c r="B4242" s="418" t="s">
        <v>59509</v>
      </c>
      <c r="C4242" s="419" t="s">
        <v>604</v>
      </c>
      <c r="D4242" s="420">
        <v>2.76</v>
      </c>
      <c r="E4242" s="439"/>
      <c r="F4242" s="439"/>
      <c r="G4242" s="304"/>
      <c r="H4242" s="304"/>
    </row>
    <row r="4243" spans="1:8" x14ac:dyDescent="0.3">
      <c r="A4243" s="438">
        <v>10617</v>
      </c>
      <c r="B4243" s="418" t="s">
        <v>59510</v>
      </c>
      <c r="C4243" s="419" t="s">
        <v>604</v>
      </c>
      <c r="D4243" s="420">
        <v>5.27</v>
      </c>
      <c r="E4243" s="439"/>
      <c r="F4243" s="439"/>
      <c r="G4243" s="304"/>
      <c r="H4243" s="304"/>
    </row>
    <row r="4244" spans="1:8" x14ac:dyDescent="0.3">
      <c r="A4244" s="438">
        <v>44261</v>
      </c>
      <c r="B4244" s="418" t="s">
        <v>4715</v>
      </c>
      <c r="C4244" s="419" t="s">
        <v>604</v>
      </c>
      <c r="D4244" s="420">
        <v>140.19</v>
      </c>
      <c r="E4244" s="439"/>
      <c r="F4244" s="439"/>
      <c r="G4244" s="304"/>
      <c r="H4244" s="304"/>
    </row>
    <row r="4245" spans="1:8" x14ac:dyDescent="0.3">
      <c r="A4245" s="438">
        <v>7274</v>
      </c>
      <c r="B4245" s="418" t="s">
        <v>4716</v>
      </c>
      <c r="C4245" s="419" t="s">
        <v>604</v>
      </c>
      <c r="D4245" s="420">
        <v>67.87</v>
      </c>
      <c r="E4245" s="439"/>
      <c r="F4245" s="439"/>
      <c r="G4245" s="304"/>
      <c r="H4245" s="304"/>
    </row>
    <row r="4246" spans="1:8" x14ac:dyDescent="0.3">
      <c r="A4246" s="438">
        <v>44326</v>
      </c>
      <c r="B4246" s="418" t="s">
        <v>4717</v>
      </c>
      <c r="C4246" s="419" t="s">
        <v>604</v>
      </c>
      <c r="D4246" s="420">
        <v>1465.89</v>
      </c>
      <c r="E4246" s="439"/>
      <c r="F4246" s="439"/>
      <c r="G4246" s="304"/>
      <c r="H4246" s="304"/>
    </row>
    <row r="4247" spans="1:8" x14ac:dyDescent="0.3">
      <c r="A4247" s="438">
        <v>154</v>
      </c>
      <c r="B4247" s="418" t="s">
        <v>4718</v>
      </c>
      <c r="C4247" s="419" t="s">
        <v>654</v>
      </c>
      <c r="D4247" s="420">
        <v>89.83</v>
      </c>
      <c r="E4247" s="439"/>
      <c r="F4247" s="439"/>
      <c r="G4247" s="304"/>
      <c r="H4247" s="304"/>
    </row>
    <row r="4248" spans="1:8" x14ac:dyDescent="0.3">
      <c r="A4248" s="438">
        <v>38121</v>
      </c>
      <c r="B4248" s="418" t="s">
        <v>4719</v>
      </c>
      <c r="C4248" s="419" t="s">
        <v>654</v>
      </c>
      <c r="D4248" s="420">
        <v>14.38</v>
      </c>
      <c r="E4248" s="439"/>
      <c r="F4248" s="439"/>
      <c r="G4248" s="304"/>
      <c r="H4248" s="304"/>
    </row>
    <row r="4249" spans="1:8" x14ac:dyDescent="0.3">
      <c r="A4249" s="438">
        <v>43776</v>
      </c>
      <c r="B4249" s="418" t="s">
        <v>4720</v>
      </c>
      <c r="C4249" s="419" t="s">
        <v>654</v>
      </c>
      <c r="D4249" s="420">
        <v>28.15</v>
      </c>
      <c r="E4249" s="439"/>
      <c r="F4249" s="439"/>
      <c r="G4249" s="304"/>
      <c r="H4249" s="304"/>
    </row>
    <row r="4250" spans="1:8" x14ac:dyDescent="0.3">
      <c r="A4250" s="438">
        <v>7343</v>
      </c>
      <c r="B4250" s="418" t="s">
        <v>4721</v>
      </c>
      <c r="C4250" s="419" t="s">
        <v>654</v>
      </c>
      <c r="D4250" s="420">
        <v>12.72</v>
      </c>
      <c r="E4250" s="439"/>
      <c r="F4250" s="439"/>
      <c r="G4250" s="304"/>
      <c r="H4250" s="304"/>
    </row>
    <row r="4251" spans="1:8" x14ac:dyDescent="0.3">
      <c r="A4251" s="438">
        <v>7348</v>
      </c>
      <c r="B4251" s="418" t="s">
        <v>4722</v>
      </c>
      <c r="C4251" s="419" t="s">
        <v>654</v>
      </c>
      <c r="D4251" s="420">
        <v>20.66</v>
      </c>
      <c r="E4251" s="439"/>
      <c r="F4251" s="439"/>
      <c r="G4251" s="304"/>
      <c r="H4251" s="304"/>
    </row>
    <row r="4252" spans="1:8" x14ac:dyDescent="0.3">
      <c r="A4252" s="438">
        <v>7313</v>
      </c>
      <c r="B4252" s="418" t="s">
        <v>4723</v>
      </c>
      <c r="C4252" s="419" t="s">
        <v>654</v>
      </c>
      <c r="D4252" s="420">
        <v>27.72</v>
      </c>
      <c r="E4252" s="439"/>
      <c r="F4252" s="439"/>
      <c r="G4252" s="304"/>
      <c r="H4252" s="304"/>
    </row>
    <row r="4253" spans="1:8" x14ac:dyDescent="0.3">
      <c r="A4253" s="438">
        <v>7319</v>
      </c>
      <c r="B4253" s="418" t="s">
        <v>4724</v>
      </c>
      <c r="C4253" s="419" t="s">
        <v>654</v>
      </c>
      <c r="D4253" s="420">
        <v>15.87</v>
      </c>
      <c r="E4253" s="439"/>
      <c r="F4253" s="439"/>
      <c r="G4253" s="304"/>
      <c r="H4253" s="304"/>
    </row>
    <row r="4254" spans="1:8" x14ac:dyDescent="0.3">
      <c r="A4254" s="438">
        <v>7314</v>
      </c>
      <c r="B4254" s="418" t="s">
        <v>4725</v>
      </c>
      <c r="C4254" s="419" t="s">
        <v>654</v>
      </c>
      <c r="D4254" s="420">
        <v>56.96</v>
      </c>
      <c r="E4254" s="439"/>
      <c r="F4254" s="439"/>
      <c r="G4254" s="304"/>
      <c r="H4254" s="304"/>
    </row>
    <row r="4255" spans="1:8" x14ac:dyDescent="0.3">
      <c r="A4255" s="438">
        <v>7304</v>
      </c>
      <c r="B4255" s="418" t="s">
        <v>4726</v>
      </c>
      <c r="C4255" s="419" t="s">
        <v>654</v>
      </c>
      <c r="D4255" s="420">
        <v>83.43</v>
      </c>
      <c r="E4255" s="439"/>
      <c r="F4255" s="439"/>
      <c r="G4255" s="304"/>
      <c r="H4255" s="304"/>
    </row>
    <row r="4256" spans="1:8" x14ac:dyDescent="0.3">
      <c r="A4256" s="438">
        <v>43649</v>
      </c>
      <c r="B4256" s="418" t="s">
        <v>4727</v>
      </c>
      <c r="C4256" s="419" t="s">
        <v>654</v>
      </c>
      <c r="D4256" s="420">
        <v>43.15</v>
      </c>
      <c r="E4256" s="439"/>
      <c r="F4256" s="439"/>
      <c r="G4256" s="304"/>
      <c r="H4256" s="304"/>
    </row>
    <row r="4257" spans="1:8" x14ac:dyDescent="0.3">
      <c r="A4257" s="438">
        <v>43650</v>
      </c>
      <c r="B4257" s="418" t="s">
        <v>4728</v>
      </c>
      <c r="C4257" s="419" t="s">
        <v>654</v>
      </c>
      <c r="D4257" s="420">
        <v>40.770000000000003</v>
      </c>
      <c r="E4257" s="439"/>
      <c r="F4257" s="439"/>
      <c r="G4257" s="304"/>
      <c r="H4257" s="304"/>
    </row>
    <row r="4258" spans="1:8" x14ac:dyDescent="0.3">
      <c r="A4258" s="438">
        <v>7311</v>
      </c>
      <c r="B4258" s="418" t="s">
        <v>4729</v>
      </c>
      <c r="C4258" s="419" t="s">
        <v>654</v>
      </c>
      <c r="D4258" s="420">
        <v>41.77</v>
      </c>
      <c r="E4258" s="439"/>
      <c r="F4258" s="439"/>
      <c r="G4258" s="304"/>
      <c r="H4258" s="304"/>
    </row>
    <row r="4259" spans="1:8" x14ac:dyDescent="0.3">
      <c r="A4259" s="438">
        <v>7292</v>
      </c>
      <c r="B4259" s="418" t="s">
        <v>4730</v>
      </c>
      <c r="C4259" s="419" t="s">
        <v>654</v>
      </c>
      <c r="D4259" s="420">
        <v>40.44</v>
      </c>
      <c r="E4259" s="439"/>
      <c r="F4259" s="439"/>
      <c r="G4259" s="304"/>
      <c r="H4259" s="304"/>
    </row>
    <row r="4260" spans="1:8" x14ac:dyDescent="0.3">
      <c r="A4260" s="438">
        <v>7293</v>
      </c>
      <c r="B4260" s="418" t="s">
        <v>4731</v>
      </c>
      <c r="C4260" s="419" t="s">
        <v>654</v>
      </c>
      <c r="D4260" s="420">
        <v>44.74</v>
      </c>
      <c r="E4260" s="439"/>
      <c r="F4260" s="439"/>
      <c r="G4260" s="304"/>
      <c r="H4260" s="304"/>
    </row>
    <row r="4261" spans="1:8" x14ac:dyDescent="0.3">
      <c r="A4261" s="438">
        <v>7306</v>
      </c>
      <c r="B4261" s="418" t="s">
        <v>4732</v>
      </c>
      <c r="C4261" s="419" t="s">
        <v>654</v>
      </c>
      <c r="D4261" s="420">
        <v>49.37</v>
      </c>
      <c r="E4261" s="439"/>
      <c r="F4261" s="439"/>
      <c r="G4261" s="304"/>
      <c r="H4261" s="304"/>
    </row>
    <row r="4262" spans="1:8" x14ac:dyDescent="0.3">
      <c r="A4262" s="438">
        <v>7288</v>
      </c>
      <c r="B4262" s="418" t="s">
        <v>4733</v>
      </c>
      <c r="C4262" s="419" t="s">
        <v>654</v>
      </c>
      <c r="D4262" s="420">
        <v>40.99</v>
      </c>
      <c r="E4262" s="439"/>
      <c r="F4262" s="439"/>
      <c r="G4262" s="304"/>
      <c r="H4262" s="304"/>
    </row>
    <row r="4263" spans="1:8" x14ac:dyDescent="0.3">
      <c r="A4263" s="438">
        <v>43625</v>
      </c>
      <c r="B4263" s="418" t="s">
        <v>4734</v>
      </c>
      <c r="C4263" s="419" t="s">
        <v>654</v>
      </c>
      <c r="D4263" s="420">
        <v>33.1</v>
      </c>
      <c r="E4263" s="439"/>
      <c r="F4263" s="439"/>
      <c r="G4263" s="304"/>
      <c r="H4263" s="304"/>
    </row>
    <row r="4264" spans="1:8" x14ac:dyDescent="0.3">
      <c r="A4264" s="438">
        <v>43647</v>
      </c>
      <c r="B4264" s="418" t="s">
        <v>4735</v>
      </c>
      <c r="C4264" s="419" t="s">
        <v>654</v>
      </c>
      <c r="D4264" s="420">
        <v>30.07</v>
      </c>
      <c r="E4264" s="439"/>
      <c r="F4264" s="439"/>
      <c r="G4264" s="304"/>
      <c r="H4264" s="304"/>
    </row>
    <row r="4265" spans="1:8" x14ac:dyDescent="0.3">
      <c r="A4265" s="438">
        <v>43648</v>
      </c>
      <c r="B4265" s="418" t="s">
        <v>4736</v>
      </c>
      <c r="C4265" s="419" t="s">
        <v>654</v>
      </c>
      <c r="D4265" s="420">
        <v>29.01</v>
      </c>
      <c r="E4265" s="439"/>
      <c r="F4265" s="439"/>
      <c r="G4265" s="304"/>
      <c r="H4265" s="304"/>
    </row>
    <row r="4266" spans="1:8" x14ac:dyDescent="0.3">
      <c r="A4266" s="438">
        <v>35693</v>
      </c>
      <c r="B4266" s="418" t="s">
        <v>4737</v>
      </c>
      <c r="C4266" s="419" t="s">
        <v>654</v>
      </c>
      <c r="D4266" s="420">
        <v>12.85</v>
      </c>
      <c r="E4266" s="439"/>
      <c r="F4266" s="439"/>
      <c r="G4266" s="304"/>
      <c r="H4266" s="304"/>
    </row>
    <row r="4267" spans="1:8" x14ac:dyDescent="0.3">
      <c r="A4267" s="438">
        <v>7356</v>
      </c>
      <c r="B4267" s="418" t="s">
        <v>4738</v>
      </c>
      <c r="C4267" s="419" t="s">
        <v>654</v>
      </c>
      <c r="D4267" s="420">
        <v>30.8</v>
      </c>
      <c r="E4267" s="439"/>
      <c r="F4267" s="439"/>
      <c r="G4267" s="304"/>
      <c r="H4267" s="304"/>
    </row>
    <row r="4268" spans="1:8" x14ac:dyDescent="0.3">
      <c r="A4268" s="438">
        <v>35692</v>
      </c>
      <c r="B4268" s="418" t="s">
        <v>4739</v>
      </c>
      <c r="C4268" s="419" t="s">
        <v>654</v>
      </c>
      <c r="D4268" s="420">
        <v>20.16</v>
      </c>
      <c r="E4268" s="439"/>
      <c r="F4268" s="439"/>
      <c r="G4268" s="304"/>
      <c r="H4268" s="304"/>
    </row>
    <row r="4269" spans="1:8" x14ac:dyDescent="0.3">
      <c r="A4269" s="438">
        <v>43624</v>
      </c>
      <c r="B4269" s="418" t="s">
        <v>4740</v>
      </c>
      <c r="C4269" s="419" t="s">
        <v>654</v>
      </c>
      <c r="D4269" s="420">
        <v>37.54</v>
      </c>
      <c r="E4269" s="439"/>
      <c r="F4269" s="439"/>
      <c r="G4269" s="304"/>
      <c r="H4269" s="304"/>
    </row>
    <row r="4270" spans="1:8" x14ac:dyDescent="0.3">
      <c r="A4270" s="438">
        <v>7342</v>
      </c>
      <c r="B4270" s="418" t="s">
        <v>4741</v>
      </c>
      <c r="C4270" s="419" t="s">
        <v>652</v>
      </c>
      <c r="D4270" s="420">
        <v>3.04</v>
      </c>
      <c r="E4270" s="439"/>
      <c r="F4270" s="439"/>
      <c r="G4270" s="304"/>
      <c r="H4270" s="304"/>
    </row>
    <row r="4271" spans="1:8" x14ac:dyDescent="0.3">
      <c r="A4271" s="438">
        <v>7350</v>
      </c>
      <c r="B4271" s="418" t="s">
        <v>4742</v>
      </c>
      <c r="C4271" s="419" t="s">
        <v>654</v>
      </c>
      <c r="D4271" s="420">
        <v>44.46</v>
      </c>
      <c r="E4271" s="439"/>
      <c r="F4271" s="439"/>
      <c r="G4271" s="304"/>
      <c r="H4271" s="304"/>
    </row>
    <row r="4272" spans="1:8" x14ac:dyDescent="0.3">
      <c r="A4272" s="438">
        <v>39574</v>
      </c>
      <c r="B4272" s="418" t="s">
        <v>4743</v>
      </c>
      <c r="C4272" s="419" t="s">
        <v>604</v>
      </c>
      <c r="D4272" s="420">
        <v>6.57</v>
      </c>
      <c r="E4272" s="439"/>
      <c r="F4272" s="439"/>
      <c r="G4272" s="304"/>
      <c r="H4272" s="304"/>
    </row>
    <row r="4273" spans="1:8" x14ac:dyDescent="0.3">
      <c r="A4273" s="438">
        <v>11060</v>
      </c>
      <c r="B4273" s="418" t="s">
        <v>4744</v>
      </c>
      <c r="C4273" s="419" t="s">
        <v>604</v>
      </c>
      <c r="D4273" s="420">
        <v>44.37</v>
      </c>
      <c r="E4273" s="439"/>
      <c r="F4273" s="439"/>
      <c r="G4273" s="304"/>
      <c r="H4273" s="304"/>
    </row>
    <row r="4274" spans="1:8" x14ac:dyDescent="0.3">
      <c r="A4274" s="438">
        <v>37401</v>
      </c>
      <c r="B4274" s="418" t="s">
        <v>4745</v>
      </c>
      <c r="C4274" s="419" t="s">
        <v>604</v>
      </c>
      <c r="D4274" s="420">
        <v>68.239999999999995</v>
      </c>
      <c r="E4274" s="439"/>
      <c r="F4274" s="439"/>
      <c r="G4274" s="304"/>
      <c r="H4274" s="304"/>
    </row>
    <row r="4275" spans="1:8" x14ac:dyDescent="0.3">
      <c r="A4275" s="438">
        <v>7525</v>
      </c>
      <c r="B4275" s="418" t="s">
        <v>4746</v>
      </c>
      <c r="C4275" s="419" t="s">
        <v>604</v>
      </c>
      <c r="D4275" s="420">
        <v>50.67</v>
      </c>
      <c r="E4275" s="439"/>
      <c r="F4275" s="439"/>
      <c r="G4275" s="304"/>
      <c r="H4275" s="304"/>
    </row>
    <row r="4276" spans="1:8" x14ac:dyDescent="0.3">
      <c r="A4276" s="438">
        <v>7524</v>
      </c>
      <c r="B4276" s="418" t="s">
        <v>4747</v>
      </c>
      <c r="C4276" s="419" t="s">
        <v>604</v>
      </c>
      <c r="D4276" s="420">
        <v>47.74</v>
      </c>
      <c r="E4276" s="439"/>
      <c r="F4276" s="439"/>
      <c r="G4276" s="304"/>
      <c r="H4276" s="304"/>
    </row>
    <row r="4277" spans="1:8" x14ac:dyDescent="0.3">
      <c r="A4277" s="438">
        <v>38105</v>
      </c>
      <c r="B4277" s="418" t="s">
        <v>4748</v>
      </c>
      <c r="C4277" s="419" t="s">
        <v>604</v>
      </c>
      <c r="D4277" s="420">
        <v>12.26</v>
      </c>
      <c r="E4277" s="439"/>
      <c r="F4277" s="439"/>
      <c r="G4277" s="304"/>
      <c r="H4277" s="304"/>
    </row>
    <row r="4278" spans="1:8" x14ac:dyDescent="0.3">
      <c r="A4278" s="438">
        <v>38084</v>
      </c>
      <c r="B4278" s="418" t="s">
        <v>4749</v>
      </c>
      <c r="C4278" s="419" t="s">
        <v>604</v>
      </c>
      <c r="D4278" s="420">
        <v>17.420000000000002</v>
      </c>
      <c r="E4278" s="439"/>
      <c r="F4278" s="439"/>
      <c r="G4278" s="304"/>
      <c r="H4278" s="304"/>
    </row>
    <row r="4279" spans="1:8" x14ac:dyDescent="0.3">
      <c r="A4279" s="438">
        <v>38103</v>
      </c>
      <c r="B4279" s="418" t="s">
        <v>4750</v>
      </c>
      <c r="C4279" s="419" t="s">
        <v>604</v>
      </c>
      <c r="D4279" s="420">
        <v>18.41</v>
      </c>
      <c r="E4279" s="439"/>
      <c r="F4279" s="439"/>
      <c r="G4279" s="304"/>
      <c r="H4279" s="304"/>
    </row>
    <row r="4280" spans="1:8" x14ac:dyDescent="0.3">
      <c r="A4280" s="438">
        <v>38082</v>
      </c>
      <c r="B4280" s="418" t="s">
        <v>4751</v>
      </c>
      <c r="C4280" s="419" t="s">
        <v>604</v>
      </c>
      <c r="D4280" s="420">
        <v>22.68</v>
      </c>
      <c r="E4280" s="439"/>
      <c r="F4280" s="439"/>
      <c r="G4280" s="304"/>
      <c r="H4280" s="304"/>
    </row>
    <row r="4281" spans="1:8" x14ac:dyDescent="0.3">
      <c r="A4281" s="438">
        <v>38104</v>
      </c>
      <c r="B4281" s="418" t="s">
        <v>4752</v>
      </c>
      <c r="C4281" s="419" t="s">
        <v>604</v>
      </c>
      <c r="D4281" s="420">
        <v>36.049999999999997</v>
      </c>
      <c r="E4281" s="439"/>
      <c r="F4281" s="439"/>
      <c r="G4281" s="304"/>
      <c r="H4281" s="304"/>
    </row>
    <row r="4282" spans="1:8" x14ac:dyDescent="0.3">
      <c r="A4282" s="438">
        <v>38083</v>
      </c>
      <c r="B4282" s="418" t="s">
        <v>4753</v>
      </c>
      <c r="C4282" s="419" t="s">
        <v>604</v>
      </c>
      <c r="D4282" s="420">
        <v>40.020000000000003</v>
      </c>
      <c r="E4282" s="439"/>
      <c r="F4282" s="439"/>
      <c r="G4282" s="304"/>
      <c r="H4282" s="304"/>
    </row>
    <row r="4283" spans="1:8" x14ac:dyDescent="0.3">
      <c r="A4283" s="438">
        <v>38101</v>
      </c>
      <c r="B4283" s="418" t="s">
        <v>4754</v>
      </c>
      <c r="C4283" s="419" t="s">
        <v>604</v>
      </c>
      <c r="D4283" s="420">
        <v>8.76</v>
      </c>
      <c r="E4283" s="439"/>
      <c r="F4283" s="439"/>
      <c r="G4283" s="304"/>
      <c r="H4283" s="304"/>
    </row>
    <row r="4284" spans="1:8" x14ac:dyDescent="0.3">
      <c r="A4284" s="438">
        <v>7528</v>
      </c>
      <c r="B4284" s="418" t="s">
        <v>4755</v>
      </c>
      <c r="C4284" s="419" t="s">
        <v>604</v>
      </c>
      <c r="D4284" s="420">
        <v>10.29</v>
      </c>
      <c r="E4284" s="439"/>
      <c r="F4284" s="439"/>
      <c r="G4284" s="304"/>
      <c r="H4284" s="304"/>
    </row>
    <row r="4285" spans="1:8" x14ac:dyDescent="0.3">
      <c r="A4285" s="438">
        <v>12147</v>
      </c>
      <c r="B4285" s="418" t="s">
        <v>4756</v>
      </c>
      <c r="C4285" s="419" t="s">
        <v>604</v>
      </c>
      <c r="D4285" s="420">
        <v>15.69</v>
      </c>
      <c r="E4285" s="439"/>
      <c r="F4285" s="439"/>
      <c r="G4285" s="304"/>
      <c r="H4285" s="304"/>
    </row>
    <row r="4286" spans="1:8" x14ac:dyDescent="0.3">
      <c r="A4286" s="438">
        <v>38075</v>
      </c>
      <c r="B4286" s="418" t="s">
        <v>4757</v>
      </c>
      <c r="C4286" s="419" t="s">
        <v>604</v>
      </c>
      <c r="D4286" s="420">
        <v>17.82</v>
      </c>
      <c r="E4286" s="439"/>
      <c r="F4286" s="439"/>
      <c r="G4286" s="304"/>
      <c r="H4286" s="304"/>
    </row>
    <row r="4287" spans="1:8" x14ac:dyDescent="0.3">
      <c r="A4287" s="438">
        <v>38102</v>
      </c>
      <c r="B4287" s="418" t="s">
        <v>4758</v>
      </c>
      <c r="C4287" s="419" t="s">
        <v>604</v>
      </c>
      <c r="D4287" s="420">
        <v>11.2</v>
      </c>
      <c r="E4287" s="439"/>
      <c r="F4287" s="439"/>
      <c r="G4287" s="304"/>
      <c r="H4287" s="304"/>
    </row>
    <row r="4288" spans="1:8" x14ac:dyDescent="0.3">
      <c r="A4288" s="438">
        <v>38076</v>
      </c>
      <c r="B4288" s="418" t="s">
        <v>4759</v>
      </c>
      <c r="C4288" s="419" t="s">
        <v>604</v>
      </c>
      <c r="D4288" s="420">
        <v>19.98</v>
      </c>
      <c r="E4288" s="439"/>
      <c r="F4288" s="439"/>
      <c r="G4288" s="304"/>
      <c r="H4288" s="304"/>
    </row>
    <row r="4289" spans="1:8" x14ac:dyDescent="0.3">
      <c r="A4289" s="438">
        <v>7592</v>
      </c>
      <c r="B4289" s="418" t="s">
        <v>4760</v>
      </c>
      <c r="C4289" s="419" t="s">
        <v>737</v>
      </c>
      <c r="D4289" s="420">
        <v>38.840000000000003</v>
      </c>
      <c r="E4289" s="439"/>
      <c r="F4289" s="439"/>
      <c r="G4289" s="304"/>
      <c r="H4289" s="304"/>
    </row>
    <row r="4290" spans="1:8" x14ac:dyDescent="0.3">
      <c r="A4290" s="438">
        <v>40820</v>
      </c>
      <c r="B4290" s="418" t="s">
        <v>4761</v>
      </c>
      <c r="C4290" s="419" t="s">
        <v>739</v>
      </c>
      <c r="D4290" s="420">
        <v>6763.01</v>
      </c>
      <c r="E4290" s="439"/>
      <c r="F4290" s="439"/>
      <c r="G4290" s="304"/>
      <c r="H4290" s="304"/>
    </row>
    <row r="4291" spans="1:8" x14ac:dyDescent="0.3">
      <c r="A4291" s="438">
        <v>11826</v>
      </c>
      <c r="B4291" s="418" t="s">
        <v>4762</v>
      </c>
      <c r="C4291" s="419" t="s">
        <v>604</v>
      </c>
      <c r="D4291" s="420">
        <v>38.299999999999997</v>
      </c>
      <c r="E4291" s="439"/>
      <c r="F4291" s="439"/>
      <c r="G4291" s="304"/>
      <c r="H4291" s="304"/>
    </row>
    <row r="4292" spans="1:8" x14ac:dyDescent="0.3">
      <c r="A4292" s="438">
        <v>7606</v>
      </c>
      <c r="B4292" s="418" t="s">
        <v>4763</v>
      </c>
      <c r="C4292" s="419" t="s">
        <v>604</v>
      </c>
      <c r="D4292" s="420">
        <v>46.06</v>
      </c>
      <c r="E4292" s="439"/>
      <c r="F4292" s="439"/>
      <c r="G4292" s="304"/>
      <c r="H4292" s="304"/>
    </row>
    <row r="4293" spans="1:8" x14ac:dyDescent="0.3">
      <c r="A4293" s="438">
        <v>11763</v>
      </c>
      <c r="B4293" s="418" t="s">
        <v>4764</v>
      </c>
      <c r="C4293" s="419" t="s">
        <v>604</v>
      </c>
      <c r="D4293" s="420">
        <v>100.59</v>
      </c>
      <c r="E4293" s="439"/>
      <c r="F4293" s="439"/>
      <c r="G4293" s="304"/>
      <c r="H4293" s="304"/>
    </row>
    <row r="4294" spans="1:8" x14ac:dyDescent="0.3">
      <c r="A4294" s="438">
        <v>11764</v>
      </c>
      <c r="B4294" s="418" t="s">
        <v>4765</v>
      </c>
      <c r="C4294" s="419" t="s">
        <v>604</v>
      </c>
      <c r="D4294" s="420">
        <v>82.53</v>
      </c>
      <c r="E4294" s="439"/>
      <c r="F4294" s="439"/>
      <c r="G4294" s="304"/>
      <c r="H4294" s="304"/>
    </row>
    <row r="4295" spans="1:8" x14ac:dyDescent="0.3">
      <c r="A4295" s="438">
        <v>11829</v>
      </c>
      <c r="B4295" s="418" t="s">
        <v>4766</v>
      </c>
      <c r="C4295" s="419" t="s">
        <v>604</v>
      </c>
      <c r="D4295" s="420">
        <v>19.940000000000001</v>
      </c>
      <c r="E4295" s="439"/>
      <c r="F4295" s="439"/>
      <c r="G4295" s="304"/>
      <c r="H4295" s="304"/>
    </row>
    <row r="4296" spans="1:8" x14ac:dyDescent="0.3">
      <c r="A4296" s="438">
        <v>11830</v>
      </c>
      <c r="B4296" s="418" t="s">
        <v>4767</v>
      </c>
      <c r="C4296" s="419" t="s">
        <v>604</v>
      </c>
      <c r="D4296" s="420">
        <v>21.54</v>
      </c>
      <c r="E4296" s="439"/>
      <c r="F4296" s="439"/>
      <c r="G4296" s="304"/>
      <c r="H4296" s="304"/>
    </row>
    <row r="4297" spans="1:8" x14ac:dyDescent="0.3">
      <c r="A4297" s="438">
        <v>11825</v>
      </c>
      <c r="B4297" s="418" t="s">
        <v>4768</v>
      </c>
      <c r="C4297" s="419" t="s">
        <v>604</v>
      </c>
      <c r="D4297" s="420">
        <v>48.46</v>
      </c>
      <c r="E4297" s="439"/>
      <c r="F4297" s="439"/>
      <c r="G4297" s="304"/>
      <c r="H4297" s="304"/>
    </row>
    <row r="4298" spans="1:8" x14ac:dyDescent="0.3">
      <c r="A4298" s="438">
        <v>11767</v>
      </c>
      <c r="B4298" s="418" t="s">
        <v>4769</v>
      </c>
      <c r="C4298" s="419" t="s">
        <v>604</v>
      </c>
      <c r="D4298" s="420">
        <v>129.07</v>
      </c>
      <c r="E4298" s="439"/>
      <c r="F4298" s="439"/>
      <c r="G4298" s="304"/>
      <c r="H4298" s="304"/>
    </row>
    <row r="4299" spans="1:8" x14ac:dyDescent="0.3">
      <c r="A4299" s="438">
        <v>11766</v>
      </c>
      <c r="B4299" s="418" t="s">
        <v>4770</v>
      </c>
      <c r="C4299" s="419" t="s">
        <v>604</v>
      </c>
      <c r="D4299" s="420">
        <v>30.08</v>
      </c>
      <c r="E4299" s="439"/>
      <c r="F4299" s="439"/>
      <c r="G4299" s="304"/>
      <c r="H4299" s="304"/>
    </row>
    <row r="4300" spans="1:8" x14ac:dyDescent="0.3">
      <c r="A4300" s="438">
        <v>11765</v>
      </c>
      <c r="B4300" s="418" t="s">
        <v>4771</v>
      </c>
      <c r="C4300" s="419" t="s">
        <v>604</v>
      </c>
      <c r="D4300" s="420">
        <v>55</v>
      </c>
      <c r="E4300" s="439"/>
      <c r="F4300" s="439"/>
      <c r="G4300" s="304"/>
      <c r="H4300" s="304"/>
    </row>
    <row r="4301" spans="1:8" x14ac:dyDescent="0.3">
      <c r="A4301" s="438">
        <v>11824</v>
      </c>
      <c r="B4301" s="418" t="s">
        <v>4772</v>
      </c>
      <c r="C4301" s="419" t="s">
        <v>604</v>
      </c>
      <c r="D4301" s="420">
        <v>35.380000000000003</v>
      </c>
      <c r="E4301" s="439"/>
      <c r="F4301" s="439"/>
      <c r="G4301" s="304"/>
      <c r="H4301" s="304"/>
    </row>
    <row r="4302" spans="1:8" x14ac:dyDescent="0.3">
      <c r="A4302" s="438">
        <v>44045</v>
      </c>
      <c r="B4302" s="418" t="s">
        <v>4773</v>
      </c>
      <c r="C4302" s="419" t="s">
        <v>604</v>
      </c>
      <c r="D4302" s="420">
        <v>279.76</v>
      </c>
      <c r="E4302" s="439"/>
      <c r="F4302" s="439"/>
      <c r="G4302" s="304"/>
      <c r="H4302" s="304"/>
    </row>
    <row r="4303" spans="1:8" x14ac:dyDescent="0.3">
      <c r="A4303" s="438">
        <v>39702</v>
      </c>
      <c r="B4303" s="418" t="s">
        <v>4774</v>
      </c>
      <c r="C4303" s="419" t="s">
        <v>604</v>
      </c>
      <c r="D4303" s="420">
        <v>1858.01</v>
      </c>
      <c r="E4303" s="439"/>
      <c r="F4303" s="439"/>
      <c r="G4303" s="304"/>
      <c r="H4303" s="304"/>
    </row>
    <row r="4304" spans="1:8" x14ac:dyDescent="0.3">
      <c r="A4304" s="438">
        <v>13415</v>
      </c>
      <c r="B4304" s="418" t="s">
        <v>4775</v>
      </c>
      <c r="C4304" s="419" t="s">
        <v>604</v>
      </c>
      <c r="D4304" s="420">
        <v>61</v>
      </c>
      <c r="E4304" s="439"/>
      <c r="F4304" s="439"/>
      <c r="G4304" s="304"/>
      <c r="H4304" s="304"/>
    </row>
    <row r="4305" spans="1:8" x14ac:dyDescent="0.3">
      <c r="A4305" s="438">
        <v>7602</v>
      </c>
      <c r="B4305" s="418" t="s">
        <v>4776</v>
      </c>
      <c r="C4305" s="419" t="s">
        <v>604</v>
      </c>
      <c r="D4305" s="420">
        <v>38.92</v>
      </c>
      <c r="E4305" s="439"/>
      <c r="F4305" s="439"/>
      <c r="G4305" s="304"/>
      <c r="H4305" s="304"/>
    </row>
    <row r="4306" spans="1:8" x14ac:dyDescent="0.3">
      <c r="A4306" s="438">
        <v>7603</v>
      </c>
      <c r="B4306" s="418" t="s">
        <v>4777</v>
      </c>
      <c r="C4306" s="419" t="s">
        <v>604</v>
      </c>
      <c r="D4306" s="420">
        <v>33.020000000000003</v>
      </c>
      <c r="E4306" s="439"/>
      <c r="F4306" s="439"/>
      <c r="G4306" s="304"/>
      <c r="H4306" s="304"/>
    </row>
    <row r="4307" spans="1:8" x14ac:dyDescent="0.3">
      <c r="A4307" s="438">
        <v>11777</v>
      </c>
      <c r="B4307" s="418" t="s">
        <v>4778</v>
      </c>
      <c r="C4307" s="419" t="s">
        <v>604</v>
      </c>
      <c r="D4307" s="420">
        <v>166.96</v>
      </c>
      <c r="E4307" s="439"/>
      <c r="F4307" s="439"/>
      <c r="G4307" s="304"/>
      <c r="H4307" s="304"/>
    </row>
    <row r="4308" spans="1:8" x14ac:dyDescent="0.3">
      <c r="A4308" s="438">
        <v>13417</v>
      </c>
      <c r="B4308" s="418" t="s">
        <v>4779</v>
      </c>
      <c r="C4308" s="419" t="s">
        <v>604</v>
      </c>
      <c r="D4308" s="420">
        <v>79.44</v>
      </c>
      <c r="E4308" s="439"/>
      <c r="F4308" s="439"/>
      <c r="G4308" s="304"/>
      <c r="H4308" s="304"/>
    </row>
    <row r="4309" spans="1:8" x14ac:dyDescent="0.3">
      <c r="A4309" s="438">
        <v>36791</v>
      </c>
      <c r="B4309" s="418" t="s">
        <v>4780</v>
      </c>
      <c r="C4309" s="419" t="s">
        <v>604</v>
      </c>
      <c r="D4309" s="420">
        <v>119.24</v>
      </c>
      <c r="E4309" s="439"/>
      <c r="F4309" s="439"/>
      <c r="G4309" s="304"/>
      <c r="H4309" s="304"/>
    </row>
    <row r="4310" spans="1:8" x14ac:dyDescent="0.3">
      <c r="A4310" s="438">
        <v>36795</v>
      </c>
      <c r="B4310" s="418" t="s">
        <v>4781</v>
      </c>
      <c r="C4310" s="419" t="s">
        <v>604</v>
      </c>
      <c r="D4310" s="420">
        <v>1507.61</v>
      </c>
      <c r="E4310" s="439"/>
      <c r="F4310" s="439"/>
      <c r="G4310" s="304"/>
      <c r="H4310" s="304"/>
    </row>
    <row r="4311" spans="1:8" x14ac:dyDescent="0.3">
      <c r="A4311" s="438">
        <v>36796</v>
      </c>
      <c r="B4311" s="418" t="s">
        <v>4782</v>
      </c>
      <c r="C4311" s="419" t="s">
        <v>604</v>
      </c>
      <c r="D4311" s="420">
        <v>125.28</v>
      </c>
      <c r="E4311" s="439"/>
      <c r="F4311" s="439"/>
      <c r="G4311" s="304"/>
      <c r="H4311" s="304"/>
    </row>
    <row r="4312" spans="1:8" x14ac:dyDescent="0.3">
      <c r="A4312" s="438">
        <v>36792</v>
      </c>
      <c r="B4312" s="418" t="s">
        <v>4783</v>
      </c>
      <c r="C4312" s="419" t="s">
        <v>604</v>
      </c>
      <c r="D4312" s="420">
        <v>158.69999999999999</v>
      </c>
      <c r="E4312" s="439"/>
      <c r="F4312" s="439"/>
      <c r="G4312" s="304"/>
      <c r="H4312" s="304"/>
    </row>
    <row r="4313" spans="1:8" x14ac:dyDescent="0.3">
      <c r="A4313" s="438">
        <v>11773</v>
      </c>
      <c r="B4313" s="418" t="s">
        <v>4784</v>
      </c>
      <c r="C4313" s="419" t="s">
        <v>604</v>
      </c>
      <c r="D4313" s="420">
        <v>105.64</v>
      </c>
      <c r="E4313" s="439"/>
      <c r="F4313" s="439"/>
      <c r="G4313" s="304"/>
      <c r="H4313" s="304"/>
    </row>
    <row r="4314" spans="1:8" x14ac:dyDescent="0.3">
      <c r="A4314" s="438">
        <v>11762</v>
      </c>
      <c r="B4314" s="418" t="s">
        <v>4785</v>
      </c>
      <c r="C4314" s="419" t="s">
        <v>604</v>
      </c>
      <c r="D4314" s="420">
        <v>50.11</v>
      </c>
      <c r="E4314" s="439"/>
      <c r="F4314" s="439"/>
      <c r="G4314" s="304"/>
      <c r="H4314" s="304"/>
    </row>
    <row r="4315" spans="1:8" x14ac:dyDescent="0.3">
      <c r="A4315" s="438">
        <v>7604</v>
      </c>
      <c r="B4315" s="418" t="s">
        <v>4786</v>
      </c>
      <c r="C4315" s="419" t="s">
        <v>604</v>
      </c>
      <c r="D4315" s="420">
        <v>42.43</v>
      </c>
      <c r="E4315" s="439"/>
      <c r="F4315" s="439"/>
      <c r="G4315" s="304"/>
      <c r="H4315" s="304"/>
    </row>
    <row r="4316" spans="1:8" x14ac:dyDescent="0.3">
      <c r="A4316" s="438">
        <v>13984</v>
      </c>
      <c r="B4316" s="418" t="s">
        <v>4787</v>
      </c>
      <c r="C4316" s="419" t="s">
        <v>604</v>
      </c>
      <c r="D4316" s="420">
        <v>61.66</v>
      </c>
      <c r="E4316" s="439"/>
      <c r="F4316" s="439"/>
      <c r="G4316" s="304"/>
      <c r="H4316" s="304"/>
    </row>
    <row r="4317" spans="1:8" x14ac:dyDescent="0.3">
      <c r="A4317" s="438">
        <v>11772</v>
      </c>
      <c r="B4317" s="418" t="s">
        <v>4788</v>
      </c>
      <c r="C4317" s="419" t="s">
        <v>604</v>
      </c>
      <c r="D4317" s="420">
        <v>105.97</v>
      </c>
      <c r="E4317" s="439"/>
      <c r="F4317" s="439"/>
      <c r="G4317" s="304"/>
      <c r="H4317" s="304"/>
    </row>
    <row r="4318" spans="1:8" x14ac:dyDescent="0.3">
      <c r="A4318" s="438">
        <v>13983</v>
      </c>
      <c r="B4318" s="418" t="s">
        <v>4789</v>
      </c>
      <c r="C4318" s="419" t="s">
        <v>604</v>
      </c>
      <c r="D4318" s="420">
        <v>80.25</v>
      </c>
      <c r="E4318" s="439"/>
      <c r="F4318" s="439"/>
      <c r="G4318" s="304"/>
      <c r="H4318" s="304"/>
    </row>
    <row r="4319" spans="1:8" x14ac:dyDescent="0.3">
      <c r="A4319" s="438">
        <v>13416</v>
      </c>
      <c r="B4319" s="418" t="s">
        <v>4790</v>
      </c>
      <c r="C4319" s="419" t="s">
        <v>604</v>
      </c>
      <c r="D4319" s="420">
        <v>71.28</v>
      </c>
      <c r="E4319" s="439"/>
      <c r="F4319" s="439"/>
      <c r="G4319" s="304"/>
      <c r="H4319" s="304"/>
    </row>
    <row r="4320" spans="1:8" x14ac:dyDescent="0.3">
      <c r="A4320" s="438">
        <v>40329</v>
      </c>
      <c r="B4320" s="418" t="s">
        <v>4791</v>
      </c>
      <c r="C4320" s="419" t="s">
        <v>604</v>
      </c>
      <c r="D4320" s="420">
        <v>12.5</v>
      </c>
      <c r="E4320" s="439"/>
      <c r="F4320" s="439"/>
      <c r="G4320" s="304"/>
      <c r="H4320" s="304"/>
    </row>
    <row r="4321" spans="1:8" x14ac:dyDescent="0.3">
      <c r="A4321" s="438">
        <v>11823</v>
      </c>
      <c r="B4321" s="418" t="s">
        <v>4792</v>
      </c>
      <c r="C4321" s="419" t="s">
        <v>604</v>
      </c>
      <c r="D4321" s="420">
        <v>5.26</v>
      </c>
      <c r="E4321" s="439"/>
      <c r="F4321" s="439"/>
      <c r="G4321" s="304"/>
      <c r="H4321" s="304"/>
    </row>
    <row r="4322" spans="1:8" x14ac:dyDescent="0.3">
      <c r="A4322" s="438">
        <v>11822</v>
      </c>
      <c r="B4322" s="418" t="s">
        <v>4793</v>
      </c>
      <c r="C4322" s="419" t="s">
        <v>604</v>
      </c>
      <c r="D4322" s="420">
        <v>26.9</v>
      </c>
      <c r="E4322" s="439"/>
      <c r="F4322" s="439"/>
      <c r="G4322" s="304"/>
      <c r="H4322" s="304"/>
    </row>
    <row r="4323" spans="1:8" x14ac:dyDescent="0.3">
      <c r="A4323" s="438">
        <v>11831</v>
      </c>
      <c r="B4323" s="418" t="s">
        <v>4794</v>
      </c>
      <c r="C4323" s="419" t="s">
        <v>604</v>
      </c>
      <c r="D4323" s="420">
        <v>16.18</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0.6</v>
      </c>
      <c r="E4336" s="439"/>
      <c r="F4336" s="439"/>
      <c r="G4336" s="304"/>
      <c r="H4336" s="304"/>
    </row>
    <row r="4337" spans="1:8" x14ac:dyDescent="0.3">
      <c r="A4337" s="438">
        <v>40861</v>
      </c>
      <c r="B4337" s="418" t="s">
        <v>4808</v>
      </c>
      <c r="C4337" s="419" t="s">
        <v>739</v>
      </c>
      <c r="D4337" s="420">
        <v>113.1</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292266.98</v>
      </c>
      <c r="E4346" s="439"/>
      <c r="F4346" s="439"/>
      <c r="G4346" s="304"/>
      <c r="H4346" s="304"/>
    </row>
    <row r="4347" spans="1:8" x14ac:dyDescent="0.3">
      <c r="A4347" s="438">
        <v>36511</v>
      </c>
      <c r="B4347" s="418" t="s">
        <v>4818</v>
      </c>
      <c r="C4347" s="419" t="s">
        <v>604</v>
      </c>
      <c r="D4347" s="420">
        <v>338658.57</v>
      </c>
      <c r="E4347" s="439"/>
      <c r="F4347" s="439"/>
      <c r="G4347" s="304"/>
      <c r="H4347" s="304"/>
    </row>
    <row r="4348" spans="1:8" x14ac:dyDescent="0.3">
      <c r="A4348" s="438">
        <v>36515</v>
      </c>
      <c r="B4348" s="418" t="s">
        <v>4819</v>
      </c>
      <c r="C4348" s="419" t="s">
        <v>604</v>
      </c>
      <c r="D4348" s="420">
        <v>99741.9</v>
      </c>
      <c r="E4348" s="439"/>
      <c r="F4348" s="439"/>
      <c r="G4348" s="304"/>
      <c r="H4348" s="304"/>
    </row>
    <row r="4349" spans="1:8" x14ac:dyDescent="0.3">
      <c r="A4349" s="438">
        <v>10598</v>
      </c>
      <c r="B4349" s="418" t="s">
        <v>4820</v>
      </c>
      <c r="C4349" s="419" t="s">
        <v>604</v>
      </c>
      <c r="D4349" s="420">
        <v>161746.57</v>
      </c>
      <c r="E4349" s="439"/>
      <c r="F4349" s="439"/>
      <c r="G4349" s="304"/>
      <c r="H4349" s="304"/>
    </row>
    <row r="4350" spans="1:8" x14ac:dyDescent="0.3">
      <c r="A4350" s="438">
        <v>7640</v>
      </c>
      <c r="B4350" s="418" t="s">
        <v>4821</v>
      </c>
      <c r="C4350" s="419" t="s">
        <v>604</v>
      </c>
      <c r="D4350" s="420">
        <v>248195</v>
      </c>
      <c r="E4350" s="439"/>
      <c r="F4350" s="439"/>
      <c r="G4350" s="304"/>
      <c r="H4350" s="304"/>
    </row>
    <row r="4351" spans="1:8" x14ac:dyDescent="0.3">
      <c r="A4351" s="438">
        <v>36513</v>
      </c>
      <c r="B4351" s="418" t="s">
        <v>4822</v>
      </c>
      <c r="C4351" s="419" t="s">
        <v>604</v>
      </c>
      <c r="D4351" s="420">
        <v>239090.63</v>
      </c>
      <c r="E4351" s="439"/>
      <c r="F4351" s="439"/>
      <c r="G4351" s="304"/>
      <c r="H4351" s="304"/>
    </row>
    <row r="4352" spans="1:8" x14ac:dyDescent="0.3">
      <c r="A4352" s="438">
        <v>36514</v>
      </c>
      <c r="B4352" s="418" t="s">
        <v>4823</v>
      </c>
      <c r="C4352" s="419" t="s">
        <v>604</v>
      </c>
      <c r="D4352" s="420">
        <v>266751.62</v>
      </c>
      <c r="E4352" s="439"/>
      <c r="F4352" s="439"/>
      <c r="G4352" s="304"/>
      <c r="H4352" s="304"/>
    </row>
    <row r="4353" spans="1:8" x14ac:dyDescent="0.3">
      <c r="A4353" s="438">
        <v>11572</v>
      </c>
      <c r="B4353" s="418" t="s">
        <v>4824</v>
      </c>
      <c r="C4353" s="419" t="s">
        <v>604</v>
      </c>
      <c r="D4353" s="420">
        <v>33.770000000000003</v>
      </c>
      <c r="E4353" s="439"/>
      <c r="F4353" s="439"/>
      <c r="G4353" s="304"/>
      <c r="H4353" s="304"/>
    </row>
    <row r="4354" spans="1:8" x14ac:dyDescent="0.3">
      <c r="A4354" s="438">
        <v>36149</v>
      </c>
      <c r="B4354" s="418" t="s">
        <v>4825</v>
      </c>
      <c r="C4354" s="419" t="s">
        <v>604</v>
      </c>
      <c r="D4354" s="420">
        <v>203.86</v>
      </c>
      <c r="E4354" s="439"/>
      <c r="F4354" s="439"/>
      <c r="G4354" s="304"/>
      <c r="H4354" s="304"/>
    </row>
    <row r="4355" spans="1:8" x14ac:dyDescent="0.3">
      <c r="A4355" s="438">
        <v>42407</v>
      </c>
      <c r="B4355" s="418" t="s">
        <v>4826</v>
      </c>
      <c r="C4355" s="419" t="s">
        <v>648</v>
      </c>
      <c r="D4355" s="420">
        <v>8.5399999999999991</v>
      </c>
      <c r="E4355" s="439"/>
      <c r="F4355" s="439"/>
      <c r="G4355" s="304"/>
      <c r="H4355" s="304"/>
    </row>
    <row r="4356" spans="1:8" x14ac:dyDescent="0.3">
      <c r="A4356" s="438">
        <v>11581</v>
      </c>
      <c r="B4356" s="418" t="s">
        <v>4827</v>
      </c>
      <c r="C4356" s="419" t="s">
        <v>648</v>
      </c>
      <c r="D4356" s="420">
        <v>22.29</v>
      </c>
      <c r="E4356" s="439"/>
      <c r="F4356" s="439"/>
      <c r="G4356" s="304"/>
      <c r="H4356" s="304"/>
    </row>
    <row r="4357" spans="1:8" x14ac:dyDescent="0.3">
      <c r="A4357" s="438">
        <v>43605</v>
      </c>
      <c r="B4357" s="418" t="s">
        <v>4828</v>
      </c>
      <c r="C4357" s="419" t="s">
        <v>648</v>
      </c>
      <c r="D4357" s="420">
        <v>45.61</v>
      </c>
      <c r="E4357" s="439"/>
      <c r="F4357" s="439"/>
      <c r="G4357" s="304"/>
      <c r="H4357" s="304"/>
    </row>
    <row r="4358" spans="1:8" x14ac:dyDescent="0.3">
      <c r="A4358" s="438">
        <v>11580</v>
      </c>
      <c r="B4358" s="418" t="s">
        <v>4829</v>
      </c>
      <c r="C4358" s="419" t="s">
        <v>648</v>
      </c>
      <c r="D4358" s="420">
        <v>8.94</v>
      </c>
      <c r="E4358" s="439"/>
      <c r="F4358" s="439"/>
      <c r="G4358" s="304"/>
      <c r="H4358" s="304"/>
    </row>
    <row r="4359" spans="1:8" x14ac:dyDescent="0.3">
      <c r="A4359" s="438">
        <v>10743</v>
      </c>
      <c r="B4359" s="418" t="s">
        <v>4830</v>
      </c>
      <c r="C4359" s="419" t="s">
        <v>604</v>
      </c>
      <c r="D4359" s="420">
        <v>590.33000000000004</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12.65</v>
      </c>
      <c r="E4361" s="439"/>
      <c r="F4361" s="439"/>
      <c r="G4361" s="304"/>
      <c r="H4361" s="304"/>
    </row>
    <row r="4362" spans="1:8" x14ac:dyDescent="0.3">
      <c r="A4362" s="438">
        <v>21001</v>
      </c>
      <c r="B4362" s="418" t="s">
        <v>4833</v>
      </c>
      <c r="C4362" s="419" t="s">
        <v>648</v>
      </c>
      <c r="D4362" s="420">
        <v>23.61</v>
      </c>
      <c r="E4362" s="439"/>
      <c r="F4362" s="439"/>
      <c r="G4362" s="304"/>
      <c r="H4362" s="304"/>
    </row>
    <row r="4363" spans="1:8" x14ac:dyDescent="0.3">
      <c r="A4363" s="438">
        <v>21003</v>
      </c>
      <c r="B4363" s="418" t="s">
        <v>4834</v>
      </c>
      <c r="C4363" s="419" t="s">
        <v>648</v>
      </c>
      <c r="D4363" s="420">
        <v>38.799999999999997</v>
      </c>
      <c r="E4363" s="439"/>
      <c r="F4363" s="439"/>
      <c r="G4363" s="304"/>
      <c r="H4363" s="304"/>
    </row>
    <row r="4364" spans="1:8" x14ac:dyDescent="0.3">
      <c r="A4364" s="438">
        <v>21006</v>
      </c>
      <c r="B4364" s="418" t="s">
        <v>4835</v>
      </c>
      <c r="C4364" s="419" t="s">
        <v>648</v>
      </c>
      <c r="D4364" s="420">
        <v>82.34</v>
      </c>
      <c r="E4364" s="439"/>
      <c r="F4364" s="439"/>
      <c r="G4364" s="304"/>
      <c r="H4364" s="304"/>
    </row>
    <row r="4365" spans="1:8" x14ac:dyDescent="0.3">
      <c r="A4365" s="438">
        <v>21019</v>
      </c>
      <c r="B4365" s="418" t="s">
        <v>4836</v>
      </c>
      <c r="C4365" s="419" t="s">
        <v>648</v>
      </c>
      <c r="D4365" s="420">
        <v>28.62</v>
      </c>
      <c r="E4365" s="439"/>
      <c r="F4365" s="439"/>
      <c r="G4365" s="304"/>
      <c r="H4365" s="304"/>
    </row>
    <row r="4366" spans="1:8" x14ac:dyDescent="0.3">
      <c r="A4366" s="438">
        <v>21021</v>
      </c>
      <c r="B4366" s="418" t="s">
        <v>4837</v>
      </c>
      <c r="C4366" s="419" t="s">
        <v>648</v>
      </c>
      <c r="D4366" s="420">
        <v>45.24</v>
      </c>
      <c r="E4366" s="439"/>
      <c r="F4366" s="439"/>
      <c r="G4366" s="304"/>
      <c r="H4366" s="304"/>
    </row>
    <row r="4367" spans="1:8" x14ac:dyDescent="0.3">
      <c r="A4367" s="438">
        <v>21024</v>
      </c>
      <c r="B4367" s="418" t="s">
        <v>4838</v>
      </c>
      <c r="C4367" s="419" t="s">
        <v>648</v>
      </c>
      <c r="D4367" s="420">
        <v>96.94</v>
      </c>
      <c r="E4367" s="439"/>
      <c r="F4367" s="439"/>
      <c r="G4367" s="304"/>
      <c r="H4367" s="304"/>
    </row>
    <row r="4368" spans="1:8" x14ac:dyDescent="0.3">
      <c r="A4368" s="438">
        <v>40624</v>
      </c>
      <c r="B4368" s="418" t="s">
        <v>4839</v>
      </c>
      <c r="C4368" s="419" t="s">
        <v>648</v>
      </c>
      <c r="D4368" s="420">
        <v>88.81</v>
      </c>
      <c r="E4368" s="439"/>
      <c r="F4368" s="439"/>
      <c r="G4368" s="304"/>
      <c r="H4368" s="304"/>
    </row>
    <row r="4369" spans="1:8" x14ac:dyDescent="0.3">
      <c r="A4369" s="438">
        <v>42575</v>
      </c>
      <c r="B4369" s="418" t="s">
        <v>4840</v>
      </c>
      <c r="C4369" s="419" t="s">
        <v>648</v>
      </c>
      <c r="D4369" s="420">
        <v>81.489999999999995</v>
      </c>
      <c r="E4369" s="439"/>
      <c r="F4369" s="439"/>
      <c r="G4369" s="304"/>
      <c r="H4369" s="304"/>
    </row>
    <row r="4370" spans="1:8" x14ac:dyDescent="0.3">
      <c r="A4370" s="438">
        <v>13127</v>
      </c>
      <c r="B4370" s="418" t="s">
        <v>4841</v>
      </c>
      <c r="C4370" s="419" t="s">
        <v>648</v>
      </c>
      <c r="D4370" s="420">
        <v>39.61</v>
      </c>
      <c r="E4370" s="439"/>
      <c r="F4370" s="439"/>
      <c r="G4370" s="304"/>
      <c r="H4370" s="304"/>
    </row>
    <row r="4371" spans="1:8" x14ac:dyDescent="0.3">
      <c r="A4371" s="438">
        <v>13137</v>
      </c>
      <c r="B4371" s="418" t="s">
        <v>4842</v>
      </c>
      <c r="C4371" s="419" t="s">
        <v>648</v>
      </c>
      <c r="D4371" s="420">
        <v>52.56</v>
      </c>
      <c r="E4371" s="439"/>
      <c r="F4371" s="439"/>
      <c r="G4371" s="304"/>
      <c r="H4371" s="304"/>
    </row>
    <row r="4372" spans="1:8" x14ac:dyDescent="0.3">
      <c r="A4372" s="438">
        <v>42574</v>
      </c>
      <c r="B4372" s="418" t="s">
        <v>4843</v>
      </c>
      <c r="C4372" s="419" t="s">
        <v>648</v>
      </c>
      <c r="D4372" s="420">
        <v>60.81</v>
      </c>
      <c r="E4372" s="439"/>
      <c r="F4372" s="439"/>
      <c r="G4372" s="304"/>
      <c r="H4372" s="304"/>
    </row>
    <row r="4373" spans="1:8" x14ac:dyDescent="0.3">
      <c r="A4373" s="438">
        <v>20989</v>
      </c>
      <c r="B4373" s="418" t="s">
        <v>4844</v>
      </c>
      <c r="C4373" s="419" t="s">
        <v>648</v>
      </c>
      <c r="D4373" s="420">
        <v>1883.2</v>
      </c>
      <c r="E4373" s="439"/>
      <c r="F4373" s="439"/>
      <c r="G4373" s="304"/>
      <c r="H4373" s="304"/>
    </row>
    <row r="4374" spans="1:8" x14ac:dyDescent="0.3">
      <c r="A4374" s="438">
        <v>21147</v>
      </c>
      <c r="B4374" s="418" t="s">
        <v>4845</v>
      </c>
      <c r="C4374" s="419" t="s">
        <v>648</v>
      </c>
      <c r="D4374" s="420">
        <v>176.57</v>
      </c>
      <c r="E4374" s="439"/>
      <c r="F4374" s="439"/>
      <c r="G4374" s="304"/>
      <c r="H4374" s="304"/>
    </row>
    <row r="4375" spans="1:8" x14ac:dyDescent="0.3">
      <c r="A4375" s="438">
        <v>21148</v>
      </c>
      <c r="B4375" s="418" t="s">
        <v>4846</v>
      </c>
      <c r="C4375" s="419" t="s">
        <v>648</v>
      </c>
      <c r="D4375" s="420">
        <v>108.98</v>
      </c>
      <c r="E4375" s="439"/>
      <c r="F4375" s="439"/>
      <c r="G4375" s="304"/>
      <c r="H4375" s="304"/>
    </row>
    <row r="4376" spans="1:8" x14ac:dyDescent="0.3">
      <c r="A4376" s="438">
        <v>20984</v>
      </c>
      <c r="B4376" s="418" t="s">
        <v>4847</v>
      </c>
      <c r="C4376" s="419" t="s">
        <v>648</v>
      </c>
      <c r="D4376" s="420">
        <v>3613.49</v>
      </c>
      <c r="E4376" s="439"/>
      <c r="F4376" s="439"/>
      <c r="G4376" s="304"/>
      <c r="H4376" s="304"/>
    </row>
    <row r="4377" spans="1:8" x14ac:dyDescent="0.3">
      <c r="A4377" s="438">
        <v>13042</v>
      </c>
      <c r="B4377" s="418" t="s">
        <v>4848</v>
      </c>
      <c r="C4377" s="419" t="s">
        <v>648</v>
      </c>
      <c r="D4377" s="420">
        <v>2002.41</v>
      </c>
      <c r="E4377" s="439"/>
      <c r="F4377" s="439"/>
      <c r="G4377" s="304"/>
      <c r="H4377" s="304"/>
    </row>
    <row r="4378" spans="1:8" x14ac:dyDescent="0.3">
      <c r="A4378" s="438">
        <v>21150</v>
      </c>
      <c r="B4378" s="418" t="s">
        <v>4849</v>
      </c>
      <c r="C4378" s="419" t="s">
        <v>648</v>
      </c>
      <c r="D4378" s="420">
        <v>54.04</v>
      </c>
      <c r="E4378" s="439"/>
      <c r="F4378" s="439"/>
      <c r="G4378" s="304"/>
      <c r="H4378" s="304"/>
    </row>
    <row r="4379" spans="1:8" x14ac:dyDescent="0.3">
      <c r="A4379" s="438">
        <v>13141</v>
      </c>
      <c r="B4379" s="418" t="s">
        <v>4850</v>
      </c>
      <c r="C4379" s="419" t="s">
        <v>648</v>
      </c>
      <c r="D4379" s="420">
        <v>68.08</v>
      </c>
      <c r="E4379" s="439"/>
      <c r="F4379" s="439"/>
      <c r="G4379" s="304"/>
      <c r="H4379" s="304"/>
    </row>
    <row r="4380" spans="1:8" x14ac:dyDescent="0.3">
      <c r="A4380" s="438">
        <v>42576</v>
      </c>
      <c r="B4380" s="418" t="s">
        <v>4851</v>
      </c>
      <c r="C4380" s="419" t="s">
        <v>648</v>
      </c>
      <c r="D4380" s="420">
        <v>222.3</v>
      </c>
      <c r="E4380" s="439"/>
      <c r="F4380" s="439"/>
      <c r="G4380" s="304"/>
      <c r="H4380" s="304"/>
    </row>
    <row r="4381" spans="1:8" x14ac:dyDescent="0.3">
      <c r="A4381" s="438">
        <v>21151</v>
      </c>
      <c r="B4381" s="418" t="s">
        <v>4852</v>
      </c>
      <c r="C4381" s="419" t="s">
        <v>648</v>
      </c>
      <c r="D4381" s="420">
        <v>323.45</v>
      </c>
      <c r="E4381" s="439"/>
      <c r="F4381" s="439"/>
      <c r="G4381" s="304"/>
      <c r="H4381" s="304"/>
    </row>
    <row r="4382" spans="1:8" x14ac:dyDescent="0.3">
      <c r="A4382" s="438">
        <v>13142</v>
      </c>
      <c r="B4382" s="418" t="s">
        <v>4853</v>
      </c>
      <c r="C4382" s="419" t="s">
        <v>648</v>
      </c>
      <c r="D4382" s="420">
        <v>462.4</v>
      </c>
      <c r="E4382" s="439"/>
      <c r="F4382" s="439"/>
      <c r="G4382" s="304"/>
      <c r="H4382" s="304"/>
    </row>
    <row r="4383" spans="1:8" x14ac:dyDescent="0.3">
      <c r="A4383" s="438">
        <v>42577</v>
      </c>
      <c r="B4383" s="418" t="s">
        <v>4854</v>
      </c>
      <c r="C4383" s="419" t="s">
        <v>648</v>
      </c>
      <c r="D4383" s="420">
        <v>507.38</v>
      </c>
      <c r="E4383" s="439"/>
      <c r="F4383" s="439"/>
      <c r="G4383" s="304"/>
      <c r="H4383" s="304"/>
    </row>
    <row r="4384" spans="1:8" x14ac:dyDescent="0.3">
      <c r="A4384" s="438">
        <v>20994</v>
      </c>
      <c r="B4384" s="418" t="s">
        <v>4855</v>
      </c>
      <c r="C4384" s="419" t="s">
        <v>648</v>
      </c>
      <c r="D4384" s="420">
        <v>871.83</v>
      </c>
      <c r="E4384" s="439"/>
      <c r="F4384" s="439"/>
      <c r="G4384" s="304"/>
      <c r="H4384" s="304"/>
    </row>
    <row r="4385" spans="1:8" x14ac:dyDescent="0.3">
      <c r="A4385" s="438">
        <v>7672</v>
      </c>
      <c r="B4385" s="418" t="s">
        <v>4856</v>
      </c>
      <c r="C4385" s="419" t="s">
        <v>648</v>
      </c>
      <c r="D4385" s="420">
        <v>571.14</v>
      </c>
      <c r="E4385" s="439"/>
      <c r="F4385" s="439"/>
      <c r="G4385" s="304"/>
      <c r="H4385" s="304"/>
    </row>
    <row r="4386" spans="1:8" x14ac:dyDescent="0.3">
      <c r="A4386" s="438">
        <v>20995</v>
      </c>
      <c r="B4386" s="418" t="s">
        <v>4857</v>
      </c>
      <c r="C4386" s="419" t="s">
        <v>648</v>
      </c>
      <c r="D4386" s="420">
        <v>1145.74</v>
      </c>
      <c r="E4386" s="439"/>
      <c r="F4386" s="439"/>
      <c r="G4386" s="304"/>
      <c r="H4386" s="304"/>
    </row>
    <row r="4387" spans="1:8" x14ac:dyDescent="0.3">
      <c r="A4387" s="438">
        <v>7690</v>
      </c>
      <c r="B4387" s="418" t="s">
        <v>4858</v>
      </c>
      <c r="C4387" s="419" t="s">
        <v>648</v>
      </c>
      <c r="D4387" s="420">
        <v>662.66</v>
      </c>
      <c r="E4387" s="439"/>
      <c r="F4387" s="439"/>
      <c r="G4387" s="304"/>
      <c r="H4387" s="304"/>
    </row>
    <row r="4388" spans="1:8" x14ac:dyDescent="0.3">
      <c r="A4388" s="438">
        <v>20980</v>
      </c>
      <c r="B4388" s="418" t="s">
        <v>4859</v>
      </c>
      <c r="C4388" s="419" t="s">
        <v>648</v>
      </c>
      <c r="D4388" s="420">
        <v>722.9</v>
      </c>
      <c r="E4388" s="439"/>
      <c r="F4388" s="439"/>
      <c r="G4388" s="304"/>
      <c r="H4388" s="304"/>
    </row>
    <row r="4389" spans="1:8" x14ac:dyDescent="0.3">
      <c r="A4389" s="438">
        <v>7661</v>
      </c>
      <c r="B4389" s="418" t="s">
        <v>4860</v>
      </c>
      <c r="C4389" s="419" t="s">
        <v>648</v>
      </c>
      <c r="D4389" s="420">
        <v>859.95</v>
      </c>
      <c r="E4389" s="439"/>
      <c r="F4389" s="439"/>
      <c r="G4389" s="304"/>
      <c r="H4389" s="304"/>
    </row>
    <row r="4390" spans="1:8" x14ac:dyDescent="0.3">
      <c r="A4390" s="438">
        <v>21016</v>
      </c>
      <c r="B4390" s="418" t="s">
        <v>4861</v>
      </c>
      <c r="C4390" s="419" t="s">
        <v>648</v>
      </c>
      <c r="D4390" s="420">
        <v>163.25</v>
      </c>
      <c r="E4390" s="439"/>
      <c r="F4390" s="439"/>
      <c r="G4390" s="304"/>
      <c r="H4390" s="304"/>
    </row>
    <row r="4391" spans="1:8" x14ac:dyDescent="0.3">
      <c r="A4391" s="438">
        <v>21008</v>
      </c>
      <c r="B4391" s="418" t="s">
        <v>4862</v>
      </c>
      <c r="C4391" s="419" t="s">
        <v>648</v>
      </c>
      <c r="D4391" s="420">
        <v>19.07</v>
      </c>
      <c r="E4391" s="439"/>
      <c r="F4391" s="439"/>
      <c r="G4391" s="304"/>
      <c r="H4391" s="304"/>
    </row>
    <row r="4392" spans="1:8" x14ac:dyDescent="0.3">
      <c r="A4392" s="438">
        <v>21009</v>
      </c>
      <c r="B4392" s="418" t="s">
        <v>4863</v>
      </c>
      <c r="C4392" s="419" t="s">
        <v>648</v>
      </c>
      <c r="D4392" s="420">
        <v>24.83</v>
      </c>
      <c r="E4392" s="439"/>
      <c r="F4392" s="439"/>
      <c r="G4392" s="304"/>
      <c r="H4392" s="304"/>
    </row>
    <row r="4393" spans="1:8" x14ac:dyDescent="0.3">
      <c r="A4393" s="438">
        <v>21010</v>
      </c>
      <c r="B4393" s="418" t="s">
        <v>4864</v>
      </c>
      <c r="C4393" s="419" t="s">
        <v>648</v>
      </c>
      <c r="D4393" s="420">
        <v>33.340000000000003</v>
      </c>
      <c r="E4393" s="439"/>
      <c r="F4393" s="439"/>
      <c r="G4393" s="304"/>
      <c r="H4393" s="304"/>
    </row>
    <row r="4394" spans="1:8" x14ac:dyDescent="0.3">
      <c r="A4394" s="438">
        <v>21011</v>
      </c>
      <c r="B4394" s="418" t="s">
        <v>4865</v>
      </c>
      <c r="C4394" s="419" t="s">
        <v>648</v>
      </c>
      <c r="D4394" s="420">
        <v>48.59</v>
      </c>
      <c r="E4394" s="439"/>
      <c r="F4394" s="439"/>
      <c r="G4394" s="304"/>
      <c r="H4394" s="304"/>
    </row>
    <row r="4395" spans="1:8" x14ac:dyDescent="0.3">
      <c r="A4395" s="438">
        <v>21012</v>
      </c>
      <c r="B4395" s="418" t="s">
        <v>4866</v>
      </c>
      <c r="C4395" s="419" t="s">
        <v>648</v>
      </c>
      <c r="D4395" s="420">
        <v>53.7</v>
      </c>
      <c r="E4395" s="439"/>
      <c r="F4395" s="439"/>
      <c r="G4395" s="304"/>
      <c r="H4395" s="304"/>
    </row>
    <row r="4396" spans="1:8" x14ac:dyDescent="0.3">
      <c r="A4396" s="438">
        <v>21013</v>
      </c>
      <c r="B4396" s="418" t="s">
        <v>4867</v>
      </c>
      <c r="C4396" s="419" t="s">
        <v>648</v>
      </c>
      <c r="D4396" s="420">
        <v>70.069999999999993</v>
      </c>
      <c r="E4396" s="439"/>
      <c r="F4396" s="439"/>
      <c r="G4396" s="304"/>
      <c r="H4396" s="304"/>
    </row>
    <row r="4397" spans="1:8" x14ac:dyDescent="0.3">
      <c r="A4397" s="438">
        <v>21014</v>
      </c>
      <c r="B4397" s="418" t="s">
        <v>4868</v>
      </c>
      <c r="C4397" s="419" t="s">
        <v>648</v>
      </c>
      <c r="D4397" s="420">
        <v>98.05</v>
      </c>
      <c r="E4397" s="439"/>
      <c r="F4397" s="439"/>
      <c r="G4397" s="304"/>
      <c r="H4397" s="304"/>
    </row>
    <row r="4398" spans="1:8" x14ac:dyDescent="0.3">
      <c r="A4398" s="438">
        <v>21015</v>
      </c>
      <c r="B4398" s="418" t="s">
        <v>4869</v>
      </c>
      <c r="C4398" s="419" t="s">
        <v>648</v>
      </c>
      <c r="D4398" s="420">
        <v>112.64</v>
      </c>
      <c r="E4398" s="439"/>
      <c r="F4398" s="439"/>
      <c r="G4398" s="304"/>
      <c r="H4398" s="304"/>
    </row>
    <row r="4399" spans="1:8" x14ac:dyDescent="0.3">
      <c r="A4399" s="438">
        <v>7697</v>
      </c>
      <c r="B4399" s="418" t="s">
        <v>4870</v>
      </c>
      <c r="C4399" s="419" t="s">
        <v>648</v>
      </c>
      <c r="D4399" s="420">
        <v>53.75</v>
      </c>
      <c r="E4399" s="439"/>
      <c r="F4399" s="439"/>
      <c r="G4399" s="304"/>
      <c r="H4399" s="304"/>
    </row>
    <row r="4400" spans="1:8" x14ac:dyDescent="0.3">
      <c r="A4400" s="438">
        <v>7698</v>
      </c>
      <c r="B4400" s="418" t="s">
        <v>4871</v>
      </c>
      <c r="C4400" s="419" t="s">
        <v>648</v>
      </c>
      <c r="D4400" s="420">
        <v>46.27</v>
      </c>
      <c r="E4400" s="439"/>
      <c r="F4400" s="439"/>
      <c r="G4400" s="304"/>
      <c r="H4400" s="304"/>
    </row>
    <row r="4401" spans="1:8" x14ac:dyDescent="0.3">
      <c r="A4401" s="438">
        <v>7691</v>
      </c>
      <c r="B4401" s="418" t="s">
        <v>4872</v>
      </c>
      <c r="C4401" s="419" t="s">
        <v>648</v>
      </c>
      <c r="D4401" s="420">
        <v>19.55</v>
      </c>
      <c r="E4401" s="439"/>
      <c r="F4401" s="439"/>
      <c r="G4401" s="304"/>
      <c r="H4401" s="304"/>
    </row>
    <row r="4402" spans="1:8" x14ac:dyDescent="0.3">
      <c r="A4402" s="438">
        <v>40626</v>
      </c>
      <c r="B4402" s="418" t="s">
        <v>4873</v>
      </c>
      <c r="C4402" s="419" t="s">
        <v>648</v>
      </c>
      <c r="D4402" s="420">
        <v>36.69</v>
      </c>
      <c r="E4402" s="439"/>
      <c r="F4402" s="439"/>
      <c r="G4402" s="304"/>
      <c r="H4402" s="304"/>
    </row>
    <row r="4403" spans="1:8" x14ac:dyDescent="0.3">
      <c r="A4403" s="438">
        <v>7701</v>
      </c>
      <c r="B4403" s="418" t="s">
        <v>4874</v>
      </c>
      <c r="C4403" s="419" t="s">
        <v>648</v>
      </c>
      <c r="D4403" s="420">
        <v>96.19</v>
      </c>
      <c r="E4403" s="439"/>
      <c r="F4403" s="439"/>
      <c r="G4403" s="304"/>
      <c r="H4403" s="304"/>
    </row>
    <row r="4404" spans="1:8" x14ac:dyDescent="0.3">
      <c r="A4404" s="438">
        <v>7696</v>
      </c>
      <c r="B4404" s="418" t="s">
        <v>4875</v>
      </c>
      <c r="C4404" s="419" t="s">
        <v>648</v>
      </c>
      <c r="D4404" s="420">
        <v>77.510000000000005</v>
      </c>
      <c r="E4404" s="439"/>
      <c r="F4404" s="439"/>
      <c r="G4404" s="304"/>
      <c r="H4404" s="304"/>
    </row>
    <row r="4405" spans="1:8" x14ac:dyDescent="0.3">
      <c r="A4405" s="438">
        <v>7700</v>
      </c>
      <c r="B4405" s="418" t="s">
        <v>4876</v>
      </c>
      <c r="C4405" s="419" t="s">
        <v>648</v>
      </c>
      <c r="D4405" s="420">
        <v>24.72</v>
      </c>
      <c r="E4405" s="439"/>
      <c r="F4405" s="439"/>
      <c r="G4405" s="304"/>
      <c r="H4405" s="304"/>
    </row>
    <row r="4406" spans="1:8" x14ac:dyDescent="0.3">
      <c r="A4406" s="438">
        <v>7694</v>
      </c>
      <c r="B4406" s="418" t="s">
        <v>4877</v>
      </c>
      <c r="C4406" s="419" t="s">
        <v>648</v>
      </c>
      <c r="D4406" s="420">
        <v>129.44</v>
      </c>
      <c r="E4406" s="439"/>
      <c r="F4406" s="439"/>
      <c r="G4406" s="304"/>
      <c r="H4406" s="304"/>
    </row>
    <row r="4407" spans="1:8" x14ac:dyDescent="0.3">
      <c r="A4407" s="438">
        <v>7693</v>
      </c>
      <c r="B4407" s="418" t="s">
        <v>4878</v>
      </c>
      <c r="C4407" s="419" t="s">
        <v>648</v>
      </c>
      <c r="D4407" s="420">
        <v>178.27</v>
      </c>
      <c r="E4407" s="439"/>
      <c r="F4407" s="439"/>
      <c r="G4407" s="304"/>
      <c r="H4407" s="304"/>
    </row>
    <row r="4408" spans="1:8" x14ac:dyDescent="0.3">
      <c r="A4408" s="438">
        <v>7692</v>
      </c>
      <c r="B4408" s="418" t="s">
        <v>4879</v>
      </c>
      <c r="C4408" s="419" t="s">
        <v>648</v>
      </c>
      <c r="D4408" s="420">
        <v>266.89999999999998</v>
      </c>
      <c r="E4408" s="439"/>
      <c r="F4408" s="439"/>
      <c r="G4408" s="304"/>
      <c r="H4408" s="304"/>
    </row>
    <row r="4409" spans="1:8" x14ac:dyDescent="0.3">
      <c r="A4409" s="438">
        <v>7695</v>
      </c>
      <c r="B4409" s="418" t="s">
        <v>4880</v>
      </c>
      <c r="C4409" s="419" t="s">
        <v>648</v>
      </c>
      <c r="D4409" s="420">
        <v>289.45999999999998</v>
      </c>
      <c r="E4409" s="439"/>
      <c r="F4409" s="439"/>
      <c r="G4409" s="304"/>
      <c r="H4409" s="304"/>
    </row>
    <row r="4410" spans="1:8" x14ac:dyDescent="0.3">
      <c r="A4410" s="438">
        <v>13356</v>
      </c>
      <c r="B4410" s="418" t="s">
        <v>4881</v>
      </c>
      <c r="C4410" s="419" t="s">
        <v>648</v>
      </c>
      <c r="D4410" s="420">
        <v>20.99</v>
      </c>
      <c r="E4410" s="439"/>
      <c r="F4410" s="439"/>
      <c r="G4410" s="304"/>
      <c r="H4410" s="304"/>
    </row>
    <row r="4411" spans="1:8" x14ac:dyDescent="0.3">
      <c r="A4411" s="438">
        <v>36365</v>
      </c>
      <c r="B4411" s="418" t="s">
        <v>4882</v>
      </c>
      <c r="C4411" s="419" t="s">
        <v>648</v>
      </c>
      <c r="D4411" s="420">
        <v>38.619999999999997</v>
      </c>
      <c r="E4411" s="439"/>
      <c r="F4411" s="439"/>
      <c r="G4411" s="304"/>
      <c r="H4411" s="304"/>
    </row>
    <row r="4412" spans="1:8" x14ac:dyDescent="0.3">
      <c r="A4412" s="438">
        <v>41930</v>
      </c>
      <c r="B4412" s="418" t="s">
        <v>4883</v>
      </c>
      <c r="C4412" s="419" t="s">
        <v>648</v>
      </c>
      <c r="D4412" s="420">
        <v>128.63</v>
      </c>
      <c r="E4412" s="439"/>
      <c r="F4412" s="439"/>
      <c r="G4412" s="304"/>
      <c r="H4412" s="304"/>
    </row>
    <row r="4413" spans="1:8" x14ac:dyDescent="0.3">
      <c r="A4413" s="438">
        <v>41931</v>
      </c>
      <c r="B4413" s="418" t="s">
        <v>4884</v>
      </c>
      <c r="C4413" s="419" t="s">
        <v>648</v>
      </c>
      <c r="D4413" s="420">
        <v>201.47</v>
      </c>
      <c r="E4413" s="439"/>
      <c r="F4413" s="439"/>
      <c r="G4413" s="304"/>
      <c r="H4413" s="304"/>
    </row>
    <row r="4414" spans="1:8" x14ac:dyDescent="0.3">
      <c r="A4414" s="438">
        <v>41932</v>
      </c>
      <c r="B4414" s="418" t="s">
        <v>4885</v>
      </c>
      <c r="C4414" s="419" t="s">
        <v>648</v>
      </c>
      <c r="D4414" s="420">
        <v>310.10000000000002</v>
      </c>
      <c r="E4414" s="439"/>
      <c r="F4414" s="439"/>
      <c r="G4414" s="304"/>
      <c r="H4414" s="304"/>
    </row>
    <row r="4415" spans="1:8" x14ac:dyDescent="0.3">
      <c r="A4415" s="438">
        <v>41933</v>
      </c>
      <c r="B4415" s="418" t="s">
        <v>4886</v>
      </c>
      <c r="C4415" s="419" t="s">
        <v>648</v>
      </c>
      <c r="D4415" s="420">
        <v>438.24</v>
      </c>
      <c r="E4415" s="439"/>
      <c r="F4415" s="439"/>
      <c r="G4415" s="304"/>
      <c r="H4415" s="304"/>
    </row>
    <row r="4416" spans="1:8" x14ac:dyDescent="0.3">
      <c r="A4416" s="438">
        <v>41934</v>
      </c>
      <c r="B4416" s="418" t="s">
        <v>4887</v>
      </c>
      <c r="C4416" s="419" t="s">
        <v>648</v>
      </c>
      <c r="D4416" s="420">
        <v>510.38</v>
      </c>
      <c r="E4416" s="439"/>
      <c r="F4416" s="439"/>
      <c r="G4416" s="304"/>
      <c r="H4416" s="304"/>
    </row>
    <row r="4417" spans="1:8" x14ac:dyDescent="0.3">
      <c r="A4417" s="438">
        <v>41936</v>
      </c>
      <c r="B4417" s="418" t="s">
        <v>4888</v>
      </c>
      <c r="C4417" s="419" t="s">
        <v>648</v>
      </c>
      <c r="D4417" s="420">
        <v>75.739999999999995</v>
      </c>
      <c r="E4417" s="439"/>
      <c r="F4417" s="439"/>
      <c r="G4417" s="304"/>
      <c r="H4417" s="304"/>
    </row>
    <row r="4418" spans="1:8" x14ac:dyDescent="0.3">
      <c r="A4418" s="438">
        <v>44812</v>
      </c>
      <c r="B4418" s="418" t="s">
        <v>4889</v>
      </c>
      <c r="C4418" s="419" t="s">
        <v>648</v>
      </c>
      <c r="D4418" s="420">
        <v>500.61</v>
      </c>
      <c r="E4418" s="439"/>
      <c r="F4418" s="439"/>
      <c r="G4418" s="304"/>
      <c r="H4418" s="304"/>
    </row>
    <row r="4419" spans="1:8" x14ac:dyDescent="0.3">
      <c r="A4419" s="438">
        <v>41785</v>
      </c>
      <c r="B4419" s="418" t="s">
        <v>4890</v>
      </c>
      <c r="C4419" s="419" t="s">
        <v>648</v>
      </c>
      <c r="D4419" s="420">
        <v>1855.23</v>
      </c>
      <c r="E4419" s="439"/>
      <c r="F4419" s="439"/>
      <c r="G4419" s="304"/>
      <c r="H4419" s="304"/>
    </row>
    <row r="4420" spans="1:8" x14ac:dyDescent="0.3">
      <c r="A4420" s="438">
        <v>41781</v>
      </c>
      <c r="B4420" s="418" t="s">
        <v>4891</v>
      </c>
      <c r="C4420" s="419" t="s">
        <v>648</v>
      </c>
      <c r="D4420" s="420">
        <v>334.99</v>
      </c>
      <c r="E4420" s="439"/>
      <c r="F4420" s="439"/>
      <c r="G4420" s="304"/>
      <c r="H4420" s="304"/>
    </row>
    <row r="4421" spans="1:8" x14ac:dyDescent="0.3">
      <c r="A4421" s="438">
        <v>41783</v>
      </c>
      <c r="B4421" s="418" t="s">
        <v>4892</v>
      </c>
      <c r="C4421" s="419" t="s">
        <v>648</v>
      </c>
      <c r="D4421" s="420">
        <v>1204.32</v>
      </c>
      <c r="E4421" s="439"/>
      <c r="F4421" s="439"/>
      <c r="G4421" s="304"/>
      <c r="H4421" s="304"/>
    </row>
    <row r="4422" spans="1:8" x14ac:dyDescent="0.3">
      <c r="A4422" s="438">
        <v>41786</v>
      </c>
      <c r="B4422" s="418" t="s">
        <v>4893</v>
      </c>
      <c r="C4422" s="419" t="s">
        <v>648</v>
      </c>
      <c r="D4422" s="420">
        <v>2564.04</v>
      </c>
      <c r="E4422" s="439"/>
      <c r="F4422" s="439"/>
      <c r="G4422" s="304"/>
      <c r="H4422" s="304"/>
    </row>
    <row r="4423" spans="1:8" x14ac:dyDescent="0.3">
      <c r="A4423" s="438">
        <v>41779</v>
      </c>
      <c r="B4423" s="418" t="s">
        <v>4894</v>
      </c>
      <c r="C4423" s="419" t="s">
        <v>648</v>
      </c>
      <c r="D4423" s="420">
        <v>131.93</v>
      </c>
      <c r="E4423" s="439"/>
      <c r="F4423" s="439"/>
      <c r="G4423" s="304"/>
      <c r="H4423" s="304"/>
    </row>
    <row r="4424" spans="1:8" x14ac:dyDescent="0.3">
      <c r="A4424" s="438">
        <v>41780</v>
      </c>
      <c r="B4424" s="418" t="s">
        <v>4895</v>
      </c>
      <c r="C4424" s="419" t="s">
        <v>648</v>
      </c>
      <c r="D4424" s="420">
        <v>206.69</v>
      </c>
      <c r="E4424" s="439"/>
      <c r="F4424" s="439"/>
      <c r="G4424" s="304"/>
      <c r="H4424" s="304"/>
    </row>
    <row r="4425" spans="1:8" x14ac:dyDescent="0.3">
      <c r="A4425" s="438">
        <v>41782</v>
      </c>
      <c r="B4425" s="418" t="s">
        <v>4896</v>
      </c>
      <c r="C4425" s="419" t="s">
        <v>648</v>
      </c>
      <c r="D4425" s="420">
        <v>740.42</v>
      </c>
      <c r="E4425" s="439"/>
      <c r="F4425" s="439"/>
      <c r="G4425" s="304"/>
      <c r="H4425" s="304"/>
    </row>
    <row r="4426" spans="1:8" x14ac:dyDescent="0.3">
      <c r="A4426" s="438">
        <v>38130</v>
      </c>
      <c r="B4426" s="418" t="s">
        <v>4897</v>
      </c>
      <c r="C4426" s="419" t="s">
        <v>648</v>
      </c>
      <c r="D4426" s="420">
        <v>34.6</v>
      </c>
      <c r="E4426" s="439"/>
      <c r="F4426" s="439"/>
      <c r="G4426" s="304"/>
      <c r="H4426" s="304"/>
    </row>
    <row r="4427" spans="1:8" x14ac:dyDescent="0.3">
      <c r="A4427" s="438">
        <v>44260</v>
      </c>
      <c r="B4427" s="418" t="s">
        <v>4898</v>
      </c>
      <c r="C4427" s="419" t="s">
        <v>648</v>
      </c>
      <c r="D4427" s="420">
        <v>327.52</v>
      </c>
      <c r="E4427" s="439"/>
      <c r="F4427" s="439"/>
      <c r="G4427" s="304"/>
      <c r="H4427" s="304"/>
    </row>
    <row r="4428" spans="1:8" x14ac:dyDescent="0.3">
      <c r="A4428" s="438">
        <v>21123</v>
      </c>
      <c r="B4428" s="418" t="s">
        <v>4899</v>
      </c>
      <c r="C4428" s="419" t="s">
        <v>648</v>
      </c>
      <c r="D4428" s="420">
        <v>9.6300000000000008</v>
      </c>
      <c r="E4428" s="439"/>
      <c r="F4428" s="439"/>
      <c r="G4428" s="304"/>
      <c r="H4428" s="304"/>
    </row>
    <row r="4429" spans="1:8" x14ac:dyDescent="0.3">
      <c r="A4429" s="438">
        <v>21124</v>
      </c>
      <c r="B4429" s="418" t="s">
        <v>4900</v>
      </c>
      <c r="C4429" s="419" t="s">
        <v>648</v>
      </c>
      <c r="D4429" s="420">
        <v>15.38</v>
      </c>
      <c r="E4429" s="439"/>
      <c r="F4429" s="439"/>
      <c r="G4429" s="304"/>
      <c r="H4429" s="304"/>
    </row>
    <row r="4430" spans="1:8" x14ac:dyDescent="0.3">
      <c r="A4430" s="438">
        <v>21125</v>
      </c>
      <c r="B4430" s="418" t="s">
        <v>4901</v>
      </c>
      <c r="C4430" s="419" t="s">
        <v>648</v>
      </c>
      <c r="D4430" s="420">
        <v>26.49</v>
      </c>
      <c r="E4430" s="439"/>
      <c r="F4430" s="439"/>
      <c r="G4430" s="304"/>
      <c r="H4430" s="304"/>
    </row>
    <row r="4431" spans="1:8" x14ac:dyDescent="0.3">
      <c r="A4431" s="438">
        <v>38028</v>
      </c>
      <c r="B4431" s="418" t="s">
        <v>4902</v>
      </c>
      <c r="C4431" s="419" t="s">
        <v>648</v>
      </c>
      <c r="D4431" s="420">
        <v>46.32</v>
      </c>
      <c r="E4431" s="439"/>
      <c r="F4431" s="439"/>
      <c r="G4431" s="304"/>
      <c r="H4431" s="304"/>
    </row>
    <row r="4432" spans="1:8" x14ac:dyDescent="0.3">
      <c r="A4432" s="438">
        <v>38029</v>
      </c>
      <c r="B4432" s="418" t="s">
        <v>4903</v>
      </c>
      <c r="C4432" s="419" t="s">
        <v>648</v>
      </c>
      <c r="D4432" s="420">
        <v>67.8</v>
      </c>
      <c r="E4432" s="439"/>
      <c r="F4432" s="439"/>
      <c r="G4432" s="304"/>
      <c r="H4432" s="304"/>
    </row>
    <row r="4433" spans="1:8" x14ac:dyDescent="0.3">
      <c r="A4433" s="438">
        <v>38030</v>
      </c>
      <c r="B4433" s="418" t="s">
        <v>4904</v>
      </c>
      <c r="C4433" s="419" t="s">
        <v>648</v>
      </c>
      <c r="D4433" s="420">
        <v>109.64</v>
      </c>
      <c r="E4433" s="439"/>
      <c r="F4433" s="439"/>
      <c r="G4433" s="304"/>
      <c r="H4433" s="304"/>
    </row>
    <row r="4434" spans="1:8" x14ac:dyDescent="0.3">
      <c r="A4434" s="438">
        <v>38031</v>
      </c>
      <c r="B4434" s="418" t="s">
        <v>4905</v>
      </c>
      <c r="C4434" s="419" t="s">
        <v>648</v>
      </c>
      <c r="D4434" s="420">
        <v>172.09</v>
      </c>
      <c r="E4434" s="439"/>
      <c r="F4434" s="439"/>
      <c r="G4434" s="304"/>
      <c r="H4434" s="304"/>
    </row>
    <row r="4435" spans="1:8" x14ac:dyDescent="0.3">
      <c r="A4435" s="438">
        <v>39735</v>
      </c>
      <c r="B4435" s="418" t="s">
        <v>4906</v>
      </c>
      <c r="C4435" s="419" t="s">
        <v>648</v>
      </c>
      <c r="D4435" s="420">
        <v>52.75</v>
      </c>
      <c r="E4435" s="439"/>
      <c r="F4435" s="439"/>
      <c r="G4435" s="304"/>
      <c r="H4435" s="304"/>
    </row>
    <row r="4436" spans="1:8" x14ac:dyDescent="0.3">
      <c r="A4436" s="438">
        <v>39734</v>
      </c>
      <c r="B4436" s="418" t="s">
        <v>4907</v>
      </c>
      <c r="C4436" s="419" t="s">
        <v>648</v>
      </c>
      <c r="D4436" s="420">
        <v>62.57</v>
      </c>
      <c r="E4436" s="439"/>
      <c r="F4436" s="439"/>
      <c r="G4436" s="304"/>
      <c r="H4436" s="304"/>
    </row>
    <row r="4437" spans="1:8" x14ac:dyDescent="0.3">
      <c r="A4437" s="438">
        <v>39736</v>
      </c>
      <c r="B4437" s="418" t="s">
        <v>4908</v>
      </c>
      <c r="C4437" s="419" t="s">
        <v>648</v>
      </c>
      <c r="D4437" s="420">
        <v>71.41</v>
      </c>
      <c r="E4437" s="439"/>
      <c r="F4437" s="439"/>
      <c r="G4437" s="304"/>
      <c r="H4437" s="304"/>
    </row>
    <row r="4438" spans="1:8" x14ac:dyDescent="0.3">
      <c r="A4438" s="438">
        <v>39737</v>
      </c>
      <c r="B4438" s="418" t="s">
        <v>4909</v>
      </c>
      <c r="C4438" s="419" t="s">
        <v>648</v>
      </c>
      <c r="D4438" s="420">
        <v>9.6</v>
      </c>
      <c r="E4438" s="439"/>
      <c r="F4438" s="439"/>
      <c r="G4438" s="304"/>
      <c r="H4438" s="304"/>
    </row>
    <row r="4439" spans="1:8" x14ac:dyDescent="0.3">
      <c r="A4439" s="438">
        <v>39738</v>
      </c>
      <c r="B4439" s="418" t="s">
        <v>4910</v>
      </c>
      <c r="C4439" s="419" t="s">
        <v>648</v>
      </c>
      <c r="D4439" s="420">
        <v>3.47</v>
      </c>
      <c r="E4439" s="439"/>
      <c r="F4439" s="439"/>
      <c r="G4439" s="304"/>
      <c r="H4439" s="304"/>
    </row>
    <row r="4440" spans="1:8" x14ac:dyDescent="0.3">
      <c r="A4440" s="438">
        <v>39739</v>
      </c>
      <c r="B4440" s="418" t="s">
        <v>4911</v>
      </c>
      <c r="C4440" s="419" t="s">
        <v>648</v>
      </c>
      <c r="D4440" s="420">
        <v>49.38</v>
      </c>
      <c r="E4440" s="439"/>
      <c r="F4440" s="439"/>
      <c r="G4440" s="304"/>
      <c r="H4440" s="304"/>
    </row>
    <row r="4441" spans="1:8" x14ac:dyDescent="0.3">
      <c r="A4441" s="438">
        <v>39733</v>
      </c>
      <c r="B4441" s="418" t="s">
        <v>4912</v>
      </c>
      <c r="C4441" s="419" t="s">
        <v>648</v>
      </c>
      <c r="D4441" s="420">
        <v>85.46</v>
      </c>
      <c r="E4441" s="439"/>
      <c r="F4441" s="439"/>
      <c r="G4441" s="304"/>
      <c r="H4441" s="304"/>
    </row>
    <row r="4442" spans="1:8" x14ac:dyDescent="0.3">
      <c r="A4442" s="438">
        <v>39854</v>
      </c>
      <c r="B4442" s="418" t="s">
        <v>4913</v>
      </c>
      <c r="C4442" s="419" t="s">
        <v>648</v>
      </c>
      <c r="D4442" s="420">
        <v>86.67</v>
      </c>
      <c r="E4442" s="439"/>
      <c r="F4442" s="439"/>
      <c r="G4442" s="304"/>
      <c r="H4442" s="304"/>
    </row>
    <row r="4443" spans="1:8" x14ac:dyDescent="0.3">
      <c r="A4443" s="438">
        <v>39740</v>
      </c>
      <c r="B4443" s="418" t="s">
        <v>4914</v>
      </c>
      <c r="C4443" s="419" t="s">
        <v>648</v>
      </c>
      <c r="D4443" s="420">
        <v>47.42</v>
      </c>
      <c r="E4443" s="439"/>
      <c r="F4443" s="439"/>
      <c r="G4443" s="304"/>
      <c r="H4443" s="304"/>
    </row>
    <row r="4444" spans="1:8" x14ac:dyDescent="0.3">
      <c r="A4444" s="438">
        <v>39741</v>
      </c>
      <c r="B4444" s="418" t="s">
        <v>4915</v>
      </c>
      <c r="C4444" s="419" t="s">
        <v>648</v>
      </c>
      <c r="D4444" s="420">
        <v>8.74</v>
      </c>
      <c r="E4444" s="439"/>
      <c r="F4444" s="439"/>
      <c r="G4444" s="304"/>
      <c r="H4444" s="304"/>
    </row>
    <row r="4445" spans="1:8" x14ac:dyDescent="0.3">
      <c r="A4445" s="438">
        <v>39853</v>
      </c>
      <c r="B4445" s="418" t="s">
        <v>4916</v>
      </c>
      <c r="C4445" s="419" t="s">
        <v>648</v>
      </c>
      <c r="D4445" s="420">
        <v>11.48</v>
      </c>
      <c r="E4445" s="439"/>
      <c r="F4445" s="439"/>
      <c r="G4445" s="304"/>
      <c r="H4445" s="304"/>
    </row>
    <row r="4446" spans="1:8" x14ac:dyDescent="0.3">
      <c r="A4446" s="438">
        <v>39742</v>
      </c>
      <c r="B4446" s="418" t="s">
        <v>4917</v>
      </c>
      <c r="C4446" s="419" t="s">
        <v>648</v>
      </c>
      <c r="D4446" s="420">
        <v>38.119999999999997</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165</v>
      </c>
      <c r="E4481" s="439"/>
      <c r="F4481" s="439"/>
      <c r="G4481" s="304"/>
      <c r="H4481" s="304"/>
    </row>
    <row r="4482" spans="1:8" x14ac:dyDescent="0.3">
      <c r="A4482" s="438">
        <v>7753</v>
      </c>
      <c r="B4482" s="418" t="s">
        <v>4953</v>
      </c>
      <c r="C4482" s="419" t="s">
        <v>648</v>
      </c>
      <c r="D4482" s="420">
        <v>321.68</v>
      </c>
      <c r="E4482" s="439"/>
      <c r="F4482" s="439"/>
      <c r="G4482" s="304"/>
      <c r="H4482" s="304"/>
    </row>
    <row r="4483" spans="1:8" x14ac:dyDescent="0.3">
      <c r="A4483" s="438">
        <v>13256</v>
      </c>
      <c r="B4483" s="418" t="s">
        <v>4954</v>
      </c>
      <c r="C4483" s="419" t="s">
        <v>648</v>
      </c>
      <c r="D4483" s="420">
        <v>450.63</v>
      </c>
      <c r="E4483" s="439"/>
      <c r="F4483" s="439"/>
      <c r="G4483" s="304"/>
      <c r="H4483" s="304"/>
    </row>
    <row r="4484" spans="1:8" x14ac:dyDescent="0.3">
      <c r="A4484" s="438">
        <v>7757</v>
      </c>
      <c r="B4484" s="418" t="s">
        <v>4955</v>
      </c>
      <c r="C4484" s="419" t="s">
        <v>648</v>
      </c>
      <c r="D4484" s="420">
        <v>480.44</v>
      </c>
      <c r="E4484" s="439"/>
      <c r="F4484" s="439"/>
      <c r="G4484" s="304"/>
      <c r="H4484" s="304"/>
    </row>
    <row r="4485" spans="1:8" x14ac:dyDescent="0.3">
      <c r="A4485" s="438">
        <v>7758</v>
      </c>
      <c r="B4485" s="418" t="s">
        <v>4956</v>
      </c>
      <c r="C4485" s="419" t="s">
        <v>648</v>
      </c>
      <c r="D4485" s="420">
        <v>696.05</v>
      </c>
      <c r="E4485" s="439"/>
      <c r="F4485" s="439"/>
      <c r="G4485" s="304"/>
      <c r="H4485" s="304"/>
    </row>
    <row r="4486" spans="1:8" x14ac:dyDescent="0.3">
      <c r="A4486" s="438">
        <v>7759</v>
      </c>
      <c r="B4486" s="418" t="s">
        <v>4957</v>
      </c>
      <c r="C4486" s="419" t="s">
        <v>648</v>
      </c>
      <c r="D4486" s="420">
        <v>1928.75</v>
      </c>
      <c r="E4486" s="439"/>
      <c r="F4486" s="439"/>
      <c r="G4486" s="304"/>
      <c r="H4486" s="304"/>
    </row>
    <row r="4487" spans="1:8" x14ac:dyDescent="0.3">
      <c r="A4487" s="438">
        <v>40334</v>
      </c>
      <c r="B4487" s="418" t="s">
        <v>4958</v>
      </c>
      <c r="C4487" s="419" t="s">
        <v>648</v>
      </c>
      <c r="D4487" s="420">
        <v>75.56</v>
      </c>
      <c r="E4487" s="439"/>
      <c r="F4487" s="439"/>
      <c r="G4487" s="304"/>
      <c r="H4487" s="304"/>
    </row>
    <row r="4488" spans="1:8" x14ac:dyDescent="0.3">
      <c r="A4488" s="438">
        <v>7745</v>
      </c>
      <c r="B4488" s="418" t="s">
        <v>4959</v>
      </c>
      <c r="C4488" s="419" t="s">
        <v>648</v>
      </c>
      <c r="D4488" s="420">
        <v>85.27</v>
      </c>
      <c r="E4488" s="439"/>
      <c r="F4488" s="439"/>
      <c r="G4488" s="304"/>
      <c r="H4488" s="304"/>
    </row>
    <row r="4489" spans="1:8" x14ac:dyDescent="0.3">
      <c r="A4489" s="438">
        <v>7742</v>
      </c>
      <c r="B4489" s="418" t="s">
        <v>4960</v>
      </c>
      <c r="C4489" s="419" t="s">
        <v>648</v>
      </c>
      <c r="D4489" s="420">
        <v>224.89</v>
      </c>
      <c r="E4489" s="439"/>
      <c r="F4489" s="439"/>
      <c r="G4489" s="304"/>
      <c r="H4489" s="304"/>
    </row>
    <row r="4490" spans="1:8" x14ac:dyDescent="0.3">
      <c r="A4490" s="438">
        <v>7750</v>
      </c>
      <c r="B4490" s="418" t="s">
        <v>4961</v>
      </c>
      <c r="C4490" s="419" t="s">
        <v>648</v>
      </c>
      <c r="D4490" s="420">
        <v>274.52999999999997</v>
      </c>
      <c r="E4490" s="439"/>
      <c r="F4490" s="439"/>
      <c r="G4490" s="304"/>
      <c r="H4490" s="304"/>
    </row>
    <row r="4491" spans="1:8" x14ac:dyDescent="0.3">
      <c r="A4491" s="438">
        <v>7756</v>
      </c>
      <c r="B4491" s="418" t="s">
        <v>4962</v>
      </c>
      <c r="C4491" s="419" t="s">
        <v>648</v>
      </c>
      <c r="D4491" s="420">
        <v>315.44</v>
      </c>
      <c r="E4491" s="439"/>
      <c r="F4491" s="439"/>
      <c r="G4491" s="304"/>
      <c r="H4491" s="304"/>
    </row>
    <row r="4492" spans="1:8" x14ac:dyDescent="0.3">
      <c r="A4492" s="438">
        <v>7765</v>
      </c>
      <c r="B4492" s="418" t="s">
        <v>4963</v>
      </c>
      <c r="C4492" s="419" t="s">
        <v>648</v>
      </c>
      <c r="D4492" s="420">
        <v>353.57</v>
      </c>
      <c r="E4492" s="439"/>
      <c r="F4492" s="439"/>
      <c r="G4492" s="304"/>
      <c r="H4492" s="304"/>
    </row>
    <row r="4493" spans="1:8" x14ac:dyDescent="0.3">
      <c r="A4493" s="438">
        <v>12569</v>
      </c>
      <c r="B4493" s="418" t="s">
        <v>4964</v>
      </c>
      <c r="C4493" s="419" t="s">
        <v>648</v>
      </c>
      <c r="D4493" s="420">
        <v>488.06</v>
      </c>
      <c r="E4493" s="439"/>
      <c r="F4493" s="439"/>
      <c r="G4493" s="304"/>
      <c r="H4493" s="304"/>
    </row>
    <row r="4494" spans="1:8" x14ac:dyDescent="0.3">
      <c r="A4494" s="438">
        <v>7766</v>
      </c>
      <c r="B4494" s="418" t="s">
        <v>4965</v>
      </c>
      <c r="C4494" s="419" t="s">
        <v>648</v>
      </c>
      <c r="D4494" s="420">
        <v>518.57000000000005</v>
      </c>
      <c r="E4494" s="439"/>
      <c r="F4494" s="439"/>
      <c r="G4494" s="304"/>
      <c r="H4494" s="304"/>
    </row>
    <row r="4495" spans="1:8" x14ac:dyDescent="0.3">
      <c r="A4495" s="438">
        <v>7767</v>
      </c>
      <c r="B4495" s="418" t="s">
        <v>4966</v>
      </c>
      <c r="C4495" s="419" t="s">
        <v>648</v>
      </c>
      <c r="D4495" s="420">
        <v>744.57</v>
      </c>
      <c r="E4495" s="439"/>
      <c r="F4495" s="439"/>
      <c r="G4495" s="304"/>
      <c r="H4495" s="304"/>
    </row>
    <row r="4496" spans="1:8" x14ac:dyDescent="0.3">
      <c r="A4496" s="438">
        <v>7727</v>
      </c>
      <c r="B4496" s="418" t="s">
        <v>4967</v>
      </c>
      <c r="C4496" s="419" t="s">
        <v>648</v>
      </c>
      <c r="D4496" s="420">
        <v>2163.02</v>
      </c>
      <c r="E4496" s="439"/>
      <c r="F4496" s="439"/>
      <c r="G4496" s="304"/>
      <c r="H4496" s="304"/>
    </row>
    <row r="4497" spans="1:8" x14ac:dyDescent="0.3">
      <c r="A4497" s="438">
        <v>7760</v>
      </c>
      <c r="B4497" s="418" t="s">
        <v>4968</v>
      </c>
      <c r="C4497" s="419" t="s">
        <v>648</v>
      </c>
      <c r="D4497" s="420">
        <v>85.96</v>
      </c>
      <c r="E4497" s="439"/>
      <c r="F4497" s="439"/>
      <c r="G4497" s="304"/>
      <c r="H4497" s="304"/>
    </row>
    <row r="4498" spans="1:8" x14ac:dyDescent="0.3">
      <c r="A4498" s="438">
        <v>7761</v>
      </c>
      <c r="B4498" s="418" t="s">
        <v>4969</v>
      </c>
      <c r="C4498" s="419" t="s">
        <v>648</v>
      </c>
      <c r="D4498" s="420">
        <v>90.12</v>
      </c>
      <c r="E4498" s="439"/>
      <c r="F4498" s="439"/>
      <c r="G4498" s="304"/>
      <c r="H4498" s="304"/>
    </row>
    <row r="4499" spans="1:8" x14ac:dyDescent="0.3">
      <c r="A4499" s="438">
        <v>7752</v>
      </c>
      <c r="B4499" s="418" t="s">
        <v>4970</v>
      </c>
      <c r="C4499" s="419" t="s">
        <v>648</v>
      </c>
      <c r="D4499" s="420">
        <v>109.53</v>
      </c>
      <c r="E4499" s="439"/>
      <c r="F4499" s="439"/>
      <c r="G4499" s="304"/>
      <c r="H4499" s="304"/>
    </row>
    <row r="4500" spans="1:8" x14ac:dyDescent="0.3">
      <c r="A4500" s="438">
        <v>7762</v>
      </c>
      <c r="B4500" s="418" t="s">
        <v>4971</v>
      </c>
      <c r="C4500" s="419" t="s">
        <v>648</v>
      </c>
      <c r="D4500" s="420">
        <v>143.16</v>
      </c>
      <c r="E4500" s="439"/>
      <c r="F4500" s="439"/>
      <c r="G4500" s="304"/>
      <c r="H4500" s="304"/>
    </row>
    <row r="4501" spans="1:8" x14ac:dyDescent="0.3">
      <c r="A4501" s="438">
        <v>7722</v>
      </c>
      <c r="B4501" s="418" t="s">
        <v>4972</v>
      </c>
      <c r="C4501" s="419" t="s">
        <v>648</v>
      </c>
      <c r="D4501" s="420">
        <v>219.07</v>
      </c>
      <c r="E4501" s="439"/>
      <c r="F4501" s="439"/>
      <c r="G4501" s="304"/>
      <c r="H4501" s="304"/>
    </row>
    <row r="4502" spans="1:8" x14ac:dyDescent="0.3">
      <c r="A4502" s="438">
        <v>7763</v>
      </c>
      <c r="B4502" s="418" t="s">
        <v>4973</v>
      </c>
      <c r="C4502" s="419" t="s">
        <v>648</v>
      </c>
      <c r="D4502" s="420">
        <v>266.91000000000003</v>
      </c>
      <c r="E4502" s="439"/>
      <c r="F4502" s="439"/>
      <c r="G4502" s="304"/>
      <c r="H4502" s="304"/>
    </row>
    <row r="4503" spans="1:8" x14ac:dyDescent="0.3">
      <c r="A4503" s="438">
        <v>7764</v>
      </c>
      <c r="B4503" s="418" t="s">
        <v>4974</v>
      </c>
      <c r="C4503" s="419" t="s">
        <v>648</v>
      </c>
      <c r="D4503" s="420">
        <v>318.89999999999998</v>
      </c>
      <c r="E4503" s="439"/>
      <c r="F4503" s="439"/>
      <c r="G4503" s="304"/>
      <c r="H4503" s="304"/>
    </row>
    <row r="4504" spans="1:8" x14ac:dyDescent="0.3">
      <c r="A4504" s="438">
        <v>12572</v>
      </c>
      <c r="B4504" s="418" t="s">
        <v>4975</v>
      </c>
      <c r="C4504" s="419" t="s">
        <v>648</v>
      </c>
      <c r="D4504" s="420">
        <v>450.63</v>
      </c>
      <c r="E4504" s="439"/>
      <c r="F4504" s="439"/>
      <c r="G4504" s="304"/>
      <c r="H4504" s="304"/>
    </row>
    <row r="4505" spans="1:8" x14ac:dyDescent="0.3">
      <c r="A4505" s="438">
        <v>12573</v>
      </c>
      <c r="B4505" s="418" t="s">
        <v>4976</v>
      </c>
      <c r="C4505" s="419" t="s">
        <v>648</v>
      </c>
      <c r="D4505" s="420">
        <v>592.75</v>
      </c>
      <c r="E4505" s="439"/>
      <c r="F4505" s="439"/>
      <c r="G4505" s="304"/>
      <c r="H4505" s="304"/>
    </row>
    <row r="4506" spans="1:8" x14ac:dyDescent="0.3">
      <c r="A4506" s="438">
        <v>12574</v>
      </c>
      <c r="B4506" s="418" t="s">
        <v>4977</v>
      </c>
      <c r="C4506" s="419" t="s">
        <v>648</v>
      </c>
      <c r="D4506" s="420">
        <v>716.71</v>
      </c>
      <c r="E4506" s="439"/>
      <c r="F4506" s="439"/>
      <c r="G4506" s="304"/>
      <c r="H4506" s="304"/>
    </row>
    <row r="4507" spans="1:8" x14ac:dyDescent="0.3">
      <c r="A4507" s="438">
        <v>12575</v>
      </c>
      <c r="B4507" s="418" t="s">
        <v>4978</v>
      </c>
      <c r="C4507" s="419" t="s">
        <v>648</v>
      </c>
      <c r="D4507" s="420">
        <v>1088.44</v>
      </c>
      <c r="E4507" s="439"/>
      <c r="F4507" s="439"/>
      <c r="G4507" s="304"/>
      <c r="H4507" s="304"/>
    </row>
    <row r="4508" spans="1:8" x14ac:dyDescent="0.3">
      <c r="A4508" s="438">
        <v>12576</v>
      </c>
      <c r="B4508" s="418" t="s">
        <v>4979</v>
      </c>
      <c r="C4508" s="419" t="s">
        <v>648</v>
      </c>
      <c r="D4508" s="420">
        <v>131.72</v>
      </c>
      <c r="E4508" s="439"/>
      <c r="F4508" s="439"/>
      <c r="G4508" s="304"/>
      <c r="H4508" s="304"/>
    </row>
    <row r="4509" spans="1:8" x14ac:dyDescent="0.3">
      <c r="A4509" s="438">
        <v>12577</v>
      </c>
      <c r="B4509" s="418" t="s">
        <v>4980</v>
      </c>
      <c r="C4509" s="419" t="s">
        <v>648</v>
      </c>
      <c r="D4509" s="420">
        <v>177.47</v>
      </c>
      <c r="E4509" s="439"/>
      <c r="F4509" s="439"/>
      <c r="G4509" s="304"/>
      <c r="H4509" s="304"/>
    </row>
    <row r="4510" spans="1:8" x14ac:dyDescent="0.3">
      <c r="A4510" s="438">
        <v>12578</v>
      </c>
      <c r="B4510" s="418" t="s">
        <v>4981</v>
      </c>
      <c r="C4510" s="419" t="s">
        <v>648</v>
      </c>
      <c r="D4510" s="420">
        <v>214.91</v>
      </c>
      <c r="E4510" s="439"/>
      <c r="F4510" s="439"/>
      <c r="G4510" s="304"/>
      <c r="H4510" s="304"/>
    </row>
    <row r="4511" spans="1:8" x14ac:dyDescent="0.3">
      <c r="A4511" s="438">
        <v>12579</v>
      </c>
      <c r="B4511" s="418" t="s">
        <v>4982</v>
      </c>
      <c r="C4511" s="419" t="s">
        <v>648</v>
      </c>
      <c r="D4511" s="420">
        <v>370.21</v>
      </c>
      <c r="E4511" s="439"/>
      <c r="F4511" s="439"/>
      <c r="G4511" s="304"/>
      <c r="H4511" s="304"/>
    </row>
    <row r="4512" spans="1:8" x14ac:dyDescent="0.3">
      <c r="A4512" s="438">
        <v>12580</v>
      </c>
      <c r="B4512" s="418" t="s">
        <v>4983</v>
      </c>
      <c r="C4512" s="419" t="s">
        <v>648</v>
      </c>
      <c r="D4512" s="420">
        <v>385.73</v>
      </c>
      <c r="E4512" s="439"/>
      <c r="F4512" s="439"/>
      <c r="G4512" s="304"/>
      <c r="H4512" s="304"/>
    </row>
    <row r="4513" spans="1:8" x14ac:dyDescent="0.3">
      <c r="A4513" s="438">
        <v>12581</v>
      </c>
      <c r="B4513" s="418" t="s">
        <v>4984</v>
      </c>
      <c r="C4513" s="419" t="s">
        <v>648</v>
      </c>
      <c r="D4513" s="420">
        <v>413.19</v>
      </c>
      <c r="E4513" s="439"/>
      <c r="F4513" s="439"/>
      <c r="G4513" s="304"/>
      <c r="H4513" s="304"/>
    </row>
    <row r="4514" spans="1:8" x14ac:dyDescent="0.3">
      <c r="A4514" s="438">
        <v>7720</v>
      </c>
      <c r="B4514" s="418" t="s">
        <v>4985</v>
      </c>
      <c r="C4514" s="419" t="s">
        <v>648</v>
      </c>
      <c r="D4514" s="420">
        <v>646.13</v>
      </c>
      <c r="E4514" s="439"/>
      <c r="F4514" s="439"/>
      <c r="G4514" s="304"/>
      <c r="H4514" s="304"/>
    </row>
    <row r="4515" spans="1:8" x14ac:dyDescent="0.3">
      <c r="A4515" s="438">
        <v>40335</v>
      </c>
      <c r="B4515" s="418" t="s">
        <v>4986</v>
      </c>
      <c r="C4515" s="419" t="s">
        <v>648</v>
      </c>
      <c r="D4515" s="420">
        <v>135.18</v>
      </c>
      <c r="E4515" s="439"/>
      <c r="F4515" s="439"/>
      <c r="G4515" s="304"/>
      <c r="H4515" s="304"/>
    </row>
    <row r="4516" spans="1:8" x14ac:dyDescent="0.3">
      <c r="A4516" s="438">
        <v>7740</v>
      </c>
      <c r="B4516" s="418" t="s">
        <v>4987</v>
      </c>
      <c r="C4516" s="419" t="s">
        <v>648</v>
      </c>
      <c r="D4516" s="420">
        <v>138.65</v>
      </c>
      <c r="E4516" s="439"/>
      <c r="F4516" s="439"/>
      <c r="G4516" s="304"/>
      <c r="H4516" s="304"/>
    </row>
    <row r="4517" spans="1:8" x14ac:dyDescent="0.3">
      <c r="A4517" s="438">
        <v>7741</v>
      </c>
      <c r="B4517" s="418" t="s">
        <v>4988</v>
      </c>
      <c r="C4517" s="419" t="s">
        <v>648</v>
      </c>
      <c r="D4517" s="420">
        <v>256.51</v>
      </c>
      <c r="E4517" s="439"/>
      <c r="F4517" s="439"/>
      <c r="G4517" s="304"/>
      <c r="H4517" s="304"/>
    </row>
    <row r="4518" spans="1:8" x14ac:dyDescent="0.3">
      <c r="A4518" s="438">
        <v>7774</v>
      </c>
      <c r="B4518" s="418" t="s">
        <v>4989</v>
      </c>
      <c r="C4518" s="419" t="s">
        <v>648</v>
      </c>
      <c r="D4518" s="420">
        <v>314.74</v>
      </c>
      <c r="E4518" s="439"/>
      <c r="F4518" s="439"/>
      <c r="G4518" s="304"/>
      <c r="H4518" s="304"/>
    </row>
    <row r="4519" spans="1:8" x14ac:dyDescent="0.3">
      <c r="A4519" s="438">
        <v>7744</v>
      </c>
      <c r="B4519" s="418" t="s">
        <v>4990</v>
      </c>
      <c r="C4519" s="419" t="s">
        <v>648</v>
      </c>
      <c r="D4519" s="420">
        <v>411.11</v>
      </c>
      <c r="E4519" s="439"/>
      <c r="F4519" s="439"/>
      <c r="G4519" s="304"/>
      <c r="H4519" s="304"/>
    </row>
    <row r="4520" spans="1:8" x14ac:dyDescent="0.3">
      <c r="A4520" s="438">
        <v>7773</v>
      </c>
      <c r="B4520" s="418" t="s">
        <v>4991</v>
      </c>
      <c r="C4520" s="419" t="s">
        <v>648</v>
      </c>
      <c r="D4520" s="420">
        <v>420.19</v>
      </c>
      <c r="E4520" s="439"/>
      <c r="F4520" s="439"/>
      <c r="G4520" s="304"/>
      <c r="H4520" s="304"/>
    </row>
    <row r="4521" spans="1:8" x14ac:dyDescent="0.3">
      <c r="A4521" s="438">
        <v>7754</v>
      </c>
      <c r="B4521" s="418" t="s">
        <v>4992</v>
      </c>
      <c r="C4521" s="419" t="s">
        <v>648</v>
      </c>
      <c r="D4521" s="420">
        <v>637.12</v>
      </c>
      <c r="E4521" s="439"/>
      <c r="F4521" s="439"/>
      <c r="G4521" s="304"/>
      <c r="H4521" s="304"/>
    </row>
    <row r="4522" spans="1:8" x14ac:dyDescent="0.3">
      <c r="A4522" s="438">
        <v>7735</v>
      </c>
      <c r="B4522" s="418" t="s">
        <v>4993</v>
      </c>
      <c r="C4522" s="419" t="s">
        <v>648</v>
      </c>
      <c r="D4522" s="420">
        <v>825</v>
      </c>
      <c r="E4522" s="439"/>
      <c r="F4522" s="439"/>
      <c r="G4522" s="304"/>
      <c r="H4522" s="304"/>
    </row>
    <row r="4523" spans="1:8" x14ac:dyDescent="0.3">
      <c r="A4523" s="438">
        <v>7755</v>
      </c>
      <c r="B4523" s="418" t="s">
        <v>4994</v>
      </c>
      <c r="C4523" s="419" t="s">
        <v>648</v>
      </c>
      <c r="D4523" s="420">
        <v>163.61000000000001</v>
      </c>
      <c r="E4523" s="439"/>
      <c r="F4523" s="439"/>
      <c r="G4523" s="304"/>
      <c r="H4523" s="304"/>
    </row>
    <row r="4524" spans="1:8" x14ac:dyDescent="0.3">
      <c r="A4524" s="438">
        <v>7776</v>
      </c>
      <c r="B4524" s="418" t="s">
        <v>4995</v>
      </c>
      <c r="C4524" s="419" t="s">
        <v>648</v>
      </c>
      <c r="D4524" s="420">
        <v>341.09</v>
      </c>
      <c r="E4524" s="439"/>
      <c r="F4524" s="439"/>
      <c r="G4524" s="304"/>
      <c r="H4524" s="304"/>
    </row>
    <row r="4525" spans="1:8" x14ac:dyDescent="0.3">
      <c r="A4525" s="438">
        <v>7743</v>
      </c>
      <c r="B4525" s="418" t="s">
        <v>4996</v>
      </c>
      <c r="C4525" s="419" t="s">
        <v>648</v>
      </c>
      <c r="D4525" s="420">
        <v>361.19</v>
      </c>
      <c r="E4525" s="439"/>
      <c r="F4525" s="439"/>
      <c r="G4525" s="304"/>
      <c r="H4525" s="304"/>
    </row>
    <row r="4526" spans="1:8" x14ac:dyDescent="0.3">
      <c r="A4526" s="438">
        <v>7733</v>
      </c>
      <c r="B4526" s="418" t="s">
        <v>4997</v>
      </c>
      <c r="C4526" s="419" t="s">
        <v>648</v>
      </c>
      <c r="D4526" s="420">
        <v>471.42</v>
      </c>
      <c r="E4526" s="439"/>
      <c r="F4526" s="439"/>
      <c r="G4526" s="304"/>
      <c r="H4526" s="304"/>
    </row>
    <row r="4527" spans="1:8" x14ac:dyDescent="0.3">
      <c r="A4527" s="438">
        <v>7775</v>
      </c>
      <c r="B4527" s="418" t="s">
        <v>4998</v>
      </c>
      <c r="C4527" s="419" t="s">
        <v>648</v>
      </c>
      <c r="D4527" s="420">
        <v>516.49</v>
      </c>
      <c r="E4527" s="439"/>
      <c r="F4527" s="439"/>
      <c r="G4527" s="304"/>
      <c r="H4527" s="304"/>
    </row>
    <row r="4528" spans="1:8" x14ac:dyDescent="0.3">
      <c r="A4528" s="438">
        <v>7734</v>
      </c>
      <c r="B4528" s="418" t="s">
        <v>4999</v>
      </c>
      <c r="C4528" s="419" t="s">
        <v>648</v>
      </c>
      <c r="D4528" s="420">
        <v>731.4</v>
      </c>
      <c r="E4528" s="439"/>
      <c r="F4528" s="439"/>
      <c r="G4528" s="304"/>
      <c r="H4528" s="304"/>
    </row>
    <row r="4529" spans="1:8" x14ac:dyDescent="0.3">
      <c r="A4529" s="438">
        <v>7714</v>
      </c>
      <c r="B4529" s="418" t="s">
        <v>59511</v>
      </c>
      <c r="C4529" s="419" t="s">
        <v>648</v>
      </c>
      <c r="D4529" s="420">
        <v>101.91</v>
      </c>
      <c r="E4529" s="439"/>
      <c r="F4529" s="439"/>
      <c r="G4529" s="304"/>
      <c r="H4529" s="304"/>
    </row>
    <row r="4530" spans="1:8" x14ac:dyDescent="0.3">
      <c r="A4530" s="438">
        <v>37449</v>
      </c>
      <c r="B4530" s="418" t="s">
        <v>5000</v>
      </c>
      <c r="C4530" s="419" t="s">
        <v>648</v>
      </c>
      <c r="D4530" s="420">
        <v>24.55</v>
      </c>
      <c r="E4530" s="439"/>
      <c r="F4530" s="439"/>
      <c r="G4530" s="304"/>
      <c r="H4530" s="304"/>
    </row>
    <row r="4531" spans="1:8" x14ac:dyDescent="0.3">
      <c r="A4531" s="438">
        <v>37450</v>
      </c>
      <c r="B4531" s="418" t="s">
        <v>5001</v>
      </c>
      <c r="C4531" s="419" t="s">
        <v>648</v>
      </c>
      <c r="D4531" s="420">
        <v>34.369999999999997</v>
      </c>
      <c r="E4531" s="439"/>
      <c r="F4531" s="439"/>
      <c r="G4531" s="304"/>
      <c r="H4531" s="304"/>
    </row>
    <row r="4532" spans="1:8" x14ac:dyDescent="0.3">
      <c r="A4532" s="438">
        <v>37451</v>
      </c>
      <c r="B4532" s="418" t="s">
        <v>5002</v>
      </c>
      <c r="C4532" s="419" t="s">
        <v>648</v>
      </c>
      <c r="D4532" s="420">
        <v>47.99</v>
      </c>
      <c r="E4532" s="439"/>
      <c r="F4532" s="439"/>
      <c r="G4532" s="304"/>
      <c r="H4532" s="304"/>
    </row>
    <row r="4533" spans="1:8" x14ac:dyDescent="0.3">
      <c r="A4533" s="438">
        <v>37452</v>
      </c>
      <c r="B4533" s="418" t="s">
        <v>5003</v>
      </c>
      <c r="C4533" s="419" t="s">
        <v>648</v>
      </c>
      <c r="D4533" s="420">
        <v>69.760000000000005</v>
      </c>
      <c r="E4533" s="439"/>
      <c r="F4533" s="439"/>
      <c r="G4533" s="304"/>
      <c r="H4533" s="304"/>
    </row>
    <row r="4534" spans="1:8" x14ac:dyDescent="0.3">
      <c r="A4534" s="438">
        <v>37453</v>
      </c>
      <c r="B4534" s="418" t="s">
        <v>5004</v>
      </c>
      <c r="C4534" s="419" t="s">
        <v>648</v>
      </c>
      <c r="D4534" s="420">
        <v>80.33</v>
      </c>
      <c r="E4534" s="439"/>
      <c r="F4534" s="439"/>
      <c r="G4534" s="304"/>
      <c r="H4534" s="304"/>
    </row>
    <row r="4535" spans="1:8" x14ac:dyDescent="0.3">
      <c r="A4535" s="438">
        <v>7778</v>
      </c>
      <c r="B4535" s="418" t="s">
        <v>5005</v>
      </c>
      <c r="C4535" s="419" t="s">
        <v>648</v>
      </c>
      <c r="D4535" s="420">
        <v>30.13</v>
      </c>
      <c r="E4535" s="439"/>
      <c r="F4535" s="439"/>
      <c r="G4535" s="304"/>
      <c r="H4535" s="304"/>
    </row>
    <row r="4536" spans="1:8" x14ac:dyDescent="0.3">
      <c r="A4536" s="438">
        <v>7796</v>
      </c>
      <c r="B4536" s="418" t="s">
        <v>5006</v>
      </c>
      <c r="C4536" s="419" t="s">
        <v>648</v>
      </c>
      <c r="D4536" s="420">
        <v>41.3</v>
      </c>
      <c r="E4536" s="439"/>
      <c r="F4536" s="439"/>
      <c r="G4536" s="304"/>
      <c r="H4536" s="304"/>
    </row>
    <row r="4537" spans="1:8" x14ac:dyDescent="0.3">
      <c r="A4537" s="438">
        <v>7781</v>
      </c>
      <c r="B4537" s="418" t="s">
        <v>5007</v>
      </c>
      <c r="C4537" s="419" t="s">
        <v>648</v>
      </c>
      <c r="D4537" s="420">
        <v>48.8</v>
      </c>
      <c r="E4537" s="439"/>
      <c r="F4537" s="439"/>
      <c r="G4537" s="304"/>
      <c r="H4537" s="304"/>
    </row>
    <row r="4538" spans="1:8" x14ac:dyDescent="0.3">
      <c r="A4538" s="438">
        <v>7795</v>
      </c>
      <c r="B4538" s="418" t="s">
        <v>5008</v>
      </c>
      <c r="C4538" s="419" t="s">
        <v>648</v>
      </c>
      <c r="D4538" s="420">
        <v>72.63</v>
      </c>
      <c r="E4538" s="439"/>
      <c r="F4538" s="439"/>
      <c r="G4538" s="304"/>
      <c r="H4538" s="304"/>
    </row>
    <row r="4539" spans="1:8" x14ac:dyDescent="0.3">
      <c r="A4539" s="438">
        <v>7791</v>
      </c>
      <c r="B4539" s="418" t="s">
        <v>5009</v>
      </c>
      <c r="C4539" s="419" t="s">
        <v>648</v>
      </c>
      <c r="D4539" s="420">
        <v>86.95</v>
      </c>
      <c r="E4539" s="439"/>
      <c r="F4539" s="439"/>
      <c r="G4539" s="304"/>
      <c r="H4539" s="304"/>
    </row>
    <row r="4540" spans="1:8" x14ac:dyDescent="0.3">
      <c r="A4540" s="438">
        <v>7783</v>
      </c>
      <c r="B4540" s="418" t="s">
        <v>5010</v>
      </c>
      <c r="C4540" s="419" t="s">
        <v>648</v>
      </c>
      <c r="D4540" s="420">
        <v>30.81</v>
      </c>
      <c r="E4540" s="439"/>
      <c r="F4540" s="439"/>
      <c r="G4540" s="304"/>
      <c r="H4540" s="304"/>
    </row>
    <row r="4541" spans="1:8" x14ac:dyDescent="0.3">
      <c r="A4541" s="438">
        <v>7790</v>
      </c>
      <c r="B4541" s="418" t="s">
        <v>5011</v>
      </c>
      <c r="C4541" s="419" t="s">
        <v>648</v>
      </c>
      <c r="D4541" s="420">
        <v>48.55</v>
      </c>
      <c r="E4541" s="439"/>
      <c r="F4541" s="439"/>
      <c r="G4541" s="304"/>
      <c r="H4541" s="304"/>
    </row>
    <row r="4542" spans="1:8" x14ac:dyDescent="0.3">
      <c r="A4542" s="438">
        <v>7785</v>
      </c>
      <c r="B4542" s="418" t="s">
        <v>5012</v>
      </c>
      <c r="C4542" s="419" t="s">
        <v>648</v>
      </c>
      <c r="D4542" s="420">
        <v>53.57</v>
      </c>
      <c r="E4542" s="439"/>
      <c r="F4542" s="439"/>
      <c r="G4542" s="304"/>
      <c r="H4542" s="304"/>
    </row>
    <row r="4543" spans="1:8" x14ac:dyDescent="0.3">
      <c r="A4543" s="438">
        <v>7792</v>
      </c>
      <c r="B4543" s="418" t="s">
        <v>5013</v>
      </c>
      <c r="C4543" s="419" t="s">
        <v>648</v>
      </c>
      <c r="D4543" s="420">
        <v>75.98</v>
      </c>
      <c r="E4543" s="439"/>
      <c r="F4543" s="439"/>
      <c r="G4543" s="304"/>
      <c r="H4543" s="304"/>
    </row>
    <row r="4544" spans="1:8" x14ac:dyDescent="0.3">
      <c r="A4544" s="438">
        <v>7793</v>
      </c>
      <c r="B4544" s="418" t="s">
        <v>5014</v>
      </c>
      <c r="C4544" s="419" t="s">
        <v>648</v>
      </c>
      <c r="D4544" s="420">
        <v>89.74</v>
      </c>
      <c r="E4544" s="439"/>
      <c r="F4544" s="439"/>
      <c r="G4544" s="304"/>
      <c r="H4544" s="304"/>
    </row>
    <row r="4545" spans="1:8" x14ac:dyDescent="0.3">
      <c r="A4545" s="438">
        <v>13159</v>
      </c>
      <c r="B4545" s="418" t="s">
        <v>5015</v>
      </c>
      <c r="C4545" s="419" t="s">
        <v>648</v>
      </c>
      <c r="D4545" s="420">
        <v>78.13</v>
      </c>
      <c r="E4545" s="439"/>
      <c r="F4545" s="439"/>
      <c r="G4545" s="304"/>
      <c r="H4545" s="304"/>
    </row>
    <row r="4546" spans="1:8" x14ac:dyDescent="0.3">
      <c r="A4546" s="438">
        <v>13168</v>
      </c>
      <c r="B4546" s="418" t="s">
        <v>5016</v>
      </c>
      <c r="C4546" s="419" t="s">
        <v>648</v>
      </c>
      <c r="D4546" s="420">
        <v>94.87</v>
      </c>
      <c r="E4546" s="439"/>
      <c r="F4546" s="439"/>
      <c r="G4546" s="304"/>
      <c r="H4546" s="304"/>
    </row>
    <row r="4547" spans="1:8" x14ac:dyDescent="0.3">
      <c r="A4547" s="438">
        <v>13173</v>
      </c>
      <c r="B4547" s="418" t="s">
        <v>5017</v>
      </c>
      <c r="C4547" s="419" t="s">
        <v>648</v>
      </c>
      <c r="D4547" s="420">
        <v>128.36000000000001</v>
      </c>
      <c r="E4547" s="439"/>
      <c r="F4547" s="439"/>
      <c r="G4547" s="304"/>
      <c r="H4547" s="304"/>
    </row>
    <row r="4548" spans="1:8" x14ac:dyDescent="0.3">
      <c r="A4548" s="438">
        <v>12583</v>
      </c>
      <c r="B4548" s="418" t="s">
        <v>5018</v>
      </c>
      <c r="C4548" s="419" t="s">
        <v>648</v>
      </c>
      <c r="D4548" s="420">
        <v>25.67</v>
      </c>
      <c r="E4548" s="439"/>
      <c r="F4548" s="439"/>
      <c r="G4548" s="304"/>
      <c r="H4548" s="304"/>
    </row>
    <row r="4549" spans="1:8" x14ac:dyDescent="0.3">
      <c r="A4549" s="438">
        <v>12584</v>
      </c>
      <c r="B4549" s="418" t="s">
        <v>5019</v>
      </c>
      <c r="C4549" s="419" t="s">
        <v>648</v>
      </c>
      <c r="D4549" s="420">
        <v>33.479999999999997</v>
      </c>
      <c r="E4549" s="439"/>
      <c r="F4549" s="439"/>
      <c r="G4549" s="304"/>
      <c r="H4549" s="304"/>
    </row>
    <row r="4550" spans="1:8" x14ac:dyDescent="0.3">
      <c r="A4550" s="438">
        <v>12613</v>
      </c>
      <c r="B4550" s="418" t="s">
        <v>5020</v>
      </c>
      <c r="C4550" s="419" t="s">
        <v>604</v>
      </c>
      <c r="D4550" s="420">
        <v>17.3</v>
      </c>
      <c r="E4550" s="439"/>
      <c r="F4550" s="439"/>
      <c r="G4550" s="304"/>
      <c r="H4550" s="304"/>
    </row>
    <row r="4551" spans="1:8" x14ac:dyDescent="0.3">
      <c r="A4551" s="438">
        <v>1031</v>
      </c>
      <c r="B4551" s="418" t="s">
        <v>5021</v>
      </c>
      <c r="C4551" s="419" t="s">
        <v>604</v>
      </c>
      <c r="D4551" s="420">
        <v>12.86</v>
      </c>
      <c r="E4551" s="439"/>
      <c r="F4551" s="439"/>
      <c r="G4551" s="304"/>
      <c r="H4551" s="304"/>
    </row>
    <row r="4552" spans="1:8" x14ac:dyDescent="0.3">
      <c r="A4552" s="438">
        <v>39707</v>
      </c>
      <c r="B4552" s="418" t="s">
        <v>5022</v>
      </c>
      <c r="C4552" s="419" t="s">
        <v>648</v>
      </c>
      <c r="D4552" s="420">
        <v>4.21</v>
      </c>
      <c r="E4552" s="439"/>
      <c r="F4552" s="439"/>
      <c r="G4552" s="304"/>
      <c r="H4552" s="304"/>
    </row>
    <row r="4553" spans="1:8" x14ac:dyDescent="0.3">
      <c r="A4553" s="438">
        <v>39708</v>
      </c>
      <c r="B4553" s="418" t="s">
        <v>5023</v>
      </c>
      <c r="C4553" s="419" t="s">
        <v>648</v>
      </c>
      <c r="D4553" s="420">
        <v>4.08</v>
      </c>
      <c r="E4553" s="439"/>
      <c r="F4553" s="439"/>
      <c r="G4553" s="304"/>
      <c r="H4553" s="304"/>
    </row>
    <row r="4554" spans="1:8" x14ac:dyDescent="0.3">
      <c r="A4554" s="438">
        <v>39710</v>
      </c>
      <c r="B4554" s="418" t="s">
        <v>5024</v>
      </c>
      <c r="C4554" s="419" t="s">
        <v>648</v>
      </c>
      <c r="D4554" s="420">
        <v>2.87</v>
      </c>
      <c r="E4554" s="439"/>
      <c r="F4554" s="439"/>
      <c r="G4554" s="304"/>
      <c r="H4554" s="304"/>
    </row>
    <row r="4555" spans="1:8" x14ac:dyDescent="0.3">
      <c r="A4555" s="438">
        <v>39709</v>
      </c>
      <c r="B4555" s="418" t="s">
        <v>5025</v>
      </c>
      <c r="C4555" s="419" t="s">
        <v>648</v>
      </c>
      <c r="D4555" s="420">
        <v>3.99</v>
      </c>
      <c r="E4555" s="439"/>
      <c r="F4555" s="439"/>
      <c r="G4555" s="304"/>
      <c r="H4555" s="304"/>
    </row>
    <row r="4556" spans="1:8" x14ac:dyDescent="0.3">
      <c r="A4556" s="438">
        <v>39711</v>
      </c>
      <c r="B4556" s="418" t="s">
        <v>5026</v>
      </c>
      <c r="C4556" s="419" t="s">
        <v>648</v>
      </c>
      <c r="D4556" s="420">
        <v>4.4800000000000004</v>
      </c>
      <c r="E4556" s="439"/>
      <c r="F4556" s="439"/>
      <c r="G4556" s="304"/>
      <c r="H4556" s="304"/>
    </row>
    <row r="4557" spans="1:8" x14ac:dyDescent="0.3">
      <c r="A4557" s="438">
        <v>39712</v>
      </c>
      <c r="B4557" s="418" t="s">
        <v>5027</v>
      </c>
      <c r="C4557" s="419" t="s">
        <v>648</v>
      </c>
      <c r="D4557" s="420">
        <v>1.57</v>
      </c>
      <c r="E4557" s="439"/>
      <c r="F4557" s="439"/>
      <c r="G4557" s="304"/>
      <c r="H4557" s="304"/>
    </row>
    <row r="4558" spans="1:8" x14ac:dyDescent="0.3">
      <c r="A4558" s="438">
        <v>39713</v>
      </c>
      <c r="B4558" s="418" t="s">
        <v>5028</v>
      </c>
      <c r="C4558" s="419" t="s">
        <v>648</v>
      </c>
      <c r="D4558" s="420">
        <v>1.24</v>
      </c>
      <c r="E4558" s="439"/>
      <c r="F4558" s="439"/>
      <c r="G4558" s="304"/>
      <c r="H4558" s="304"/>
    </row>
    <row r="4559" spans="1:8" x14ac:dyDescent="0.3">
      <c r="A4559" s="438">
        <v>39714</v>
      </c>
      <c r="B4559" s="418" t="s">
        <v>5029</v>
      </c>
      <c r="C4559" s="419" t="s">
        <v>648</v>
      </c>
      <c r="D4559" s="420">
        <v>2.84</v>
      </c>
      <c r="E4559" s="439"/>
      <c r="F4559" s="439"/>
      <c r="G4559" s="304"/>
      <c r="H4559" s="304"/>
    </row>
    <row r="4560" spans="1:8" x14ac:dyDescent="0.3">
      <c r="A4560" s="438">
        <v>39715</v>
      </c>
      <c r="B4560" s="418" t="s">
        <v>5030</v>
      </c>
      <c r="C4560" s="419" t="s">
        <v>648</v>
      </c>
      <c r="D4560" s="420">
        <v>2.02</v>
      </c>
      <c r="E4560" s="439"/>
      <c r="F4560" s="439"/>
      <c r="G4560" s="304"/>
      <c r="H4560" s="304"/>
    </row>
    <row r="4561" spans="1:8" x14ac:dyDescent="0.3">
      <c r="A4561" s="438">
        <v>39716</v>
      </c>
      <c r="B4561" s="418" t="s">
        <v>5031</v>
      </c>
      <c r="C4561" s="419" t="s">
        <v>648</v>
      </c>
      <c r="D4561" s="420">
        <v>1.53</v>
      </c>
      <c r="E4561" s="439"/>
      <c r="F4561" s="439"/>
      <c r="G4561" s="304"/>
      <c r="H4561" s="304"/>
    </row>
    <row r="4562" spans="1:8" x14ac:dyDescent="0.3">
      <c r="A4562" s="438">
        <v>39718</v>
      </c>
      <c r="B4562" s="418" t="s">
        <v>5032</v>
      </c>
      <c r="C4562" s="419" t="s">
        <v>648</v>
      </c>
      <c r="D4562" s="420">
        <v>2.61</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118.99</v>
      </c>
      <c r="E4578" s="439"/>
      <c r="F4578" s="439"/>
      <c r="G4578" s="304"/>
      <c r="H4578" s="304"/>
    </row>
    <row r="4579" spans="1:8" x14ac:dyDescent="0.3">
      <c r="A4579" s="438">
        <v>9878</v>
      </c>
      <c r="B4579" s="418" t="s">
        <v>5049</v>
      </c>
      <c r="C4579" s="419" t="s">
        <v>648</v>
      </c>
      <c r="D4579" s="420">
        <v>146.47999999999999</v>
      </c>
      <c r="E4579" s="439"/>
      <c r="F4579" s="439"/>
      <c r="G4579" s="304"/>
      <c r="H4579" s="304"/>
    </row>
    <row r="4580" spans="1:8" x14ac:dyDescent="0.3">
      <c r="A4580" s="438">
        <v>41986</v>
      </c>
      <c r="B4580" s="418" t="s">
        <v>5050</v>
      </c>
      <c r="C4580" s="419" t="s">
        <v>648</v>
      </c>
      <c r="D4580" s="420">
        <v>3408.32</v>
      </c>
      <c r="E4580" s="439"/>
      <c r="F4580" s="439"/>
      <c r="G4580" s="304"/>
      <c r="H4580" s="304"/>
    </row>
    <row r="4581" spans="1:8" x14ac:dyDescent="0.3">
      <c r="A4581" s="438">
        <v>43422</v>
      </c>
      <c r="B4581" s="418" t="s">
        <v>5051</v>
      </c>
      <c r="C4581" s="419" t="s">
        <v>648</v>
      </c>
      <c r="D4581" s="420">
        <v>4179.97</v>
      </c>
      <c r="E4581" s="439"/>
      <c r="F4581" s="439"/>
      <c r="G4581" s="304"/>
      <c r="H4581" s="304"/>
    </row>
    <row r="4582" spans="1:8" x14ac:dyDescent="0.3">
      <c r="A4582" s="438">
        <v>41987</v>
      </c>
      <c r="B4582" s="418" t="s">
        <v>5052</v>
      </c>
      <c r="C4582" s="419" t="s">
        <v>648</v>
      </c>
      <c r="D4582" s="420">
        <v>4844.93</v>
      </c>
      <c r="E4582" s="439"/>
      <c r="F4582" s="439"/>
      <c r="G4582" s="304"/>
      <c r="H4582" s="304"/>
    </row>
    <row r="4583" spans="1:8" x14ac:dyDescent="0.3">
      <c r="A4583" s="438">
        <v>41988</v>
      </c>
      <c r="B4583" s="418" t="s">
        <v>5053</v>
      </c>
      <c r="C4583" s="419" t="s">
        <v>648</v>
      </c>
      <c r="D4583" s="420">
        <v>6399.46</v>
      </c>
      <c r="E4583" s="439"/>
      <c r="F4583" s="439"/>
      <c r="G4583" s="304"/>
      <c r="H4583" s="304"/>
    </row>
    <row r="4584" spans="1:8" x14ac:dyDescent="0.3">
      <c r="A4584" s="438">
        <v>41697</v>
      </c>
      <c r="B4584" s="418" t="s">
        <v>5054</v>
      </c>
      <c r="C4584" s="419" t="s">
        <v>648</v>
      </c>
      <c r="D4584" s="420">
        <v>1134.28</v>
      </c>
      <c r="E4584" s="439"/>
      <c r="F4584" s="439"/>
      <c r="G4584" s="304"/>
      <c r="H4584" s="304"/>
    </row>
    <row r="4585" spans="1:8" x14ac:dyDescent="0.3">
      <c r="A4585" s="438">
        <v>41985</v>
      </c>
      <c r="B4585" s="418" t="s">
        <v>5055</v>
      </c>
      <c r="C4585" s="419" t="s">
        <v>648</v>
      </c>
      <c r="D4585" s="420">
        <v>1579.75</v>
      </c>
      <c r="E4585" s="439"/>
      <c r="F4585" s="439"/>
      <c r="G4585" s="304"/>
      <c r="H4585" s="304"/>
    </row>
    <row r="4586" spans="1:8" x14ac:dyDescent="0.3">
      <c r="A4586" s="438">
        <v>41699</v>
      </c>
      <c r="B4586" s="418" t="s">
        <v>5056</v>
      </c>
      <c r="C4586" s="419" t="s">
        <v>648</v>
      </c>
      <c r="D4586" s="420">
        <v>2249.4899999999998</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14.34</v>
      </c>
      <c r="E4618" s="439"/>
      <c r="F4618" s="439"/>
      <c r="G4618" s="304"/>
      <c r="H4618" s="304"/>
    </row>
    <row r="4619" spans="1:8" x14ac:dyDescent="0.3">
      <c r="A4619" s="438">
        <v>20065</v>
      </c>
      <c r="B4619" s="418" t="s">
        <v>5085</v>
      </c>
      <c r="C4619" s="419" t="s">
        <v>648</v>
      </c>
      <c r="D4619" s="420">
        <v>37.479999999999997</v>
      </c>
      <c r="E4619" s="439"/>
      <c r="F4619" s="439"/>
      <c r="G4619" s="304"/>
      <c r="H4619" s="304"/>
    </row>
    <row r="4620" spans="1:8" x14ac:dyDescent="0.3">
      <c r="A4620" s="438">
        <v>9835</v>
      </c>
      <c r="B4620" s="418" t="s">
        <v>5086</v>
      </c>
      <c r="C4620" s="419" t="s">
        <v>648</v>
      </c>
      <c r="D4620" s="420">
        <v>6.26</v>
      </c>
      <c r="E4620" s="439"/>
      <c r="F4620" s="439"/>
      <c r="G4620" s="304"/>
      <c r="H4620" s="304"/>
    </row>
    <row r="4621" spans="1:8" x14ac:dyDescent="0.3">
      <c r="A4621" s="438">
        <v>38032</v>
      </c>
      <c r="B4621" s="418" t="s">
        <v>5087</v>
      </c>
      <c r="C4621" s="419" t="s">
        <v>648</v>
      </c>
      <c r="D4621" s="420">
        <v>56.66</v>
      </c>
      <c r="E4621" s="439"/>
      <c r="F4621" s="439"/>
      <c r="G4621" s="304"/>
      <c r="H4621" s="304"/>
    </row>
    <row r="4622" spans="1:8" x14ac:dyDescent="0.3">
      <c r="A4622" s="438">
        <v>38033</v>
      </c>
      <c r="B4622" s="418" t="s">
        <v>5088</v>
      </c>
      <c r="C4622" s="419" t="s">
        <v>648</v>
      </c>
      <c r="D4622" s="420">
        <v>96.32</v>
      </c>
      <c r="E4622" s="439"/>
      <c r="F4622" s="439"/>
      <c r="G4622" s="304"/>
      <c r="H4622" s="304"/>
    </row>
    <row r="4623" spans="1:8" x14ac:dyDescent="0.3">
      <c r="A4623" s="438">
        <v>38034</v>
      </c>
      <c r="B4623" s="418" t="s">
        <v>5089</v>
      </c>
      <c r="C4623" s="419" t="s">
        <v>648</v>
      </c>
      <c r="D4623" s="420">
        <v>150.88</v>
      </c>
      <c r="E4623" s="439"/>
      <c r="F4623" s="439"/>
      <c r="G4623" s="304"/>
      <c r="H4623" s="304"/>
    </row>
    <row r="4624" spans="1:8" x14ac:dyDescent="0.3">
      <c r="A4624" s="438">
        <v>38035</v>
      </c>
      <c r="B4624" s="418" t="s">
        <v>5090</v>
      </c>
      <c r="C4624" s="419" t="s">
        <v>648</v>
      </c>
      <c r="D4624" s="420">
        <v>221.97</v>
      </c>
      <c r="E4624" s="439"/>
      <c r="F4624" s="439"/>
      <c r="G4624" s="304"/>
      <c r="H4624" s="304"/>
    </row>
    <row r="4625" spans="1:8" x14ac:dyDescent="0.3">
      <c r="A4625" s="438">
        <v>38036</v>
      </c>
      <c r="B4625" s="418" t="s">
        <v>5091</v>
      </c>
      <c r="C4625" s="419" t="s">
        <v>648</v>
      </c>
      <c r="D4625" s="420">
        <v>299.02</v>
      </c>
      <c r="E4625" s="439"/>
      <c r="F4625" s="439"/>
      <c r="G4625" s="304"/>
      <c r="H4625" s="304"/>
    </row>
    <row r="4626" spans="1:8" x14ac:dyDescent="0.3">
      <c r="A4626" s="438">
        <v>38037</v>
      </c>
      <c r="B4626" s="418" t="s">
        <v>5092</v>
      </c>
      <c r="C4626" s="419" t="s">
        <v>648</v>
      </c>
      <c r="D4626" s="420">
        <v>394.97</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10.97</v>
      </c>
      <c r="E4645" s="439"/>
      <c r="F4645" s="439"/>
      <c r="G4645" s="304"/>
      <c r="H4645" s="304"/>
    </row>
    <row r="4646" spans="1:8" x14ac:dyDescent="0.3">
      <c r="A4646" s="438">
        <v>9838</v>
      </c>
      <c r="B4646" s="418" t="s">
        <v>5112</v>
      </c>
      <c r="C4646" s="419" t="s">
        <v>648</v>
      </c>
      <c r="D4646" s="420">
        <v>10.35</v>
      </c>
      <c r="E4646" s="439"/>
      <c r="F4646" s="439"/>
      <c r="G4646" s="304"/>
      <c r="H4646" s="304"/>
    </row>
    <row r="4647" spans="1:8" x14ac:dyDescent="0.3">
      <c r="A4647" s="438">
        <v>9837</v>
      </c>
      <c r="B4647" s="418" t="s">
        <v>5113</v>
      </c>
      <c r="C4647" s="419" t="s">
        <v>648</v>
      </c>
      <c r="D4647" s="420">
        <v>13.57</v>
      </c>
      <c r="E4647" s="439"/>
      <c r="F4647" s="439"/>
      <c r="G4647" s="304"/>
      <c r="H4647" s="304"/>
    </row>
    <row r="4648" spans="1:8" x14ac:dyDescent="0.3">
      <c r="A4648" s="438">
        <v>44315</v>
      </c>
      <c r="B4648" s="418" t="s">
        <v>5114</v>
      </c>
      <c r="C4648" s="419" t="s">
        <v>648</v>
      </c>
      <c r="D4648" s="420">
        <v>56.14</v>
      </c>
      <c r="E4648" s="439"/>
      <c r="F4648" s="439"/>
      <c r="G4648" s="304"/>
      <c r="H4648" s="304"/>
    </row>
    <row r="4649" spans="1:8" x14ac:dyDescent="0.3">
      <c r="A4649" s="438">
        <v>9863</v>
      </c>
      <c r="B4649" s="418" t="s">
        <v>5115</v>
      </c>
      <c r="C4649" s="419" t="s">
        <v>648</v>
      </c>
      <c r="D4649" s="420">
        <v>66.27</v>
      </c>
      <c r="E4649" s="439"/>
      <c r="F4649" s="439"/>
      <c r="G4649" s="304"/>
      <c r="H4649" s="304"/>
    </row>
    <row r="4650" spans="1:8" x14ac:dyDescent="0.3">
      <c r="A4650" s="438">
        <v>9860</v>
      </c>
      <c r="B4650" s="418" t="s">
        <v>5116</v>
      </c>
      <c r="C4650" s="419" t="s">
        <v>648</v>
      </c>
      <c r="D4650" s="420">
        <v>48.37</v>
      </c>
      <c r="E4650" s="439"/>
      <c r="F4650" s="439"/>
      <c r="G4650" s="304"/>
      <c r="H4650" s="304"/>
    </row>
    <row r="4651" spans="1:8" x14ac:dyDescent="0.3">
      <c r="A4651" s="438">
        <v>9862</v>
      </c>
      <c r="B4651" s="418" t="s">
        <v>5117</v>
      </c>
      <c r="C4651" s="419" t="s">
        <v>648</v>
      </c>
      <c r="D4651" s="420">
        <v>33.799999999999997</v>
      </c>
      <c r="E4651" s="439"/>
      <c r="F4651" s="439"/>
      <c r="G4651" s="304"/>
      <c r="H4651" s="304"/>
    </row>
    <row r="4652" spans="1:8" x14ac:dyDescent="0.3">
      <c r="A4652" s="438">
        <v>9861</v>
      </c>
      <c r="B4652" s="418" t="s">
        <v>5118</v>
      </c>
      <c r="C4652" s="419" t="s">
        <v>648</v>
      </c>
      <c r="D4652" s="420">
        <v>26.55</v>
      </c>
      <c r="E4652" s="439"/>
      <c r="F4652" s="439"/>
      <c r="G4652" s="304"/>
      <c r="H4652" s="304"/>
    </row>
    <row r="4653" spans="1:8" x14ac:dyDescent="0.3">
      <c r="A4653" s="438">
        <v>9856</v>
      </c>
      <c r="B4653" s="418" t="s">
        <v>5119</v>
      </c>
      <c r="C4653" s="419" t="s">
        <v>648</v>
      </c>
      <c r="D4653" s="420">
        <v>8.56</v>
      </c>
      <c r="E4653" s="439"/>
      <c r="F4653" s="439"/>
      <c r="G4653" s="304"/>
      <c r="H4653" s="304"/>
    </row>
    <row r="4654" spans="1:8" x14ac:dyDescent="0.3">
      <c r="A4654" s="438">
        <v>9866</v>
      </c>
      <c r="B4654" s="418" t="s">
        <v>5120</v>
      </c>
      <c r="C4654" s="419" t="s">
        <v>648</v>
      </c>
      <c r="D4654" s="420">
        <v>22.91</v>
      </c>
      <c r="E4654" s="439"/>
      <c r="F4654" s="439"/>
      <c r="G4654" s="304"/>
      <c r="H4654" s="304"/>
    </row>
    <row r="4655" spans="1:8" x14ac:dyDescent="0.3">
      <c r="A4655" s="438">
        <v>9841</v>
      </c>
      <c r="B4655" s="418" t="s">
        <v>5121</v>
      </c>
      <c r="C4655" s="419" t="s">
        <v>648</v>
      </c>
      <c r="D4655" s="420">
        <v>27</v>
      </c>
      <c r="E4655" s="439"/>
      <c r="F4655" s="439"/>
      <c r="G4655" s="304"/>
      <c r="H4655" s="304"/>
    </row>
    <row r="4656" spans="1:8" x14ac:dyDescent="0.3">
      <c r="A4656" s="438">
        <v>9840</v>
      </c>
      <c r="B4656" s="418" t="s">
        <v>5122</v>
      </c>
      <c r="C4656" s="419" t="s">
        <v>648</v>
      </c>
      <c r="D4656" s="420">
        <v>57.04</v>
      </c>
      <c r="E4656" s="439"/>
      <c r="F4656" s="439"/>
      <c r="G4656" s="304"/>
      <c r="H4656" s="304"/>
    </row>
    <row r="4657" spans="1:8" x14ac:dyDescent="0.3">
      <c r="A4657" s="438">
        <v>20067</v>
      </c>
      <c r="B4657" s="418" t="s">
        <v>5123</v>
      </c>
      <c r="C4657" s="419" t="s">
        <v>648</v>
      </c>
      <c r="D4657" s="420">
        <v>8.76</v>
      </c>
      <c r="E4657" s="439"/>
      <c r="F4657" s="439"/>
      <c r="G4657" s="304"/>
      <c r="H4657" s="304"/>
    </row>
    <row r="4658" spans="1:8" x14ac:dyDescent="0.3">
      <c r="A4658" s="438">
        <v>20068</v>
      </c>
      <c r="B4658" s="418" t="s">
        <v>5124</v>
      </c>
      <c r="C4658" s="419" t="s">
        <v>648</v>
      </c>
      <c r="D4658" s="420">
        <v>12.33</v>
      </c>
      <c r="E4658" s="439"/>
      <c r="F4658" s="439"/>
      <c r="G4658" s="304"/>
      <c r="H4658" s="304"/>
    </row>
    <row r="4659" spans="1:8" x14ac:dyDescent="0.3">
      <c r="A4659" s="438">
        <v>9839</v>
      </c>
      <c r="B4659" s="418" t="s">
        <v>5125</v>
      </c>
      <c r="C4659" s="419" t="s">
        <v>648</v>
      </c>
      <c r="D4659" s="420">
        <v>22.37</v>
      </c>
      <c r="E4659" s="439"/>
      <c r="F4659" s="439"/>
      <c r="G4659" s="304"/>
      <c r="H4659" s="304"/>
    </row>
    <row r="4660" spans="1:8" x14ac:dyDescent="0.3">
      <c r="A4660" s="438">
        <v>9870</v>
      </c>
      <c r="B4660" s="418" t="s">
        <v>5126</v>
      </c>
      <c r="C4660" s="419" t="s">
        <v>648</v>
      </c>
      <c r="D4660" s="420">
        <v>98.83</v>
      </c>
      <c r="E4660" s="439"/>
      <c r="F4660" s="439"/>
      <c r="G4660" s="304"/>
      <c r="H4660" s="304"/>
    </row>
    <row r="4661" spans="1:8" x14ac:dyDescent="0.3">
      <c r="A4661" s="438">
        <v>9867</v>
      </c>
      <c r="B4661" s="418" t="s">
        <v>5127</v>
      </c>
      <c r="C4661" s="419" t="s">
        <v>648</v>
      </c>
      <c r="D4661" s="420">
        <v>3.97</v>
      </c>
      <c r="E4661" s="439"/>
      <c r="F4661" s="439"/>
      <c r="G4661" s="304"/>
      <c r="H4661" s="304"/>
    </row>
    <row r="4662" spans="1:8" x14ac:dyDescent="0.3">
      <c r="A4662" s="438">
        <v>9868</v>
      </c>
      <c r="B4662" s="418" t="s">
        <v>5128</v>
      </c>
      <c r="C4662" s="419" t="s">
        <v>648</v>
      </c>
      <c r="D4662" s="420">
        <v>4.4800000000000004</v>
      </c>
      <c r="E4662" s="439"/>
      <c r="F4662" s="439"/>
      <c r="G4662" s="304"/>
      <c r="H4662" s="304"/>
    </row>
    <row r="4663" spans="1:8" x14ac:dyDescent="0.3">
      <c r="A4663" s="438">
        <v>9869</v>
      </c>
      <c r="B4663" s="418" t="s">
        <v>5129</v>
      </c>
      <c r="C4663" s="419" t="s">
        <v>648</v>
      </c>
      <c r="D4663" s="420">
        <v>9.67</v>
      </c>
      <c r="E4663" s="439"/>
      <c r="F4663" s="439"/>
      <c r="G4663" s="304"/>
      <c r="H4663" s="304"/>
    </row>
    <row r="4664" spans="1:8" x14ac:dyDescent="0.3">
      <c r="A4664" s="438">
        <v>9874</v>
      </c>
      <c r="B4664" s="418" t="s">
        <v>5130</v>
      </c>
      <c r="C4664" s="419" t="s">
        <v>648</v>
      </c>
      <c r="D4664" s="420">
        <v>15.18</v>
      </c>
      <c r="E4664" s="439"/>
      <c r="F4664" s="439"/>
      <c r="G4664" s="304"/>
      <c r="H4664" s="304"/>
    </row>
    <row r="4665" spans="1:8" x14ac:dyDescent="0.3">
      <c r="A4665" s="438">
        <v>9875</v>
      </c>
      <c r="B4665" s="418" t="s">
        <v>5131</v>
      </c>
      <c r="C4665" s="419" t="s">
        <v>648</v>
      </c>
      <c r="D4665" s="420">
        <v>16.649999999999999</v>
      </c>
      <c r="E4665" s="439"/>
      <c r="F4665" s="439"/>
      <c r="G4665" s="304"/>
      <c r="H4665" s="304"/>
    </row>
    <row r="4666" spans="1:8" x14ac:dyDescent="0.3">
      <c r="A4666" s="438">
        <v>9873</v>
      </c>
      <c r="B4666" s="418" t="s">
        <v>5132</v>
      </c>
      <c r="C4666" s="419" t="s">
        <v>648</v>
      </c>
      <c r="D4666" s="420">
        <v>27.4</v>
      </c>
      <c r="E4666" s="439"/>
      <c r="F4666" s="439"/>
      <c r="G4666" s="304"/>
      <c r="H4666" s="304"/>
    </row>
    <row r="4667" spans="1:8" x14ac:dyDescent="0.3">
      <c r="A4667" s="438">
        <v>9871</v>
      </c>
      <c r="B4667" s="418" t="s">
        <v>5133</v>
      </c>
      <c r="C4667" s="419" t="s">
        <v>648</v>
      </c>
      <c r="D4667" s="420">
        <v>45.4</v>
      </c>
      <c r="E4667" s="439"/>
      <c r="F4667" s="439"/>
      <c r="G4667" s="304"/>
      <c r="H4667" s="304"/>
    </row>
    <row r="4668" spans="1:8" x14ac:dyDescent="0.3">
      <c r="A4668" s="438">
        <v>9872</v>
      </c>
      <c r="B4668" s="418" t="s">
        <v>5134</v>
      </c>
      <c r="C4668" s="419" t="s">
        <v>648</v>
      </c>
      <c r="D4668" s="420">
        <v>63.16</v>
      </c>
      <c r="E4668" s="439"/>
      <c r="F4668" s="439"/>
      <c r="G4668" s="304"/>
      <c r="H4668" s="304"/>
    </row>
    <row r="4669" spans="1:8" x14ac:dyDescent="0.3">
      <c r="A4669" s="438">
        <v>7667</v>
      </c>
      <c r="B4669" s="418" t="s">
        <v>5135</v>
      </c>
      <c r="C4669" s="419" t="s">
        <v>648</v>
      </c>
      <c r="D4669" s="420">
        <v>3216.8</v>
      </c>
      <c r="E4669" s="439"/>
      <c r="F4669" s="439"/>
      <c r="G4669" s="304"/>
      <c r="H4669" s="304"/>
    </row>
    <row r="4670" spans="1:8" x14ac:dyDescent="0.3">
      <c r="A4670" s="438">
        <v>7660</v>
      </c>
      <c r="B4670" s="418" t="s">
        <v>5136</v>
      </c>
      <c r="C4670" s="419" t="s">
        <v>648</v>
      </c>
      <c r="D4670" s="420">
        <v>4100.66</v>
      </c>
      <c r="E4670" s="439"/>
      <c r="F4670" s="439"/>
      <c r="G4670" s="304"/>
      <c r="H4670" s="304"/>
    </row>
    <row r="4671" spans="1:8" x14ac:dyDescent="0.3">
      <c r="A4671" s="438">
        <v>7676</v>
      </c>
      <c r="B4671" s="418" t="s">
        <v>5137</v>
      </c>
      <c r="C4671" s="419" t="s">
        <v>648</v>
      </c>
      <c r="D4671" s="420">
        <v>4147.5200000000004</v>
      </c>
      <c r="E4671" s="439"/>
      <c r="F4671" s="439"/>
      <c r="G4671" s="304"/>
      <c r="H4671" s="304"/>
    </row>
    <row r="4672" spans="1:8" x14ac:dyDescent="0.3">
      <c r="A4672" s="438">
        <v>12426</v>
      </c>
      <c r="B4672" s="418" t="s">
        <v>5138</v>
      </c>
      <c r="C4672" s="419" t="s">
        <v>604</v>
      </c>
      <c r="D4672" s="420">
        <v>50.7</v>
      </c>
      <c r="E4672" s="439"/>
      <c r="F4672" s="439"/>
      <c r="G4672" s="304"/>
      <c r="H4672" s="304"/>
    </row>
    <row r="4673" spans="1:8" x14ac:dyDescent="0.3">
      <c r="A4673" s="438">
        <v>12425</v>
      </c>
      <c r="B4673" s="418" t="s">
        <v>5139</v>
      </c>
      <c r="C4673" s="419" t="s">
        <v>604</v>
      </c>
      <c r="D4673" s="420">
        <v>69.650000000000006</v>
      </c>
      <c r="E4673" s="439"/>
      <c r="F4673" s="439"/>
      <c r="G4673" s="304"/>
      <c r="H4673" s="304"/>
    </row>
    <row r="4674" spans="1:8" x14ac:dyDescent="0.3">
      <c r="A4674" s="438">
        <v>12427</v>
      </c>
      <c r="B4674" s="418" t="s">
        <v>5140</v>
      </c>
      <c r="C4674" s="419" t="s">
        <v>604</v>
      </c>
      <c r="D4674" s="420">
        <v>289.11</v>
      </c>
      <c r="E4674" s="439"/>
      <c r="F4674" s="439"/>
      <c r="G4674" s="304"/>
      <c r="H4674" s="304"/>
    </row>
    <row r="4675" spans="1:8" x14ac:dyDescent="0.3">
      <c r="A4675" s="438">
        <v>12428</v>
      </c>
      <c r="B4675" s="418" t="s">
        <v>5141</v>
      </c>
      <c r="C4675" s="419" t="s">
        <v>604</v>
      </c>
      <c r="D4675" s="420">
        <v>185.57</v>
      </c>
      <c r="E4675" s="439"/>
      <c r="F4675" s="439"/>
      <c r="G4675" s="304"/>
      <c r="H4675" s="304"/>
    </row>
    <row r="4676" spans="1:8" x14ac:dyDescent="0.3">
      <c r="A4676" s="438">
        <v>12430</v>
      </c>
      <c r="B4676" s="418" t="s">
        <v>5142</v>
      </c>
      <c r="C4676" s="419" t="s">
        <v>604</v>
      </c>
      <c r="D4676" s="420">
        <v>62.15</v>
      </c>
      <c r="E4676" s="439"/>
      <c r="F4676" s="439"/>
      <c r="G4676" s="304"/>
      <c r="H4676" s="304"/>
    </row>
    <row r="4677" spans="1:8" x14ac:dyDescent="0.3">
      <c r="A4677" s="438">
        <v>12429</v>
      </c>
      <c r="B4677" s="418" t="s">
        <v>5143</v>
      </c>
      <c r="C4677" s="419" t="s">
        <v>604</v>
      </c>
      <c r="D4677" s="420">
        <v>467.5</v>
      </c>
      <c r="E4677" s="439"/>
      <c r="F4677" s="439"/>
      <c r="G4677" s="304"/>
      <c r="H4677" s="304"/>
    </row>
    <row r="4678" spans="1:8" x14ac:dyDescent="0.3">
      <c r="A4678" s="438">
        <v>12431</v>
      </c>
      <c r="B4678" s="418" t="s">
        <v>5144</v>
      </c>
      <c r="C4678" s="419" t="s">
        <v>604</v>
      </c>
      <c r="D4678" s="420">
        <v>795.6</v>
      </c>
      <c r="E4678" s="439"/>
      <c r="F4678" s="439"/>
      <c r="G4678" s="304"/>
      <c r="H4678" s="304"/>
    </row>
    <row r="4679" spans="1:8" x14ac:dyDescent="0.3">
      <c r="A4679" s="438">
        <v>12432</v>
      </c>
      <c r="B4679" s="418" t="s">
        <v>5145</v>
      </c>
      <c r="C4679" s="419" t="s">
        <v>604</v>
      </c>
      <c r="D4679" s="420">
        <v>163.63</v>
      </c>
      <c r="E4679" s="439"/>
      <c r="F4679" s="439"/>
      <c r="G4679" s="304"/>
      <c r="H4679" s="304"/>
    </row>
    <row r="4680" spans="1:8" x14ac:dyDescent="0.3">
      <c r="A4680" s="438">
        <v>12434</v>
      </c>
      <c r="B4680" s="418" t="s">
        <v>5146</v>
      </c>
      <c r="C4680" s="419" t="s">
        <v>604</v>
      </c>
      <c r="D4680" s="420">
        <v>53.32</v>
      </c>
      <c r="E4680" s="439"/>
      <c r="F4680" s="439"/>
      <c r="G4680" s="304"/>
      <c r="H4680" s="304"/>
    </row>
    <row r="4681" spans="1:8" x14ac:dyDescent="0.3">
      <c r="A4681" s="438">
        <v>12433</v>
      </c>
      <c r="B4681" s="418" t="s">
        <v>5147</v>
      </c>
      <c r="C4681" s="419" t="s">
        <v>604</v>
      </c>
      <c r="D4681" s="420">
        <v>104.17</v>
      </c>
      <c r="E4681" s="439"/>
      <c r="F4681" s="439"/>
      <c r="G4681" s="304"/>
      <c r="H4681" s="304"/>
    </row>
    <row r="4682" spans="1:8" x14ac:dyDescent="0.3">
      <c r="A4682" s="438">
        <v>12435</v>
      </c>
      <c r="B4682" s="418" t="s">
        <v>5148</v>
      </c>
      <c r="C4682" s="419" t="s">
        <v>604</v>
      </c>
      <c r="D4682" s="420">
        <v>322.38</v>
      </c>
      <c r="E4682" s="439"/>
      <c r="F4682" s="439"/>
      <c r="G4682" s="304"/>
      <c r="H4682" s="304"/>
    </row>
    <row r="4683" spans="1:8" x14ac:dyDescent="0.3">
      <c r="A4683" s="438">
        <v>12437</v>
      </c>
      <c r="B4683" s="418" t="s">
        <v>5149</v>
      </c>
      <c r="C4683" s="419" t="s">
        <v>604</v>
      </c>
      <c r="D4683" s="420">
        <v>260.36</v>
      </c>
      <c r="E4683" s="439"/>
      <c r="F4683" s="439"/>
      <c r="G4683" s="304"/>
      <c r="H4683" s="304"/>
    </row>
    <row r="4684" spans="1:8" x14ac:dyDescent="0.3">
      <c r="A4684" s="438">
        <v>12439</v>
      </c>
      <c r="B4684" s="418" t="s">
        <v>5150</v>
      </c>
      <c r="C4684" s="419" t="s">
        <v>604</v>
      </c>
      <c r="D4684" s="420">
        <v>83.56</v>
      </c>
      <c r="E4684" s="439"/>
      <c r="F4684" s="439"/>
      <c r="G4684" s="304"/>
      <c r="H4684" s="304"/>
    </row>
    <row r="4685" spans="1:8" x14ac:dyDescent="0.3">
      <c r="A4685" s="438">
        <v>12438</v>
      </c>
      <c r="B4685" s="418" t="s">
        <v>5151</v>
      </c>
      <c r="C4685" s="419" t="s">
        <v>604</v>
      </c>
      <c r="D4685" s="420">
        <v>471.17</v>
      </c>
      <c r="E4685" s="439"/>
      <c r="F4685" s="439"/>
      <c r="G4685" s="304"/>
      <c r="H4685" s="304"/>
    </row>
    <row r="4686" spans="1:8" x14ac:dyDescent="0.3">
      <c r="A4686" s="438">
        <v>12436</v>
      </c>
      <c r="B4686" s="418" t="s">
        <v>5152</v>
      </c>
      <c r="C4686" s="419" t="s">
        <v>604</v>
      </c>
      <c r="D4686" s="420">
        <v>595.19000000000005</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107.25</v>
      </c>
      <c r="E4688" s="439"/>
      <c r="F4688" s="439"/>
      <c r="G4688" s="304"/>
      <c r="H4688" s="304"/>
    </row>
    <row r="4689" spans="1:8" x14ac:dyDescent="0.3">
      <c r="A4689" s="438">
        <v>12440</v>
      </c>
      <c r="B4689" s="418" t="s">
        <v>5155</v>
      </c>
      <c r="C4689" s="419" t="s">
        <v>604</v>
      </c>
      <c r="D4689" s="420">
        <v>103.67</v>
      </c>
      <c r="E4689" s="439"/>
      <c r="F4689" s="439"/>
      <c r="G4689" s="304"/>
      <c r="H4689" s="304"/>
    </row>
    <row r="4690" spans="1:8" x14ac:dyDescent="0.3">
      <c r="A4690" s="438">
        <v>9884</v>
      </c>
      <c r="B4690" s="418" t="s">
        <v>5156</v>
      </c>
      <c r="C4690" s="419" t="s">
        <v>604</v>
      </c>
      <c r="D4690" s="420">
        <v>77.319999999999993</v>
      </c>
      <c r="E4690" s="439"/>
      <c r="F4690" s="439"/>
      <c r="G4690" s="304"/>
      <c r="H4690" s="304"/>
    </row>
    <row r="4691" spans="1:8" x14ac:dyDescent="0.3">
      <c r="A4691" s="438">
        <v>9888</v>
      </c>
      <c r="B4691" s="418" t="s">
        <v>5157</v>
      </c>
      <c r="C4691" s="419" t="s">
        <v>604</v>
      </c>
      <c r="D4691" s="420">
        <v>62.13</v>
      </c>
      <c r="E4691" s="439"/>
      <c r="F4691" s="439"/>
      <c r="G4691" s="304"/>
      <c r="H4691" s="304"/>
    </row>
    <row r="4692" spans="1:8" x14ac:dyDescent="0.3">
      <c r="A4692" s="438">
        <v>9883</v>
      </c>
      <c r="B4692" s="418" t="s">
        <v>5158</v>
      </c>
      <c r="C4692" s="419" t="s">
        <v>604</v>
      </c>
      <c r="D4692" s="420">
        <v>27.11</v>
      </c>
      <c r="E4692" s="439"/>
      <c r="F4692" s="439"/>
      <c r="G4692" s="304"/>
      <c r="H4692" s="304"/>
    </row>
    <row r="4693" spans="1:8" x14ac:dyDescent="0.3">
      <c r="A4693" s="438">
        <v>9886</v>
      </c>
      <c r="B4693" s="418" t="s">
        <v>5159</v>
      </c>
      <c r="C4693" s="419" t="s">
        <v>604</v>
      </c>
      <c r="D4693" s="420">
        <v>37.130000000000003</v>
      </c>
      <c r="E4693" s="439"/>
      <c r="F4693" s="439"/>
      <c r="G4693" s="304"/>
      <c r="H4693" s="304"/>
    </row>
    <row r="4694" spans="1:8" x14ac:dyDescent="0.3">
      <c r="A4694" s="438">
        <v>9889</v>
      </c>
      <c r="B4694" s="418" t="s">
        <v>5160</v>
      </c>
      <c r="C4694" s="419" t="s">
        <v>604</v>
      </c>
      <c r="D4694" s="420">
        <v>188.12</v>
      </c>
      <c r="E4694" s="439"/>
      <c r="F4694" s="439"/>
      <c r="G4694" s="304"/>
      <c r="H4694" s="304"/>
    </row>
    <row r="4695" spans="1:8" x14ac:dyDescent="0.3">
      <c r="A4695" s="438">
        <v>9887</v>
      </c>
      <c r="B4695" s="418" t="s">
        <v>5161</v>
      </c>
      <c r="C4695" s="419" t="s">
        <v>604</v>
      </c>
      <c r="D4695" s="420">
        <v>113.7</v>
      </c>
      <c r="E4695" s="439"/>
      <c r="F4695" s="439"/>
      <c r="G4695" s="304"/>
      <c r="H4695" s="304"/>
    </row>
    <row r="4696" spans="1:8" x14ac:dyDescent="0.3">
      <c r="A4696" s="438">
        <v>9885</v>
      </c>
      <c r="B4696" s="418" t="s">
        <v>5162</v>
      </c>
      <c r="C4696" s="419" t="s">
        <v>604</v>
      </c>
      <c r="D4696" s="420">
        <v>35.9</v>
      </c>
      <c r="E4696" s="439"/>
      <c r="F4696" s="439"/>
      <c r="G4696" s="304"/>
      <c r="H4696" s="304"/>
    </row>
    <row r="4697" spans="1:8" x14ac:dyDescent="0.3">
      <c r="A4697" s="438">
        <v>9890</v>
      </c>
      <c r="B4697" s="418" t="s">
        <v>5163</v>
      </c>
      <c r="C4697" s="419" t="s">
        <v>604</v>
      </c>
      <c r="D4697" s="420">
        <v>291.45</v>
      </c>
      <c r="E4697" s="439"/>
      <c r="F4697" s="439"/>
      <c r="G4697" s="304"/>
      <c r="H4697" s="304"/>
    </row>
    <row r="4698" spans="1:8" x14ac:dyDescent="0.3">
      <c r="A4698" s="438">
        <v>9891</v>
      </c>
      <c r="B4698" s="418" t="s">
        <v>5164</v>
      </c>
      <c r="C4698" s="419" t="s">
        <v>604</v>
      </c>
      <c r="D4698" s="420">
        <v>409.14</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7.27</v>
      </c>
      <c r="E4703" s="439"/>
      <c r="F4703" s="439"/>
      <c r="G4703" s="304"/>
      <c r="H4703" s="304"/>
    </row>
    <row r="4704" spans="1:8" x14ac:dyDescent="0.3">
      <c r="A4704" s="438">
        <v>9901</v>
      </c>
      <c r="B4704" s="418" t="s">
        <v>5169</v>
      </c>
      <c r="C4704" s="419" t="s">
        <v>604</v>
      </c>
      <c r="D4704" s="420">
        <v>35.18</v>
      </c>
      <c r="E4704" s="439"/>
      <c r="F4704" s="439"/>
      <c r="G4704" s="304"/>
      <c r="H4704" s="304"/>
    </row>
    <row r="4705" spans="1:8" x14ac:dyDescent="0.3">
      <c r="A4705" s="438">
        <v>9900</v>
      </c>
      <c r="B4705" s="418" t="s">
        <v>5170</v>
      </c>
      <c r="C4705" s="419" t="s">
        <v>604</v>
      </c>
      <c r="D4705" s="420">
        <v>20.38</v>
      </c>
      <c r="E4705" s="439"/>
      <c r="F4705" s="439"/>
      <c r="G4705" s="304"/>
      <c r="H4705" s="304"/>
    </row>
    <row r="4706" spans="1:8" x14ac:dyDescent="0.3">
      <c r="A4706" s="438">
        <v>9899</v>
      </c>
      <c r="B4706" s="418" t="s">
        <v>5171</v>
      </c>
      <c r="C4706" s="419" t="s">
        <v>604</v>
      </c>
      <c r="D4706" s="420">
        <v>9.14</v>
      </c>
      <c r="E4706" s="439"/>
      <c r="F4706" s="439"/>
      <c r="G4706" s="304"/>
      <c r="H4706" s="304"/>
    </row>
    <row r="4707" spans="1:8" x14ac:dyDescent="0.3">
      <c r="A4707" s="438">
        <v>9908</v>
      </c>
      <c r="B4707" s="418" t="s">
        <v>5172</v>
      </c>
      <c r="C4707" s="419" t="s">
        <v>604</v>
      </c>
      <c r="D4707" s="420">
        <v>410.88</v>
      </c>
      <c r="E4707" s="439"/>
      <c r="F4707" s="439"/>
      <c r="G4707" s="304"/>
      <c r="H4707" s="304"/>
    </row>
    <row r="4708" spans="1:8" x14ac:dyDescent="0.3">
      <c r="A4708" s="438">
        <v>9905</v>
      </c>
      <c r="B4708" s="418" t="s">
        <v>5173</v>
      </c>
      <c r="C4708" s="419" t="s">
        <v>604</v>
      </c>
      <c r="D4708" s="420">
        <v>7.15</v>
      </c>
      <c r="E4708" s="439"/>
      <c r="F4708" s="439"/>
      <c r="G4708" s="304"/>
      <c r="H4708" s="304"/>
    </row>
    <row r="4709" spans="1:8" x14ac:dyDescent="0.3">
      <c r="A4709" s="438">
        <v>9906</v>
      </c>
      <c r="B4709" s="418" t="s">
        <v>5174</v>
      </c>
      <c r="C4709" s="419" t="s">
        <v>604</v>
      </c>
      <c r="D4709" s="420">
        <v>8.6199999999999992</v>
      </c>
      <c r="E4709" s="439"/>
      <c r="F4709" s="439"/>
      <c r="G4709" s="304"/>
      <c r="H4709" s="304"/>
    </row>
    <row r="4710" spans="1:8" x14ac:dyDescent="0.3">
      <c r="A4710" s="438">
        <v>9895</v>
      </c>
      <c r="B4710" s="418" t="s">
        <v>5175</v>
      </c>
      <c r="C4710" s="419" t="s">
        <v>604</v>
      </c>
      <c r="D4710" s="420">
        <v>14.51</v>
      </c>
      <c r="E4710" s="439"/>
      <c r="F4710" s="439"/>
      <c r="G4710" s="304"/>
      <c r="H4710" s="304"/>
    </row>
    <row r="4711" spans="1:8" x14ac:dyDescent="0.3">
      <c r="A4711" s="438">
        <v>9894</v>
      </c>
      <c r="B4711" s="418" t="s">
        <v>5176</v>
      </c>
      <c r="C4711" s="419" t="s">
        <v>604</v>
      </c>
      <c r="D4711" s="420">
        <v>27.92</v>
      </c>
      <c r="E4711" s="439"/>
      <c r="F4711" s="439"/>
      <c r="G4711" s="304"/>
      <c r="H4711" s="304"/>
    </row>
    <row r="4712" spans="1:8" x14ac:dyDescent="0.3">
      <c r="A4712" s="438">
        <v>9897</v>
      </c>
      <c r="B4712" s="418" t="s">
        <v>5177</v>
      </c>
      <c r="C4712" s="419" t="s">
        <v>604</v>
      </c>
      <c r="D4712" s="420">
        <v>29.81</v>
      </c>
      <c r="E4712" s="439"/>
      <c r="F4712" s="439"/>
      <c r="G4712" s="304"/>
      <c r="H4712" s="304"/>
    </row>
    <row r="4713" spans="1:8" x14ac:dyDescent="0.3">
      <c r="A4713" s="438">
        <v>9910</v>
      </c>
      <c r="B4713" s="418" t="s">
        <v>5178</v>
      </c>
      <c r="C4713" s="419" t="s">
        <v>604</v>
      </c>
      <c r="D4713" s="420">
        <v>77.56</v>
      </c>
      <c r="E4713" s="439"/>
      <c r="F4713" s="439"/>
      <c r="G4713" s="304"/>
      <c r="H4713" s="304"/>
    </row>
    <row r="4714" spans="1:8" x14ac:dyDescent="0.3">
      <c r="A4714" s="438">
        <v>9909</v>
      </c>
      <c r="B4714" s="418" t="s">
        <v>5179</v>
      </c>
      <c r="C4714" s="419" t="s">
        <v>604</v>
      </c>
      <c r="D4714" s="420">
        <v>157.94999999999999</v>
      </c>
      <c r="E4714" s="439"/>
      <c r="F4714" s="439"/>
      <c r="G4714" s="304"/>
      <c r="H4714" s="304"/>
    </row>
    <row r="4715" spans="1:8" x14ac:dyDescent="0.3">
      <c r="A4715" s="438">
        <v>9907</v>
      </c>
      <c r="B4715" s="418" t="s">
        <v>5180</v>
      </c>
      <c r="C4715" s="419" t="s">
        <v>604</v>
      </c>
      <c r="D4715" s="420">
        <v>186.49</v>
      </c>
      <c r="E4715" s="439"/>
      <c r="F4715" s="439"/>
      <c r="G4715" s="304"/>
      <c r="H4715" s="304"/>
    </row>
    <row r="4716" spans="1:8" x14ac:dyDescent="0.3">
      <c r="A4716" s="438">
        <v>20973</v>
      </c>
      <c r="B4716" s="418" t="s">
        <v>5181</v>
      </c>
      <c r="C4716" s="419" t="s">
        <v>604</v>
      </c>
      <c r="D4716" s="420">
        <v>140.85</v>
      </c>
      <c r="E4716" s="439"/>
      <c r="F4716" s="439"/>
      <c r="G4716" s="304"/>
      <c r="H4716" s="304"/>
    </row>
    <row r="4717" spans="1:8" x14ac:dyDescent="0.3">
      <c r="A4717" s="438">
        <v>20974</v>
      </c>
      <c r="B4717" s="418" t="s">
        <v>5182</v>
      </c>
      <c r="C4717" s="419" t="s">
        <v>604</v>
      </c>
      <c r="D4717" s="420">
        <v>201.52</v>
      </c>
      <c r="E4717" s="439"/>
      <c r="F4717" s="439"/>
      <c r="G4717" s="304"/>
      <c r="H4717" s="304"/>
    </row>
    <row r="4718" spans="1:8" x14ac:dyDescent="0.3">
      <c r="A4718" s="438">
        <v>37989</v>
      </c>
      <c r="B4718" s="418" t="s">
        <v>5183</v>
      </c>
      <c r="C4718" s="419" t="s">
        <v>604</v>
      </c>
      <c r="D4718" s="420">
        <v>12.06</v>
      </c>
      <c r="E4718" s="439"/>
      <c r="F4718" s="439"/>
      <c r="G4718" s="304"/>
      <c r="H4718" s="304"/>
    </row>
    <row r="4719" spans="1:8" x14ac:dyDescent="0.3">
      <c r="A4719" s="438">
        <v>37990</v>
      </c>
      <c r="B4719" s="418" t="s">
        <v>5184</v>
      </c>
      <c r="C4719" s="419" t="s">
        <v>604</v>
      </c>
      <c r="D4719" s="420">
        <v>13.3</v>
      </c>
      <c r="E4719" s="439"/>
      <c r="F4719" s="439"/>
      <c r="G4719" s="304"/>
      <c r="H4719" s="304"/>
    </row>
    <row r="4720" spans="1:8" x14ac:dyDescent="0.3">
      <c r="A4720" s="438">
        <v>37991</v>
      </c>
      <c r="B4720" s="418" t="s">
        <v>5185</v>
      </c>
      <c r="C4720" s="419" t="s">
        <v>604</v>
      </c>
      <c r="D4720" s="420">
        <v>17.7</v>
      </c>
      <c r="E4720" s="439"/>
      <c r="F4720" s="439"/>
      <c r="G4720" s="304"/>
      <c r="H4720" s="304"/>
    </row>
    <row r="4721" spans="1:8" x14ac:dyDescent="0.3">
      <c r="A4721" s="438">
        <v>37992</v>
      </c>
      <c r="B4721" s="418" t="s">
        <v>5186</v>
      </c>
      <c r="C4721" s="419" t="s">
        <v>604</v>
      </c>
      <c r="D4721" s="420">
        <v>27.47</v>
      </c>
      <c r="E4721" s="439"/>
      <c r="F4721" s="439"/>
      <c r="G4721" s="304"/>
      <c r="H4721" s="304"/>
    </row>
    <row r="4722" spans="1:8" x14ac:dyDescent="0.3">
      <c r="A4722" s="438">
        <v>37993</v>
      </c>
      <c r="B4722" s="418" t="s">
        <v>5187</v>
      </c>
      <c r="C4722" s="419" t="s">
        <v>604</v>
      </c>
      <c r="D4722" s="420">
        <v>41.68</v>
      </c>
      <c r="E4722" s="439"/>
      <c r="F4722" s="439"/>
      <c r="G4722" s="304"/>
      <c r="H4722" s="304"/>
    </row>
    <row r="4723" spans="1:8" x14ac:dyDescent="0.3">
      <c r="A4723" s="438">
        <v>37994</v>
      </c>
      <c r="B4723" s="418" t="s">
        <v>5188</v>
      </c>
      <c r="C4723" s="419" t="s">
        <v>604</v>
      </c>
      <c r="D4723" s="420">
        <v>99.25</v>
      </c>
      <c r="E4723" s="439"/>
      <c r="F4723" s="439"/>
      <c r="G4723" s="304"/>
      <c r="H4723" s="304"/>
    </row>
    <row r="4724" spans="1:8" x14ac:dyDescent="0.3">
      <c r="A4724" s="438">
        <v>37995</v>
      </c>
      <c r="B4724" s="418" t="s">
        <v>5189</v>
      </c>
      <c r="C4724" s="419" t="s">
        <v>604</v>
      </c>
      <c r="D4724" s="420">
        <v>129.37</v>
      </c>
      <c r="E4724" s="439"/>
      <c r="F4724" s="439"/>
      <c r="G4724" s="304"/>
      <c r="H4724" s="304"/>
    </row>
    <row r="4725" spans="1:8" x14ac:dyDescent="0.3">
      <c r="A4725" s="438">
        <v>37996</v>
      </c>
      <c r="B4725" s="418" t="s">
        <v>5190</v>
      </c>
      <c r="C4725" s="419" t="s">
        <v>604</v>
      </c>
      <c r="D4725" s="420">
        <v>197</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293.76</v>
      </c>
      <c r="E4737" s="439"/>
      <c r="F4737" s="439"/>
      <c r="G4737" s="304"/>
      <c r="H4737" s="304"/>
    </row>
    <row r="4738" spans="1:8" x14ac:dyDescent="0.3">
      <c r="A4738" s="438">
        <v>10228</v>
      </c>
      <c r="B4738" s="418" t="s">
        <v>5203</v>
      </c>
      <c r="C4738" s="419" t="s">
        <v>604</v>
      </c>
      <c r="D4738" s="420">
        <v>341.26</v>
      </c>
      <c r="E4738" s="439"/>
      <c r="F4738" s="439"/>
      <c r="G4738" s="304"/>
      <c r="H4738" s="304"/>
    </row>
    <row r="4739" spans="1:8" x14ac:dyDescent="0.3">
      <c r="A4739" s="438">
        <v>11781</v>
      </c>
      <c r="B4739" s="418" t="s">
        <v>5204</v>
      </c>
      <c r="C4739" s="419" t="s">
        <v>604</v>
      </c>
      <c r="D4739" s="420">
        <v>276.45999999999998</v>
      </c>
      <c r="E4739" s="439"/>
      <c r="F4739" s="439"/>
      <c r="G4739" s="304"/>
      <c r="H4739" s="304"/>
    </row>
    <row r="4740" spans="1:8" x14ac:dyDescent="0.3">
      <c r="A4740" s="438">
        <v>37588</v>
      </c>
      <c r="B4740" s="418" t="s">
        <v>5205</v>
      </c>
      <c r="C4740" s="419" t="s">
        <v>604</v>
      </c>
      <c r="D4740" s="420">
        <v>86.82</v>
      </c>
      <c r="E4740" s="439"/>
      <c r="F4740" s="439"/>
      <c r="G4740" s="304"/>
      <c r="H4740" s="304"/>
    </row>
    <row r="4741" spans="1:8" x14ac:dyDescent="0.3">
      <c r="A4741" s="438">
        <v>11746</v>
      </c>
      <c r="B4741" s="418" t="s">
        <v>5206</v>
      </c>
      <c r="C4741" s="419" t="s">
        <v>604</v>
      </c>
      <c r="D4741" s="420">
        <v>70.650000000000006</v>
      </c>
      <c r="E4741" s="439"/>
      <c r="F4741" s="439"/>
      <c r="G4741" s="304"/>
      <c r="H4741" s="304"/>
    </row>
    <row r="4742" spans="1:8" x14ac:dyDescent="0.3">
      <c r="A4742" s="438">
        <v>11751</v>
      </c>
      <c r="B4742" s="418" t="s">
        <v>5207</v>
      </c>
      <c r="C4742" s="419" t="s">
        <v>604</v>
      </c>
      <c r="D4742" s="420">
        <v>126.89</v>
      </c>
      <c r="E4742" s="439"/>
      <c r="F4742" s="439"/>
      <c r="G4742" s="304"/>
      <c r="H4742" s="304"/>
    </row>
    <row r="4743" spans="1:8" x14ac:dyDescent="0.3">
      <c r="A4743" s="438">
        <v>11750</v>
      </c>
      <c r="B4743" s="418" t="s">
        <v>5208</v>
      </c>
      <c r="C4743" s="419" t="s">
        <v>604</v>
      </c>
      <c r="D4743" s="420">
        <v>105.3</v>
      </c>
      <c r="E4743" s="439"/>
      <c r="F4743" s="439"/>
      <c r="G4743" s="304"/>
      <c r="H4743" s="304"/>
    </row>
    <row r="4744" spans="1:8" x14ac:dyDescent="0.3">
      <c r="A4744" s="438">
        <v>11748</v>
      </c>
      <c r="B4744" s="418" t="s">
        <v>5209</v>
      </c>
      <c r="C4744" s="419" t="s">
        <v>604</v>
      </c>
      <c r="D4744" s="420">
        <v>45.34</v>
      </c>
      <c r="E4744" s="439"/>
      <c r="F4744" s="439"/>
      <c r="G4744" s="304"/>
      <c r="H4744" s="304"/>
    </row>
    <row r="4745" spans="1:8" x14ac:dyDescent="0.3">
      <c r="A4745" s="438">
        <v>11747</v>
      </c>
      <c r="B4745" s="418" t="s">
        <v>5210</v>
      </c>
      <c r="C4745" s="419" t="s">
        <v>604</v>
      </c>
      <c r="D4745" s="420">
        <v>195.67</v>
      </c>
      <c r="E4745" s="439"/>
      <c r="F4745" s="439"/>
      <c r="G4745" s="304"/>
      <c r="H4745" s="304"/>
    </row>
    <row r="4746" spans="1:8" x14ac:dyDescent="0.3">
      <c r="A4746" s="438">
        <v>11749</v>
      </c>
      <c r="B4746" s="418" t="s">
        <v>5211</v>
      </c>
      <c r="C4746" s="419" t="s">
        <v>604</v>
      </c>
      <c r="D4746" s="420">
        <v>52.33</v>
      </c>
      <c r="E4746" s="439"/>
      <c r="F4746" s="439"/>
      <c r="G4746" s="304"/>
      <c r="H4746" s="304"/>
    </row>
    <row r="4747" spans="1:8" x14ac:dyDescent="0.3">
      <c r="A4747" s="438">
        <v>10236</v>
      </c>
      <c r="B4747" s="418" t="s">
        <v>5212</v>
      </c>
      <c r="C4747" s="419" t="s">
        <v>604</v>
      </c>
      <c r="D4747" s="420">
        <v>132.34</v>
      </c>
      <c r="E4747" s="439"/>
      <c r="F4747" s="439"/>
      <c r="G4747" s="304"/>
      <c r="H4747" s="304"/>
    </row>
    <row r="4748" spans="1:8" x14ac:dyDescent="0.3">
      <c r="A4748" s="438">
        <v>10233</v>
      </c>
      <c r="B4748" s="418" t="s">
        <v>5213</v>
      </c>
      <c r="C4748" s="419" t="s">
        <v>604</v>
      </c>
      <c r="D4748" s="420">
        <v>124.01</v>
      </c>
      <c r="E4748" s="439"/>
      <c r="F4748" s="439"/>
      <c r="G4748" s="304"/>
      <c r="H4748" s="304"/>
    </row>
    <row r="4749" spans="1:8" x14ac:dyDescent="0.3">
      <c r="A4749" s="438">
        <v>10234</v>
      </c>
      <c r="B4749" s="418" t="s">
        <v>5214</v>
      </c>
      <c r="C4749" s="419" t="s">
        <v>604</v>
      </c>
      <c r="D4749" s="420">
        <v>78.12</v>
      </c>
      <c r="E4749" s="439"/>
      <c r="F4749" s="439"/>
      <c r="G4749" s="304"/>
      <c r="H4749" s="304"/>
    </row>
    <row r="4750" spans="1:8" x14ac:dyDescent="0.3">
      <c r="A4750" s="438">
        <v>10231</v>
      </c>
      <c r="B4750" s="418" t="s">
        <v>5215</v>
      </c>
      <c r="C4750" s="419" t="s">
        <v>604</v>
      </c>
      <c r="D4750" s="420">
        <v>358.24</v>
      </c>
      <c r="E4750" s="439"/>
      <c r="F4750" s="439"/>
      <c r="G4750" s="304"/>
      <c r="H4750" s="304"/>
    </row>
    <row r="4751" spans="1:8" x14ac:dyDescent="0.3">
      <c r="A4751" s="438">
        <v>10232</v>
      </c>
      <c r="B4751" s="418" t="s">
        <v>5216</v>
      </c>
      <c r="C4751" s="419" t="s">
        <v>604</v>
      </c>
      <c r="D4751" s="420">
        <v>200.46</v>
      </c>
      <c r="E4751" s="439"/>
      <c r="F4751" s="439"/>
      <c r="G4751" s="304"/>
      <c r="H4751" s="304"/>
    </row>
    <row r="4752" spans="1:8" x14ac:dyDescent="0.3">
      <c r="A4752" s="438">
        <v>10229</v>
      </c>
      <c r="B4752" s="418" t="s">
        <v>5217</v>
      </c>
      <c r="C4752" s="419" t="s">
        <v>604</v>
      </c>
      <c r="D4752" s="420">
        <v>70.650000000000006</v>
      </c>
      <c r="E4752" s="439"/>
      <c r="F4752" s="439"/>
      <c r="G4752" s="304"/>
      <c r="H4752" s="304"/>
    </row>
    <row r="4753" spans="1:8" x14ac:dyDescent="0.3">
      <c r="A4753" s="438">
        <v>10235</v>
      </c>
      <c r="B4753" s="418" t="s">
        <v>5218</v>
      </c>
      <c r="C4753" s="419" t="s">
        <v>604</v>
      </c>
      <c r="D4753" s="420">
        <v>491.1</v>
      </c>
      <c r="E4753" s="439"/>
      <c r="F4753" s="439"/>
      <c r="G4753" s="304"/>
      <c r="H4753" s="304"/>
    </row>
    <row r="4754" spans="1:8" x14ac:dyDescent="0.3">
      <c r="A4754" s="438">
        <v>10230</v>
      </c>
      <c r="B4754" s="418" t="s">
        <v>5219</v>
      </c>
      <c r="C4754" s="419" t="s">
        <v>604</v>
      </c>
      <c r="D4754" s="420">
        <v>864.29</v>
      </c>
      <c r="E4754" s="439"/>
      <c r="F4754" s="439"/>
      <c r="G4754" s="304"/>
      <c r="H4754" s="304"/>
    </row>
    <row r="4755" spans="1:8" x14ac:dyDescent="0.3">
      <c r="A4755" s="438">
        <v>10409</v>
      </c>
      <c r="B4755" s="418" t="s">
        <v>5220</v>
      </c>
      <c r="C4755" s="419" t="s">
        <v>604</v>
      </c>
      <c r="D4755" s="420">
        <v>256.77</v>
      </c>
      <c r="E4755" s="439"/>
      <c r="F4755" s="439"/>
      <c r="G4755" s="304"/>
      <c r="H4755" s="304"/>
    </row>
    <row r="4756" spans="1:8" x14ac:dyDescent="0.3">
      <c r="A4756" s="438">
        <v>10411</v>
      </c>
      <c r="B4756" s="418" t="s">
        <v>5221</v>
      </c>
      <c r="C4756" s="419" t="s">
        <v>604</v>
      </c>
      <c r="D4756" s="420">
        <v>229.76</v>
      </c>
      <c r="E4756" s="439"/>
      <c r="F4756" s="439"/>
      <c r="G4756" s="304"/>
      <c r="H4756" s="304"/>
    </row>
    <row r="4757" spans="1:8" x14ac:dyDescent="0.3">
      <c r="A4757" s="438">
        <v>10404</v>
      </c>
      <c r="B4757" s="418" t="s">
        <v>5222</v>
      </c>
      <c r="C4757" s="419" t="s">
        <v>604</v>
      </c>
      <c r="D4757" s="420">
        <v>93.18</v>
      </c>
      <c r="E4757" s="439"/>
      <c r="F4757" s="439"/>
      <c r="G4757" s="304"/>
      <c r="H4757" s="304"/>
    </row>
    <row r="4758" spans="1:8" x14ac:dyDescent="0.3">
      <c r="A4758" s="438">
        <v>10410</v>
      </c>
      <c r="B4758" s="418" t="s">
        <v>5223</v>
      </c>
      <c r="C4758" s="419" t="s">
        <v>604</v>
      </c>
      <c r="D4758" s="420">
        <v>153.47999999999999</v>
      </c>
      <c r="E4758" s="439"/>
      <c r="F4758" s="439"/>
      <c r="G4758" s="304"/>
      <c r="H4758" s="304"/>
    </row>
    <row r="4759" spans="1:8" x14ac:dyDescent="0.3">
      <c r="A4759" s="438">
        <v>10405</v>
      </c>
      <c r="B4759" s="418" t="s">
        <v>5224</v>
      </c>
      <c r="C4759" s="419" t="s">
        <v>604</v>
      </c>
      <c r="D4759" s="420">
        <v>514.44000000000005</v>
      </c>
      <c r="E4759" s="439"/>
      <c r="F4759" s="439"/>
      <c r="G4759" s="304"/>
      <c r="H4759" s="304"/>
    </row>
    <row r="4760" spans="1:8" x14ac:dyDescent="0.3">
      <c r="A4760" s="438">
        <v>10408</v>
      </c>
      <c r="B4760" s="418" t="s">
        <v>5225</v>
      </c>
      <c r="C4760" s="419" t="s">
        <v>604</v>
      </c>
      <c r="D4760" s="420">
        <v>359.74</v>
      </c>
      <c r="E4760" s="439"/>
      <c r="F4760" s="439"/>
      <c r="G4760" s="304"/>
      <c r="H4760" s="304"/>
    </row>
    <row r="4761" spans="1:8" x14ac:dyDescent="0.3">
      <c r="A4761" s="438">
        <v>10412</v>
      </c>
      <c r="B4761" s="418" t="s">
        <v>5226</v>
      </c>
      <c r="C4761" s="419" t="s">
        <v>604</v>
      </c>
      <c r="D4761" s="420">
        <v>112.92</v>
      </c>
      <c r="E4761" s="439"/>
      <c r="F4761" s="439"/>
      <c r="G4761" s="304"/>
      <c r="H4761" s="304"/>
    </row>
    <row r="4762" spans="1:8" x14ac:dyDescent="0.3">
      <c r="A4762" s="438">
        <v>10406</v>
      </c>
      <c r="B4762" s="418" t="s">
        <v>5227</v>
      </c>
      <c r="C4762" s="419" t="s">
        <v>604</v>
      </c>
      <c r="D4762" s="420">
        <v>710.55</v>
      </c>
      <c r="E4762" s="439"/>
      <c r="F4762" s="439"/>
      <c r="G4762" s="304"/>
      <c r="H4762" s="304"/>
    </row>
    <row r="4763" spans="1:8" x14ac:dyDescent="0.3">
      <c r="A4763" s="438">
        <v>10407</v>
      </c>
      <c r="B4763" s="418" t="s">
        <v>5228</v>
      </c>
      <c r="C4763" s="419" t="s">
        <v>604</v>
      </c>
      <c r="D4763" s="420">
        <v>1102.07</v>
      </c>
      <c r="E4763" s="439"/>
      <c r="F4763" s="439"/>
      <c r="G4763" s="304"/>
      <c r="H4763" s="304"/>
    </row>
    <row r="4764" spans="1:8" x14ac:dyDescent="0.3">
      <c r="A4764" s="438">
        <v>10416</v>
      </c>
      <c r="B4764" s="418" t="s">
        <v>5229</v>
      </c>
      <c r="C4764" s="419" t="s">
        <v>604</v>
      </c>
      <c r="D4764" s="420">
        <v>136.69999999999999</v>
      </c>
      <c r="E4764" s="439"/>
      <c r="F4764" s="439"/>
      <c r="G4764" s="304"/>
      <c r="H4764" s="304"/>
    </row>
    <row r="4765" spans="1:8" x14ac:dyDescent="0.3">
      <c r="A4765" s="438">
        <v>10419</v>
      </c>
      <c r="B4765" s="418" t="s">
        <v>5230</v>
      </c>
      <c r="C4765" s="419" t="s">
        <v>604</v>
      </c>
      <c r="D4765" s="420">
        <v>118.65</v>
      </c>
      <c r="E4765" s="439"/>
      <c r="F4765" s="439"/>
      <c r="G4765" s="304"/>
      <c r="H4765" s="304"/>
    </row>
    <row r="4766" spans="1:8" x14ac:dyDescent="0.3">
      <c r="A4766" s="438">
        <v>21092</v>
      </c>
      <c r="B4766" s="418" t="s">
        <v>5231</v>
      </c>
      <c r="C4766" s="419" t="s">
        <v>604</v>
      </c>
      <c r="D4766" s="420">
        <v>67.83</v>
      </c>
      <c r="E4766" s="439"/>
      <c r="F4766" s="439"/>
      <c r="G4766" s="304"/>
      <c r="H4766" s="304"/>
    </row>
    <row r="4767" spans="1:8" x14ac:dyDescent="0.3">
      <c r="A4767" s="438">
        <v>10418</v>
      </c>
      <c r="B4767" s="418" t="s">
        <v>5232</v>
      </c>
      <c r="C4767" s="419" t="s">
        <v>604</v>
      </c>
      <c r="D4767" s="420">
        <v>79.09</v>
      </c>
      <c r="E4767" s="439"/>
      <c r="F4767" s="439"/>
      <c r="G4767" s="304"/>
      <c r="H4767" s="304"/>
    </row>
    <row r="4768" spans="1:8" x14ac:dyDescent="0.3">
      <c r="A4768" s="438">
        <v>12657</v>
      </c>
      <c r="B4768" s="418" t="s">
        <v>5233</v>
      </c>
      <c r="C4768" s="419" t="s">
        <v>604</v>
      </c>
      <c r="D4768" s="420">
        <v>319.16000000000003</v>
      </c>
      <c r="E4768" s="439"/>
      <c r="F4768" s="439"/>
      <c r="G4768" s="304"/>
      <c r="H4768" s="304"/>
    </row>
    <row r="4769" spans="1:8" x14ac:dyDescent="0.3">
      <c r="A4769" s="438">
        <v>10417</v>
      </c>
      <c r="B4769" s="418" t="s">
        <v>5234</v>
      </c>
      <c r="C4769" s="419" t="s">
        <v>604</v>
      </c>
      <c r="D4769" s="420">
        <v>199.17</v>
      </c>
      <c r="E4769" s="439"/>
      <c r="F4769" s="439"/>
      <c r="G4769" s="304"/>
      <c r="H4769" s="304"/>
    </row>
    <row r="4770" spans="1:8" x14ac:dyDescent="0.3">
      <c r="A4770" s="438">
        <v>10413</v>
      </c>
      <c r="B4770" s="418" t="s">
        <v>5235</v>
      </c>
      <c r="C4770" s="419" t="s">
        <v>604</v>
      </c>
      <c r="D4770" s="420">
        <v>72.39</v>
      </c>
      <c r="E4770" s="439"/>
      <c r="F4770" s="439"/>
      <c r="G4770" s="304"/>
      <c r="H4770" s="304"/>
    </row>
    <row r="4771" spans="1:8" x14ac:dyDescent="0.3">
      <c r="A4771" s="438">
        <v>10414</v>
      </c>
      <c r="B4771" s="418" t="s">
        <v>5236</v>
      </c>
      <c r="C4771" s="419" t="s">
        <v>604</v>
      </c>
      <c r="D4771" s="420">
        <v>435.84</v>
      </c>
      <c r="E4771" s="439"/>
      <c r="F4771" s="439"/>
      <c r="G4771" s="304"/>
      <c r="H4771" s="304"/>
    </row>
    <row r="4772" spans="1:8" x14ac:dyDescent="0.3">
      <c r="A4772" s="438">
        <v>10415</v>
      </c>
      <c r="B4772" s="418" t="s">
        <v>5237</v>
      </c>
      <c r="C4772" s="419" t="s">
        <v>604</v>
      </c>
      <c r="D4772" s="420">
        <v>756.42</v>
      </c>
      <c r="E4772" s="439"/>
      <c r="F4772" s="439"/>
      <c r="G4772" s="304"/>
      <c r="H4772" s="304"/>
    </row>
    <row r="4773" spans="1:8" x14ac:dyDescent="0.3">
      <c r="A4773" s="438">
        <v>38643</v>
      </c>
      <c r="B4773" s="418" t="s">
        <v>5238</v>
      </c>
      <c r="C4773" s="419" t="s">
        <v>604</v>
      </c>
      <c r="D4773" s="420">
        <v>69</v>
      </c>
      <c r="E4773" s="439"/>
      <c r="F4773" s="439"/>
      <c r="G4773" s="304"/>
      <c r="H4773" s="304"/>
    </row>
    <row r="4774" spans="1:8" x14ac:dyDescent="0.3">
      <c r="A4774" s="438">
        <v>6157</v>
      </c>
      <c r="B4774" s="418" t="s">
        <v>5239</v>
      </c>
      <c r="C4774" s="419" t="s">
        <v>604</v>
      </c>
      <c r="D4774" s="420">
        <v>94.26</v>
      </c>
      <c r="E4774" s="439"/>
      <c r="F4774" s="439"/>
      <c r="G4774" s="304"/>
      <c r="H4774" s="304"/>
    </row>
    <row r="4775" spans="1:8" x14ac:dyDescent="0.3">
      <c r="A4775" s="438">
        <v>6158</v>
      </c>
      <c r="B4775" s="418" t="s">
        <v>5240</v>
      </c>
      <c r="C4775" s="419" t="s">
        <v>604</v>
      </c>
      <c r="D4775" s="420">
        <v>7.22</v>
      </c>
      <c r="E4775" s="439"/>
      <c r="F4775" s="439"/>
      <c r="G4775" s="304"/>
      <c r="H4775" s="304"/>
    </row>
    <row r="4776" spans="1:8" x14ac:dyDescent="0.3">
      <c r="A4776" s="438">
        <v>6153</v>
      </c>
      <c r="B4776" s="418" t="s">
        <v>5241</v>
      </c>
      <c r="C4776" s="419" t="s">
        <v>604</v>
      </c>
      <c r="D4776" s="420">
        <v>4.97</v>
      </c>
      <c r="E4776" s="439"/>
      <c r="F4776" s="439"/>
      <c r="G4776" s="304"/>
      <c r="H4776" s="304"/>
    </row>
    <row r="4777" spans="1:8" x14ac:dyDescent="0.3">
      <c r="A4777" s="438">
        <v>6156</v>
      </c>
      <c r="B4777" s="418" t="s">
        <v>5242</v>
      </c>
      <c r="C4777" s="419" t="s">
        <v>604</v>
      </c>
      <c r="D4777" s="420">
        <v>6.2</v>
      </c>
      <c r="E4777" s="439"/>
      <c r="F4777" s="439"/>
      <c r="G4777" s="304"/>
      <c r="H4777" s="304"/>
    </row>
    <row r="4778" spans="1:8" x14ac:dyDescent="0.3">
      <c r="A4778" s="438">
        <v>6154</v>
      </c>
      <c r="B4778" s="418" t="s">
        <v>5243</v>
      </c>
      <c r="C4778" s="419" t="s">
        <v>604</v>
      </c>
      <c r="D4778" s="420">
        <v>8.84</v>
      </c>
      <c r="E4778" s="439"/>
      <c r="F4778" s="439"/>
      <c r="G4778" s="304"/>
      <c r="H4778" s="304"/>
    </row>
    <row r="4779" spans="1:8" x14ac:dyDescent="0.3">
      <c r="A4779" s="438">
        <v>6155</v>
      </c>
      <c r="B4779" s="418" t="s">
        <v>5244</v>
      </c>
      <c r="C4779" s="419" t="s">
        <v>604</v>
      </c>
      <c r="D4779" s="420">
        <v>20.350000000000001</v>
      </c>
      <c r="E4779" s="439"/>
      <c r="F4779" s="439"/>
      <c r="G4779" s="304"/>
      <c r="H4779" s="304"/>
    </row>
    <row r="4780" spans="1:8" x14ac:dyDescent="0.3">
      <c r="A4780" s="438">
        <v>43595</v>
      </c>
      <c r="B4780" s="418" t="s">
        <v>5245</v>
      </c>
      <c r="C4780" s="419" t="s">
        <v>604</v>
      </c>
      <c r="D4780" s="420">
        <v>20.2</v>
      </c>
      <c r="E4780" s="439"/>
      <c r="F4780" s="439"/>
      <c r="G4780" s="304"/>
      <c r="H4780" s="304"/>
    </row>
    <row r="4781" spans="1:8" x14ac:dyDescent="0.3">
      <c r="A4781" s="438">
        <v>43596</v>
      </c>
      <c r="B4781" s="418" t="s">
        <v>5246</v>
      </c>
      <c r="C4781" s="419" t="s">
        <v>604</v>
      </c>
      <c r="D4781" s="420">
        <v>23.34</v>
      </c>
      <c r="E4781" s="439"/>
      <c r="F4781" s="439"/>
      <c r="G4781" s="304"/>
      <c r="H4781" s="304"/>
    </row>
    <row r="4782" spans="1:8" x14ac:dyDescent="0.3">
      <c r="A4782" s="438">
        <v>38108</v>
      </c>
      <c r="B4782" s="418" t="s">
        <v>5247</v>
      </c>
      <c r="C4782" s="419" t="s">
        <v>604</v>
      </c>
      <c r="D4782" s="420">
        <v>53.59</v>
      </c>
      <c r="E4782" s="439"/>
      <c r="F4782" s="439"/>
      <c r="G4782" s="304"/>
      <c r="H4782" s="304"/>
    </row>
    <row r="4783" spans="1:8" x14ac:dyDescent="0.3">
      <c r="A4783" s="438">
        <v>38087</v>
      </c>
      <c r="B4783" s="418" t="s">
        <v>5248</v>
      </c>
      <c r="C4783" s="419" t="s">
        <v>604</v>
      </c>
      <c r="D4783" s="420">
        <v>68.930000000000007</v>
      </c>
      <c r="E4783" s="439"/>
      <c r="F4783" s="439"/>
      <c r="G4783" s="304"/>
      <c r="H4783" s="304"/>
    </row>
    <row r="4784" spans="1:8" x14ac:dyDescent="0.3">
      <c r="A4784" s="438">
        <v>38109</v>
      </c>
      <c r="B4784" s="418" t="s">
        <v>5249</v>
      </c>
      <c r="C4784" s="419" t="s">
        <v>604</v>
      </c>
      <c r="D4784" s="420">
        <v>85.65</v>
      </c>
      <c r="E4784" s="439"/>
      <c r="F4784" s="439"/>
      <c r="G4784" s="304"/>
      <c r="H4784" s="304"/>
    </row>
    <row r="4785" spans="1:8" x14ac:dyDescent="0.3">
      <c r="A4785" s="438">
        <v>38088</v>
      </c>
      <c r="B4785" s="418" t="s">
        <v>5250</v>
      </c>
      <c r="C4785" s="419" t="s">
        <v>604</v>
      </c>
      <c r="D4785" s="420">
        <v>90.06</v>
      </c>
      <c r="E4785" s="439"/>
      <c r="F4785" s="439"/>
      <c r="G4785" s="304"/>
      <c r="H4785" s="304"/>
    </row>
    <row r="4786" spans="1:8" x14ac:dyDescent="0.3">
      <c r="A4786" s="438">
        <v>38110</v>
      </c>
      <c r="B4786" s="418" t="s">
        <v>5251</v>
      </c>
      <c r="C4786" s="419" t="s">
        <v>604</v>
      </c>
      <c r="D4786" s="420">
        <v>32.950000000000003</v>
      </c>
      <c r="E4786" s="439"/>
      <c r="F4786" s="439"/>
      <c r="G4786" s="304"/>
      <c r="H4786" s="304"/>
    </row>
    <row r="4787" spans="1:8" x14ac:dyDescent="0.3">
      <c r="A4787" s="438">
        <v>38089</v>
      </c>
      <c r="B4787" s="418" t="s">
        <v>5252</v>
      </c>
      <c r="C4787" s="419" t="s">
        <v>604</v>
      </c>
      <c r="D4787" s="420">
        <v>57.41</v>
      </c>
      <c r="E4787" s="439"/>
      <c r="F4787" s="439"/>
      <c r="G4787" s="304"/>
      <c r="H4787" s="304"/>
    </row>
    <row r="4788" spans="1:8" x14ac:dyDescent="0.3">
      <c r="A4788" s="438">
        <v>38111</v>
      </c>
      <c r="B4788" s="418" t="s">
        <v>5253</v>
      </c>
      <c r="C4788" s="419" t="s">
        <v>604</v>
      </c>
      <c r="D4788" s="420">
        <v>36.840000000000003</v>
      </c>
      <c r="E4788" s="439"/>
      <c r="F4788" s="439"/>
      <c r="G4788" s="304"/>
      <c r="H4788" s="304"/>
    </row>
    <row r="4789" spans="1:8" x14ac:dyDescent="0.3">
      <c r="A4789" s="438">
        <v>38090</v>
      </c>
      <c r="B4789" s="418" t="s">
        <v>5254</v>
      </c>
      <c r="C4789" s="419" t="s">
        <v>604</v>
      </c>
      <c r="D4789" s="420">
        <v>59.34</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22.46</v>
      </c>
      <c r="E4791" s="439"/>
      <c r="F4791" s="439"/>
      <c r="G4791" s="304"/>
      <c r="H4791" s="304"/>
    </row>
    <row r="4792" spans="1:8" x14ac:dyDescent="0.3">
      <c r="A4792" s="438">
        <v>12627</v>
      </c>
      <c r="B4792" s="418" t="s">
        <v>5257</v>
      </c>
      <c r="C4792" s="419" t="s">
        <v>604</v>
      </c>
      <c r="D4792" s="420">
        <v>1.23</v>
      </c>
      <c r="E4792" s="439"/>
      <c r="F4792" s="439"/>
      <c r="G4792" s="304"/>
      <c r="H4792" s="304"/>
    </row>
    <row r="4793" spans="1:8" x14ac:dyDescent="0.3">
      <c r="A4793" s="438">
        <v>39996</v>
      </c>
      <c r="B4793" s="418" t="s">
        <v>5258</v>
      </c>
      <c r="C4793" s="419" t="s">
        <v>648</v>
      </c>
      <c r="D4793" s="420">
        <v>4.93</v>
      </c>
      <c r="E4793" s="439"/>
      <c r="F4793" s="439"/>
      <c r="G4793" s="304"/>
      <c r="H4793" s="304"/>
    </row>
    <row r="4794" spans="1:8" x14ac:dyDescent="0.3">
      <c r="A4794" s="438">
        <v>10478</v>
      </c>
      <c r="B4794" s="418" t="s">
        <v>5259</v>
      </c>
      <c r="C4794" s="419" t="s">
        <v>654</v>
      </c>
      <c r="D4794" s="420">
        <v>38.5</v>
      </c>
      <c r="E4794" s="439"/>
      <c r="F4794" s="439"/>
      <c r="G4794" s="304"/>
      <c r="H4794" s="304"/>
    </row>
    <row r="4795" spans="1:8" x14ac:dyDescent="0.3">
      <c r="A4795" s="438">
        <v>10481</v>
      </c>
      <c r="B4795" s="418" t="s">
        <v>5260</v>
      </c>
      <c r="C4795" s="419" t="s">
        <v>654</v>
      </c>
      <c r="D4795" s="420">
        <v>34.24</v>
      </c>
      <c r="E4795" s="439"/>
      <c r="F4795" s="439"/>
      <c r="G4795" s="304"/>
      <c r="H4795" s="304"/>
    </row>
    <row r="4796" spans="1:8" x14ac:dyDescent="0.3">
      <c r="A4796" s="438">
        <v>10475</v>
      </c>
      <c r="B4796" s="418" t="s">
        <v>5261</v>
      </c>
      <c r="C4796" s="419" t="s">
        <v>654</v>
      </c>
      <c r="D4796" s="420">
        <v>33.130000000000003</v>
      </c>
      <c r="E4796" s="439"/>
      <c r="F4796" s="439"/>
      <c r="G4796" s="304"/>
      <c r="H4796" s="304"/>
    </row>
    <row r="4797" spans="1:8" x14ac:dyDescent="0.3">
      <c r="A4797" s="438">
        <v>4030</v>
      </c>
      <c r="B4797" s="418" t="s">
        <v>5262</v>
      </c>
      <c r="C4797" s="419" t="s">
        <v>992</v>
      </c>
      <c r="D4797" s="420">
        <v>10.4</v>
      </c>
      <c r="E4797" s="439"/>
      <c r="F4797" s="439"/>
      <c r="G4797" s="304"/>
      <c r="H4797" s="304"/>
    </row>
    <row r="4798" spans="1:8" x14ac:dyDescent="0.3">
      <c r="A4798" s="438">
        <v>4031</v>
      </c>
      <c r="B4798" s="418" t="s">
        <v>5263</v>
      </c>
      <c r="C4798" s="419" t="s">
        <v>992</v>
      </c>
      <c r="D4798" s="420">
        <v>48.88</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13.79</v>
      </c>
      <c r="E4810" s="439"/>
      <c r="F4810" s="439"/>
      <c r="G4810" s="304"/>
      <c r="H4810" s="304"/>
    </row>
    <row r="4811" spans="1:8" x14ac:dyDescent="0.3">
      <c r="A4811" s="438">
        <v>41073</v>
      </c>
      <c r="B4811" s="418" t="s">
        <v>5276</v>
      </c>
      <c r="C4811" s="419" t="s">
        <v>739</v>
      </c>
      <c r="D4811" s="420">
        <v>2403.2399999999998</v>
      </c>
      <c r="E4811" s="439"/>
      <c r="F4811" s="439"/>
      <c r="G4811" s="304"/>
      <c r="H4811" s="304"/>
    </row>
    <row r="4812" spans="1:8" x14ac:dyDescent="0.3">
      <c r="A4812" s="438">
        <v>34391</v>
      </c>
      <c r="B4812" s="418" t="s">
        <v>5277</v>
      </c>
      <c r="C4812" s="419" t="s">
        <v>992</v>
      </c>
      <c r="D4812" s="420">
        <v>651.1</v>
      </c>
      <c r="E4812" s="439"/>
      <c r="F4812" s="439"/>
      <c r="G4812" s="304"/>
      <c r="H4812" s="304"/>
    </row>
    <row r="4813" spans="1:8" x14ac:dyDescent="0.3">
      <c r="A4813" s="438">
        <v>10496</v>
      </c>
      <c r="B4813" s="418" t="s">
        <v>5278</v>
      </c>
      <c r="C4813" s="419" t="s">
        <v>992</v>
      </c>
      <c r="D4813" s="420">
        <v>566.66</v>
      </c>
      <c r="E4813" s="439"/>
      <c r="F4813" s="439"/>
      <c r="G4813" s="304"/>
      <c r="H4813" s="304"/>
    </row>
    <row r="4814" spans="1:8" x14ac:dyDescent="0.3">
      <c r="A4814" s="438">
        <v>10497</v>
      </c>
      <c r="B4814" s="418" t="s">
        <v>5279</v>
      </c>
      <c r="C4814" s="419" t="s">
        <v>992</v>
      </c>
      <c r="D4814" s="420">
        <v>1473.33</v>
      </c>
      <c r="E4814" s="439"/>
      <c r="F4814" s="439"/>
      <c r="G4814" s="304"/>
      <c r="H4814" s="304"/>
    </row>
    <row r="4815" spans="1:8" x14ac:dyDescent="0.3">
      <c r="A4815" s="438">
        <v>10504</v>
      </c>
      <c r="B4815" s="418" t="s">
        <v>5280</v>
      </c>
      <c r="C4815" s="419" t="s">
        <v>992</v>
      </c>
      <c r="D4815" s="420">
        <v>1722.66</v>
      </c>
      <c r="E4815" s="439"/>
      <c r="F4815" s="439"/>
      <c r="G4815" s="304"/>
      <c r="H4815" s="304"/>
    </row>
    <row r="4816" spans="1:8" x14ac:dyDescent="0.3">
      <c r="A4816" s="438">
        <v>34390</v>
      </c>
      <c r="B4816" s="418" t="s">
        <v>5281</v>
      </c>
      <c r="C4816" s="419" t="s">
        <v>992</v>
      </c>
      <c r="D4816" s="420">
        <v>507.73</v>
      </c>
      <c r="E4816" s="439"/>
      <c r="F4816" s="439"/>
      <c r="G4816" s="304"/>
      <c r="H4816" s="304"/>
    </row>
    <row r="4817" spans="1:8" x14ac:dyDescent="0.3">
      <c r="A4817" s="438">
        <v>34389</v>
      </c>
      <c r="B4817" s="418" t="s">
        <v>5282</v>
      </c>
      <c r="C4817" s="419" t="s">
        <v>992</v>
      </c>
      <c r="D4817" s="420">
        <v>158.66</v>
      </c>
      <c r="E4817" s="439"/>
      <c r="F4817" s="439"/>
      <c r="G4817" s="304"/>
      <c r="H4817" s="304"/>
    </row>
    <row r="4818" spans="1:8" x14ac:dyDescent="0.3">
      <c r="A4818" s="438">
        <v>34388</v>
      </c>
      <c r="B4818" s="418" t="s">
        <v>5283</v>
      </c>
      <c r="C4818" s="419" t="s">
        <v>992</v>
      </c>
      <c r="D4818" s="420">
        <v>225.51</v>
      </c>
      <c r="E4818" s="439"/>
      <c r="F4818" s="439"/>
      <c r="G4818" s="304"/>
      <c r="H4818" s="304"/>
    </row>
    <row r="4819" spans="1:8" x14ac:dyDescent="0.3">
      <c r="A4819" s="438">
        <v>34387</v>
      </c>
      <c r="B4819" s="418" t="s">
        <v>5284</v>
      </c>
      <c r="C4819" s="419" t="s">
        <v>992</v>
      </c>
      <c r="D4819" s="420">
        <v>366.06</v>
      </c>
      <c r="E4819" s="439"/>
      <c r="F4819" s="439"/>
      <c r="G4819" s="304"/>
      <c r="H4819" s="304"/>
    </row>
    <row r="4820" spans="1:8" x14ac:dyDescent="0.3">
      <c r="A4820" s="438">
        <v>11188</v>
      </c>
      <c r="B4820" s="418" t="s">
        <v>5285</v>
      </c>
      <c r="C4820" s="419" t="s">
        <v>992</v>
      </c>
      <c r="D4820" s="420">
        <v>181.33</v>
      </c>
      <c r="E4820" s="439"/>
      <c r="F4820" s="439"/>
      <c r="G4820" s="304"/>
      <c r="H4820" s="304"/>
    </row>
    <row r="4821" spans="1:8" x14ac:dyDescent="0.3">
      <c r="A4821" s="438">
        <v>11189</v>
      </c>
      <c r="B4821" s="418" t="s">
        <v>5286</v>
      </c>
      <c r="C4821" s="419" t="s">
        <v>992</v>
      </c>
      <c r="D4821" s="420">
        <v>272</v>
      </c>
      <c r="E4821" s="439"/>
      <c r="F4821" s="439"/>
      <c r="G4821" s="304"/>
      <c r="H4821" s="304"/>
    </row>
    <row r="4822" spans="1:8" x14ac:dyDescent="0.3">
      <c r="A4822" s="438">
        <v>21107</v>
      </c>
      <c r="B4822" s="418" t="s">
        <v>5287</v>
      </c>
      <c r="C4822" s="419" t="s">
        <v>992</v>
      </c>
      <c r="D4822" s="420">
        <v>195.74</v>
      </c>
      <c r="E4822" s="439"/>
      <c r="F4822" s="439"/>
      <c r="G4822" s="304"/>
      <c r="H4822" s="304"/>
    </row>
    <row r="4823" spans="1:8" x14ac:dyDescent="0.3">
      <c r="A4823" s="438">
        <v>34386</v>
      </c>
      <c r="B4823" s="418" t="s">
        <v>5288</v>
      </c>
      <c r="C4823" s="419" t="s">
        <v>992</v>
      </c>
      <c r="D4823" s="420">
        <v>340</v>
      </c>
      <c r="E4823" s="439"/>
      <c r="F4823" s="439"/>
      <c r="G4823" s="304"/>
      <c r="H4823" s="304"/>
    </row>
    <row r="4824" spans="1:8" x14ac:dyDescent="0.3">
      <c r="A4824" s="438">
        <v>10490</v>
      </c>
      <c r="B4824" s="418" t="s">
        <v>5289</v>
      </c>
      <c r="C4824" s="419" t="s">
        <v>992</v>
      </c>
      <c r="D4824" s="420">
        <v>119</v>
      </c>
      <c r="E4824" s="439"/>
      <c r="F4824" s="439"/>
      <c r="G4824" s="304"/>
      <c r="H4824" s="304"/>
    </row>
    <row r="4825" spans="1:8" x14ac:dyDescent="0.3">
      <c r="A4825" s="438">
        <v>10492</v>
      </c>
      <c r="B4825" s="418" t="s">
        <v>5290</v>
      </c>
      <c r="C4825" s="419" t="s">
        <v>992</v>
      </c>
      <c r="D4825" s="420">
        <v>136</v>
      </c>
      <c r="E4825" s="439"/>
      <c r="F4825" s="439"/>
      <c r="G4825" s="304"/>
      <c r="H4825" s="304"/>
    </row>
    <row r="4826" spans="1:8" x14ac:dyDescent="0.3">
      <c r="A4826" s="438">
        <v>10493</v>
      </c>
      <c r="B4826" s="418" t="s">
        <v>5291</v>
      </c>
      <c r="C4826" s="419" t="s">
        <v>992</v>
      </c>
      <c r="D4826" s="420">
        <v>158.66</v>
      </c>
      <c r="E4826" s="439"/>
      <c r="F4826" s="439"/>
      <c r="G4826" s="304"/>
      <c r="H4826" s="304"/>
    </row>
    <row r="4827" spans="1:8" x14ac:dyDescent="0.3">
      <c r="A4827" s="438">
        <v>10491</v>
      </c>
      <c r="B4827" s="418" t="s">
        <v>5292</v>
      </c>
      <c r="C4827" s="419" t="s">
        <v>992</v>
      </c>
      <c r="D4827" s="420">
        <v>192.66</v>
      </c>
      <c r="E4827" s="439"/>
      <c r="F4827" s="439"/>
      <c r="G4827" s="304"/>
      <c r="H4827" s="304"/>
    </row>
    <row r="4828" spans="1:8" x14ac:dyDescent="0.3">
      <c r="A4828" s="438">
        <v>34385</v>
      </c>
      <c r="B4828" s="418" t="s">
        <v>5293</v>
      </c>
      <c r="C4828" s="419" t="s">
        <v>992</v>
      </c>
      <c r="D4828" s="420">
        <v>281.06</v>
      </c>
      <c r="E4828" s="439"/>
      <c r="F4828" s="439"/>
      <c r="G4828" s="304"/>
      <c r="H4828" s="304"/>
    </row>
    <row r="4829" spans="1:8" x14ac:dyDescent="0.3">
      <c r="A4829" s="438">
        <v>10499</v>
      </c>
      <c r="B4829" s="418" t="s">
        <v>5294</v>
      </c>
      <c r="C4829" s="419" t="s">
        <v>992</v>
      </c>
      <c r="D4829" s="420">
        <v>113.33</v>
      </c>
      <c r="E4829" s="439"/>
      <c r="F4829" s="439"/>
      <c r="G4829" s="304"/>
      <c r="H4829" s="304"/>
    </row>
    <row r="4830" spans="1:8" x14ac:dyDescent="0.3">
      <c r="A4830" s="438">
        <v>34384</v>
      </c>
      <c r="B4830" s="418" t="s">
        <v>5295</v>
      </c>
      <c r="C4830" s="419" t="s">
        <v>992</v>
      </c>
      <c r="D4830" s="420">
        <v>340</v>
      </c>
      <c r="E4830" s="439"/>
      <c r="F4830" s="439"/>
      <c r="G4830" s="304"/>
      <c r="H4830" s="304"/>
    </row>
    <row r="4831" spans="1:8" x14ac:dyDescent="0.3">
      <c r="A4831" s="438">
        <v>11185</v>
      </c>
      <c r="B4831" s="418" t="s">
        <v>5296</v>
      </c>
      <c r="C4831" s="419" t="s">
        <v>992</v>
      </c>
      <c r="D4831" s="420">
        <v>351.33</v>
      </c>
      <c r="E4831" s="439"/>
      <c r="F4831" s="439"/>
      <c r="G4831" s="304"/>
      <c r="H4831" s="304"/>
    </row>
    <row r="4832" spans="1:8" x14ac:dyDescent="0.3">
      <c r="A4832" s="438">
        <v>10507</v>
      </c>
      <c r="B4832" s="418" t="s">
        <v>5297</v>
      </c>
      <c r="C4832" s="419" t="s">
        <v>992</v>
      </c>
      <c r="D4832" s="420">
        <v>423.9</v>
      </c>
      <c r="E4832" s="439"/>
      <c r="F4832" s="439"/>
      <c r="G4832" s="304"/>
      <c r="H4832" s="304"/>
    </row>
    <row r="4833" spans="1:8" x14ac:dyDescent="0.3">
      <c r="A4833" s="438">
        <v>10505</v>
      </c>
      <c r="B4833" s="418" t="s">
        <v>5298</v>
      </c>
      <c r="C4833" s="419" t="s">
        <v>992</v>
      </c>
      <c r="D4833" s="420">
        <v>250.13</v>
      </c>
      <c r="E4833" s="439"/>
      <c r="F4833" s="439"/>
      <c r="G4833" s="304"/>
      <c r="H4833" s="304"/>
    </row>
    <row r="4834" spans="1:8" x14ac:dyDescent="0.3">
      <c r="A4834" s="438">
        <v>10506</v>
      </c>
      <c r="B4834" s="418" t="s">
        <v>5299</v>
      </c>
      <c r="C4834" s="419" t="s">
        <v>992</v>
      </c>
      <c r="D4834" s="420">
        <v>326.52999999999997</v>
      </c>
      <c r="E4834" s="439"/>
      <c r="F4834" s="439"/>
      <c r="G4834" s="304"/>
      <c r="H4834" s="304"/>
    </row>
    <row r="4835" spans="1:8" x14ac:dyDescent="0.3">
      <c r="A4835" s="438">
        <v>5031</v>
      </c>
      <c r="B4835" s="418" t="s">
        <v>5300</v>
      </c>
      <c r="C4835" s="419" t="s">
        <v>992</v>
      </c>
      <c r="D4835" s="420">
        <v>458.5</v>
      </c>
      <c r="E4835" s="439"/>
      <c r="F4835" s="439"/>
      <c r="G4835" s="304"/>
      <c r="H4835" s="304"/>
    </row>
    <row r="4836" spans="1:8" x14ac:dyDescent="0.3">
      <c r="A4836" s="438">
        <v>10502</v>
      </c>
      <c r="B4836" s="418" t="s">
        <v>5301</v>
      </c>
      <c r="C4836" s="419" t="s">
        <v>992</v>
      </c>
      <c r="D4836" s="420">
        <v>534.26</v>
      </c>
      <c r="E4836" s="439"/>
      <c r="F4836" s="439"/>
      <c r="G4836" s="304"/>
      <c r="H4836" s="304"/>
    </row>
    <row r="4837" spans="1:8" x14ac:dyDescent="0.3">
      <c r="A4837" s="438">
        <v>10501</v>
      </c>
      <c r="B4837" s="418" t="s">
        <v>5302</v>
      </c>
      <c r="C4837" s="419" t="s">
        <v>992</v>
      </c>
      <c r="D4837" s="420">
        <v>301.83999999999997</v>
      </c>
      <c r="E4837" s="439"/>
      <c r="F4837" s="439"/>
      <c r="G4837" s="304"/>
      <c r="H4837" s="304"/>
    </row>
    <row r="4838" spans="1:8" x14ac:dyDescent="0.3">
      <c r="A4838" s="438">
        <v>10503</v>
      </c>
      <c r="B4838" s="418" t="s">
        <v>5303</v>
      </c>
      <c r="C4838" s="419" t="s">
        <v>992</v>
      </c>
      <c r="D4838" s="420">
        <v>407.79</v>
      </c>
      <c r="E4838" s="439"/>
      <c r="F4838" s="439"/>
      <c r="G4838" s="304"/>
      <c r="H4838" s="304"/>
    </row>
    <row r="4839" spans="1:8" x14ac:dyDescent="0.3">
      <c r="A4839" s="438">
        <v>4500</v>
      </c>
      <c r="B4839" s="418" t="s">
        <v>5304</v>
      </c>
      <c r="C4839" s="419" t="s">
        <v>648</v>
      </c>
      <c r="D4839" s="420">
        <v>21.31</v>
      </c>
      <c r="E4839" s="439"/>
      <c r="F4839" s="439"/>
      <c r="G4839" s="304"/>
      <c r="H4839" s="304"/>
    </row>
    <row r="4840" spans="1:8" x14ac:dyDescent="0.3">
      <c r="A4840" s="438">
        <v>4448</v>
      </c>
      <c r="B4840" s="418" t="s">
        <v>5305</v>
      </c>
      <c r="C4840" s="419" t="s">
        <v>648</v>
      </c>
      <c r="D4840" s="420">
        <v>29.27</v>
      </c>
      <c r="E4840" s="439"/>
      <c r="F4840" s="439"/>
      <c r="G4840" s="304"/>
      <c r="H4840" s="304"/>
    </row>
    <row r="4841" spans="1:8" x14ac:dyDescent="0.3">
      <c r="A4841" s="438">
        <v>20213</v>
      </c>
      <c r="B4841" s="418" t="s">
        <v>5306</v>
      </c>
      <c r="C4841" s="419" t="s">
        <v>648</v>
      </c>
      <c r="D4841" s="420">
        <v>18.989999999999998</v>
      </c>
      <c r="E4841" s="439"/>
      <c r="F4841" s="439"/>
      <c r="G4841" s="304"/>
      <c r="H4841" s="304"/>
    </row>
    <row r="4842" spans="1:8" x14ac:dyDescent="0.3">
      <c r="A4842" s="438">
        <v>20211</v>
      </c>
      <c r="B4842" s="418" t="s">
        <v>5307</v>
      </c>
      <c r="C4842" s="419" t="s">
        <v>648</v>
      </c>
      <c r="D4842" s="420">
        <v>25.15</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20.79</v>
      </c>
      <c r="E4844" s="439"/>
      <c r="F4844" s="439"/>
      <c r="G4844" s="304"/>
      <c r="H4844" s="304"/>
    </row>
    <row r="4845" spans="1:8" x14ac:dyDescent="0.3">
      <c r="A4845" s="438">
        <v>4472</v>
      </c>
      <c r="B4845" s="418" t="s">
        <v>5310</v>
      </c>
      <c r="C4845" s="419" t="s">
        <v>648</v>
      </c>
      <c r="D4845" s="420">
        <v>25.97</v>
      </c>
      <c r="E4845" s="439"/>
      <c r="F4845" s="439"/>
      <c r="G4845" s="304"/>
      <c r="H4845" s="304"/>
    </row>
    <row r="4846" spans="1:8" x14ac:dyDescent="0.3">
      <c r="A4846" s="438">
        <v>35272</v>
      </c>
      <c r="B4846" s="418" t="s">
        <v>5311</v>
      </c>
      <c r="C4846" s="419" t="s">
        <v>648</v>
      </c>
      <c r="D4846" s="420">
        <v>37.54</v>
      </c>
      <c r="E4846" s="439"/>
      <c r="F4846" s="439"/>
      <c r="G4846" s="304"/>
      <c r="H4846" s="304"/>
    </row>
    <row r="4847" spans="1:8" x14ac:dyDescent="0.3">
      <c r="A4847" s="438">
        <v>4481</v>
      </c>
      <c r="B4847" s="418" t="s">
        <v>5312</v>
      </c>
      <c r="C4847" s="419" t="s">
        <v>648</v>
      </c>
      <c r="D4847" s="420">
        <v>40.19</v>
      </c>
      <c r="E4847" s="439"/>
      <c r="F4847" s="439"/>
      <c r="G4847" s="304"/>
      <c r="H4847" s="304"/>
    </row>
    <row r="4848" spans="1:8" x14ac:dyDescent="0.3">
      <c r="A4848" s="438">
        <v>34345</v>
      </c>
      <c r="B4848" s="418" t="s">
        <v>5313</v>
      </c>
      <c r="C4848" s="419" t="s">
        <v>737</v>
      </c>
      <c r="D4848" s="420">
        <v>14.18</v>
      </c>
      <c r="E4848" s="439"/>
      <c r="F4848" s="439"/>
      <c r="G4848" s="304"/>
      <c r="H4848" s="304"/>
    </row>
    <row r="4849" spans="1:8" x14ac:dyDescent="0.3">
      <c r="A4849" s="438">
        <v>41096</v>
      </c>
      <c r="B4849" s="418" t="s">
        <v>5314</v>
      </c>
      <c r="C4849" s="419" t="s">
        <v>739</v>
      </c>
      <c r="D4849" s="420">
        <v>2472.5</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115,22%(HORA)   70,31%(MÊS)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B5" sqref="B5"/>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SICRO/AL  -  JANEIRO/2024  -     ENCARGOS SOCIAIS SOBRE PREÇOS DA MÃO-DE-OBRA: 115,22%(HORA)   70,31%(MÊS)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7.1212999999999997</v>
      </c>
      <c r="E3" s="342"/>
      <c r="F3" s="320"/>
      <c r="G3" s="320"/>
      <c r="H3" s="320"/>
      <c r="I3" s="320"/>
      <c r="J3" s="320"/>
      <c r="K3" s="343"/>
    </row>
    <row r="4" spans="1:25" x14ac:dyDescent="0.3">
      <c r="A4" s="340" t="s">
        <v>28996</v>
      </c>
      <c r="B4" s="341" t="s">
        <v>28997</v>
      </c>
      <c r="C4" s="340" t="s">
        <v>5400</v>
      </c>
      <c r="D4" s="342">
        <v>6.7573999999999996</v>
      </c>
      <c r="E4" s="342"/>
      <c r="F4" s="320"/>
      <c r="G4" s="320"/>
      <c r="H4" s="320"/>
      <c r="I4" s="320"/>
      <c r="J4" s="320"/>
      <c r="K4" s="343"/>
    </row>
    <row r="5" spans="1:25" x14ac:dyDescent="0.3">
      <c r="A5" s="340" t="s">
        <v>28998</v>
      </c>
      <c r="B5" s="341" t="s">
        <v>28999</v>
      </c>
      <c r="C5" s="340" t="s">
        <v>481</v>
      </c>
      <c r="D5" s="342">
        <v>163.47280000000001</v>
      </c>
      <c r="E5" s="342"/>
      <c r="F5" s="320"/>
      <c r="G5" s="320"/>
      <c r="H5" s="320"/>
      <c r="I5" s="320"/>
      <c r="J5" s="320"/>
      <c r="K5" s="343"/>
    </row>
    <row r="6" spans="1:25" x14ac:dyDescent="0.3">
      <c r="A6" s="340" t="s">
        <v>29000</v>
      </c>
      <c r="B6" s="341" t="s">
        <v>29001</v>
      </c>
      <c r="C6" s="340" t="s">
        <v>5400</v>
      </c>
      <c r="D6" s="342">
        <v>27.822500000000002</v>
      </c>
      <c r="E6" s="342"/>
      <c r="F6" s="320"/>
      <c r="G6" s="320"/>
      <c r="H6" s="320"/>
      <c r="I6" s="320"/>
      <c r="J6" s="320"/>
      <c r="K6" s="343"/>
    </row>
    <row r="7" spans="1:25" x14ac:dyDescent="0.3">
      <c r="A7" s="340" t="s">
        <v>29002</v>
      </c>
      <c r="B7" s="341" t="s">
        <v>29003</v>
      </c>
      <c r="C7" s="340" t="s">
        <v>5400</v>
      </c>
      <c r="D7" s="342">
        <v>13.741899999999999</v>
      </c>
      <c r="E7" s="342"/>
      <c r="F7" s="320"/>
      <c r="G7" s="320"/>
      <c r="H7" s="320"/>
      <c r="I7" s="320"/>
      <c r="J7" s="320"/>
      <c r="K7" s="343"/>
    </row>
    <row r="8" spans="1:25" x14ac:dyDescent="0.3">
      <c r="A8" s="340" t="s">
        <v>29004</v>
      </c>
      <c r="B8" s="341" t="s">
        <v>29005</v>
      </c>
      <c r="C8" s="340" t="s">
        <v>5397</v>
      </c>
      <c r="D8" s="342">
        <v>4.6193</v>
      </c>
      <c r="E8" s="342"/>
      <c r="F8" s="320"/>
      <c r="G8" s="320"/>
      <c r="H8" s="320"/>
      <c r="I8" s="320"/>
      <c r="J8" s="320"/>
      <c r="K8" s="343"/>
    </row>
    <row r="9" spans="1:25" x14ac:dyDescent="0.3">
      <c r="A9" s="340" t="s">
        <v>29006</v>
      </c>
      <c r="B9" s="341" t="s">
        <v>29007</v>
      </c>
      <c r="C9" s="340" t="s">
        <v>5400</v>
      </c>
      <c r="D9" s="342">
        <v>9.2036999999999995</v>
      </c>
      <c r="E9" s="342"/>
      <c r="F9" s="320"/>
      <c r="G9" s="320"/>
      <c r="H9" s="320"/>
      <c r="I9" s="320"/>
      <c r="J9" s="320"/>
      <c r="K9" s="343"/>
    </row>
    <row r="10" spans="1:25" x14ac:dyDescent="0.3">
      <c r="A10" s="340" t="s">
        <v>29008</v>
      </c>
      <c r="B10" s="341" t="s">
        <v>29009</v>
      </c>
      <c r="C10" s="340" t="s">
        <v>5400</v>
      </c>
      <c r="D10" s="342">
        <v>16.213799999999999</v>
      </c>
      <c r="E10" s="342"/>
      <c r="F10" s="320"/>
      <c r="G10" s="320"/>
      <c r="H10" s="320"/>
      <c r="I10" s="320"/>
      <c r="J10" s="320"/>
      <c r="K10" s="343"/>
    </row>
    <row r="11" spans="1:25" x14ac:dyDescent="0.3">
      <c r="A11" s="340" t="s">
        <v>29010</v>
      </c>
      <c r="B11" s="341" t="s">
        <v>29011</v>
      </c>
      <c r="C11" s="340" t="s">
        <v>5400</v>
      </c>
      <c r="D11" s="342">
        <v>11.109</v>
      </c>
      <c r="E11" s="342"/>
      <c r="F11" s="320"/>
      <c r="G11" s="320"/>
      <c r="H11" s="320"/>
      <c r="I11" s="320"/>
      <c r="J11" s="320"/>
      <c r="K11" s="343"/>
    </row>
    <row r="12" spans="1:25" x14ac:dyDescent="0.3">
      <c r="A12" s="340" t="s">
        <v>29012</v>
      </c>
      <c r="B12" s="341" t="s">
        <v>29013</v>
      </c>
      <c r="C12" s="340" t="s">
        <v>5400</v>
      </c>
      <c r="D12" s="342">
        <v>1.8905000000000001</v>
      </c>
      <c r="E12" s="342"/>
      <c r="F12" s="320"/>
      <c r="G12" s="320"/>
      <c r="H12" s="320"/>
      <c r="I12" s="320"/>
      <c r="J12" s="320"/>
      <c r="K12" s="343"/>
    </row>
    <row r="13" spans="1:25" x14ac:dyDescent="0.3">
      <c r="A13" s="340" t="s">
        <v>29014</v>
      </c>
      <c r="B13" s="341" t="s">
        <v>29015</v>
      </c>
      <c r="C13" s="340" t="s">
        <v>5400</v>
      </c>
      <c r="D13" s="342">
        <v>6.7573999999999996</v>
      </c>
      <c r="E13" s="342"/>
      <c r="F13" s="320"/>
      <c r="G13" s="320"/>
      <c r="H13" s="320"/>
      <c r="I13" s="320"/>
      <c r="J13" s="320"/>
      <c r="K13" s="343"/>
    </row>
    <row r="14" spans="1:25" x14ac:dyDescent="0.3">
      <c r="A14" s="340" t="s">
        <v>29016</v>
      </c>
      <c r="B14" s="341" t="s">
        <v>29017</v>
      </c>
      <c r="C14" s="340" t="s">
        <v>5400</v>
      </c>
      <c r="D14" s="342">
        <v>8.4280000000000008</v>
      </c>
      <c r="E14" s="342"/>
      <c r="F14" s="320"/>
      <c r="G14" s="320"/>
      <c r="H14" s="320"/>
      <c r="I14" s="320"/>
      <c r="J14" s="320"/>
      <c r="K14" s="343"/>
    </row>
    <row r="15" spans="1:25" x14ac:dyDescent="0.3">
      <c r="A15" s="340" t="s">
        <v>29018</v>
      </c>
      <c r="B15" s="341" t="s">
        <v>29019</v>
      </c>
      <c r="C15" s="340" t="s">
        <v>5473</v>
      </c>
      <c r="D15" s="342">
        <v>22.213699999999999</v>
      </c>
      <c r="E15" s="342"/>
      <c r="F15" s="320"/>
      <c r="G15" s="320"/>
      <c r="H15" s="320"/>
      <c r="I15" s="320"/>
      <c r="J15" s="320"/>
      <c r="K15" s="343"/>
    </row>
    <row r="16" spans="1:25" x14ac:dyDescent="0.3">
      <c r="A16" s="340" t="s">
        <v>29020</v>
      </c>
      <c r="B16" s="341" t="s">
        <v>29021</v>
      </c>
      <c r="C16" s="340" t="s">
        <v>5473</v>
      </c>
      <c r="D16" s="342">
        <v>51.812800000000003</v>
      </c>
      <c r="E16" s="342"/>
      <c r="F16" s="320"/>
      <c r="G16" s="320"/>
      <c r="H16" s="320"/>
      <c r="I16" s="320"/>
      <c r="J16" s="320"/>
      <c r="K16" s="343"/>
    </row>
    <row r="17" spans="1:11" x14ac:dyDescent="0.3">
      <c r="A17" s="340" t="s">
        <v>29022</v>
      </c>
      <c r="B17" s="341" t="s">
        <v>29023</v>
      </c>
      <c r="C17" s="340" t="s">
        <v>5473</v>
      </c>
      <c r="D17" s="342">
        <v>2.7902999999999998</v>
      </c>
      <c r="E17" s="342"/>
      <c r="F17" s="320"/>
      <c r="G17" s="320"/>
      <c r="H17" s="320"/>
      <c r="I17" s="320"/>
      <c r="J17" s="320"/>
      <c r="K17" s="343"/>
    </row>
    <row r="18" spans="1:11" x14ac:dyDescent="0.3">
      <c r="A18" s="340" t="s">
        <v>29024</v>
      </c>
      <c r="B18" s="341" t="s">
        <v>29025</v>
      </c>
      <c r="C18" s="340" t="s">
        <v>5473</v>
      </c>
      <c r="D18" s="342">
        <v>18.458400000000001</v>
      </c>
      <c r="E18" s="342"/>
      <c r="F18" s="320"/>
      <c r="G18" s="320"/>
      <c r="H18" s="320"/>
      <c r="I18" s="320"/>
      <c r="J18" s="320"/>
      <c r="K18" s="343"/>
    </row>
    <row r="19" spans="1:11" x14ac:dyDescent="0.3">
      <c r="A19" s="340" t="s">
        <v>29026</v>
      </c>
      <c r="B19" s="341" t="s">
        <v>29027</v>
      </c>
      <c r="C19" s="340" t="s">
        <v>5473</v>
      </c>
      <c r="D19" s="342">
        <v>148.24719999999999</v>
      </c>
      <c r="E19" s="342"/>
      <c r="F19" s="320"/>
      <c r="G19" s="320"/>
      <c r="H19" s="320"/>
      <c r="I19" s="320"/>
      <c r="J19" s="320"/>
      <c r="K19" s="343"/>
    </row>
    <row r="20" spans="1:11" x14ac:dyDescent="0.3">
      <c r="A20" s="340" t="s">
        <v>29028</v>
      </c>
      <c r="B20" s="341" t="s">
        <v>29029</v>
      </c>
      <c r="C20" s="340" t="s">
        <v>5400</v>
      </c>
      <c r="D20" s="342">
        <v>7.6642999999999999</v>
      </c>
      <c r="E20" s="342"/>
      <c r="F20" s="320"/>
      <c r="G20" s="320"/>
      <c r="H20" s="320"/>
      <c r="I20" s="320"/>
      <c r="J20" s="320"/>
      <c r="K20" s="343"/>
    </row>
    <row r="21" spans="1:11" x14ac:dyDescent="0.3">
      <c r="A21" s="340" t="s">
        <v>29030</v>
      </c>
      <c r="B21" s="341" t="s">
        <v>29031</v>
      </c>
      <c r="C21" s="340" t="s">
        <v>5397</v>
      </c>
      <c r="D21" s="342">
        <v>28.738099999999999</v>
      </c>
      <c r="E21" s="342"/>
      <c r="F21" s="320"/>
      <c r="G21" s="320"/>
      <c r="H21" s="320"/>
      <c r="I21" s="320"/>
      <c r="J21" s="320"/>
      <c r="K21" s="343"/>
    </row>
    <row r="22" spans="1:11" x14ac:dyDescent="0.3">
      <c r="A22" s="340" t="s">
        <v>29032</v>
      </c>
      <c r="B22" s="341" t="s">
        <v>29033</v>
      </c>
      <c r="C22" s="340" t="s">
        <v>5400</v>
      </c>
      <c r="D22" s="342">
        <v>50.370399999999997</v>
      </c>
      <c r="E22" s="342"/>
      <c r="F22" s="320"/>
      <c r="G22" s="320"/>
      <c r="H22" s="320"/>
      <c r="I22" s="320"/>
      <c r="J22" s="320"/>
      <c r="K22" s="343"/>
    </row>
    <row r="23" spans="1:11" x14ac:dyDescent="0.3">
      <c r="A23" s="340" t="s">
        <v>29034</v>
      </c>
      <c r="B23" s="341" t="s">
        <v>29035</v>
      </c>
      <c r="C23" s="340" t="s">
        <v>5397</v>
      </c>
      <c r="D23" s="342">
        <v>8.3609000000000009</v>
      </c>
      <c r="E23" s="342"/>
      <c r="F23" s="320"/>
      <c r="G23" s="320"/>
      <c r="H23" s="320"/>
      <c r="I23" s="320"/>
      <c r="J23" s="320"/>
      <c r="K23" s="343"/>
    </row>
    <row r="24" spans="1:11" x14ac:dyDescent="0.3">
      <c r="A24" s="340" t="s">
        <v>29036</v>
      </c>
      <c r="B24" s="341" t="s">
        <v>29037</v>
      </c>
      <c r="C24" s="340" t="s">
        <v>481</v>
      </c>
      <c r="D24" s="342">
        <v>116.14700000000001</v>
      </c>
      <c r="E24" s="342"/>
      <c r="F24" s="320"/>
      <c r="G24" s="320"/>
      <c r="H24" s="320"/>
      <c r="I24" s="320"/>
      <c r="J24" s="320"/>
      <c r="K24" s="343"/>
    </row>
    <row r="25" spans="1:11" x14ac:dyDescent="0.3">
      <c r="A25" s="340" t="s">
        <v>29038</v>
      </c>
      <c r="B25" s="341" t="s">
        <v>29039</v>
      </c>
      <c r="C25" s="340" t="s">
        <v>5400</v>
      </c>
      <c r="D25" s="342">
        <v>1.9527000000000001</v>
      </c>
      <c r="E25" s="342"/>
      <c r="F25" s="320"/>
      <c r="G25" s="320"/>
      <c r="H25" s="320"/>
      <c r="I25" s="320"/>
      <c r="J25" s="320"/>
      <c r="K25" s="343"/>
    </row>
    <row r="26" spans="1:11" x14ac:dyDescent="0.3">
      <c r="A26" s="340" t="s">
        <v>29040</v>
      </c>
      <c r="B26" s="341" t="s">
        <v>29041</v>
      </c>
      <c r="C26" s="340" t="s">
        <v>5400</v>
      </c>
      <c r="D26" s="342">
        <v>7.2535999999999996</v>
      </c>
      <c r="E26" s="342"/>
      <c r="F26" s="320"/>
      <c r="G26" s="320"/>
      <c r="H26" s="320"/>
      <c r="I26" s="320"/>
      <c r="J26" s="320"/>
      <c r="K26" s="343"/>
    </row>
    <row r="27" spans="1:11" x14ac:dyDescent="0.3">
      <c r="A27" s="340" t="s">
        <v>29042</v>
      </c>
      <c r="B27" s="341" t="s">
        <v>29043</v>
      </c>
      <c r="C27" s="340" t="s">
        <v>5400</v>
      </c>
      <c r="D27" s="342">
        <v>49.325499999999998</v>
      </c>
      <c r="E27" s="342"/>
      <c r="F27" s="320"/>
      <c r="G27" s="320"/>
      <c r="H27" s="320"/>
      <c r="I27" s="320"/>
      <c r="J27" s="320"/>
      <c r="K27" s="343"/>
    </row>
    <row r="28" spans="1:11" x14ac:dyDescent="0.3">
      <c r="A28" s="340" t="s">
        <v>29044</v>
      </c>
      <c r="B28" s="341" t="s">
        <v>29045</v>
      </c>
      <c r="C28" s="340" t="s">
        <v>5397</v>
      </c>
      <c r="D28" s="342">
        <v>15.2171</v>
      </c>
      <c r="E28" s="342"/>
      <c r="F28" s="320"/>
      <c r="G28" s="320"/>
      <c r="H28" s="320"/>
      <c r="I28" s="320"/>
      <c r="J28" s="320"/>
      <c r="K28" s="343"/>
    </row>
    <row r="29" spans="1:11" x14ac:dyDescent="0.3">
      <c r="A29" s="340" t="s">
        <v>29046</v>
      </c>
      <c r="B29" s="341" t="s">
        <v>29047</v>
      </c>
      <c r="C29" s="340" t="s">
        <v>5397</v>
      </c>
      <c r="D29" s="342">
        <v>4.9828000000000001</v>
      </c>
      <c r="E29" s="342"/>
      <c r="F29" s="320"/>
      <c r="G29" s="320"/>
      <c r="H29" s="320"/>
      <c r="I29" s="320"/>
      <c r="J29" s="320"/>
      <c r="K29" s="343"/>
    </row>
    <row r="30" spans="1:11" x14ac:dyDescent="0.3">
      <c r="A30" s="340" t="s">
        <v>29048</v>
      </c>
      <c r="B30" s="341" t="s">
        <v>29049</v>
      </c>
      <c r="C30" s="340" t="s">
        <v>5473</v>
      </c>
      <c r="D30" s="342">
        <v>85632.721900000004</v>
      </c>
      <c r="E30" s="342"/>
      <c r="F30" s="320"/>
      <c r="G30" s="320"/>
      <c r="H30" s="320"/>
      <c r="I30" s="320"/>
      <c r="J30" s="320"/>
      <c r="K30" s="343"/>
    </row>
    <row r="31" spans="1:11" x14ac:dyDescent="0.3">
      <c r="A31" s="340" t="s">
        <v>29050</v>
      </c>
      <c r="B31" s="341" t="s">
        <v>29051</v>
      </c>
      <c r="C31" s="340" t="s">
        <v>5473</v>
      </c>
      <c r="D31" s="342">
        <v>61103.731299999999</v>
      </c>
      <c r="E31" s="342"/>
      <c r="F31" s="320"/>
      <c r="G31" s="320"/>
      <c r="H31" s="320"/>
      <c r="I31" s="320"/>
      <c r="J31" s="320"/>
      <c r="K31" s="343"/>
    </row>
    <row r="32" spans="1:11" x14ac:dyDescent="0.3">
      <c r="A32" s="340" t="s">
        <v>29052</v>
      </c>
      <c r="B32" s="341" t="s">
        <v>29053</v>
      </c>
      <c r="C32" s="340" t="s">
        <v>5397</v>
      </c>
      <c r="D32" s="342">
        <v>5.1140999999999996</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314.66550000000001</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143.86259999999999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97.755700000000004</v>
      </c>
      <c r="E39" s="342"/>
      <c r="F39" s="320"/>
      <c r="G39" s="320"/>
      <c r="H39" s="320"/>
      <c r="I39" s="320"/>
      <c r="J39" s="320"/>
      <c r="K39" s="343"/>
    </row>
    <row r="40" spans="1:11" x14ac:dyDescent="0.3">
      <c r="A40" s="340" t="s">
        <v>29068</v>
      </c>
      <c r="B40" s="341" t="s">
        <v>29069</v>
      </c>
      <c r="C40" s="340" t="s">
        <v>5473</v>
      </c>
      <c r="D40" s="342">
        <v>199.00839999999999</v>
      </c>
      <c r="E40" s="342"/>
      <c r="F40" s="320"/>
      <c r="G40" s="320"/>
      <c r="H40" s="320"/>
      <c r="I40" s="320"/>
      <c r="J40" s="320"/>
      <c r="K40" s="343"/>
    </row>
    <row r="41" spans="1:11" x14ac:dyDescent="0.3">
      <c r="A41" s="340" t="s">
        <v>29070</v>
      </c>
      <c r="B41" s="341" t="s">
        <v>29071</v>
      </c>
      <c r="C41" s="340" t="s">
        <v>464</v>
      </c>
      <c r="D41" s="342">
        <v>0.10299999999999999</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7.6899999999999996E-2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6996.7750999999998</v>
      </c>
      <c r="E45" s="342"/>
      <c r="F45" s="320"/>
      <c r="G45" s="320"/>
      <c r="H45" s="320"/>
      <c r="I45" s="320"/>
      <c r="J45" s="320"/>
      <c r="K45" s="343"/>
    </row>
    <row r="46" spans="1:11" x14ac:dyDescent="0.3">
      <c r="A46" s="340" t="s">
        <v>29080</v>
      </c>
      <c r="B46" s="341" t="s">
        <v>29081</v>
      </c>
      <c r="C46" s="340" t="s">
        <v>5473</v>
      </c>
      <c r="D46" s="342">
        <v>115975.902</v>
      </c>
      <c r="E46" s="342"/>
      <c r="F46" s="320"/>
      <c r="G46" s="320"/>
      <c r="H46" s="320"/>
      <c r="I46" s="320"/>
      <c r="J46" s="320"/>
      <c r="K46" s="343"/>
    </row>
    <row r="47" spans="1:11" x14ac:dyDescent="0.3">
      <c r="A47" s="340" t="s">
        <v>29082</v>
      </c>
      <c r="B47" s="341" t="s">
        <v>29083</v>
      </c>
      <c r="C47" s="340" t="s">
        <v>5473</v>
      </c>
      <c r="D47" s="342">
        <v>120514.36320000001</v>
      </c>
      <c r="E47" s="342"/>
      <c r="F47" s="320"/>
      <c r="G47" s="320"/>
      <c r="H47" s="320"/>
      <c r="I47" s="320"/>
      <c r="J47" s="320"/>
      <c r="K47" s="343"/>
    </row>
    <row r="48" spans="1:11" x14ac:dyDescent="0.3">
      <c r="A48" s="340" t="s">
        <v>29084</v>
      </c>
      <c r="B48" s="341" t="s">
        <v>29085</v>
      </c>
      <c r="C48" s="340" t="s">
        <v>5473</v>
      </c>
      <c r="D48" s="342">
        <v>82529.279299999995</v>
      </c>
      <c r="E48" s="342"/>
      <c r="F48" s="320"/>
      <c r="G48" s="320"/>
      <c r="H48" s="320"/>
      <c r="I48" s="320"/>
      <c r="J48" s="320"/>
      <c r="K48" s="343"/>
    </row>
    <row r="49" spans="1:11" x14ac:dyDescent="0.3">
      <c r="A49" s="340" t="s">
        <v>29086</v>
      </c>
      <c r="B49" s="341" t="s">
        <v>29087</v>
      </c>
      <c r="C49" s="340" t="s">
        <v>5473</v>
      </c>
      <c r="D49" s="342">
        <v>51141.089099999997</v>
      </c>
      <c r="E49" s="342"/>
      <c r="F49" s="320"/>
      <c r="G49" s="320"/>
      <c r="H49" s="320"/>
      <c r="I49" s="320"/>
      <c r="J49" s="320"/>
      <c r="K49" s="343"/>
    </row>
    <row r="50" spans="1:11" x14ac:dyDescent="0.3">
      <c r="A50" s="340" t="s">
        <v>29088</v>
      </c>
      <c r="B50" s="341" t="s">
        <v>29089</v>
      </c>
      <c r="C50" s="340" t="s">
        <v>5473</v>
      </c>
      <c r="D50" s="342">
        <v>64327.474199999997</v>
      </c>
      <c r="E50" s="342"/>
      <c r="F50" s="320"/>
      <c r="G50" s="320"/>
      <c r="H50" s="320"/>
      <c r="I50" s="320"/>
      <c r="J50" s="320"/>
      <c r="K50" s="343"/>
    </row>
    <row r="51" spans="1:11" x14ac:dyDescent="0.3">
      <c r="A51" s="340" t="s">
        <v>29090</v>
      </c>
      <c r="B51" s="341" t="s">
        <v>29091</v>
      </c>
      <c r="C51" s="340" t="s">
        <v>5473</v>
      </c>
      <c r="D51" s="342">
        <v>105103.61719999999</v>
      </c>
      <c r="E51" s="342"/>
      <c r="F51" s="320"/>
      <c r="G51" s="320"/>
      <c r="H51" s="320"/>
      <c r="I51" s="320"/>
      <c r="J51" s="320"/>
      <c r="K51" s="343"/>
    </row>
    <row r="52" spans="1:11" x14ac:dyDescent="0.3">
      <c r="A52" s="340" t="s">
        <v>29092</v>
      </c>
      <c r="B52" s="341" t="s">
        <v>29093</v>
      </c>
      <c r="C52" s="340" t="s">
        <v>464</v>
      </c>
      <c r="D52" s="342">
        <v>174.00200000000001</v>
      </c>
      <c r="E52" s="342"/>
      <c r="F52" s="320"/>
      <c r="G52" s="320"/>
      <c r="H52" s="320"/>
      <c r="I52" s="320"/>
      <c r="J52" s="320"/>
      <c r="K52" s="343"/>
    </row>
    <row r="53" spans="1:11" x14ac:dyDescent="0.3">
      <c r="A53" s="340" t="s">
        <v>29094</v>
      </c>
      <c r="B53" s="341" t="s">
        <v>29095</v>
      </c>
      <c r="C53" s="340" t="s">
        <v>464</v>
      </c>
      <c r="D53" s="342">
        <v>23.020800000000001</v>
      </c>
      <c r="E53" s="342"/>
      <c r="F53" s="320"/>
      <c r="G53" s="320"/>
      <c r="H53" s="320"/>
      <c r="I53" s="320"/>
      <c r="J53" s="320"/>
      <c r="K53" s="343"/>
    </row>
    <row r="54" spans="1:11" x14ac:dyDescent="0.3">
      <c r="A54" s="340" t="s">
        <v>29096</v>
      </c>
      <c r="B54" s="341" t="s">
        <v>29097</v>
      </c>
      <c r="C54" s="340" t="s">
        <v>464</v>
      </c>
      <c r="D54" s="342">
        <v>0.84</v>
      </c>
      <c r="E54" s="342"/>
      <c r="F54" s="320"/>
      <c r="G54" s="320"/>
      <c r="H54" s="320"/>
      <c r="I54" s="320"/>
      <c r="J54" s="320"/>
      <c r="K54" s="343"/>
    </row>
    <row r="55" spans="1:11" x14ac:dyDescent="0.3">
      <c r="A55" s="340" t="s">
        <v>29098</v>
      </c>
      <c r="B55" s="341" t="s">
        <v>29099</v>
      </c>
      <c r="C55" s="340" t="s">
        <v>5473</v>
      </c>
      <c r="D55" s="342">
        <v>38422.092499999999</v>
      </c>
      <c r="E55" s="342"/>
      <c r="F55" s="320"/>
      <c r="G55" s="320"/>
      <c r="H55" s="320"/>
      <c r="I55" s="320"/>
      <c r="J55" s="320"/>
      <c r="K55" s="343"/>
    </row>
    <row r="56" spans="1:11" x14ac:dyDescent="0.3">
      <c r="A56" s="340" t="s">
        <v>29100</v>
      </c>
      <c r="B56" s="341" t="s">
        <v>29101</v>
      </c>
      <c r="C56" s="340" t="s">
        <v>5400</v>
      </c>
      <c r="D56" s="342">
        <v>19.523099999999999</v>
      </c>
      <c r="E56" s="342"/>
      <c r="F56" s="320"/>
      <c r="G56" s="320"/>
      <c r="H56" s="320"/>
      <c r="I56" s="320"/>
      <c r="J56" s="320"/>
      <c r="K56" s="343"/>
    </row>
    <row r="57" spans="1:11" x14ac:dyDescent="0.3">
      <c r="A57" s="340" t="s">
        <v>29102</v>
      </c>
      <c r="B57" s="341" t="s">
        <v>29103</v>
      </c>
      <c r="C57" s="340" t="s">
        <v>5473</v>
      </c>
      <c r="D57" s="342">
        <v>14.2073</v>
      </c>
      <c r="E57" s="342"/>
      <c r="F57" s="320"/>
      <c r="G57" s="320"/>
      <c r="H57" s="320"/>
      <c r="I57" s="320"/>
      <c r="J57" s="320"/>
      <c r="K57" s="343"/>
    </row>
    <row r="58" spans="1:11" x14ac:dyDescent="0.3">
      <c r="A58" s="340" t="s">
        <v>29104</v>
      </c>
      <c r="B58" s="341" t="s">
        <v>29105</v>
      </c>
      <c r="C58" s="340" t="s">
        <v>5473</v>
      </c>
      <c r="D58" s="342">
        <v>21.407</v>
      </c>
      <c r="E58" s="342"/>
      <c r="F58" s="320"/>
      <c r="G58" s="320"/>
      <c r="H58" s="320"/>
      <c r="I58" s="320"/>
      <c r="J58" s="320"/>
      <c r="K58" s="343"/>
    </row>
    <row r="59" spans="1:11" x14ac:dyDescent="0.3">
      <c r="A59" s="340" t="s">
        <v>29106</v>
      </c>
      <c r="B59" s="341" t="s">
        <v>29107</v>
      </c>
      <c r="C59" s="340" t="s">
        <v>5400</v>
      </c>
      <c r="D59" s="342">
        <v>10.004300000000001</v>
      </c>
      <c r="E59" s="342"/>
      <c r="F59" s="320"/>
      <c r="G59" s="320"/>
      <c r="H59" s="320"/>
      <c r="I59" s="320"/>
      <c r="J59" s="320"/>
      <c r="K59" s="343"/>
    </row>
    <row r="60" spans="1:11" x14ac:dyDescent="0.3">
      <c r="A60" s="340" t="s">
        <v>29108</v>
      </c>
      <c r="B60" s="341" t="s">
        <v>29109</v>
      </c>
      <c r="C60" s="340" t="s">
        <v>5473</v>
      </c>
      <c r="D60" s="342">
        <v>15.3476</v>
      </c>
      <c r="E60" s="342"/>
      <c r="F60" s="320"/>
      <c r="G60" s="320"/>
      <c r="H60" s="320"/>
      <c r="I60" s="320"/>
      <c r="J60" s="320"/>
      <c r="K60" s="343"/>
    </row>
    <row r="61" spans="1:11" x14ac:dyDescent="0.3">
      <c r="A61" s="340" t="s">
        <v>29110</v>
      </c>
      <c r="B61" s="341" t="s">
        <v>5402</v>
      </c>
      <c r="C61" s="340" t="s">
        <v>481</v>
      </c>
      <c r="D61" s="342">
        <v>126.1564</v>
      </c>
      <c r="E61" s="342"/>
      <c r="F61" s="320"/>
      <c r="G61" s="320"/>
      <c r="H61" s="320"/>
      <c r="I61" s="320"/>
      <c r="J61" s="320"/>
      <c r="K61" s="343"/>
    </row>
    <row r="62" spans="1:11" x14ac:dyDescent="0.3">
      <c r="A62" s="340" t="s">
        <v>29111</v>
      </c>
      <c r="B62" s="341" t="s">
        <v>5404</v>
      </c>
      <c r="C62" s="340" t="s">
        <v>481</v>
      </c>
      <c r="D62" s="342">
        <v>114.0972</v>
      </c>
      <c r="E62" s="342"/>
      <c r="F62" s="320"/>
      <c r="G62" s="320"/>
      <c r="H62" s="320"/>
      <c r="I62" s="320"/>
      <c r="J62" s="320"/>
      <c r="K62" s="343"/>
    </row>
    <row r="63" spans="1:11" x14ac:dyDescent="0.3">
      <c r="A63" s="340" t="s">
        <v>29112</v>
      </c>
      <c r="B63" s="341" t="s">
        <v>29113</v>
      </c>
      <c r="C63" s="340" t="s">
        <v>481</v>
      </c>
      <c r="D63" s="342">
        <v>123.80200000000001</v>
      </c>
      <c r="E63" s="342"/>
      <c r="F63" s="320"/>
      <c r="G63" s="320"/>
      <c r="H63" s="320"/>
      <c r="I63" s="320"/>
      <c r="J63" s="320"/>
      <c r="K63" s="343"/>
    </row>
    <row r="64" spans="1:11" x14ac:dyDescent="0.3">
      <c r="A64" s="340" t="s">
        <v>29114</v>
      </c>
      <c r="B64" s="341" t="s">
        <v>29115</v>
      </c>
      <c r="C64" s="340" t="s">
        <v>5400</v>
      </c>
      <c r="D64" s="342">
        <v>1.6997</v>
      </c>
      <c r="E64" s="342"/>
      <c r="F64" s="320"/>
      <c r="G64" s="320"/>
      <c r="H64" s="320"/>
      <c r="I64" s="320"/>
      <c r="J64" s="320"/>
      <c r="K64" s="343"/>
    </row>
    <row r="65" spans="1:11" x14ac:dyDescent="0.3">
      <c r="A65" s="340" t="s">
        <v>29116</v>
      </c>
      <c r="B65" s="341" t="s">
        <v>29117</v>
      </c>
      <c r="C65" s="340" t="s">
        <v>5400</v>
      </c>
      <c r="D65" s="342">
        <v>1.4244000000000001</v>
      </c>
      <c r="E65" s="342"/>
      <c r="F65" s="320"/>
      <c r="G65" s="320"/>
      <c r="H65" s="320"/>
      <c r="I65" s="320"/>
      <c r="J65" s="320"/>
      <c r="K65" s="343"/>
    </row>
    <row r="66" spans="1:11" x14ac:dyDescent="0.3">
      <c r="A66" s="340" t="s">
        <v>29118</v>
      </c>
      <c r="B66" s="341" t="s">
        <v>29119</v>
      </c>
      <c r="C66" s="340" t="s">
        <v>5473</v>
      </c>
      <c r="D66" s="342">
        <v>382.07589999999999</v>
      </c>
      <c r="E66" s="342"/>
      <c r="F66" s="320"/>
      <c r="G66" s="320"/>
      <c r="H66" s="320"/>
      <c r="I66" s="320"/>
      <c r="J66" s="320"/>
      <c r="K66" s="343"/>
    </row>
    <row r="67" spans="1:11" x14ac:dyDescent="0.3">
      <c r="A67" s="340" t="s">
        <v>29120</v>
      </c>
      <c r="B67" s="341" t="s">
        <v>29121</v>
      </c>
      <c r="C67" s="340" t="s">
        <v>5473</v>
      </c>
      <c r="D67" s="342">
        <v>491.07170000000002</v>
      </c>
      <c r="E67" s="342"/>
      <c r="F67" s="320"/>
      <c r="G67" s="320"/>
      <c r="H67" s="320"/>
      <c r="I67" s="320"/>
      <c r="J67" s="320"/>
      <c r="K67" s="343"/>
    </row>
    <row r="68" spans="1:11" x14ac:dyDescent="0.3">
      <c r="A68" s="340" t="s">
        <v>29122</v>
      </c>
      <c r="B68" s="341" t="s">
        <v>29123</v>
      </c>
      <c r="C68" s="340" t="s">
        <v>5473</v>
      </c>
      <c r="D68" s="342">
        <v>567.81119999999999</v>
      </c>
      <c r="E68" s="342"/>
      <c r="F68" s="320"/>
      <c r="G68" s="320"/>
      <c r="H68" s="320"/>
      <c r="I68" s="320"/>
      <c r="J68" s="320"/>
      <c r="K68" s="343"/>
    </row>
    <row r="69" spans="1:11" x14ac:dyDescent="0.3">
      <c r="A69" s="340" t="s">
        <v>29124</v>
      </c>
      <c r="B69" s="341" t="s">
        <v>29125</v>
      </c>
      <c r="C69" s="340" t="s">
        <v>5473</v>
      </c>
      <c r="D69" s="342">
        <v>664.05909999999994</v>
      </c>
      <c r="E69" s="342"/>
      <c r="F69" s="320"/>
      <c r="G69" s="320"/>
      <c r="H69" s="320"/>
      <c r="I69" s="320"/>
      <c r="J69" s="320"/>
      <c r="K69" s="343"/>
    </row>
    <row r="70" spans="1:11" x14ac:dyDescent="0.3">
      <c r="A70" s="340" t="s">
        <v>29126</v>
      </c>
      <c r="B70" s="341" t="s">
        <v>29127</v>
      </c>
      <c r="C70" s="340" t="s">
        <v>5473</v>
      </c>
      <c r="D70" s="342">
        <v>750.51769999999999</v>
      </c>
      <c r="E70" s="342"/>
      <c r="F70" s="320"/>
      <c r="G70" s="320"/>
      <c r="H70" s="320"/>
      <c r="I70" s="320"/>
      <c r="J70" s="320"/>
      <c r="K70" s="343"/>
    </row>
    <row r="71" spans="1:11" x14ac:dyDescent="0.3">
      <c r="A71" s="340" t="s">
        <v>29128</v>
      </c>
      <c r="B71" s="341" t="s">
        <v>29129</v>
      </c>
      <c r="C71" s="340" t="s">
        <v>5473</v>
      </c>
      <c r="D71" s="342">
        <v>829.59609999999998</v>
      </c>
      <c r="E71" s="342"/>
      <c r="F71" s="320"/>
      <c r="G71" s="320"/>
      <c r="H71" s="320"/>
      <c r="I71" s="320"/>
      <c r="J71" s="320"/>
      <c r="K71" s="343"/>
    </row>
    <row r="72" spans="1:11" x14ac:dyDescent="0.3">
      <c r="A72" s="340" t="s">
        <v>29130</v>
      </c>
      <c r="B72" s="341" t="s">
        <v>29131</v>
      </c>
      <c r="C72" s="340" t="s">
        <v>5473</v>
      </c>
      <c r="D72" s="342">
        <v>1050.7175</v>
      </c>
      <c r="E72" s="342"/>
      <c r="F72" s="320"/>
      <c r="G72" s="320"/>
      <c r="H72" s="320"/>
      <c r="I72" s="320"/>
      <c r="J72" s="320"/>
      <c r="K72" s="343"/>
    </row>
    <row r="73" spans="1:11" x14ac:dyDescent="0.3">
      <c r="A73" s="340" t="s">
        <v>29132</v>
      </c>
      <c r="B73" s="341" t="s">
        <v>29133</v>
      </c>
      <c r="C73" s="340" t="s">
        <v>5473</v>
      </c>
      <c r="D73" s="342">
        <v>1456.5530000000001</v>
      </c>
      <c r="E73" s="342"/>
      <c r="F73" s="320"/>
      <c r="G73" s="320"/>
      <c r="H73" s="320"/>
      <c r="I73" s="320"/>
      <c r="J73" s="320"/>
      <c r="K73" s="343"/>
    </row>
    <row r="74" spans="1:11" x14ac:dyDescent="0.3">
      <c r="A74" s="340" t="s">
        <v>29134</v>
      </c>
      <c r="B74" s="341" t="s">
        <v>29135</v>
      </c>
      <c r="C74" s="340" t="s">
        <v>5473</v>
      </c>
      <c r="D74" s="342">
        <v>1853.4146000000001</v>
      </c>
      <c r="E74" s="342"/>
      <c r="F74" s="320"/>
      <c r="G74" s="320"/>
      <c r="H74" s="320"/>
      <c r="I74" s="320"/>
      <c r="J74" s="320"/>
      <c r="K74" s="343"/>
    </row>
    <row r="75" spans="1:11" x14ac:dyDescent="0.3">
      <c r="A75" s="340" t="s">
        <v>29136</v>
      </c>
      <c r="B75" s="341" t="s">
        <v>29137</v>
      </c>
      <c r="C75" s="340" t="s">
        <v>464</v>
      </c>
      <c r="D75" s="342">
        <v>20.938600000000001</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2397.1864999999998</v>
      </c>
      <c r="E77" s="342"/>
      <c r="F77" s="320"/>
      <c r="G77" s="320"/>
      <c r="H77" s="320"/>
      <c r="I77" s="320"/>
      <c r="J77" s="320"/>
      <c r="K77" s="343"/>
    </row>
    <row r="78" spans="1:11" x14ac:dyDescent="0.3">
      <c r="A78" s="340" t="s">
        <v>29143</v>
      </c>
      <c r="B78" s="341" t="s">
        <v>29144</v>
      </c>
      <c r="C78" s="340" t="s">
        <v>5473</v>
      </c>
      <c r="D78" s="342">
        <v>2916.4573999999998</v>
      </c>
      <c r="E78" s="342"/>
      <c r="F78" s="320"/>
      <c r="G78" s="320"/>
      <c r="H78" s="320"/>
      <c r="I78" s="320"/>
      <c r="J78" s="320"/>
      <c r="K78" s="343"/>
    </row>
    <row r="79" spans="1:11" x14ac:dyDescent="0.3">
      <c r="A79" s="340" t="s">
        <v>29145</v>
      </c>
      <c r="B79" s="341" t="s">
        <v>29146</v>
      </c>
      <c r="C79" s="340" t="s">
        <v>5473</v>
      </c>
      <c r="D79" s="342">
        <v>3149.1970000000001</v>
      </c>
      <c r="E79" s="342"/>
      <c r="F79" s="320"/>
      <c r="G79" s="320"/>
      <c r="H79" s="320"/>
      <c r="I79" s="320"/>
      <c r="J79" s="320"/>
      <c r="K79" s="343"/>
    </row>
    <row r="80" spans="1:11" x14ac:dyDescent="0.3">
      <c r="A80" s="340" t="s">
        <v>29147</v>
      </c>
      <c r="B80" s="341" t="s">
        <v>29148</v>
      </c>
      <c r="C80" s="340" t="s">
        <v>5400</v>
      </c>
      <c r="D80" s="342">
        <v>6.9352</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471.36200000000002</v>
      </c>
      <c r="E82" s="342"/>
      <c r="F82" s="320"/>
      <c r="G82" s="320"/>
      <c r="H82" s="320"/>
      <c r="I82" s="320"/>
      <c r="J82" s="320"/>
      <c r="K82" s="343"/>
    </row>
    <row r="83" spans="1:11" x14ac:dyDescent="0.3">
      <c r="A83" s="340" t="s">
        <v>29153</v>
      </c>
      <c r="B83" s="341" t="s">
        <v>29154</v>
      </c>
      <c r="C83" s="340" t="s">
        <v>5473</v>
      </c>
      <c r="D83" s="342">
        <v>624.19949999999994</v>
      </c>
      <c r="E83" s="342"/>
      <c r="F83" s="320"/>
      <c r="G83" s="320"/>
      <c r="H83" s="320"/>
      <c r="I83" s="320"/>
      <c r="J83" s="320"/>
      <c r="K83" s="343"/>
    </row>
    <row r="84" spans="1:11" x14ac:dyDescent="0.3">
      <c r="A84" s="340" t="s">
        <v>29155</v>
      </c>
      <c r="B84" s="341" t="s">
        <v>29156</v>
      </c>
      <c r="C84" s="340" t="s">
        <v>483</v>
      </c>
      <c r="D84" s="342">
        <v>36.964700000000001</v>
      </c>
      <c r="E84" s="342"/>
      <c r="F84" s="320"/>
      <c r="G84" s="320"/>
      <c r="H84" s="320"/>
      <c r="I84" s="320"/>
      <c r="J84" s="320"/>
      <c r="K84" s="343"/>
    </row>
    <row r="85" spans="1:11" x14ac:dyDescent="0.3">
      <c r="A85" s="340" t="s">
        <v>29157</v>
      </c>
      <c r="B85" s="341" t="s">
        <v>29158</v>
      </c>
      <c r="C85" s="340" t="s">
        <v>5473</v>
      </c>
      <c r="D85" s="342">
        <v>735.73310000000004</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1134.1887999999999</v>
      </c>
      <c r="E87" s="342"/>
      <c r="F87" s="320"/>
      <c r="G87" s="320"/>
      <c r="H87" s="320"/>
      <c r="I87" s="320"/>
      <c r="J87" s="320"/>
      <c r="K87" s="343"/>
    </row>
    <row r="88" spans="1:11" x14ac:dyDescent="0.3">
      <c r="A88" s="340" t="s">
        <v>29163</v>
      </c>
      <c r="B88" s="341" t="s">
        <v>29164</v>
      </c>
      <c r="C88" s="340" t="s">
        <v>5473</v>
      </c>
      <c r="D88" s="342">
        <v>1009.6362</v>
      </c>
      <c r="E88" s="342"/>
      <c r="F88" s="320"/>
      <c r="G88" s="320"/>
      <c r="H88" s="320"/>
      <c r="I88" s="320"/>
      <c r="J88" s="320"/>
      <c r="K88" s="343"/>
    </row>
    <row r="89" spans="1:11" x14ac:dyDescent="0.3">
      <c r="A89" s="340" t="s">
        <v>29165</v>
      </c>
      <c r="B89" s="341" t="s">
        <v>29166</v>
      </c>
      <c r="C89" s="340" t="s">
        <v>5473</v>
      </c>
      <c r="D89" s="342">
        <v>5880.7143999999998</v>
      </c>
      <c r="E89" s="342"/>
      <c r="F89" s="320"/>
      <c r="G89" s="320"/>
      <c r="H89" s="320"/>
      <c r="I89" s="320"/>
      <c r="J89" s="320"/>
      <c r="K89" s="343"/>
    </row>
    <row r="90" spans="1:11" x14ac:dyDescent="0.3">
      <c r="A90" s="340" t="s">
        <v>29167</v>
      </c>
      <c r="B90" s="341" t="s">
        <v>29168</v>
      </c>
      <c r="C90" s="340" t="s">
        <v>5473</v>
      </c>
      <c r="D90" s="342">
        <v>1388.4593</v>
      </c>
      <c r="E90" s="342"/>
      <c r="F90" s="320"/>
      <c r="G90" s="320"/>
      <c r="H90" s="320"/>
      <c r="I90" s="320"/>
      <c r="J90" s="320"/>
      <c r="K90" s="343"/>
    </row>
    <row r="91" spans="1:11" x14ac:dyDescent="0.3">
      <c r="A91" s="340" t="s">
        <v>29169</v>
      </c>
      <c r="B91" s="341" t="s">
        <v>29170</v>
      </c>
      <c r="C91" s="340" t="s">
        <v>5473</v>
      </c>
      <c r="D91" s="342">
        <v>26164.6342</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16613.293900000001</v>
      </c>
      <c r="E93" s="342"/>
      <c r="F93" s="320"/>
      <c r="G93" s="320"/>
      <c r="H93" s="320"/>
      <c r="I93" s="320"/>
      <c r="J93" s="320"/>
      <c r="K93" s="343"/>
    </row>
    <row r="94" spans="1:11" x14ac:dyDescent="0.3">
      <c r="A94" s="340" t="s">
        <v>29175</v>
      </c>
      <c r="B94" s="341" t="s">
        <v>29176</v>
      </c>
      <c r="C94" s="340" t="s">
        <v>5473</v>
      </c>
      <c r="D94" s="342">
        <v>21922.4683</v>
      </c>
      <c r="E94" s="342"/>
      <c r="F94" s="320"/>
      <c r="G94" s="320"/>
      <c r="H94" s="320"/>
      <c r="I94" s="320"/>
      <c r="J94" s="320"/>
      <c r="K94" s="343"/>
    </row>
    <row r="95" spans="1:11" x14ac:dyDescent="0.3">
      <c r="A95" s="340" t="s">
        <v>29177</v>
      </c>
      <c r="B95" s="341" t="s">
        <v>29178</v>
      </c>
      <c r="C95" s="340" t="s">
        <v>5473</v>
      </c>
      <c r="D95" s="342">
        <v>25485.670099999999</v>
      </c>
      <c r="E95" s="342"/>
      <c r="F95" s="320"/>
      <c r="G95" s="320"/>
      <c r="H95" s="320"/>
      <c r="I95" s="320"/>
      <c r="J95" s="320"/>
      <c r="K95" s="343"/>
    </row>
    <row r="96" spans="1:11" x14ac:dyDescent="0.3">
      <c r="A96" s="340" t="s">
        <v>29179</v>
      </c>
      <c r="B96" s="341" t="s">
        <v>29180</v>
      </c>
      <c r="C96" s="340" t="s">
        <v>5473</v>
      </c>
      <c r="D96" s="342">
        <v>27828.632099999999</v>
      </c>
      <c r="E96" s="342"/>
      <c r="F96" s="320"/>
      <c r="G96" s="320"/>
      <c r="H96" s="320"/>
      <c r="I96" s="320"/>
      <c r="J96" s="320"/>
      <c r="K96" s="343"/>
    </row>
    <row r="97" spans="1:11" x14ac:dyDescent="0.3">
      <c r="A97" s="340" t="s">
        <v>29181</v>
      </c>
      <c r="B97" s="341" t="s">
        <v>29182</v>
      </c>
      <c r="C97" s="340" t="s">
        <v>464</v>
      </c>
      <c r="D97" s="342">
        <v>322.99360000000001</v>
      </c>
      <c r="E97" s="342"/>
      <c r="F97" s="320"/>
      <c r="G97" s="320"/>
      <c r="H97" s="320"/>
      <c r="I97" s="320"/>
      <c r="J97" s="320"/>
      <c r="K97" s="343"/>
    </row>
    <row r="98" spans="1:11" x14ac:dyDescent="0.3">
      <c r="A98" s="340" t="s">
        <v>29183</v>
      </c>
      <c r="B98" s="341" t="s">
        <v>29184</v>
      </c>
      <c r="C98" s="340" t="s">
        <v>464</v>
      </c>
      <c r="D98" s="342">
        <v>2069.9629</v>
      </c>
      <c r="E98" s="342"/>
      <c r="F98" s="320"/>
      <c r="G98" s="320"/>
      <c r="H98" s="320"/>
      <c r="I98" s="320"/>
      <c r="J98" s="320"/>
      <c r="K98" s="343"/>
    </row>
    <row r="99" spans="1:11" x14ac:dyDescent="0.3">
      <c r="A99" s="340" t="s">
        <v>29185</v>
      </c>
      <c r="B99" s="341" t="s">
        <v>29186</v>
      </c>
      <c r="C99" s="340" t="s">
        <v>464</v>
      </c>
      <c r="D99" s="342">
        <v>2598.5789</v>
      </c>
      <c r="E99" s="342"/>
      <c r="F99" s="320"/>
      <c r="G99" s="320"/>
      <c r="H99" s="320"/>
      <c r="I99" s="320"/>
      <c r="J99" s="320"/>
      <c r="K99" s="343"/>
    </row>
    <row r="100" spans="1:11" x14ac:dyDescent="0.3">
      <c r="A100" s="340" t="s">
        <v>29187</v>
      </c>
      <c r="B100" s="341" t="s">
        <v>29188</v>
      </c>
      <c r="C100" s="340" t="s">
        <v>464</v>
      </c>
      <c r="D100" s="342">
        <v>2910.3166000000001</v>
      </c>
      <c r="E100" s="342"/>
      <c r="F100" s="320"/>
      <c r="G100" s="320"/>
      <c r="H100" s="320"/>
      <c r="I100" s="320"/>
      <c r="J100" s="320"/>
      <c r="K100" s="343"/>
    </row>
    <row r="101" spans="1:11" x14ac:dyDescent="0.3">
      <c r="A101" s="340" t="s">
        <v>29189</v>
      </c>
      <c r="B101" s="341" t="s">
        <v>29190</v>
      </c>
      <c r="C101" s="340" t="s">
        <v>5473</v>
      </c>
      <c r="D101" s="342">
        <v>4340.3755000000001</v>
      </c>
      <c r="E101" s="342"/>
      <c r="F101" s="320"/>
      <c r="G101" s="320"/>
      <c r="H101" s="320"/>
      <c r="I101" s="320"/>
      <c r="J101" s="320"/>
      <c r="K101" s="343"/>
    </row>
    <row r="102" spans="1:11" x14ac:dyDescent="0.3">
      <c r="A102" s="340" t="s">
        <v>29191</v>
      </c>
      <c r="B102" s="341" t="s">
        <v>29192</v>
      </c>
      <c r="C102" s="340" t="s">
        <v>5473</v>
      </c>
      <c r="D102" s="342">
        <v>5959.8950000000004</v>
      </c>
      <c r="E102" s="342"/>
      <c r="F102" s="320"/>
      <c r="G102" s="320"/>
      <c r="H102" s="320"/>
      <c r="I102" s="320"/>
      <c r="J102" s="320"/>
      <c r="K102" s="343"/>
    </row>
    <row r="103" spans="1:11" x14ac:dyDescent="0.3">
      <c r="A103" s="340" t="s">
        <v>29193</v>
      </c>
      <c r="B103" s="341" t="s">
        <v>29194</v>
      </c>
      <c r="C103" s="340" t="s">
        <v>5473</v>
      </c>
      <c r="D103" s="342">
        <v>6837.3450000000003</v>
      </c>
      <c r="E103" s="342"/>
      <c r="F103" s="320"/>
      <c r="G103" s="320"/>
      <c r="H103" s="320"/>
      <c r="I103" s="320"/>
      <c r="J103" s="320"/>
      <c r="K103" s="343"/>
    </row>
    <row r="104" spans="1:11" x14ac:dyDescent="0.3">
      <c r="A104" s="340" t="s">
        <v>29195</v>
      </c>
      <c r="B104" s="341" t="s">
        <v>29196</v>
      </c>
      <c r="C104" s="340" t="s">
        <v>5473</v>
      </c>
      <c r="D104" s="342">
        <v>7379.8235000000004</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56.799300000000002</v>
      </c>
      <c r="E106" s="342"/>
      <c r="F106" s="320"/>
      <c r="G106" s="320"/>
      <c r="H106" s="320"/>
      <c r="I106" s="320"/>
      <c r="J106" s="320"/>
      <c r="K106" s="343"/>
    </row>
    <row r="107" spans="1:11" x14ac:dyDescent="0.3">
      <c r="A107" s="340" t="s">
        <v>29201</v>
      </c>
      <c r="B107" s="341" t="s">
        <v>29202</v>
      </c>
      <c r="C107" s="340" t="s">
        <v>5473</v>
      </c>
      <c r="D107" s="342">
        <v>1823.7614000000001</v>
      </c>
      <c r="E107" s="342"/>
      <c r="F107" s="320"/>
      <c r="G107" s="320"/>
      <c r="H107" s="320"/>
      <c r="I107" s="320"/>
      <c r="J107" s="320"/>
      <c r="K107" s="343"/>
    </row>
    <row r="108" spans="1:11" x14ac:dyDescent="0.3">
      <c r="A108" s="340" t="s">
        <v>29203</v>
      </c>
      <c r="B108" s="341" t="s">
        <v>29204</v>
      </c>
      <c r="C108" s="340" t="s">
        <v>464</v>
      </c>
      <c r="D108" s="342">
        <v>209.88730000000001</v>
      </c>
      <c r="E108" s="342"/>
      <c r="F108" s="320"/>
      <c r="G108" s="320"/>
      <c r="H108" s="320"/>
      <c r="I108" s="320"/>
      <c r="J108" s="320"/>
      <c r="K108" s="343"/>
    </row>
    <row r="109" spans="1:11" x14ac:dyDescent="0.3">
      <c r="A109" s="340" t="s">
        <v>29205</v>
      </c>
      <c r="B109" s="341" t="s">
        <v>29206</v>
      </c>
      <c r="C109" s="340" t="s">
        <v>464</v>
      </c>
      <c r="D109" s="342">
        <v>231.08420000000001</v>
      </c>
      <c r="E109" s="342"/>
      <c r="F109" s="320"/>
      <c r="G109" s="320"/>
      <c r="H109" s="320"/>
      <c r="I109" s="320"/>
      <c r="J109" s="320"/>
      <c r="K109" s="343"/>
    </row>
    <row r="110" spans="1:11" x14ac:dyDescent="0.3">
      <c r="A110" s="340" t="s">
        <v>29207</v>
      </c>
      <c r="B110" s="341" t="s">
        <v>29208</v>
      </c>
      <c r="C110" s="340" t="s">
        <v>464</v>
      </c>
      <c r="D110" s="342">
        <v>334.44040000000001</v>
      </c>
      <c r="E110" s="342"/>
      <c r="F110" s="320"/>
      <c r="G110" s="320"/>
      <c r="H110" s="320"/>
      <c r="I110" s="320"/>
      <c r="J110" s="320"/>
      <c r="K110" s="343"/>
    </row>
    <row r="111" spans="1:11" x14ac:dyDescent="0.3">
      <c r="A111" s="340" t="s">
        <v>29209</v>
      </c>
      <c r="B111" s="341" t="s">
        <v>29210</v>
      </c>
      <c r="C111" s="340" t="s">
        <v>464</v>
      </c>
      <c r="D111" s="342">
        <v>502.37369999999999</v>
      </c>
      <c r="E111" s="342"/>
      <c r="F111" s="320"/>
      <c r="G111" s="320"/>
      <c r="H111" s="320"/>
      <c r="I111" s="320"/>
      <c r="J111" s="320"/>
      <c r="K111" s="343"/>
    </row>
    <row r="112" spans="1:11" x14ac:dyDescent="0.3">
      <c r="A112" s="340" t="s">
        <v>29211</v>
      </c>
      <c r="B112" s="341" t="s">
        <v>29212</v>
      </c>
      <c r="C112" s="340" t="s">
        <v>464</v>
      </c>
      <c r="D112" s="342">
        <v>656.36099999999999</v>
      </c>
      <c r="E112" s="342"/>
      <c r="F112" s="320"/>
      <c r="G112" s="320"/>
      <c r="H112" s="320"/>
      <c r="I112" s="320"/>
      <c r="J112" s="320"/>
      <c r="K112" s="343"/>
    </row>
    <row r="113" spans="1:11" x14ac:dyDescent="0.3">
      <c r="A113" s="340" t="s">
        <v>29213</v>
      </c>
      <c r="B113" s="341" t="s">
        <v>29214</v>
      </c>
      <c r="C113" s="340" t="s">
        <v>464</v>
      </c>
      <c r="D113" s="342">
        <v>735.17669999999998</v>
      </c>
      <c r="E113" s="342"/>
      <c r="F113" s="320"/>
      <c r="G113" s="320"/>
      <c r="H113" s="320"/>
      <c r="I113" s="320"/>
      <c r="J113" s="320"/>
      <c r="K113" s="343"/>
    </row>
    <row r="114" spans="1:11" x14ac:dyDescent="0.3">
      <c r="A114" s="340" t="s">
        <v>29215</v>
      </c>
      <c r="B114" s="341" t="s">
        <v>29216</v>
      </c>
      <c r="C114" s="340" t="s">
        <v>464</v>
      </c>
      <c r="D114" s="342">
        <v>1026.3393000000001</v>
      </c>
      <c r="E114" s="342"/>
      <c r="F114" s="320"/>
      <c r="G114" s="320"/>
      <c r="H114" s="320"/>
      <c r="I114" s="320"/>
      <c r="J114" s="320"/>
      <c r="K114" s="343"/>
    </row>
    <row r="115" spans="1:11" x14ac:dyDescent="0.3">
      <c r="A115" s="340" t="s">
        <v>29217</v>
      </c>
      <c r="B115" s="341" t="s">
        <v>29218</v>
      </c>
      <c r="C115" s="340" t="s">
        <v>5473</v>
      </c>
      <c r="D115" s="342">
        <v>2375.6903000000002</v>
      </c>
      <c r="E115" s="342"/>
      <c r="F115" s="320"/>
      <c r="G115" s="320"/>
      <c r="H115" s="320"/>
      <c r="I115" s="320"/>
      <c r="J115" s="320"/>
      <c r="K115" s="343"/>
    </row>
    <row r="116" spans="1:11" x14ac:dyDescent="0.3">
      <c r="A116" s="340" t="s">
        <v>29219</v>
      </c>
      <c r="B116" s="341" t="s">
        <v>29220</v>
      </c>
      <c r="C116" s="340" t="s">
        <v>464</v>
      </c>
      <c r="D116" s="342">
        <v>1314.2982</v>
      </c>
      <c r="E116" s="342"/>
      <c r="F116" s="320"/>
      <c r="G116" s="320"/>
      <c r="H116" s="320"/>
      <c r="I116" s="320"/>
      <c r="J116" s="320"/>
      <c r="K116" s="343"/>
    </row>
    <row r="117" spans="1:11" x14ac:dyDescent="0.3">
      <c r="A117" s="340" t="s">
        <v>29221</v>
      </c>
      <c r="B117" s="341" t="s">
        <v>29222</v>
      </c>
      <c r="C117" s="340" t="s">
        <v>5400</v>
      </c>
      <c r="D117" s="342">
        <v>2.5988000000000002</v>
      </c>
      <c r="E117" s="342"/>
      <c r="F117" s="320"/>
      <c r="G117" s="320"/>
      <c r="H117" s="320"/>
      <c r="I117" s="320"/>
      <c r="J117" s="320"/>
      <c r="K117" s="343"/>
    </row>
    <row r="118" spans="1:11" x14ac:dyDescent="0.3">
      <c r="A118" s="340" t="s">
        <v>29223</v>
      </c>
      <c r="B118" s="341" t="s">
        <v>29224</v>
      </c>
      <c r="C118" s="340" t="s">
        <v>464</v>
      </c>
      <c r="D118" s="342">
        <v>1302.6335999999999</v>
      </c>
      <c r="E118" s="342"/>
      <c r="F118" s="320"/>
      <c r="G118" s="320"/>
      <c r="H118" s="320"/>
      <c r="I118" s="320"/>
      <c r="J118" s="320"/>
      <c r="K118" s="343"/>
    </row>
    <row r="119" spans="1:11" x14ac:dyDescent="0.3">
      <c r="A119" s="340" t="s">
        <v>29225</v>
      </c>
      <c r="B119" s="341" t="s">
        <v>29226</v>
      </c>
      <c r="C119" s="340" t="s">
        <v>464</v>
      </c>
      <c r="D119" s="342">
        <v>1738.4866</v>
      </c>
      <c r="E119" s="342"/>
      <c r="F119" s="320"/>
      <c r="G119" s="320"/>
      <c r="H119" s="320"/>
      <c r="I119" s="320"/>
      <c r="J119" s="320"/>
      <c r="K119" s="343"/>
    </row>
    <row r="120" spans="1:11" x14ac:dyDescent="0.3">
      <c r="A120" s="340" t="s">
        <v>29227</v>
      </c>
      <c r="B120" s="341" t="s">
        <v>29228</v>
      </c>
      <c r="C120" s="340" t="s">
        <v>464</v>
      </c>
      <c r="D120" s="342">
        <v>2039.0003999999999</v>
      </c>
      <c r="E120" s="342"/>
      <c r="F120" s="320"/>
      <c r="G120" s="320"/>
      <c r="H120" s="320"/>
      <c r="I120" s="320"/>
      <c r="J120" s="320"/>
      <c r="K120" s="343"/>
    </row>
    <row r="121" spans="1:11" x14ac:dyDescent="0.3">
      <c r="A121" s="340" t="s">
        <v>29229</v>
      </c>
      <c r="B121" s="341" t="s">
        <v>29230</v>
      </c>
      <c r="C121" s="340" t="s">
        <v>5473</v>
      </c>
      <c r="D121" s="342">
        <v>3071.4308999999998</v>
      </c>
      <c r="E121" s="342"/>
      <c r="F121" s="320"/>
      <c r="G121" s="320"/>
      <c r="H121" s="320"/>
      <c r="I121" s="320"/>
      <c r="J121" s="320"/>
      <c r="K121" s="343"/>
    </row>
    <row r="122" spans="1:11" x14ac:dyDescent="0.3">
      <c r="A122" s="340" t="s">
        <v>29231</v>
      </c>
      <c r="B122" s="341" t="s">
        <v>29232</v>
      </c>
      <c r="C122" s="340" t="s">
        <v>5473</v>
      </c>
      <c r="D122" s="342">
        <v>4026.9413</v>
      </c>
      <c r="E122" s="342"/>
      <c r="F122" s="320"/>
      <c r="G122" s="320"/>
      <c r="H122" s="320"/>
      <c r="I122" s="320"/>
      <c r="J122" s="320"/>
      <c r="K122" s="343"/>
    </row>
    <row r="123" spans="1:11" x14ac:dyDescent="0.3">
      <c r="A123" s="340" t="s">
        <v>29233</v>
      </c>
      <c r="B123" s="341" t="s">
        <v>29234</v>
      </c>
      <c r="C123" s="340" t="s">
        <v>5473</v>
      </c>
      <c r="D123" s="342">
        <v>89.646699999999996</v>
      </c>
      <c r="E123" s="342"/>
      <c r="F123" s="320"/>
      <c r="G123" s="320"/>
      <c r="H123" s="320"/>
      <c r="I123" s="320"/>
      <c r="J123" s="320"/>
      <c r="K123" s="343"/>
    </row>
    <row r="124" spans="1:11" x14ac:dyDescent="0.3">
      <c r="A124" s="340" t="s">
        <v>29235</v>
      </c>
      <c r="B124" s="341" t="s">
        <v>29236</v>
      </c>
      <c r="C124" s="340" t="s">
        <v>5473</v>
      </c>
      <c r="D124" s="342">
        <v>166.77670000000001</v>
      </c>
      <c r="E124" s="342"/>
      <c r="F124" s="320"/>
      <c r="G124" s="320"/>
      <c r="H124" s="320"/>
      <c r="I124" s="320"/>
      <c r="J124" s="320"/>
      <c r="K124" s="343"/>
    </row>
    <row r="125" spans="1:11" x14ac:dyDescent="0.3">
      <c r="A125" s="340" t="s">
        <v>29237</v>
      </c>
      <c r="B125" s="341" t="s">
        <v>29238</v>
      </c>
      <c r="C125" s="340" t="s">
        <v>5473</v>
      </c>
      <c r="D125" s="342">
        <v>232.25190000000001</v>
      </c>
      <c r="E125" s="342"/>
      <c r="F125" s="320"/>
      <c r="G125" s="320"/>
      <c r="H125" s="320"/>
      <c r="I125" s="320"/>
      <c r="J125" s="320"/>
      <c r="K125" s="343"/>
    </row>
    <row r="126" spans="1:11" x14ac:dyDescent="0.3">
      <c r="A126" s="340" t="s">
        <v>29239</v>
      </c>
      <c r="B126" s="341" t="s">
        <v>29240</v>
      </c>
      <c r="C126" s="340" t="s">
        <v>5473</v>
      </c>
      <c r="D126" s="342">
        <v>310.20370000000003</v>
      </c>
      <c r="E126" s="342"/>
      <c r="F126" s="320"/>
      <c r="G126" s="320"/>
      <c r="H126" s="320"/>
      <c r="I126" s="320"/>
      <c r="J126" s="320"/>
      <c r="K126" s="343"/>
    </row>
    <row r="127" spans="1:11" x14ac:dyDescent="0.3">
      <c r="A127" s="340" t="s">
        <v>29241</v>
      </c>
      <c r="B127" s="341" t="s">
        <v>29242</v>
      </c>
      <c r="C127" s="340" t="s">
        <v>5473</v>
      </c>
      <c r="D127" s="342">
        <v>4.2</v>
      </c>
      <c r="E127" s="342"/>
      <c r="F127" s="320"/>
      <c r="G127" s="320"/>
      <c r="H127" s="320"/>
      <c r="I127" s="320"/>
      <c r="J127" s="320"/>
      <c r="K127" s="343"/>
    </row>
    <row r="128" spans="1:11" x14ac:dyDescent="0.3">
      <c r="A128" s="340" t="s">
        <v>29243</v>
      </c>
      <c r="B128" s="341" t="s">
        <v>29244</v>
      </c>
      <c r="C128" s="340" t="s">
        <v>5473</v>
      </c>
      <c r="D128" s="342">
        <v>469.96719999999999</v>
      </c>
      <c r="E128" s="342"/>
      <c r="F128" s="320"/>
      <c r="G128" s="320"/>
      <c r="H128" s="320"/>
      <c r="I128" s="320"/>
      <c r="J128" s="320"/>
      <c r="K128" s="343"/>
    </row>
    <row r="129" spans="1:11" x14ac:dyDescent="0.3">
      <c r="A129" s="340" t="s">
        <v>29245</v>
      </c>
      <c r="B129" s="341" t="s">
        <v>29246</v>
      </c>
      <c r="C129" s="340" t="s">
        <v>5473</v>
      </c>
      <c r="D129" s="342">
        <v>594.60889999999995</v>
      </c>
      <c r="E129" s="342"/>
      <c r="F129" s="320"/>
      <c r="G129" s="320"/>
      <c r="H129" s="320"/>
      <c r="I129" s="320"/>
      <c r="J129" s="320"/>
      <c r="K129" s="343"/>
    </row>
    <row r="130" spans="1:11" x14ac:dyDescent="0.3">
      <c r="A130" s="340" t="s">
        <v>29247</v>
      </c>
      <c r="B130" s="341" t="s">
        <v>29248</v>
      </c>
      <c r="C130" s="340" t="s">
        <v>464</v>
      </c>
      <c r="D130" s="342">
        <v>60.735500000000002</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2.9026000000000001</v>
      </c>
      <c r="E132" s="342"/>
      <c r="F132" s="320"/>
      <c r="G132" s="320"/>
      <c r="H132" s="320"/>
      <c r="I132" s="320"/>
      <c r="J132" s="320"/>
      <c r="K132" s="343"/>
    </row>
    <row r="133" spans="1:11" x14ac:dyDescent="0.3">
      <c r="A133" s="340" t="s">
        <v>29253</v>
      </c>
      <c r="B133" s="341" t="s">
        <v>29254</v>
      </c>
      <c r="C133" s="340" t="s">
        <v>464</v>
      </c>
      <c r="D133" s="342">
        <v>12.7712</v>
      </c>
      <c r="E133" s="342"/>
      <c r="F133" s="320"/>
      <c r="G133" s="320"/>
      <c r="H133" s="320"/>
      <c r="I133" s="320"/>
      <c r="J133" s="320"/>
      <c r="K133" s="343"/>
    </row>
    <row r="134" spans="1:11" x14ac:dyDescent="0.3">
      <c r="A134" s="340" t="s">
        <v>29255</v>
      </c>
      <c r="B134" s="341" t="s">
        <v>29256</v>
      </c>
      <c r="C134" s="340" t="s">
        <v>464</v>
      </c>
      <c r="D134" s="342">
        <v>32.4039</v>
      </c>
      <c r="E134" s="342"/>
      <c r="F134" s="320"/>
      <c r="G134" s="320"/>
      <c r="H134" s="320"/>
      <c r="I134" s="320"/>
      <c r="J134" s="320"/>
      <c r="K134" s="343"/>
    </row>
    <row r="135" spans="1:11" x14ac:dyDescent="0.3">
      <c r="A135" s="340" t="s">
        <v>29257</v>
      </c>
      <c r="B135" s="341" t="s">
        <v>29258</v>
      </c>
      <c r="C135" s="340" t="s">
        <v>483</v>
      </c>
      <c r="D135" s="342">
        <v>15.131</v>
      </c>
      <c r="E135" s="342"/>
      <c r="F135" s="320"/>
      <c r="G135" s="320"/>
      <c r="H135" s="320"/>
      <c r="I135" s="320"/>
      <c r="J135" s="320"/>
      <c r="K135" s="343"/>
    </row>
    <row r="136" spans="1:11" x14ac:dyDescent="0.3">
      <c r="A136" s="340" t="s">
        <v>29259</v>
      </c>
      <c r="B136" s="341" t="s">
        <v>29260</v>
      </c>
      <c r="C136" s="340" t="s">
        <v>5473</v>
      </c>
      <c r="D136" s="342">
        <v>0.2263</v>
      </c>
      <c r="E136" s="342"/>
      <c r="F136" s="320"/>
      <c r="G136" s="320"/>
      <c r="H136" s="320"/>
      <c r="I136" s="320"/>
      <c r="J136" s="320"/>
      <c r="K136" s="343"/>
    </row>
    <row r="137" spans="1:11" x14ac:dyDescent="0.3">
      <c r="A137" s="340" t="s">
        <v>29261</v>
      </c>
      <c r="B137" s="341" t="s">
        <v>29262</v>
      </c>
      <c r="C137" s="340" t="s">
        <v>5473</v>
      </c>
      <c r="D137" s="342">
        <v>64.39</v>
      </c>
      <c r="E137" s="342"/>
      <c r="F137" s="320"/>
      <c r="G137" s="320"/>
      <c r="H137" s="320"/>
      <c r="I137" s="320"/>
      <c r="J137" s="320"/>
      <c r="K137" s="343"/>
    </row>
    <row r="138" spans="1:11" x14ac:dyDescent="0.3">
      <c r="A138" s="340" t="s">
        <v>29263</v>
      </c>
      <c r="B138" s="341" t="s">
        <v>29264</v>
      </c>
      <c r="C138" s="340" t="s">
        <v>5473</v>
      </c>
      <c r="D138" s="342">
        <v>100.6795</v>
      </c>
      <c r="E138" s="342"/>
      <c r="F138" s="320"/>
      <c r="G138" s="320"/>
      <c r="H138" s="320"/>
      <c r="I138" s="320"/>
      <c r="J138" s="320"/>
      <c r="K138" s="343"/>
    </row>
    <row r="139" spans="1:11" x14ac:dyDescent="0.3">
      <c r="A139" s="340" t="s">
        <v>29265</v>
      </c>
      <c r="B139" s="341" t="s">
        <v>29266</v>
      </c>
      <c r="C139" s="340" t="s">
        <v>5473</v>
      </c>
      <c r="D139" s="342">
        <v>217.88229999999999</v>
      </c>
      <c r="E139" s="342"/>
      <c r="F139" s="320"/>
      <c r="G139" s="320"/>
      <c r="H139" s="320"/>
      <c r="I139" s="320"/>
      <c r="J139" s="320"/>
      <c r="K139" s="343"/>
    </row>
    <row r="140" spans="1:11" x14ac:dyDescent="0.3">
      <c r="A140" s="340" t="s">
        <v>29267</v>
      </c>
      <c r="B140" s="341" t="s">
        <v>29268</v>
      </c>
      <c r="C140" s="340" t="s">
        <v>5473</v>
      </c>
      <c r="D140" s="342">
        <v>283.90469999999999</v>
      </c>
      <c r="E140" s="342"/>
      <c r="F140" s="320"/>
      <c r="G140" s="320"/>
      <c r="H140" s="320"/>
      <c r="I140" s="320"/>
      <c r="J140" s="320"/>
      <c r="K140" s="343"/>
    </row>
    <row r="141" spans="1:11" x14ac:dyDescent="0.3">
      <c r="A141" s="340" t="s">
        <v>29269</v>
      </c>
      <c r="B141" s="341" t="s">
        <v>29270</v>
      </c>
      <c r="C141" s="340" t="s">
        <v>5473</v>
      </c>
      <c r="D141" s="342">
        <v>375.03620000000001</v>
      </c>
      <c r="E141" s="342"/>
      <c r="F141" s="320"/>
      <c r="G141" s="320"/>
      <c r="H141" s="320"/>
      <c r="I141" s="320"/>
      <c r="J141" s="320"/>
      <c r="K141" s="343"/>
    </row>
    <row r="142" spans="1:11" x14ac:dyDescent="0.3">
      <c r="A142" s="340" t="s">
        <v>29271</v>
      </c>
      <c r="B142" s="341" t="s">
        <v>29272</v>
      </c>
      <c r="C142" s="340" t="s">
        <v>481</v>
      </c>
      <c r="D142" s="342">
        <v>146.20959999999999</v>
      </c>
      <c r="E142" s="342"/>
      <c r="F142" s="320"/>
      <c r="G142" s="320"/>
      <c r="H142" s="320"/>
      <c r="I142" s="320"/>
      <c r="J142" s="320"/>
      <c r="K142" s="343"/>
    </row>
    <row r="143" spans="1:11" x14ac:dyDescent="0.3">
      <c r="A143" s="340" t="s">
        <v>29273</v>
      </c>
      <c r="B143" s="341" t="s">
        <v>29274</v>
      </c>
      <c r="C143" s="340" t="s">
        <v>481</v>
      </c>
      <c r="D143" s="342">
        <v>141.95660000000001</v>
      </c>
      <c r="E143" s="342"/>
      <c r="F143" s="320"/>
      <c r="G143" s="320"/>
      <c r="H143" s="320"/>
      <c r="I143" s="320"/>
      <c r="J143" s="320"/>
      <c r="K143" s="343"/>
    </row>
    <row r="144" spans="1:11" x14ac:dyDescent="0.3">
      <c r="A144" s="340" t="s">
        <v>29275</v>
      </c>
      <c r="B144" s="341" t="s">
        <v>29276</v>
      </c>
      <c r="C144" s="340" t="s">
        <v>481</v>
      </c>
      <c r="D144" s="342">
        <v>139.99189999999999</v>
      </c>
      <c r="E144" s="342"/>
      <c r="F144" s="320"/>
      <c r="G144" s="320"/>
      <c r="H144" s="320"/>
      <c r="I144" s="320"/>
      <c r="J144" s="320"/>
      <c r="K144" s="343"/>
    </row>
    <row r="145" spans="1:11" x14ac:dyDescent="0.3">
      <c r="A145" s="340" t="s">
        <v>29277</v>
      </c>
      <c r="B145" s="341" t="s">
        <v>29278</v>
      </c>
      <c r="C145" s="340" t="s">
        <v>481</v>
      </c>
      <c r="D145" s="342">
        <v>13.7706</v>
      </c>
      <c r="E145" s="342"/>
      <c r="F145" s="320"/>
      <c r="G145" s="320"/>
      <c r="H145" s="320"/>
      <c r="I145" s="320"/>
      <c r="J145" s="320"/>
      <c r="K145" s="343"/>
    </row>
    <row r="146" spans="1:11" x14ac:dyDescent="0.3">
      <c r="A146" s="340" t="s">
        <v>29279</v>
      </c>
      <c r="B146" s="341" t="s">
        <v>29280</v>
      </c>
      <c r="C146" s="340" t="s">
        <v>5473</v>
      </c>
      <c r="D146" s="342">
        <v>0.3261</v>
      </c>
      <c r="E146" s="342"/>
      <c r="F146" s="320"/>
      <c r="G146" s="320"/>
      <c r="H146" s="320"/>
      <c r="I146" s="320"/>
      <c r="J146" s="320"/>
      <c r="K146" s="343"/>
    </row>
    <row r="147" spans="1:11" x14ac:dyDescent="0.3">
      <c r="A147" s="340" t="s">
        <v>29281</v>
      </c>
      <c r="B147" s="341" t="s">
        <v>29282</v>
      </c>
      <c r="C147" s="340" t="s">
        <v>5473</v>
      </c>
      <c r="D147" s="342">
        <v>321.06540000000001</v>
      </c>
      <c r="E147" s="342"/>
      <c r="F147" s="320"/>
      <c r="G147" s="320"/>
      <c r="H147" s="320"/>
      <c r="I147" s="320"/>
      <c r="J147" s="320"/>
      <c r="K147" s="343"/>
    </row>
    <row r="148" spans="1:11" x14ac:dyDescent="0.3">
      <c r="A148" s="340" t="s">
        <v>29283</v>
      </c>
      <c r="B148" s="341" t="s">
        <v>29284</v>
      </c>
      <c r="C148" s="340" t="s">
        <v>5473</v>
      </c>
      <c r="D148" s="342">
        <v>872.09400000000005</v>
      </c>
      <c r="E148" s="342"/>
      <c r="F148" s="320"/>
      <c r="G148" s="320"/>
      <c r="H148" s="320"/>
      <c r="I148" s="320"/>
      <c r="J148" s="320"/>
      <c r="K148" s="343"/>
    </row>
    <row r="149" spans="1:11" x14ac:dyDescent="0.3">
      <c r="A149" s="340" t="s">
        <v>29285</v>
      </c>
      <c r="B149" s="341" t="s">
        <v>29286</v>
      </c>
      <c r="C149" s="340" t="s">
        <v>5473</v>
      </c>
      <c r="D149" s="342">
        <v>674.01469999999995</v>
      </c>
      <c r="E149" s="342"/>
      <c r="F149" s="320"/>
      <c r="G149" s="320"/>
      <c r="H149" s="320"/>
      <c r="I149" s="320"/>
      <c r="J149" s="320"/>
      <c r="K149" s="343"/>
    </row>
    <row r="150" spans="1:11" x14ac:dyDescent="0.3">
      <c r="A150" s="340" t="s">
        <v>29287</v>
      </c>
      <c r="B150" s="341" t="s">
        <v>29288</v>
      </c>
      <c r="C150" s="340" t="s">
        <v>29289</v>
      </c>
      <c r="D150" s="342">
        <v>1668.69</v>
      </c>
      <c r="E150" s="342"/>
      <c r="F150" s="320"/>
      <c r="G150" s="320"/>
      <c r="H150" s="320"/>
      <c r="I150" s="320"/>
      <c r="J150" s="320"/>
      <c r="K150" s="343"/>
    </row>
    <row r="151" spans="1:11" x14ac:dyDescent="0.3">
      <c r="A151" s="340" t="s">
        <v>29290</v>
      </c>
      <c r="B151" s="341" t="s">
        <v>29291</v>
      </c>
      <c r="C151" s="340" t="s">
        <v>5400</v>
      </c>
      <c r="D151" s="342">
        <v>5.0414000000000003</v>
      </c>
      <c r="E151" s="342"/>
      <c r="F151" s="320"/>
      <c r="G151" s="320"/>
      <c r="H151" s="320"/>
      <c r="I151" s="320"/>
      <c r="J151" s="320"/>
      <c r="K151" s="343"/>
    </row>
    <row r="152" spans="1:11" x14ac:dyDescent="0.3">
      <c r="A152" s="340" t="s">
        <v>29292</v>
      </c>
      <c r="B152" s="341" t="s">
        <v>29293</v>
      </c>
      <c r="C152" s="340" t="s">
        <v>5400</v>
      </c>
      <c r="D152" s="342">
        <v>4.1140999999999996</v>
      </c>
      <c r="E152" s="342"/>
      <c r="F152" s="320"/>
      <c r="G152" s="320"/>
      <c r="H152" s="320"/>
      <c r="I152" s="320"/>
      <c r="J152" s="320"/>
      <c r="K152" s="343"/>
    </row>
    <row r="153" spans="1:11" x14ac:dyDescent="0.3">
      <c r="A153" s="340" t="s">
        <v>29294</v>
      </c>
      <c r="B153" s="341" t="s">
        <v>29295</v>
      </c>
      <c r="C153" s="340" t="s">
        <v>5400</v>
      </c>
      <c r="D153" s="342">
        <v>0.26500000000000001</v>
      </c>
      <c r="E153" s="342"/>
      <c r="F153" s="320"/>
      <c r="G153" s="320"/>
      <c r="H153" s="320"/>
      <c r="I153" s="320"/>
      <c r="J153" s="320"/>
      <c r="K153" s="343"/>
    </row>
    <row r="154" spans="1:11" x14ac:dyDescent="0.3">
      <c r="A154" s="340" t="s">
        <v>29296</v>
      </c>
      <c r="B154" s="341" t="s">
        <v>29297</v>
      </c>
      <c r="C154" s="340" t="s">
        <v>5400</v>
      </c>
      <c r="D154" s="342">
        <v>31.3062</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0.28029999999999999</v>
      </c>
      <c r="E156" s="342"/>
      <c r="F156" s="320"/>
      <c r="G156" s="320"/>
      <c r="H156" s="320"/>
      <c r="I156" s="320"/>
      <c r="J156" s="320"/>
      <c r="K156" s="343"/>
    </row>
    <row r="157" spans="1:11" x14ac:dyDescent="0.3">
      <c r="A157" s="340" t="s">
        <v>29302</v>
      </c>
      <c r="B157" s="341" t="s">
        <v>29303</v>
      </c>
      <c r="C157" s="340" t="s">
        <v>483</v>
      </c>
      <c r="D157" s="342">
        <v>212.30240000000001</v>
      </c>
      <c r="E157" s="342"/>
      <c r="F157" s="320"/>
      <c r="G157" s="320"/>
      <c r="H157" s="320"/>
      <c r="I157" s="320"/>
      <c r="J157" s="320"/>
      <c r="K157" s="343"/>
    </row>
    <row r="158" spans="1:11" x14ac:dyDescent="0.3">
      <c r="A158" s="340" t="s">
        <v>29304</v>
      </c>
      <c r="B158" s="341" t="s">
        <v>29305</v>
      </c>
      <c r="C158" s="340" t="s">
        <v>5473</v>
      </c>
      <c r="D158" s="342">
        <v>631.43299999999999</v>
      </c>
      <c r="E158" s="342"/>
      <c r="F158" s="320"/>
      <c r="G158" s="320"/>
      <c r="H158" s="320"/>
      <c r="I158" s="320"/>
      <c r="J158" s="320"/>
      <c r="K158" s="343"/>
    </row>
    <row r="159" spans="1:11" x14ac:dyDescent="0.3">
      <c r="A159" s="340" t="s">
        <v>29306</v>
      </c>
      <c r="B159" s="341" t="s">
        <v>29307</v>
      </c>
      <c r="C159" s="340" t="s">
        <v>5473</v>
      </c>
      <c r="D159" s="342">
        <v>989.47969999999998</v>
      </c>
      <c r="E159" s="342"/>
      <c r="F159" s="320"/>
      <c r="G159" s="320"/>
      <c r="H159" s="320"/>
      <c r="I159" s="320"/>
      <c r="J159" s="320"/>
      <c r="K159" s="343"/>
    </row>
    <row r="160" spans="1:11" x14ac:dyDescent="0.3">
      <c r="A160" s="340" t="s">
        <v>29308</v>
      </c>
      <c r="B160" s="341" t="s">
        <v>29309</v>
      </c>
      <c r="C160" s="340" t="s">
        <v>5473</v>
      </c>
      <c r="D160" s="342">
        <v>784.97170000000006</v>
      </c>
      <c r="E160" s="342"/>
      <c r="F160" s="320"/>
      <c r="G160" s="320"/>
      <c r="H160" s="320"/>
      <c r="I160" s="320"/>
      <c r="J160" s="320"/>
      <c r="K160" s="343"/>
    </row>
    <row r="161" spans="1:11" x14ac:dyDescent="0.3">
      <c r="A161" s="340" t="s">
        <v>29310</v>
      </c>
      <c r="B161" s="341" t="s">
        <v>29311</v>
      </c>
      <c r="C161" s="340" t="s">
        <v>5473</v>
      </c>
      <c r="D161" s="342">
        <v>1099.0614</v>
      </c>
      <c r="E161" s="342"/>
      <c r="F161" s="320"/>
      <c r="G161" s="320"/>
      <c r="H161" s="320"/>
      <c r="I161" s="320"/>
      <c r="J161" s="320"/>
      <c r="K161" s="343"/>
    </row>
    <row r="162" spans="1:11" x14ac:dyDescent="0.3">
      <c r="A162" s="340" t="s">
        <v>29312</v>
      </c>
      <c r="B162" s="341" t="s">
        <v>29313</v>
      </c>
      <c r="C162" s="340" t="s">
        <v>481</v>
      </c>
      <c r="D162" s="342">
        <v>588.06269999999995</v>
      </c>
      <c r="E162" s="342"/>
      <c r="F162" s="320"/>
      <c r="G162" s="320"/>
      <c r="H162" s="320"/>
      <c r="I162" s="320"/>
      <c r="J162" s="320"/>
      <c r="K162" s="343"/>
    </row>
    <row r="163" spans="1:11" x14ac:dyDescent="0.3">
      <c r="A163" s="340" t="s">
        <v>29314</v>
      </c>
      <c r="B163" s="341" t="s">
        <v>29315</v>
      </c>
      <c r="C163" s="340" t="s">
        <v>483</v>
      </c>
      <c r="D163" s="342">
        <v>223.53039999999999</v>
      </c>
      <c r="E163" s="342"/>
      <c r="F163" s="320"/>
      <c r="G163" s="320"/>
      <c r="H163" s="320"/>
      <c r="I163" s="320"/>
      <c r="J163" s="320"/>
      <c r="K163" s="343"/>
    </row>
    <row r="164" spans="1:11" x14ac:dyDescent="0.3">
      <c r="A164" s="340" t="s">
        <v>29316</v>
      </c>
      <c r="B164" s="341" t="s">
        <v>29317</v>
      </c>
      <c r="C164" s="340" t="s">
        <v>483</v>
      </c>
      <c r="D164" s="342">
        <v>246.11179999999999</v>
      </c>
      <c r="E164" s="342"/>
      <c r="F164" s="320"/>
      <c r="G164" s="320"/>
      <c r="H164" s="320"/>
      <c r="I164" s="320"/>
      <c r="J164" s="320"/>
      <c r="K164" s="343"/>
    </row>
    <row r="165" spans="1:11" x14ac:dyDescent="0.3">
      <c r="A165" s="340" t="s">
        <v>29318</v>
      </c>
      <c r="B165" s="341" t="s">
        <v>29319</v>
      </c>
      <c r="C165" s="340" t="s">
        <v>9543</v>
      </c>
      <c r="D165" s="342">
        <v>1.0690999999999999</v>
      </c>
      <c r="E165" s="342"/>
      <c r="F165" s="320"/>
      <c r="G165" s="320"/>
      <c r="H165" s="320"/>
      <c r="I165" s="320"/>
      <c r="J165" s="320"/>
      <c r="K165" s="343"/>
    </row>
    <row r="166" spans="1:11" x14ac:dyDescent="0.3">
      <c r="A166" s="340" t="s">
        <v>29320</v>
      </c>
      <c r="B166" s="341" t="s">
        <v>29321</v>
      </c>
      <c r="C166" s="340" t="s">
        <v>464</v>
      </c>
      <c r="D166" s="342">
        <v>12.8291</v>
      </c>
      <c r="E166" s="342"/>
      <c r="F166" s="320"/>
      <c r="G166" s="320"/>
      <c r="H166" s="320"/>
      <c r="I166" s="320"/>
      <c r="J166" s="320"/>
      <c r="K166" s="343"/>
    </row>
    <row r="167" spans="1:11" x14ac:dyDescent="0.3">
      <c r="A167" s="340" t="s">
        <v>29322</v>
      </c>
      <c r="B167" s="341" t="s">
        <v>29323</v>
      </c>
      <c r="C167" s="340" t="s">
        <v>481</v>
      </c>
      <c r="D167" s="342">
        <v>46.482799999999997</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4.3986000000000001</v>
      </c>
      <c r="E170" s="342"/>
      <c r="F170" s="320"/>
      <c r="G170" s="320"/>
      <c r="H170" s="320"/>
      <c r="I170" s="320"/>
      <c r="J170" s="320"/>
      <c r="K170" s="343"/>
    </row>
    <row r="171" spans="1:11" x14ac:dyDescent="0.3">
      <c r="A171" s="340" t="s">
        <v>29330</v>
      </c>
      <c r="B171" s="341" t="s">
        <v>29331</v>
      </c>
      <c r="C171" s="340" t="s">
        <v>5473</v>
      </c>
      <c r="D171" s="342">
        <v>26540.7127</v>
      </c>
      <c r="E171" s="342"/>
      <c r="F171" s="320"/>
      <c r="G171" s="320"/>
      <c r="H171" s="320"/>
      <c r="I171" s="320"/>
      <c r="J171" s="320"/>
      <c r="K171" s="343"/>
    </row>
    <row r="172" spans="1:11" x14ac:dyDescent="0.3">
      <c r="A172" s="340" t="s">
        <v>29332</v>
      </c>
      <c r="B172" s="341" t="s">
        <v>29333</v>
      </c>
      <c r="C172" s="340" t="s">
        <v>5473</v>
      </c>
      <c r="D172" s="342">
        <v>20271.7781</v>
      </c>
      <c r="E172" s="342"/>
      <c r="F172" s="320"/>
      <c r="G172" s="320"/>
      <c r="H172" s="320"/>
      <c r="I172" s="320"/>
      <c r="J172" s="320"/>
      <c r="K172" s="343"/>
    </row>
    <row r="173" spans="1:11" x14ac:dyDescent="0.3">
      <c r="A173" s="340" t="s">
        <v>29334</v>
      </c>
      <c r="B173" s="341" t="s">
        <v>29335</v>
      </c>
      <c r="C173" s="340" t="s">
        <v>464</v>
      </c>
      <c r="D173" s="342">
        <v>154.19499999999999</v>
      </c>
      <c r="E173" s="342"/>
      <c r="F173" s="320"/>
      <c r="G173" s="320"/>
      <c r="H173" s="320"/>
      <c r="I173" s="320"/>
      <c r="J173" s="320"/>
      <c r="K173" s="343"/>
    </row>
    <row r="174" spans="1:11" x14ac:dyDescent="0.3">
      <c r="A174" s="340" t="s">
        <v>29336</v>
      </c>
      <c r="B174" s="341" t="s">
        <v>29337</v>
      </c>
      <c r="C174" s="340" t="s">
        <v>5473</v>
      </c>
      <c r="D174" s="342">
        <v>3842.6039999999998</v>
      </c>
      <c r="E174" s="342"/>
      <c r="F174" s="320"/>
      <c r="G174" s="320"/>
      <c r="H174" s="320"/>
      <c r="I174" s="320"/>
      <c r="J174" s="320"/>
      <c r="K174" s="343"/>
    </row>
    <row r="175" spans="1:11" x14ac:dyDescent="0.3">
      <c r="A175" s="340" t="s">
        <v>29338</v>
      </c>
      <c r="B175" s="341" t="s">
        <v>29339</v>
      </c>
      <c r="C175" s="340" t="s">
        <v>5473</v>
      </c>
      <c r="D175" s="342">
        <v>2904.9212000000002</v>
      </c>
      <c r="E175" s="342"/>
      <c r="F175" s="320"/>
      <c r="G175" s="320"/>
      <c r="H175" s="320"/>
      <c r="I175" s="320"/>
      <c r="J175" s="320"/>
      <c r="K175" s="343"/>
    </row>
    <row r="176" spans="1:11" x14ac:dyDescent="0.3">
      <c r="A176" s="340" t="s">
        <v>29340</v>
      </c>
      <c r="B176" s="341" t="s">
        <v>29341</v>
      </c>
      <c r="C176" s="340" t="s">
        <v>464</v>
      </c>
      <c r="D176" s="342">
        <v>31.6996</v>
      </c>
      <c r="E176" s="342"/>
      <c r="F176" s="320"/>
      <c r="G176" s="320"/>
      <c r="H176" s="320"/>
      <c r="I176" s="320"/>
      <c r="J176" s="320"/>
      <c r="K176" s="343"/>
    </row>
    <row r="177" spans="1:11" x14ac:dyDescent="0.3">
      <c r="A177" s="340" t="s">
        <v>29342</v>
      </c>
      <c r="B177" s="341" t="s">
        <v>29343</v>
      </c>
      <c r="C177" s="340" t="s">
        <v>464</v>
      </c>
      <c r="D177" s="342">
        <v>17.265599999999999</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16.2879</v>
      </c>
      <c r="E179" s="342"/>
      <c r="F179" s="320"/>
      <c r="G179" s="320"/>
      <c r="H179" s="320"/>
      <c r="I179" s="320"/>
      <c r="J179" s="320"/>
      <c r="K179" s="343"/>
    </row>
    <row r="180" spans="1:11" x14ac:dyDescent="0.3">
      <c r="A180" s="340" t="s">
        <v>29348</v>
      </c>
      <c r="B180" s="341" t="s">
        <v>29349</v>
      </c>
      <c r="C180" s="340" t="s">
        <v>464</v>
      </c>
      <c r="D180" s="342">
        <v>8.1439000000000004</v>
      </c>
      <c r="E180" s="342"/>
      <c r="F180" s="320"/>
      <c r="G180" s="320"/>
      <c r="H180" s="320"/>
      <c r="I180" s="320"/>
      <c r="J180" s="320"/>
      <c r="K180" s="343"/>
    </row>
    <row r="181" spans="1:11" x14ac:dyDescent="0.3">
      <c r="A181" s="340" t="s">
        <v>29350</v>
      </c>
      <c r="B181" s="341" t="s">
        <v>29351</v>
      </c>
      <c r="C181" s="340" t="s">
        <v>464</v>
      </c>
      <c r="D181" s="342">
        <v>5.4292999999999996</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5.6771000000000003</v>
      </c>
      <c r="E183" s="342"/>
      <c r="F183" s="320"/>
      <c r="G183" s="320"/>
      <c r="H183" s="320"/>
      <c r="I183" s="320"/>
      <c r="J183" s="320"/>
      <c r="K183" s="343"/>
    </row>
    <row r="184" spans="1:11" x14ac:dyDescent="0.3">
      <c r="A184" s="340" t="s">
        <v>29356</v>
      </c>
      <c r="B184" s="341" t="s">
        <v>29357</v>
      </c>
      <c r="C184" s="340" t="s">
        <v>5473</v>
      </c>
      <c r="D184" s="342">
        <v>199.81120000000001</v>
      </c>
      <c r="E184" s="342"/>
      <c r="F184" s="320"/>
      <c r="G184" s="320"/>
      <c r="H184" s="320"/>
      <c r="I184" s="320"/>
      <c r="J184" s="320"/>
      <c r="K184" s="343"/>
    </row>
    <row r="185" spans="1:11" x14ac:dyDescent="0.3">
      <c r="A185" s="340" t="s">
        <v>29358</v>
      </c>
      <c r="B185" s="341" t="s">
        <v>29359</v>
      </c>
      <c r="C185" s="340" t="s">
        <v>5473</v>
      </c>
      <c r="D185" s="342">
        <v>222.53919999999999</v>
      </c>
      <c r="E185" s="342"/>
      <c r="F185" s="320"/>
      <c r="G185" s="320"/>
      <c r="H185" s="320"/>
      <c r="I185" s="320"/>
      <c r="J185" s="320"/>
      <c r="K185" s="343"/>
    </row>
    <row r="186" spans="1:11" x14ac:dyDescent="0.3">
      <c r="A186" s="340" t="s">
        <v>29360</v>
      </c>
      <c r="B186" s="341" t="s">
        <v>29361</v>
      </c>
      <c r="C186" s="340" t="s">
        <v>5400</v>
      </c>
      <c r="D186" s="342">
        <v>0.49469999999999997</v>
      </c>
      <c r="E186" s="342"/>
      <c r="F186" s="320"/>
      <c r="G186" s="320"/>
      <c r="H186" s="320"/>
      <c r="I186" s="320"/>
      <c r="J186" s="320"/>
      <c r="K186" s="343"/>
    </row>
    <row r="187" spans="1:11" x14ac:dyDescent="0.3">
      <c r="A187" s="340" t="s">
        <v>29362</v>
      </c>
      <c r="B187" s="341" t="s">
        <v>29363</v>
      </c>
      <c r="C187" s="340" t="s">
        <v>5400</v>
      </c>
      <c r="D187" s="342">
        <v>0.8165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297.26870000000002</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10.2913</v>
      </c>
      <c r="E195" s="342"/>
      <c r="F195" s="320"/>
      <c r="G195" s="320"/>
      <c r="H195" s="320"/>
      <c r="I195" s="320"/>
      <c r="J195" s="320"/>
      <c r="K195" s="343"/>
    </row>
    <row r="196" spans="1:11" x14ac:dyDescent="0.3">
      <c r="A196" s="340" t="s">
        <v>29380</v>
      </c>
      <c r="B196" s="341" t="s">
        <v>29381</v>
      </c>
      <c r="C196" s="340" t="s">
        <v>5400</v>
      </c>
      <c r="D196" s="342">
        <v>9.8163</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9.2283000000000008</v>
      </c>
      <c r="E198" s="342"/>
      <c r="F198" s="320"/>
      <c r="G198" s="320"/>
      <c r="H198" s="320"/>
      <c r="I198" s="320"/>
      <c r="J198" s="320"/>
      <c r="K198" s="343"/>
    </row>
    <row r="199" spans="1:11" x14ac:dyDescent="0.3">
      <c r="A199" s="340" t="s">
        <v>29386</v>
      </c>
      <c r="B199" s="341" t="s">
        <v>29387</v>
      </c>
      <c r="C199" s="340" t="s">
        <v>5473</v>
      </c>
      <c r="D199" s="342">
        <v>1.0288999999999999</v>
      </c>
      <c r="E199" s="342"/>
      <c r="F199" s="320"/>
      <c r="G199" s="320"/>
      <c r="H199" s="320"/>
      <c r="I199" s="320"/>
      <c r="J199" s="320"/>
      <c r="K199" s="343"/>
    </row>
    <row r="200" spans="1:11" x14ac:dyDescent="0.3">
      <c r="A200" s="340" t="s">
        <v>29388</v>
      </c>
      <c r="B200" s="341" t="s">
        <v>29389</v>
      </c>
      <c r="C200" s="340" t="s">
        <v>5473</v>
      </c>
      <c r="D200" s="342">
        <v>19.892800000000001</v>
      </c>
      <c r="E200" s="342"/>
      <c r="F200" s="320"/>
      <c r="G200" s="320"/>
      <c r="H200" s="320"/>
      <c r="I200" s="320"/>
      <c r="J200" s="320"/>
      <c r="K200" s="343"/>
    </row>
    <row r="201" spans="1:11" x14ac:dyDescent="0.3">
      <c r="A201" s="340" t="s">
        <v>29390</v>
      </c>
      <c r="B201" s="341" t="s">
        <v>29391</v>
      </c>
      <c r="C201" s="340" t="s">
        <v>5473</v>
      </c>
      <c r="D201" s="342">
        <v>4.0030000000000001</v>
      </c>
      <c r="E201" s="342"/>
      <c r="F201" s="320"/>
      <c r="G201" s="320"/>
      <c r="H201" s="320"/>
      <c r="I201" s="320"/>
      <c r="J201" s="320"/>
      <c r="K201" s="343"/>
    </row>
    <row r="202" spans="1:11" x14ac:dyDescent="0.3">
      <c r="A202" s="340" t="s">
        <v>29392</v>
      </c>
      <c r="B202" s="341" t="s">
        <v>29393</v>
      </c>
      <c r="C202" s="340" t="s">
        <v>5473</v>
      </c>
      <c r="D202" s="342">
        <v>12.529299999999999</v>
      </c>
      <c r="E202" s="342"/>
      <c r="F202" s="320"/>
      <c r="G202" s="320"/>
      <c r="H202" s="320"/>
      <c r="I202" s="320"/>
      <c r="J202" s="320"/>
      <c r="K202" s="343"/>
    </row>
    <row r="203" spans="1:11" x14ac:dyDescent="0.3">
      <c r="A203" s="340" t="s">
        <v>29394</v>
      </c>
      <c r="B203" s="341" t="s">
        <v>29395</v>
      </c>
      <c r="C203" s="340" t="s">
        <v>5473</v>
      </c>
      <c r="D203" s="342">
        <v>32.813899999999997</v>
      </c>
      <c r="E203" s="342"/>
      <c r="F203" s="320"/>
      <c r="G203" s="320"/>
      <c r="H203" s="320"/>
      <c r="I203" s="320"/>
      <c r="J203" s="320"/>
      <c r="K203" s="343"/>
    </row>
    <row r="204" spans="1:11" x14ac:dyDescent="0.3">
      <c r="A204" s="340" t="s">
        <v>29396</v>
      </c>
      <c r="B204" s="341" t="s">
        <v>29397</v>
      </c>
      <c r="C204" s="340" t="s">
        <v>5400</v>
      </c>
      <c r="D204" s="342">
        <v>10.776999999999999</v>
      </c>
      <c r="E204" s="342"/>
      <c r="F204" s="320"/>
      <c r="G204" s="320"/>
      <c r="H204" s="320"/>
      <c r="I204" s="320"/>
      <c r="J204" s="320"/>
      <c r="K204" s="343"/>
    </row>
    <row r="205" spans="1:11" x14ac:dyDescent="0.3">
      <c r="A205" s="340" t="s">
        <v>29398</v>
      </c>
      <c r="B205" s="341" t="s">
        <v>29399</v>
      </c>
      <c r="C205" s="340" t="s">
        <v>5400</v>
      </c>
      <c r="D205" s="342">
        <v>0.54210000000000003</v>
      </c>
      <c r="E205" s="342"/>
      <c r="F205" s="320"/>
      <c r="G205" s="320"/>
      <c r="H205" s="320"/>
      <c r="I205" s="320"/>
      <c r="J205" s="320"/>
      <c r="K205" s="343"/>
    </row>
    <row r="206" spans="1:11" x14ac:dyDescent="0.3">
      <c r="A206" s="340" t="s">
        <v>29400</v>
      </c>
      <c r="B206" s="341" t="s">
        <v>29401</v>
      </c>
      <c r="C206" s="340" t="s">
        <v>5400</v>
      </c>
      <c r="D206" s="342">
        <v>11.3508</v>
      </c>
      <c r="E206" s="342"/>
      <c r="F206" s="320"/>
      <c r="G206" s="320"/>
      <c r="H206" s="320"/>
      <c r="I206" s="320"/>
      <c r="J206" s="320"/>
      <c r="K206" s="343"/>
    </row>
    <row r="207" spans="1:11" x14ac:dyDescent="0.3">
      <c r="A207" s="340" t="s">
        <v>29402</v>
      </c>
      <c r="B207" s="341" t="s">
        <v>29403</v>
      </c>
      <c r="C207" s="340" t="s">
        <v>5400</v>
      </c>
      <c r="D207" s="342">
        <v>11.3508</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276.15649999999999</v>
      </c>
      <c r="E209" s="342"/>
      <c r="F209" s="320"/>
      <c r="G209" s="320"/>
      <c r="H209" s="320"/>
      <c r="I209" s="320"/>
      <c r="J209" s="320"/>
      <c r="K209" s="343"/>
    </row>
    <row r="210" spans="1:11" x14ac:dyDescent="0.3">
      <c r="A210" s="340" t="s">
        <v>29408</v>
      </c>
      <c r="B210" s="341" t="s">
        <v>29409</v>
      </c>
      <c r="C210" s="340" t="s">
        <v>483</v>
      </c>
      <c r="D210" s="342">
        <v>44.459499999999998</v>
      </c>
      <c r="E210" s="342"/>
      <c r="F210" s="320"/>
      <c r="G210" s="320"/>
      <c r="H210" s="320"/>
      <c r="I210" s="320"/>
      <c r="J210" s="320"/>
      <c r="K210" s="343"/>
    </row>
    <row r="211" spans="1:11" x14ac:dyDescent="0.3">
      <c r="A211" s="340" t="s">
        <v>29410</v>
      </c>
      <c r="B211" s="341" t="s">
        <v>29411</v>
      </c>
      <c r="C211" s="340" t="s">
        <v>483</v>
      </c>
      <c r="D211" s="342">
        <v>55.588000000000001</v>
      </c>
      <c r="E211" s="342"/>
      <c r="F211" s="320"/>
      <c r="G211" s="320"/>
      <c r="H211" s="320"/>
      <c r="I211" s="320"/>
      <c r="J211" s="320"/>
      <c r="K211" s="343"/>
    </row>
    <row r="212" spans="1:11" x14ac:dyDescent="0.3">
      <c r="A212" s="340" t="s">
        <v>29412</v>
      </c>
      <c r="B212" s="341" t="s">
        <v>29413</v>
      </c>
      <c r="C212" s="340" t="s">
        <v>5473</v>
      </c>
      <c r="D212" s="342">
        <v>19.550699999999999</v>
      </c>
      <c r="E212" s="342"/>
      <c r="F212" s="320"/>
      <c r="G212" s="320"/>
      <c r="H212" s="320"/>
      <c r="I212" s="320"/>
      <c r="J212" s="320"/>
      <c r="K212" s="343"/>
    </row>
    <row r="213" spans="1:11" x14ac:dyDescent="0.3">
      <c r="A213" s="340" t="s">
        <v>29414</v>
      </c>
      <c r="B213" s="341" t="s">
        <v>29415</v>
      </c>
      <c r="C213" s="340" t="s">
        <v>5473</v>
      </c>
      <c r="D213" s="342">
        <v>27.549199999999999</v>
      </c>
      <c r="E213" s="342"/>
      <c r="F213" s="320"/>
      <c r="G213" s="320"/>
      <c r="H213" s="320"/>
      <c r="I213" s="320"/>
      <c r="J213" s="320"/>
      <c r="K213" s="343"/>
    </row>
    <row r="214" spans="1:11" x14ac:dyDescent="0.3">
      <c r="A214" s="340" t="s">
        <v>29416</v>
      </c>
      <c r="B214" s="341" t="s">
        <v>29417</v>
      </c>
      <c r="C214" s="340" t="s">
        <v>483</v>
      </c>
      <c r="D214" s="342">
        <v>32.101500000000001</v>
      </c>
      <c r="E214" s="342"/>
      <c r="F214" s="320"/>
      <c r="G214" s="320"/>
      <c r="H214" s="320"/>
      <c r="I214" s="320"/>
      <c r="J214" s="320"/>
      <c r="K214" s="343"/>
    </row>
    <row r="215" spans="1:11" x14ac:dyDescent="0.3">
      <c r="A215" s="340" t="s">
        <v>29418</v>
      </c>
      <c r="B215" s="341" t="s">
        <v>29419</v>
      </c>
      <c r="C215" s="340" t="s">
        <v>483</v>
      </c>
      <c r="D215" s="342">
        <v>39.960999999999999</v>
      </c>
      <c r="E215" s="342"/>
      <c r="F215" s="320"/>
      <c r="G215" s="320"/>
      <c r="H215" s="320"/>
      <c r="I215" s="320"/>
      <c r="J215" s="320"/>
      <c r="K215" s="343"/>
    </row>
    <row r="216" spans="1:11" x14ac:dyDescent="0.3">
      <c r="A216" s="340" t="s">
        <v>29420</v>
      </c>
      <c r="B216" s="341" t="s">
        <v>29421</v>
      </c>
      <c r="C216" s="340" t="s">
        <v>483</v>
      </c>
      <c r="D216" s="342">
        <v>45.122900000000001</v>
      </c>
      <c r="E216" s="342"/>
      <c r="F216" s="320"/>
      <c r="G216" s="320"/>
      <c r="H216" s="320"/>
      <c r="I216" s="320"/>
      <c r="J216" s="320"/>
      <c r="K216" s="343"/>
    </row>
    <row r="217" spans="1:11" x14ac:dyDescent="0.3">
      <c r="A217" s="340" t="s">
        <v>29422</v>
      </c>
      <c r="B217" s="341" t="s">
        <v>29423</v>
      </c>
      <c r="C217" s="340" t="s">
        <v>483</v>
      </c>
      <c r="D217" s="342">
        <v>37.979199999999999</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64.6203</v>
      </c>
      <c r="E222" s="342"/>
      <c r="F222" s="320"/>
      <c r="G222" s="320"/>
      <c r="H222" s="320"/>
      <c r="I222" s="320"/>
      <c r="J222" s="320"/>
      <c r="K222" s="343"/>
    </row>
    <row r="223" spans="1:11" x14ac:dyDescent="0.3">
      <c r="A223" s="340" t="s">
        <v>29434</v>
      </c>
      <c r="B223" s="341" t="s">
        <v>29435</v>
      </c>
      <c r="C223" s="340" t="s">
        <v>5473</v>
      </c>
      <c r="D223" s="342">
        <v>38.494599999999998</v>
      </c>
      <c r="E223" s="342"/>
      <c r="F223" s="320"/>
      <c r="G223" s="320"/>
      <c r="H223" s="320"/>
      <c r="I223" s="320"/>
      <c r="J223" s="320"/>
      <c r="K223" s="343"/>
    </row>
    <row r="224" spans="1:11" x14ac:dyDescent="0.3">
      <c r="A224" s="340" t="s">
        <v>29436</v>
      </c>
      <c r="B224" s="341" t="s">
        <v>29437</v>
      </c>
      <c r="C224" s="340" t="s">
        <v>5473</v>
      </c>
      <c r="D224" s="342">
        <v>78.116799999999998</v>
      </c>
      <c r="E224" s="342"/>
      <c r="F224" s="320"/>
      <c r="G224" s="320"/>
      <c r="H224" s="320"/>
      <c r="I224" s="320"/>
      <c r="J224" s="320"/>
      <c r="K224" s="343"/>
    </row>
    <row r="225" spans="1:11" x14ac:dyDescent="0.3">
      <c r="A225" s="340" t="s">
        <v>29438</v>
      </c>
      <c r="B225" s="341" t="s">
        <v>29439</v>
      </c>
      <c r="C225" s="340" t="s">
        <v>5473</v>
      </c>
      <c r="D225" s="342">
        <v>156.2346</v>
      </c>
      <c r="E225" s="342"/>
      <c r="F225" s="320"/>
      <c r="G225" s="320"/>
      <c r="H225" s="320"/>
      <c r="I225" s="320"/>
      <c r="J225" s="320"/>
      <c r="K225" s="343"/>
    </row>
    <row r="226" spans="1:11" x14ac:dyDescent="0.3">
      <c r="A226" s="340" t="s">
        <v>29440</v>
      </c>
      <c r="B226" s="341" t="s">
        <v>29441</v>
      </c>
      <c r="C226" s="340" t="s">
        <v>5473</v>
      </c>
      <c r="D226" s="342">
        <v>16.799499999999998</v>
      </c>
      <c r="E226" s="342"/>
      <c r="F226" s="320"/>
      <c r="G226" s="320"/>
      <c r="H226" s="320"/>
      <c r="I226" s="320"/>
      <c r="J226" s="320"/>
      <c r="K226" s="343"/>
    </row>
    <row r="227" spans="1:11" x14ac:dyDescent="0.3">
      <c r="A227" s="340" t="s">
        <v>29442</v>
      </c>
      <c r="B227" s="341" t="s">
        <v>29443</v>
      </c>
      <c r="C227" s="340" t="s">
        <v>5473</v>
      </c>
      <c r="D227" s="342">
        <v>30.2272</v>
      </c>
      <c r="E227" s="342"/>
      <c r="F227" s="320"/>
      <c r="G227" s="320"/>
      <c r="H227" s="320"/>
      <c r="I227" s="320"/>
      <c r="J227" s="320"/>
      <c r="K227" s="343"/>
    </row>
    <row r="228" spans="1:11" x14ac:dyDescent="0.3">
      <c r="A228" s="340" t="s">
        <v>29444</v>
      </c>
      <c r="B228" s="341" t="s">
        <v>29445</v>
      </c>
      <c r="C228" s="340" t="s">
        <v>5473</v>
      </c>
      <c r="D228" s="342">
        <v>39.729599999999998</v>
      </c>
      <c r="E228" s="342"/>
      <c r="F228" s="320"/>
      <c r="G228" s="320"/>
      <c r="H228" s="320"/>
      <c r="I228" s="320"/>
      <c r="J228" s="320"/>
      <c r="K228" s="343"/>
    </row>
    <row r="229" spans="1:11" x14ac:dyDescent="0.3">
      <c r="A229" s="340" t="s">
        <v>29446</v>
      </c>
      <c r="B229" s="341" t="s">
        <v>29447</v>
      </c>
      <c r="C229" s="340" t="s">
        <v>5473</v>
      </c>
      <c r="D229" s="342">
        <v>56.063800000000001</v>
      </c>
      <c r="E229" s="342"/>
      <c r="F229" s="320"/>
      <c r="G229" s="320"/>
      <c r="H229" s="320"/>
      <c r="I229" s="320"/>
      <c r="J229" s="320"/>
      <c r="K229" s="343"/>
    </row>
    <row r="230" spans="1:11" x14ac:dyDescent="0.3">
      <c r="A230" s="340" t="s">
        <v>29448</v>
      </c>
      <c r="B230" s="341" t="s">
        <v>29449</v>
      </c>
      <c r="C230" s="340" t="s">
        <v>5473</v>
      </c>
      <c r="D230" s="342">
        <v>82.3172</v>
      </c>
      <c r="E230" s="342"/>
      <c r="F230" s="320"/>
      <c r="G230" s="320"/>
      <c r="H230" s="320"/>
      <c r="I230" s="320"/>
      <c r="J230" s="320"/>
      <c r="K230" s="343"/>
    </row>
    <row r="231" spans="1:11" x14ac:dyDescent="0.3">
      <c r="A231" s="340" t="s">
        <v>29450</v>
      </c>
      <c r="B231" s="341" t="s">
        <v>29451</v>
      </c>
      <c r="C231" s="340" t="s">
        <v>5473</v>
      </c>
      <c r="D231" s="342">
        <v>4.0956000000000001</v>
      </c>
      <c r="E231" s="342"/>
      <c r="F231" s="320"/>
      <c r="G231" s="320"/>
      <c r="H231" s="320"/>
      <c r="I231" s="320"/>
      <c r="J231" s="320"/>
      <c r="K231" s="343"/>
    </row>
    <row r="232" spans="1:11" x14ac:dyDescent="0.3">
      <c r="A232" s="340" t="s">
        <v>29452</v>
      </c>
      <c r="B232" s="341" t="s">
        <v>29453</v>
      </c>
      <c r="C232" s="340" t="s">
        <v>5473</v>
      </c>
      <c r="D232" s="342">
        <v>7.9641999999999999</v>
      </c>
      <c r="E232" s="342"/>
      <c r="F232" s="320"/>
      <c r="G232" s="320"/>
      <c r="H232" s="320"/>
      <c r="I232" s="320"/>
      <c r="J232" s="320"/>
      <c r="K232" s="343"/>
    </row>
    <row r="233" spans="1:11" x14ac:dyDescent="0.3">
      <c r="A233" s="340" t="s">
        <v>29454</v>
      </c>
      <c r="B233" s="341" t="s">
        <v>29455</v>
      </c>
      <c r="C233" s="340" t="s">
        <v>5400</v>
      </c>
      <c r="D233" s="342">
        <v>11.418200000000001</v>
      </c>
      <c r="E233" s="342"/>
      <c r="F233" s="320"/>
      <c r="G233" s="320"/>
      <c r="H233" s="320"/>
      <c r="I233" s="320"/>
      <c r="J233" s="320"/>
      <c r="K233" s="343"/>
    </row>
    <row r="234" spans="1:11" x14ac:dyDescent="0.3">
      <c r="A234" s="340" t="s">
        <v>29456</v>
      </c>
      <c r="B234" s="341" t="s">
        <v>29457</v>
      </c>
      <c r="C234" s="340" t="s">
        <v>5473</v>
      </c>
      <c r="D234" s="342">
        <v>505.31130000000002</v>
      </c>
      <c r="E234" s="342"/>
      <c r="F234" s="320"/>
      <c r="G234" s="320"/>
      <c r="H234" s="320"/>
      <c r="I234" s="320"/>
      <c r="J234" s="320"/>
      <c r="K234" s="343"/>
    </row>
    <row r="235" spans="1:11" x14ac:dyDescent="0.3">
      <c r="A235" s="340" t="s">
        <v>29458</v>
      </c>
      <c r="B235" s="341" t="s">
        <v>29459</v>
      </c>
      <c r="C235" s="340" t="s">
        <v>483</v>
      </c>
      <c r="D235" s="342">
        <v>212.1765</v>
      </c>
      <c r="E235" s="342"/>
      <c r="F235" s="320"/>
      <c r="G235" s="320"/>
      <c r="H235" s="320"/>
      <c r="I235" s="320"/>
      <c r="J235" s="320"/>
      <c r="K235" s="343"/>
    </row>
    <row r="236" spans="1:11" x14ac:dyDescent="0.3">
      <c r="A236" s="340" t="s">
        <v>29460</v>
      </c>
      <c r="B236" s="341" t="s">
        <v>29461</v>
      </c>
      <c r="C236" s="340" t="s">
        <v>5400</v>
      </c>
      <c r="D236" s="342">
        <v>19.5139</v>
      </c>
      <c r="E236" s="342"/>
      <c r="F236" s="320"/>
      <c r="G236" s="320"/>
      <c r="H236" s="320"/>
      <c r="I236" s="320"/>
      <c r="J236" s="320"/>
      <c r="K236" s="343"/>
    </row>
    <row r="237" spans="1:11" x14ac:dyDescent="0.3">
      <c r="A237" s="340" t="s">
        <v>29462</v>
      </c>
      <c r="B237" s="341" t="s">
        <v>29463</v>
      </c>
      <c r="C237" s="340" t="s">
        <v>5473</v>
      </c>
      <c r="D237" s="342">
        <v>187.25239999999999</v>
      </c>
      <c r="E237" s="342"/>
      <c r="F237" s="320"/>
      <c r="G237" s="320"/>
      <c r="H237" s="320"/>
      <c r="I237" s="320"/>
      <c r="J237" s="320"/>
      <c r="K237" s="343"/>
    </row>
    <row r="238" spans="1:11" x14ac:dyDescent="0.3">
      <c r="A238" s="340" t="s">
        <v>29464</v>
      </c>
      <c r="B238" s="341" t="s">
        <v>29465</v>
      </c>
      <c r="C238" s="340" t="s">
        <v>5473</v>
      </c>
      <c r="D238" s="342">
        <v>142.90090000000001</v>
      </c>
      <c r="E238" s="342"/>
      <c r="F238" s="320"/>
      <c r="G238" s="320"/>
      <c r="H238" s="320"/>
      <c r="I238" s="320"/>
      <c r="J238" s="320"/>
      <c r="K238" s="343"/>
    </row>
    <row r="239" spans="1:11" x14ac:dyDescent="0.3">
      <c r="A239" s="340" t="s">
        <v>29466</v>
      </c>
      <c r="B239" s="341" t="s">
        <v>29467</v>
      </c>
      <c r="C239" s="340" t="s">
        <v>5473</v>
      </c>
      <c r="D239" s="342">
        <v>455.85969999999998</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758.21699999999998</v>
      </c>
      <c r="E270" s="342"/>
      <c r="F270" s="320"/>
      <c r="G270" s="320"/>
      <c r="H270" s="320"/>
      <c r="I270" s="320"/>
      <c r="J270" s="320"/>
    </row>
    <row r="271" spans="1:11" x14ac:dyDescent="0.3">
      <c r="A271" s="340" t="s">
        <v>29530</v>
      </c>
      <c r="B271" s="341" t="s">
        <v>29531</v>
      </c>
      <c r="C271" s="340" t="s">
        <v>5473</v>
      </c>
      <c r="D271" s="342">
        <v>7209.43</v>
      </c>
      <c r="E271" s="342"/>
      <c r="F271" s="320"/>
      <c r="G271" s="320"/>
      <c r="H271" s="320"/>
      <c r="I271" s="320"/>
      <c r="J271" s="320"/>
    </row>
    <row r="272" spans="1:11" x14ac:dyDescent="0.3">
      <c r="A272" s="340" t="s">
        <v>29532</v>
      </c>
      <c r="B272" s="341" t="s">
        <v>29533</v>
      </c>
      <c r="C272" s="340" t="s">
        <v>5473</v>
      </c>
      <c r="D272" s="342">
        <v>5877.5662000000002</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7.0789</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8650.3562999999995</v>
      </c>
      <c r="E287" s="342"/>
      <c r="F287" s="320"/>
      <c r="G287" s="320"/>
      <c r="H287" s="320"/>
      <c r="I287" s="320"/>
      <c r="J287" s="320"/>
    </row>
    <row r="288" spans="1:10" x14ac:dyDescent="0.3">
      <c r="A288" s="340" t="s">
        <v>29564</v>
      </c>
      <c r="B288" s="341" t="s">
        <v>29565</v>
      </c>
      <c r="C288" s="340" t="s">
        <v>5473</v>
      </c>
      <c r="D288" s="342">
        <v>12379.3472</v>
      </c>
      <c r="E288" s="342"/>
      <c r="F288" s="320"/>
      <c r="G288" s="320"/>
      <c r="H288" s="320"/>
      <c r="I288" s="320"/>
      <c r="J288" s="320"/>
    </row>
    <row r="289" spans="1:10" x14ac:dyDescent="0.3">
      <c r="A289" s="340" t="s">
        <v>29566</v>
      </c>
      <c r="B289" s="341" t="s">
        <v>29567</v>
      </c>
      <c r="C289" s="340" t="s">
        <v>5473</v>
      </c>
      <c r="D289" s="342">
        <v>18553.064299999998</v>
      </c>
      <c r="E289" s="342"/>
      <c r="F289" s="320"/>
      <c r="G289" s="320"/>
      <c r="H289" s="320"/>
      <c r="I289" s="320"/>
      <c r="J289" s="320"/>
    </row>
    <row r="290" spans="1:10" x14ac:dyDescent="0.3">
      <c r="A290" s="340" t="s">
        <v>29568</v>
      </c>
      <c r="B290" s="341" t="s">
        <v>29569</v>
      </c>
      <c r="C290" s="340" t="s">
        <v>5473</v>
      </c>
      <c r="D290" s="342">
        <v>30942.817200000001</v>
      </c>
      <c r="E290" s="342"/>
      <c r="F290" s="320"/>
      <c r="G290" s="320"/>
      <c r="H290" s="320"/>
      <c r="I290" s="320"/>
      <c r="J290" s="320"/>
    </row>
    <row r="291" spans="1:10" x14ac:dyDescent="0.3">
      <c r="A291" s="340" t="s">
        <v>29570</v>
      </c>
      <c r="B291" s="341" t="s">
        <v>29571</v>
      </c>
      <c r="C291" s="340" t="s">
        <v>464</v>
      </c>
      <c r="D291" s="342">
        <v>165.63679999999999</v>
      </c>
      <c r="E291" s="342"/>
      <c r="F291" s="320"/>
      <c r="G291" s="320"/>
      <c r="H291" s="320"/>
      <c r="I291" s="320"/>
      <c r="J291" s="320"/>
    </row>
    <row r="292" spans="1:10" x14ac:dyDescent="0.3">
      <c r="A292" s="340" t="s">
        <v>29572</v>
      </c>
      <c r="B292" s="341" t="s">
        <v>29573</v>
      </c>
      <c r="C292" s="340" t="s">
        <v>464</v>
      </c>
      <c r="D292" s="342">
        <v>242.32300000000001</v>
      </c>
      <c r="E292" s="342"/>
      <c r="F292" s="320"/>
      <c r="G292" s="320"/>
      <c r="H292" s="320"/>
      <c r="I292" s="320"/>
      <c r="J292" s="320"/>
    </row>
    <row r="293" spans="1:10" x14ac:dyDescent="0.3">
      <c r="A293" s="340" t="s">
        <v>29574</v>
      </c>
      <c r="B293" s="341" t="s">
        <v>29575</v>
      </c>
      <c r="C293" s="340" t="s">
        <v>5400</v>
      </c>
      <c r="D293" s="342">
        <v>9.7715999999999994</v>
      </c>
      <c r="E293" s="342"/>
      <c r="F293" s="320"/>
      <c r="G293" s="320"/>
      <c r="H293" s="320"/>
      <c r="I293" s="320"/>
      <c r="J293" s="320"/>
    </row>
    <row r="294" spans="1:10" x14ac:dyDescent="0.3">
      <c r="A294" s="340" t="s">
        <v>29576</v>
      </c>
      <c r="B294" s="341" t="s">
        <v>29577</v>
      </c>
      <c r="C294" s="340" t="s">
        <v>464</v>
      </c>
      <c r="D294" s="342">
        <v>252.42169999999999</v>
      </c>
      <c r="E294" s="342"/>
      <c r="F294" s="320"/>
      <c r="G294" s="320"/>
      <c r="H294" s="320"/>
      <c r="I294" s="320"/>
      <c r="J294" s="320"/>
    </row>
    <row r="295" spans="1:10" x14ac:dyDescent="0.3">
      <c r="A295" s="340" t="s">
        <v>29578</v>
      </c>
      <c r="B295" s="341" t="s">
        <v>29579</v>
      </c>
      <c r="C295" s="340" t="s">
        <v>5397</v>
      </c>
      <c r="D295" s="342">
        <v>265.82089999999999</v>
      </c>
      <c r="E295" s="342"/>
      <c r="F295" s="320"/>
      <c r="G295" s="320"/>
      <c r="H295" s="320"/>
      <c r="I295" s="320"/>
      <c r="J295" s="320"/>
    </row>
    <row r="296" spans="1:10" x14ac:dyDescent="0.3">
      <c r="A296" s="340" t="s">
        <v>29580</v>
      </c>
      <c r="B296" s="341" t="s">
        <v>29581</v>
      </c>
      <c r="C296" s="340" t="s">
        <v>5397</v>
      </c>
      <c r="D296" s="342">
        <v>63.232100000000003</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51.625</v>
      </c>
      <c r="E298" s="342"/>
      <c r="F298" s="320"/>
      <c r="G298" s="320"/>
      <c r="H298" s="320"/>
      <c r="I298" s="320"/>
      <c r="J298" s="320"/>
    </row>
    <row r="299" spans="1:10" x14ac:dyDescent="0.3">
      <c r="A299" s="340" t="s">
        <v>29586</v>
      </c>
      <c r="B299" s="341" t="s">
        <v>29587</v>
      </c>
      <c r="C299" s="340" t="s">
        <v>464</v>
      </c>
      <c r="D299" s="342">
        <v>334.19549999999998</v>
      </c>
      <c r="E299" s="342"/>
      <c r="F299" s="320"/>
      <c r="G299" s="320"/>
      <c r="H299" s="320"/>
      <c r="I299" s="320"/>
      <c r="J299" s="320"/>
    </row>
    <row r="300" spans="1:10" x14ac:dyDescent="0.3">
      <c r="A300" s="340" t="s">
        <v>29588</v>
      </c>
      <c r="B300" s="341" t="s">
        <v>29589</v>
      </c>
      <c r="C300" s="340" t="s">
        <v>5397</v>
      </c>
      <c r="D300" s="342">
        <v>4.5111999999999997</v>
      </c>
      <c r="E300" s="342"/>
      <c r="F300" s="320"/>
      <c r="G300" s="320"/>
      <c r="H300" s="320"/>
      <c r="I300" s="320"/>
      <c r="J300" s="320"/>
    </row>
    <row r="301" spans="1:10" x14ac:dyDescent="0.3">
      <c r="A301" s="340" t="s">
        <v>29590</v>
      </c>
      <c r="B301" s="341" t="s">
        <v>29591</v>
      </c>
      <c r="C301" s="340" t="s">
        <v>464</v>
      </c>
      <c r="D301" s="342">
        <v>521.59159999999997</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13.739599999999999</v>
      </c>
      <c r="E303" s="342"/>
      <c r="F303" s="320"/>
      <c r="G303" s="320"/>
      <c r="H303" s="320"/>
      <c r="I303" s="320"/>
      <c r="J303" s="320"/>
    </row>
    <row r="304" spans="1:10" x14ac:dyDescent="0.3">
      <c r="A304" s="340" t="s">
        <v>29596</v>
      </c>
      <c r="B304" s="341" t="s">
        <v>29597</v>
      </c>
      <c r="C304" s="340" t="s">
        <v>464</v>
      </c>
      <c r="D304" s="342">
        <v>564.21439999999996</v>
      </c>
      <c r="E304" s="342"/>
      <c r="F304" s="320"/>
      <c r="G304" s="320"/>
      <c r="H304" s="320"/>
      <c r="I304" s="320"/>
      <c r="J304" s="320"/>
    </row>
    <row r="305" spans="1:10" x14ac:dyDescent="0.3">
      <c r="A305" s="340" t="s">
        <v>29598</v>
      </c>
      <c r="B305" s="341" t="s">
        <v>29599</v>
      </c>
      <c r="C305" s="340" t="s">
        <v>464</v>
      </c>
      <c r="D305" s="342">
        <v>797.72580000000005</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1.5503</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27.735199999999999</v>
      </c>
      <c r="E313" s="342"/>
      <c r="F313" s="320"/>
      <c r="G313" s="320"/>
      <c r="H313" s="320"/>
      <c r="I313" s="320"/>
      <c r="J313" s="320"/>
    </row>
    <row r="314" spans="1:10" x14ac:dyDescent="0.3">
      <c r="A314" s="340" t="s">
        <v>29616</v>
      </c>
      <c r="B314" s="341" t="s">
        <v>29617</v>
      </c>
      <c r="C314" s="340" t="s">
        <v>5400</v>
      </c>
      <c r="D314" s="342">
        <v>31.215499999999999</v>
      </c>
      <c r="E314" s="342"/>
      <c r="F314" s="320"/>
      <c r="G314" s="320"/>
      <c r="H314" s="320"/>
      <c r="I314" s="320"/>
      <c r="J314" s="320"/>
    </row>
    <row r="315" spans="1:10" x14ac:dyDescent="0.3">
      <c r="A315" s="340" t="s">
        <v>29618</v>
      </c>
      <c r="B315" s="341" t="s">
        <v>29619</v>
      </c>
      <c r="C315" s="340" t="s">
        <v>5473</v>
      </c>
      <c r="D315" s="342">
        <v>58798.186699999998</v>
      </c>
      <c r="E315" s="342"/>
      <c r="F315" s="320"/>
      <c r="G315" s="320"/>
      <c r="H315" s="320"/>
      <c r="I315" s="320"/>
      <c r="J315" s="320"/>
    </row>
    <row r="316" spans="1:10" x14ac:dyDescent="0.3">
      <c r="A316" s="340" t="s">
        <v>29620</v>
      </c>
      <c r="B316" s="341" t="s">
        <v>29621</v>
      </c>
      <c r="C316" s="340" t="s">
        <v>5858</v>
      </c>
      <c r="D316" s="342">
        <v>86.968100000000007</v>
      </c>
      <c r="E316" s="342"/>
      <c r="F316" s="320"/>
      <c r="G316" s="320"/>
      <c r="H316" s="320"/>
      <c r="I316" s="320"/>
      <c r="J316" s="320"/>
    </row>
    <row r="317" spans="1:10" x14ac:dyDescent="0.3">
      <c r="A317" s="340" t="s">
        <v>29622</v>
      </c>
      <c r="B317" s="341" t="s">
        <v>29623</v>
      </c>
      <c r="C317" s="340" t="s">
        <v>464</v>
      </c>
      <c r="D317" s="342">
        <v>35.382100000000001</v>
      </c>
      <c r="E317" s="342"/>
      <c r="F317" s="320"/>
      <c r="G317" s="320"/>
      <c r="H317" s="320"/>
      <c r="I317" s="320"/>
      <c r="J317" s="320"/>
    </row>
    <row r="318" spans="1:10" x14ac:dyDescent="0.3">
      <c r="A318" s="340" t="s">
        <v>29624</v>
      </c>
      <c r="B318" s="341" t="s">
        <v>29625</v>
      </c>
      <c r="C318" s="340" t="s">
        <v>5473</v>
      </c>
      <c r="D318" s="342">
        <v>98505.828299999994</v>
      </c>
      <c r="E318" s="342"/>
      <c r="F318" s="320"/>
      <c r="G318" s="320"/>
      <c r="H318" s="320"/>
      <c r="I318" s="320"/>
      <c r="J318" s="320"/>
    </row>
    <row r="319" spans="1:10" x14ac:dyDescent="0.3">
      <c r="A319" s="340" t="s">
        <v>29626</v>
      </c>
      <c r="B319" s="341" t="s">
        <v>29627</v>
      </c>
      <c r="C319" s="340" t="s">
        <v>481</v>
      </c>
      <c r="D319" s="342">
        <v>138.37960000000001</v>
      </c>
      <c r="E319" s="342"/>
      <c r="F319" s="320"/>
      <c r="G319" s="320"/>
      <c r="H319" s="320"/>
      <c r="I319" s="320"/>
      <c r="J319" s="320"/>
    </row>
    <row r="320" spans="1:10" x14ac:dyDescent="0.3">
      <c r="A320" s="340" t="s">
        <v>29628</v>
      </c>
      <c r="B320" s="341" t="s">
        <v>29629</v>
      </c>
      <c r="C320" s="340" t="s">
        <v>464</v>
      </c>
      <c r="D320" s="342">
        <v>14.079700000000001</v>
      </c>
      <c r="E320" s="342"/>
      <c r="F320" s="320"/>
      <c r="G320" s="320"/>
      <c r="H320" s="320"/>
      <c r="I320" s="320"/>
      <c r="J320" s="320"/>
    </row>
    <row r="321" spans="1:10" x14ac:dyDescent="0.3">
      <c r="A321" s="340" t="s">
        <v>29630</v>
      </c>
      <c r="B321" s="341" t="s">
        <v>29631</v>
      </c>
      <c r="C321" s="340" t="s">
        <v>464</v>
      </c>
      <c r="D321" s="342">
        <v>944.61829999999998</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65098.898200000003</v>
      </c>
      <c r="E323" s="342"/>
      <c r="F323" s="320"/>
      <c r="G323" s="320"/>
      <c r="H323" s="320"/>
      <c r="I323" s="320"/>
      <c r="J323" s="320"/>
    </row>
    <row r="324" spans="1:10" x14ac:dyDescent="0.3">
      <c r="A324" s="340" t="s">
        <v>29636</v>
      </c>
      <c r="B324" s="341" t="s">
        <v>29637</v>
      </c>
      <c r="C324" s="340" t="s">
        <v>5473</v>
      </c>
      <c r="D324" s="342">
        <v>109342.24129999999</v>
      </c>
      <c r="E324" s="342"/>
      <c r="F324" s="320"/>
      <c r="G324" s="320"/>
      <c r="H324" s="320"/>
      <c r="I324" s="320"/>
      <c r="J324" s="320"/>
    </row>
    <row r="325" spans="1:10" x14ac:dyDescent="0.3">
      <c r="A325" s="340" t="s">
        <v>29638</v>
      </c>
      <c r="B325" s="341" t="s">
        <v>29639</v>
      </c>
      <c r="C325" s="340" t="s">
        <v>5473</v>
      </c>
      <c r="D325" s="342">
        <v>110228.1348</v>
      </c>
      <c r="E325" s="342"/>
      <c r="F325" s="320"/>
      <c r="G325" s="320"/>
      <c r="H325" s="320"/>
      <c r="I325" s="320"/>
      <c r="J325" s="320"/>
    </row>
    <row r="326" spans="1:10" x14ac:dyDescent="0.3">
      <c r="A326" s="340" t="s">
        <v>29640</v>
      </c>
      <c r="B326" s="341" t="s">
        <v>29641</v>
      </c>
      <c r="C326" s="340" t="s">
        <v>5473</v>
      </c>
      <c r="D326" s="342">
        <v>71510.976899999994</v>
      </c>
      <c r="E326" s="342"/>
      <c r="F326" s="320"/>
      <c r="G326" s="320"/>
      <c r="H326" s="320"/>
      <c r="I326" s="320"/>
      <c r="J326" s="320"/>
    </row>
    <row r="327" spans="1:10" x14ac:dyDescent="0.3">
      <c r="A327" s="340" t="s">
        <v>29642</v>
      </c>
      <c r="B327" s="341" t="s">
        <v>29643</v>
      </c>
      <c r="C327" s="340" t="s">
        <v>464</v>
      </c>
      <c r="D327" s="342">
        <v>2.4426000000000001</v>
      </c>
      <c r="E327" s="342"/>
      <c r="F327" s="320"/>
      <c r="G327" s="320"/>
      <c r="H327" s="320"/>
      <c r="I327" s="320"/>
      <c r="J327" s="320"/>
    </row>
    <row r="328" spans="1:10" x14ac:dyDescent="0.3">
      <c r="A328" s="340" t="s">
        <v>29644</v>
      </c>
      <c r="B328" s="341" t="s">
        <v>29645</v>
      </c>
      <c r="C328" s="340" t="s">
        <v>5473</v>
      </c>
      <c r="D328" s="342">
        <v>1.0132000000000001</v>
      </c>
      <c r="E328" s="342"/>
      <c r="F328" s="320"/>
      <c r="G328" s="320"/>
      <c r="H328" s="320"/>
      <c r="I328" s="320"/>
      <c r="J328" s="320"/>
    </row>
    <row r="329" spans="1:10" x14ac:dyDescent="0.3">
      <c r="A329" s="340" t="s">
        <v>29646</v>
      </c>
      <c r="B329" s="341" t="s">
        <v>29647</v>
      </c>
      <c r="C329" s="340" t="s">
        <v>5473</v>
      </c>
      <c r="D329" s="342">
        <v>6144.8184000000001</v>
      </c>
      <c r="E329" s="342"/>
      <c r="F329" s="320"/>
      <c r="G329" s="320"/>
      <c r="H329" s="320"/>
      <c r="I329" s="320"/>
      <c r="J329" s="320"/>
    </row>
    <row r="330" spans="1:10" x14ac:dyDescent="0.3">
      <c r="A330" s="340" t="s">
        <v>29648</v>
      </c>
      <c r="B330" s="341" t="s">
        <v>29649</v>
      </c>
      <c r="C330" s="340" t="s">
        <v>5473</v>
      </c>
      <c r="D330" s="342">
        <v>120178.65429999999</v>
      </c>
      <c r="E330" s="342"/>
      <c r="F330" s="320"/>
      <c r="G330" s="320"/>
      <c r="H330" s="320"/>
      <c r="I330" s="320"/>
      <c r="J330" s="320"/>
    </row>
    <row r="331" spans="1:10" x14ac:dyDescent="0.3">
      <c r="A331" s="340" t="s">
        <v>29650</v>
      </c>
      <c r="B331" s="341" t="s">
        <v>29651</v>
      </c>
      <c r="C331" s="340" t="s">
        <v>5473</v>
      </c>
      <c r="D331" s="342">
        <v>121033.0526</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52.29</v>
      </c>
      <c r="E333" s="342"/>
      <c r="F333" s="320"/>
      <c r="G333" s="320"/>
      <c r="H333" s="320"/>
      <c r="I333" s="320"/>
      <c r="J333" s="320"/>
    </row>
    <row r="334" spans="1:10" x14ac:dyDescent="0.3">
      <c r="A334" s="340" t="s">
        <v>29656</v>
      </c>
      <c r="B334" s="341" t="s">
        <v>29657</v>
      </c>
      <c r="C334" s="340" t="s">
        <v>483</v>
      </c>
      <c r="D334" s="342">
        <v>60.529400000000003</v>
      </c>
      <c r="E334" s="342"/>
      <c r="F334" s="320"/>
      <c r="G334" s="320"/>
      <c r="H334" s="320"/>
      <c r="I334" s="320"/>
      <c r="J334" s="320"/>
    </row>
    <row r="335" spans="1:10" x14ac:dyDescent="0.3">
      <c r="A335" s="340" t="s">
        <v>29658</v>
      </c>
      <c r="B335" s="341" t="s">
        <v>29659</v>
      </c>
      <c r="C335" s="340" t="s">
        <v>5473</v>
      </c>
      <c r="D335" s="342">
        <v>3.5592999999999999</v>
      </c>
      <c r="E335" s="342"/>
      <c r="F335" s="320"/>
      <c r="G335" s="320"/>
      <c r="H335" s="320"/>
      <c r="I335" s="320"/>
      <c r="J335" s="320"/>
    </row>
    <row r="336" spans="1:10" x14ac:dyDescent="0.3">
      <c r="A336" s="340" t="s">
        <v>29660</v>
      </c>
      <c r="B336" s="341" t="s">
        <v>29661</v>
      </c>
      <c r="C336" s="340" t="s">
        <v>5400</v>
      </c>
      <c r="D336" s="342">
        <v>14.3916</v>
      </c>
      <c r="E336" s="342"/>
      <c r="F336" s="320"/>
      <c r="G336" s="320"/>
      <c r="H336" s="320"/>
      <c r="I336" s="320"/>
      <c r="J336" s="320"/>
    </row>
    <row r="337" spans="1:10" x14ac:dyDescent="0.3">
      <c r="A337" s="340" t="s">
        <v>29662</v>
      </c>
      <c r="B337" s="341" t="s">
        <v>29663</v>
      </c>
      <c r="C337" s="340" t="s">
        <v>5865</v>
      </c>
      <c r="D337" s="342">
        <v>0.56440000000000001</v>
      </c>
      <c r="E337" s="342"/>
      <c r="F337" s="320"/>
      <c r="G337" s="320"/>
      <c r="H337" s="320"/>
      <c r="I337" s="320"/>
      <c r="J337" s="320"/>
    </row>
    <row r="338" spans="1:10" x14ac:dyDescent="0.3">
      <c r="A338" s="340" t="s">
        <v>29664</v>
      </c>
      <c r="B338" s="341" t="s">
        <v>29665</v>
      </c>
      <c r="C338" s="340" t="s">
        <v>5400</v>
      </c>
      <c r="D338" s="342">
        <v>13.2735</v>
      </c>
      <c r="E338" s="342"/>
      <c r="F338" s="320"/>
      <c r="G338" s="320"/>
      <c r="H338" s="320"/>
      <c r="I338" s="320"/>
      <c r="J338" s="320"/>
    </row>
    <row r="339" spans="1:10" x14ac:dyDescent="0.3">
      <c r="A339" s="340" t="s">
        <v>29666</v>
      </c>
      <c r="B339" s="341" t="s">
        <v>29667</v>
      </c>
      <c r="C339" s="340" t="s">
        <v>5865</v>
      </c>
      <c r="D339" s="342">
        <v>1.6693</v>
      </c>
      <c r="E339" s="342"/>
      <c r="F339" s="320"/>
      <c r="G339" s="320"/>
      <c r="H339" s="320"/>
      <c r="I339" s="320"/>
      <c r="J339" s="320"/>
    </row>
    <row r="340" spans="1:10" x14ac:dyDescent="0.3">
      <c r="A340" s="340" t="s">
        <v>29668</v>
      </c>
      <c r="B340" s="341" t="s">
        <v>29669</v>
      </c>
      <c r="C340" s="340" t="s">
        <v>5473</v>
      </c>
      <c r="D340" s="342">
        <v>1.0972999999999999</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2.1724000000000001</v>
      </c>
      <c r="E343" s="342"/>
      <c r="F343" s="320"/>
      <c r="G343" s="320"/>
      <c r="H343" s="320"/>
      <c r="I343" s="320"/>
      <c r="J343" s="320"/>
    </row>
    <row r="344" spans="1:10" x14ac:dyDescent="0.3">
      <c r="A344" s="340" t="s">
        <v>29675</v>
      </c>
      <c r="B344" s="341" t="s">
        <v>29676</v>
      </c>
      <c r="C344" s="340" t="s">
        <v>5473</v>
      </c>
      <c r="D344" s="342">
        <v>2.8222</v>
      </c>
      <c r="E344" s="342"/>
      <c r="F344" s="320"/>
      <c r="G344" s="320"/>
      <c r="H344" s="320"/>
      <c r="I344" s="320"/>
      <c r="J344" s="320"/>
    </row>
    <row r="345" spans="1:10" x14ac:dyDescent="0.3">
      <c r="A345" s="340" t="s">
        <v>29677</v>
      </c>
      <c r="B345" s="341" t="s">
        <v>29678</v>
      </c>
      <c r="C345" s="340" t="s">
        <v>5473</v>
      </c>
      <c r="D345" s="342">
        <v>3.1042000000000001</v>
      </c>
      <c r="E345" s="342"/>
      <c r="F345" s="320"/>
      <c r="G345" s="320"/>
      <c r="H345" s="320"/>
      <c r="I345" s="320"/>
      <c r="J345" s="320"/>
    </row>
    <row r="346" spans="1:10" x14ac:dyDescent="0.3">
      <c r="A346" s="340" t="s">
        <v>29679</v>
      </c>
      <c r="B346" s="341" t="s">
        <v>29680</v>
      </c>
      <c r="C346" s="340" t="s">
        <v>5473</v>
      </c>
      <c r="D346" s="342">
        <v>3.3571</v>
      </c>
      <c r="E346" s="342"/>
      <c r="F346" s="320"/>
      <c r="G346" s="320"/>
      <c r="H346" s="320"/>
      <c r="I346" s="320"/>
      <c r="J346" s="320"/>
    </row>
    <row r="347" spans="1:10" x14ac:dyDescent="0.3">
      <c r="A347" s="340" t="s">
        <v>29681</v>
      </c>
      <c r="B347" s="341" t="s">
        <v>29682</v>
      </c>
      <c r="C347" s="340" t="s">
        <v>5473</v>
      </c>
      <c r="D347" s="342">
        <v>4.8323</v>
      </c>
      <c r="E347" s="342"/>
      <c r="F347" s="320"/>
      <c r="G347" s="320"/>
      <c r="H347" s="320"/>
      <c r="I347" s="320"/>
      <c r="J347" s="320"/>
    </row>
    <row r="348" spans="1:10" x14ac:dyDescent="0.3">
      <c r="A348" s="340" t="s">
        <v>29683</v>
      </c>
      <c r="B348" s="341" t="s">
        <v>29684</v>
      </c>
      <c r="C348" s="340" t="s">
        <v>5473</v>
      </c>
      <c r="D348" s="342">
        <v>5.2460000000000004</v>
      </c>
      <c r="E348" s="342"/>
      <c r="F348" s="320"/>
      <c r="G348" s="320"/>
      <c r="H348" s="320"/>
      <c r="I348" s="320"/>
      <c r="J348" s="320"/>
    </row>
    <row r="349" spans="1:10" x14ac:dyDescent="0.3">
      <c r="A349" s="340" t="s">
        <v>29685</v>
      </c>
      <c r="B349" s="341" t="s">
        <v>29686</v>
      </c>
      <c r="C349" s="340" t="s">
        <v>5473</v>
      </c>
      <c r="D349" s="342">
        <v>6.6883999999999997</v>
      </c>
      <c r="E349" s="342"/>
      <c r="F349" s="320"/>
      <c r="G349" s="320"/>
      <c r="H349" s="320"/>
      <c r="I349" s="320"/>
      <c r="J349" s="320"/>
    </row>
    <row r="350" spans="1:10" x14ac:dyDescent="0.3">
      <c r="A350" s="340" t="s">
        <v>29687</v>
      </c>
      <c r="B350" s="341" t="s">
        <v>29688</v>
      </c>
      <c r="C350" s="340" t="s">
        <v>5473</v>
      </c>
      <c r="D350" s="342">
        <v>7.2756999999999996</v>
      </c>
      <c r="E350" s="342"/>
      <c r="F350" s="320"/>
      <c r="G350" s="320"/>
      <c r="H350" s="320"/>
      <c r="I350" s="320"/>
      <c r="J350" s="320"/>
    </row>
    <row r="351" spans="1:10" x14ac:dyDescent="0.3">
      <c r="A351" s="340" t="s">
        <v>29689</v>
      </c>
      <c r="B351" s="341" t="s">
        <v>29690</v>
      </c>
      <c r="C351" s="340" t="s">
        <v>5473</v>
      </c>
      <c r="D351" s="342">
        <v>8.5789000000000009</v>
      </c>
      <c r="E351" s="342"/>
      <c r="F351" s="320"/>
      <c r="G351" s="320"/>
      <c r="H351" s="320"/>
      <c r="I351" s="320"/>
      <c r="J351" s="320"/>
    </row>
    <row r="352" spans="1:10" x14ac:dyDescent="0.3">
      <c r="A352" s="340" t="s">
        <v>29691</v>
      </c>
      <c r="B352" s="341" t="s">
        <v>29692</v>
      </c>
      <c r="C352" s="340" t="s">
        <v>5473</v>
      </c>
      <c r="D352" s="342">
        <v>10.1715</v>
      </c>
      <c r="E352" s="342"/>
      <c r="F352" s="320"/>
      <c r="G352" s="320"/>
      <c r="H352" s="320"/>
      <c r="I352" s="320"/>
      <c r="J352" s="320"/>
    </row>
    <row r="353" spans="1:10" x14ac:dyDescent="0.3">
      <c r="A353" s="340" t="s">
        <v>29693</v>
      </c>
      <c r="B353" s="341" t="s">
        <v>29694</v>
      </c>
      <c r="C353" s="340" t="s">
        <v>5473</v>
      </c>
      <c r="D353" s="342">
        <v>10.5059</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13.728199999999999</v>
      </c>
      <c r="E356" s="342"/>
      <c r="F356" s="320"/>
      <c r="G356" s="320"/>
      <c r="H356" s="320"/>
      <c r="I356" s="320"/>
      <c r="J356" s="320"/>
    </row>
    <row r="357" spans="1:10" x14ac:dyDescent="0.3">
      <c r="A357" s="340" t="s">
        <v>29701</v>
      </c>
      <c r="B357" s="341" t="s">
        <v>29702</v>
      </c>
      <c r="C357" s="340" t="s">
        <v>5473</v>
      </c>
      <c r="D357" s="342">
        <v>7.5483000000000002</v>
      </c>
      <c r="E357" s="342"/>
      <c r="F357" s="320"/>
      <c r="G357" s="320"/>
      <c r="H357" s="320"/>
      <c r="I357" s="320"/>
      <c r="J357" s="320"/>
    </row>
    <row r="358" spans="1:10" x14ac:dyDescent="0.3">
      <c r="A358" s="340" t="s">
        <v>29703</v>
      </c>
      <c r="B358" s="341" t="s">
        <v>29704</v>
      </c>
      <c r="C358" s="340" t="s">
        <v>5473</v>
      </c>
      <c r="D358" s="342">
        <v>1.3977999999999999</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219.63679999999999</v>
      </c>
      <c r="E361" s="342"/>
      <c r="F361" s="320"/>
      <c r="G361" s="320"/>
      <c r="H361" s="320"/>
      <c r="I361" s="320"/>
      <c r="J361" s="320"/>
    </row>
    <row r="362" spans="1:10" x14ac:dyDescent="0.3">
      <c r="A362" s="340" t="s">
        <v>29711</v>
      </c>
      <c r="B362" s="341" t="s">
        <v>29712</v>
      </c>
      <c r="C362" s="340" t="s">
        <v>5400</v>
      </c>
      <c r="D362" s="342">
        <v>18.704000000000001</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20.384499999999999</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9.8393999999999995</v>
      </c>
      <c r="E366" s="342"/>
      <c r="F366" s="320"/>
      <c r="G366" s="320"/>
      <c r="H366" s="320"/>
      <c r="I366" s="320"/>
      <c r="J366" s="320"/>
    </row>
    <row r="367" spans="1:10" x14ac:dyDescent="0.3">
      <c r="A367" s="340" t="s">
        <v>29721</v>
      </c>
      <c r="B367" s="341" t="s">
        <v>29722</v>
      </c>
      <c r="C367" s="340" t="s">
        <v>483</v>
      </c>
      <c r="D367" s="342">
        <v>24.767900000000001</v>
      </c>
      <c r="E367" s="342"/>
      <c r="F367" s="320"/>
      <c r="G367" s="320"/>
      <c r="H367" s="320"/>
      <c r="I367" s="320"/>
      <c r="J367" s="320"/>
    </row>
    <row r="368" spans="1:10" x14ac:dyDescent="0.3">
      <c r="A368" s="340" t="s">
        <v>29723</v>
      </c>
      <c r="B368" s="341" t="s">
        <v>29724</v>
      </c>
      <c r="C368" s="340" t="s">
        <v>483</v>
      </c>
      <c r="D368" s="342">
        <v>79.694999999999993</v>
      </c>
      <c r="E368" s="342"/>
      <c r="F368" s="320"/>
      <c r="G368" s="320"/>
      <c r="H368" s="320"/>
      <c r="I368" s="320"/>
      <c r="J368" s="320"/>
    </row>
    <row r="369" spans="1:10" x14ac:dyDescent="0.3">
      <c r="A369" s="340" t="s">
        <v>29725</v>
      </c>
      <c r="B369" s="341" t="s">
        <v>29726</v>
      </c>
      <c r="C369" s="340" t="s">
        <v>483</v>
      </c>
      <c r="D369" s="342">
        <v>127.01139999999999</v>
      </c>
      <c r="E369" s="342"/>
      <c r="F369" s="320"/>
      <c r="G369" s="320"/>
      <c r="H369" s="320"/>
      <c r="I369" s="320"/>
      <c r="J369" s="320"/>
    </row>
    <row r="370" spans="1:10" x14ac:dyDescent="0.3">
      <c r="A370" s="340" t="s">
        <v>29727</v>
      </c>
      <c r="B370" s="341" t="s">
        <v>29728</v>
      </c>
      <c r="C370" s="340" t="s">
        <v>483</v>
      </c>
      <c r="D370" s="342">
        <v>168.93729999999999</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32.995199999999997</v>
      </c>
      <c r="E372" s="342"/>
      <c r="F372" s="320"/>
      <c r="G372" s="320"/>
      <c r="H372" s="320"/>
      <c r="I372" s="320"/>
      <c r="J372" s="320"/>
    </row>
    <row r="373" spans="1:10" x14ac:dyDescent="0.3">
      <c r="A373" s="340" t="s">
        <v>29732</v>
      </c>
      <c r="B373" s="341" t="s">
        <v>29733</v>
      </c>
      <c r="C373" s="340" t="s">
        <v>5473</v>
      </c>
      <c r="D373" s="342">
        <v>5.1566999999999998</v>
      </c>
      <c r="E373" s="342"/>
      <c r="F373" s="320"/>
      <c r="G373" s="320"/>
      <c r="H373" s="320"/>
      <c r="I373" s="320"/>
      <c r="J373" s="320"/>
    </row>
    <row r="374" spans="1:10" x14ac:dyDescent="0.3">
      <c r="A374" s="340" t="s">
        <v>29734</v>
      </c>
      <c r="B374" s="341" t="s">
        <v>29735</v>
      </c>
      <c r="C374" s="340" t="s">
        <v>5473</v>
      </c>
      <c r="D374" s="342">
        <v>0.46279999999999999</v>
      </c>
      <c r="E374" s="342"/>
      <c r="F374" s="320"/>
      <c r="G374" s="320"/>
      <c r="H374" s="320"/>
      <c r="I374" s="320"/>
      <c r="J374" s="320"/>
    </row>
    <row r="375" spans="1:10" x14ac:dyDescent="0.3">
      <c r="A375" s="340" t="s">
        <v>29736</v>
      </c>
      <c r="B375" s="341" t="s">
        <v>29737</v>
      </c>
      <c r="C375" s="340" t="s">
        <v>481</v>
      </c>
      <c r="D375" s="342">
        <v>131.77959999999999</v>
      </c>
      <c r="E375" s="342"/>
      <c r="F375" s="320"/>
      <c r="G375" s="320"/>
      <c r="H375" s="320"/>
      <c r="I375" s="320"/>
      <c r="J375" s="320"/>
    </row>
    <row r="376" spans="1:10" x14ac:dyDescent="0.3">
      <c r="A376" s="340" t="s">
        <v>29738</v>
      </c>
      <c r="B376" s="341" t="s">
        <v>5434</v>
      </c>
      <c r="C376" s="340" t="s">
        <v>481</v>
      </c>
      <c r="D376" s="342">
        <v>154.29599999999999</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110.7004</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126.8429</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128.7397</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20.552099999999999</v>
      </c>
      <c r="E389" s="342"/>
      <c r="F389" s="320"/>
      <c r="G389" s="320"/>
      <c r="H389" s="320"/>
      <c r="I389" s="320"/>
      <c r="J389" s="320"/>
    </row>
    <row r="390" spans="1:10" x14ac:dyDescent="0.3">
      <c r="A390" s="340" t="s">
        <v>29764</v>
      </c>
      <c r="B390" s="341" t="s">
        <v>29765</v>
      </c>
      <c r="C390" s="340" t="s">
        <v>5400</v>
      </c>
      <c r="D390" s="342">
        <v>15.873200000000001</v>
      </c>
      <c r="E390" s="342"/>
      <c r="F390" s="320"/>
      <c r="G390" s="320"/>
      <c r="H390" s="320"/>
      <c r="I390" s="320"/>
      <c r="J390" s="320"/>
    </row>
    <row r="391" spans="1:10" x14ac:dyDescent="0.3">
      <c r="A391" s="340" t="s">
        <v>29766</v>
      </c>
      <c r="B391" s="341" t="s">
        <v>29767</v>
      </c>
      <c r="C391" s="340" t="s">
        <v>5473</v>
      </c>
      <c r="D391" s="342">
        <v>99423.217000000004</v>
      </c>
      <c r="E391" s="342"/>
      <c r="F391" s="320"/>
      <c r="G391" s="320"/>
      <c r="H391" s="320"/>
      <c r="I391" s="320"/>
      <c r="J391" s="320"/>
    </row>
    <row r="392" spans="1:10" x14ac:dyDescent="0.3">
      <c r="A392" s="340" t="s">
        <v>29768</v>
      </c>
      <c r="B392" s="341" t="s">
        <v>29769</v>
      </c>
      <c r="C392" s="340" t="s">
        <v>5473</v>
      </c>
      <c r="D392" s="342">
        <v>547.78430000000003</v>
      </c>
      <c r="E392" s="342"/>
      <c r="F392" s="320"/>
      <c r="G392" s="320"/>
      <c r="H392" s="320"/>
      <c r="I392" s="320"/>
      <c r="J392" s="320"/>
    </row>
    <row r="393" spans="1:10" x14ac:dyDescent="0.3">
      <c r="A393" s="340" t="s">
        <v>29770</v>
      </c>
      <c r="B393" s="341" t="s">
        <v>29771</v>
      </c>
      <c r="C393" s="340" t="s">
        <v>5473</v>
      </c>
      <c r="D393" s="342">
        <v>366.41829999999999</v>
      </c>
      <c r="E393" s="342"/>
      <c r="F393" s="320"/>
      <c r="G393" s="320"/>
      <c r="H393" s="320"/>
      <c r="I393" s="320"/>
      <c r="J393" s="320"/>
    </row>
    <row r="394" spans="1:10" x14ac:dyDescent="0.3">
      <c r="A394" s="340" t="s">
        <v>29772</v>
      </c>
      <c r="B394" s="341" t="s">
        <v>29773</v>
      </c>
      <c r="C394" s="340" t="s">
        <v>5473</v>
      </c>
      <c r="D394" s="342">
        <v>373.9898</v>
      </c>
      <c r="E394" s="342"/>
      <c r="F394" s="320"/>
      <c r="G394" s="320"/>
      <c r="H394" s="320"/>
      <c r="I394" s="320"/>
      <c r="J394" s="320"/>
    </row>
    <row r="395" spans="1:10" x14ac:dyDescent="0.3">
      <c r="A395" s="340" t="s">
        <v>29774</v>
      </c>
      <c r="B395" s="341" t="s">
        <v>29775</v>
      </c>
      <c r="C395" s="340" t="s">
        <v>5473</v>
      </c>
      <c r="D395" s="342">
        <v>452.71440000000001</v>
      </c>
      <c r="E395" s="342"/>
      <c r="F395" s="320"/>
      <c r="G395" s="320"/>
      <c r="H395" s="320"/>
      <c r="I395" s="320"/>
      <c r="J395" s="320"/>
    </row>
    <row r="396" spans="1:10" x14ac:dyDescent="0.3">
      <c r="A396" s="340" t="s">
        <v>29776</v>
      </c>
      <c r="B396" s="341" t="s">
        <v>29777</v>
      </c>
      <c r="C396" s="340" t="s">
        <v>464</v>
      </c>
      <c r="D396" s="342">
        <v>9.8909000000000002</v>
      </c>
      <c r="E396" s="342"/>
      <c r="F396" s="320"/>
      <c r="G396" s="320"/>
      <c r="H396" s="320"/>
      <c r="I396" s="320"/>
      <c r="J396" s="320"/>
    </row>
    <row r="397" spans="1:10" x14ac:dyDescent="0.3">
      <c r="A397" s="340" t="s">
        <v>29778</v>
      </c>
      <c r="B397" s="341" t="s">
        <v>29779</v>
      </c>
      <c r="C397" s="340" t="s">
        <v>5473</v>
      </c>
      <c r="D397" s="342">
        <v>208508.16500000001</v>
      </c>
      <c r="E397" s="342"/>
      <c r="F397" s="320"/>
      <c r="G397" s="320"/>
      <c r="H397" s="320"/>
      <c r="I397" s="320"/>
      <c r="J397" s="320"/>
    </row>
    <row r="398" spans="1:10" x14ac:dyDescent="0.3">
      <c r="A398" s="340" t="s">
        <v>29780</v>
      </c>
      <c r="B398" s="341" t="s">
        <v>29781</v>
      </c>
      <c r="C398" s="340" t="s">
        <v>5473</v>
      </c>
      <c r="D398" s="342">
        <v>224132.34909999999</v>
      </c>
      <c r="E398" s="342"/>
      <c r="F398" s="320"/>
      <c r="G398" s="320"/>
      <c r="H398" s="320"/>
      <c r="I398" s="320"/>
      <c r="J398" s="320"/>
    </row>
    <row r="399" spans="1:10" x14ac:dyDescent="0.3">
      <c r="A399" s="340" t="s">
        <v>29782</v>
      </c>
      <c r="B399" s="341" t="s">
        <v>29783</v>
      </c>
      <c r="C399" s="340" t="s">
        <v>5473</v>
      </c>
      <c r="D399" s="342">
        <v>239824.89290000001</v>
      </c>
      <c r="E399" s="342"/>
      <c r="F399" s="320"/>
      <c r="G399" s="320"/>
      <c r="H399" s="320"/>
      <c r="I399" s="320"/>
      <c r="J399" s="320"/>
    </row>
    <row r="400" spans="1:10" x14ac:dyDescent="0.3">
      <c r="A400" s="340" t="s">
        <v>29784</v>
      </c>
      <c r="B400" s="341" t="s">
        <v>29785</v>
      </c>
      <c r="C400" s="340" t="s">
        <v>5473</v>
      </c>
      <c r="D400" s="342">
        <v>267430.65769999998</v>
      </c>
      <c r="E400" s="342"/>
      <c r="F400" s="320"/>
      <c r="G400" s="320"/>
      <c r="H400" s="320"/>
      <c r="I400" s="320"/>
      <c r="J400" s="320"/>
    </row>
    <row r="401" spans="1:10" x14ac:dyDescent="0.3">
      <c r="A401" s="340" t="s">
        <v>29786</v>
      </c>
      <c r="B401" s="341" t="s">
        <v>29787</v>
      </c>
      <c r="C401" s="340" t="s">
        <v>5473</v>
      </c>
      <c r="D401" s="342">
        <v>295977.90029999998</v>
      </c>
      <c r="E401" s="342"/>
      <c r="F401" s="320"/>
      <c r="G401" s="320"/>
      <c r="H401" s="320"/>
      <c r="I401" s="320"/>
      <c r="J401" s="320"/>
    </row>
    <row r="402" spans="1:10" x14ac:dyDescent="0.3">
      <c r="A402" s="340" t="s">
        <v>29788</v>
      </c>
      <c r="B402" s="341" t="s">
        <v>29789</v>
      </c>
      <c r="C402" s="340" t="s">
        <v>5473</v>
      </c>
      <c r="D402" s="342">
        <v>300776.40460000001</v>
      </c>
      <c r="E402" s="342"/>
      <c r="F402" s="320"/>
      <c r="G402" s="320"/>
      <c r="H402" s="320"/>
      <c r="I402" s="320"/>
      <c r="J402" s="320"/>
    </row>
    <row r="403" spans="1:10" x14ac:dyDescent="0.3">
      <c r="A403" s="340" t="s">
        <v>29790</v>
      </c>
      <c r="B403" s="341" t="s">
        <v>29791</v>
      </c>
      <c r="C403" s="340" t="s">
        <v>5473</v>
      </c>
      <c r="D403" s="342">
        <v>386815.63439999998</v>
      </c>
      <c r="E403" s="342"/>
      <c r="F403" s="320"/>
      <c r="G403" s="320"/>
      <c r="H403" s="320"/>
      <c r="I403" s="320"/>
      <c r="J403" s="320"/>
    </row>
    <row r="404" spans="1:10" x14ac:dyDescent="0.3">
      <c r="A404" s="340" t="s">
        <v>29792</v>
      </c>
      <c r="B404" s="341" t="s">
        <v>29793</v>
      </c>
      <c r="C404" s="340" t="s">
        <v>5473</v>
      </c>
      <c r="D404" s="342">
        <v>393108.61810000002</v>
      </c>
      <c r="E404" s="342"/>
      <c r="F404" s="320"/>
      <c r="G404" s="320"/>
      <c r="H404" s="320"/>
      <c r="I404" s="320"/>
      <c r="J404" s="320"/>
    </row>
    <row r="405" spans="1:10" x14ac:dyDescent="0.3">
      <c r="A405" s="340" t="s">
        <v>29794</v>
      </c>
      <c r="B405" s="341" t="s">
        <v>29795</v>
      </c>
      <c r="C405" s="340" t="s">
        <v>5473</v>
      </c>
      <c r="D405" s="342">
        <v>440812.77350000001</v>
      </c>
      <c r="E405" s="342"/>
      <c r="F405" s="320"/>
      <c r="G405" s="320"/>
      <c r="H405" s="320"/>
      <c r="I405" s="320"/>
      <c r="J405" s="320"/>
    </row>
    <row r="406" spans="1:10" x14ac:dyDescent="0.3">
      <c r="A406" s="340" t="s">
        <v>29796</v>
      </c>
      <c r="B406" s="341" t="s">
        <v>29797</v>
      </c>
      <c r="C406" s="340" t="s">
        <v>5473</v>
      </c>
      <c r="D406" s="342">
        <v>483143.44040000002</v>
      </c>
      <c r="E406" s="342"/>
      <c r="F406" s="320"/>
      <c r="G406" s="320"/>
      <c r="H406" s="320"/>
      <c r="I406" s="320"/>
      <c r="J406" s="320"/>
    </row>
    <row r="407" spans="1:10" x14ac:dyDescent="0.3">
      <c r="A407" s="340" t="s">
        <v>29798</v>
      </c>
      <c r="B407" s="341" t="s">
        <v>29799</v>
      </c>
      <c r="C407" s="340" t="s">
        <v>5473</v>
      </c>
      <c r="D407" s="342">
        <v>496365.33409999998</v>
      </c>
      <c r="E407" s="342"/>
      <c r="F407" s="320"/>
      <c r="G407" s="320"/>
      <c r="H407" s="320"/>
      <c r="I407" s="320"/>
      <c r="J407" s="320"/>
    </row>
    <row r="408" spans="1:10" x14ac:dyDescent="0.3">
      <c r="A408" s="340" t="s">
        <v>29800</v>
      </c>
      <c r="B408" s="341" t="s">
        <v>29801</v>
      </c>
      <c r="C408" s="340" t="s">
        <v>5473</v>
      </c>
      <c r="D408" s="342">
        <v>537393.94389999995</v>
      </c>
      <c r="E408" s="342"/>
      <c r="F408" s="320"/>
      <c r="G408" s="320"/>
      <c r="H408" s="320"/>
      <c r="I408" s="320"/>
      <c r="J408" s="320"/>
    </row>
    <row r="409" spans="1:10" x14ac:dyDescent="0.3">
      <c r="A409" s="340" t="s">
        <v>29802</v>
      </c>
      <c r="B409" s="341" t="s">
        <v>29803</v>
      </c>
      <c r="C409" s="340" t="s">
        <v>5473</v>
      </c>
      <c r="D409" s="342">
        <v>177783.05850000001</v>
      </c>
      <c r="E409" s="342"/>
      <c r="F409" s="320"/>
      <c r="G409" s="320"/>
      <c r="H409" s="320"/>
      <c r="I409" s="320"/>
      <c r="J409" s="320"/>
    </row>
    <row r="410" spans="1:10" x14ac:dyDescent="0.3">
      <c r="A410" s="340" t="s">
        <v>29804</v>
      </c>
      <c r="B410" s="341" t="s">
        <v>29805</v>
      </c>
      <c r="C410" s="340" t="s">
        <v>5473</v>
      </c>
      <c r="D410" s="342">
        <v>182441.82930000001</v>
      </c>
      <c r="E410" s="342"/>
      <c r="F410" s="320"/>
      <c r="G410" s="320"/>
      <c r="H410" s="320"/>
      <c r="I410" s="320"/>
      <c r="J410" s="320"/>
    </row>
    <row r="411" spans="1:10" x14ac:dyDescent="0.3">
      <c r="A411" s="340" t="s">
        <v>29806</v>
      </c>
      <c r="B411" s="341" t="s">
        <v>29807</v>
      </c>
      <c r="C411" s="340" t="s">
        <v>5473</v>
      </c>
      <c r="D411" s="342">
        <v>196406.71950000001</v>
      </c>
      <c r="E411" s="342"/>
      <c r="F411" s="320"/>
      <c r="G411" s="320"/>
      <c r="H411" s="320"/>
      <c r="I411" s="320"/>
      <c r="J411" s="320"/>
    </row>
    <row r="412" spans="1:10" x14ac:dyDescent="0.3">
      <c r="A412" s="340" t="s">
        <v>29808</v>
      </c>
      <c r="B412" s="341" t="s">
        <v>29809</v>
      </c>
      <c r="C412" s="340" t="s">
        <v>5473</v>
      </c>
      <c r="D412" s="342">
        <v>210367.87150000001</v>
      </c>
      <c r="E412" s="342"/>
      <c r="F412" s="320"/>
      <c r="G412" s="320"/>
      <c r="H412" s="320"/>
      <c r="I412" s="320"/>
      <c r="J412" s="320"/>
    </row>
    <row r="413" spans="1:10" x14ac:dyDescent="0.3">
      <c r="A413" s="340" t="s">
        <v>29810</v>
      </c>
      <c r="B413" s="341" t="s">
        <v>29811</v>
      </c>
      <c r="C413" s="340" t="s">
        <v>5473</v>
      </c>
      <c r="D413" s="342">
        <v>224353.049</v>
      </c>
      <c r="E413" s="342"/>
      <c r="F413" s="320"/>
      <c r="G413" s="320"/>
      <c r="H413" s="320"/>
      <c r="I413" s="320"/>
      <c r="J413" s="320"/>
    </row>
    <row r="414" spans="1:10" x14ac:dyDescent="0.3">
      <c r="A414" s="340" t="s">
        <v>29812</v>
      </c>
      <c r="B414" s="341" t="s">
        <v>29813</v>
      </c>
      <c r="C414" s="340" t="s">
        <v>5473</v>
      </c>
      <c r="D414" s="342">
        <v>248650.65909999999</v>
      </c>
      <c r="E414" s="342"/>
      <c r="F414" s="320"/>
      <c r="G414" s="320"/>
      <c r="H414" s="320"/>
      <c r="I414" s="320"/>
      <c r="J414" s="320"/>
    </row>
    <row r="415" spans="1:10" x14ac:dyDescent="0.3">
      <c r="A415" s="340" t="s">
        <v>29814</v>
      </c>
      <c r="B415" s="341" t="s">
        <v>29815</v>
      </c>
      <c r="C415" s="340" t="s">
        <v>5473</v>
      </c>
      <c r="D415" s="342">
        <v>273873.609</v>
      </c>
      <c r="E415" s="342"/>
      <c r="F415" s="320"/>
      <c r="G415" s="320"/>
      <c r="H415" s="320"/>
      <c r="I415" s="320"/>
      <c r="J415" s="320"/>
    </row>
    <row r="416" spans="1:10" x14ac:dyDescent="0.3">
      <c r="A416" s="340" t="s">
        <v>29816</v>
      </c>
      <c r="B416" s="341" t="s">
        <v>29817</v>
      </c>
      <c r="C416" s="340" t="s">
        <v>5473</v>
      </c>
      <c r="D416" s="342">
        <v>278595.2697</v>
      </c>
      <c r="E416" s="342"/>
      <c r="F416" s="320"/>
      <c r="G416" s="320"/>
      <c r="H416" s="320"/>
      <c r="I416" s="320"/>
      <c r="J416" s="320"/>
    </row>
    <row r="417" spans="1:10" x14ac:dyDescent="0.3">
      <c r="A417" s="340" t="s">
        <v>29818</v>
      </c>
      <c r="B417" s="341" t="s">
        <v>29819</v>
      </c>
      <c r="C417" s="340" t="s">
        <v>5473</v>
      </c>
      <c r="D417" s="342">
        <v>298842.57490000001</v>
      </c>
      <c r="E417" s="342"/>
      <c r="F417" s="320"/>
      <c r="G417" s="320"/>
      <c r="H417" s="320"/>
      <c r="I417" s="320"/>
      <c r="J417" s="320"/>
    </row>
    <row r="418" spans="1:10" x14ac:dyDescent="0.3">
      <c r="A418" s="340" t="s">
        <v>29820</v>
      </c>
      <c r="B418" s="341" t="s">
        <v>29821</v>
      </c>
      <c r="C418" s="340" t="s">
        <v>5473</v>
      </c>
      <c r="D418" s="342">
        <v>305027.97749999998</v>
      </c>
      <c r="E418" s="342"/>
      <c r="F418" s="320"/>
      <c r="G418" s="320"/>
      <c r="H418" s="320"/>
      <c r="I418" s="320"/>
      <c r="J418" s="320"/>
    </row>
    <row r="419" spans="1:10" x14ac:dyDescent="0.3">
      <c r="A419" s="340" t="s">
        <v>29822</v>
      </c>
      <c r="B419" s="341" t="s">
        <v>29823</v>
      </c>
      <c r="C419" s="340" t="s">
        <v>5473</v>
      </c>
      <c r="D419" s="342">
        <v>325556.92879999999</v>
      </c>
      <c r="E419" s="342"/>
      <c r="F419" s="320"/>
      <c r="G419" s="320"/>
      <c r="H419" s="320"/>
      <c r="I419" s="320"/>
      <c r="J419" s="320"/>
    </row>
    <row r="420" spans="1:10" x14ac:dyDescent="0.3">
      <c r="A420" s="340" t="s">
        <v>29824</v>
      </c>
      <c r="B420" s="341" t="s">
        <v>29825</v>
      </c>
      <c r="C420" s="340" t="s">
        <v>5473</v>
      </c>
      <c r="D420" s="342">
        <v>373172.62329999998</v>
      </c>
      <c r="E420" s="342"/>
      <c r="F420" s="320"/>
      <c r="G420" s="320"/>
      <c r="H420" s="320"/>
      <c r="I420" s="320"/>
      <c r="J420" s="320"/>
    </row>
    <row r="421" spans="1:10" x14ac:dyDescent="0.3">
      <c r="A421" s="340" t="s">
        <v>29826</v>
      </c>
      <c r="B421" s="341" t="s">
        <v>29827</v>
      </c>
      <c r="C421" s="340" t="s">
        <v>5473</v>
      </c>
      <c r="D421" s="342">
        <v>386175.5123</v>
      </c>
      <c r="E421" s="342"/>
      <c r="F421" s="320"/>
      <c r="G421" s="320"/>
      <c r="H421" s="320"/>
      <c r="I421" s="320"/>
      <c r="J421" s="320"/>
    </row>
    <row r="422" spans="1:10" x14ac:dyDescent="0.3">
      <c r="A422" s="340" t="s">
        <v>29828</v>
      </c>
      <c r="B422" s="341" t="s">
        <v>29829</v>
      </c>
      <c r="C422" s="340" t="s">
        <v>5473</v>
      </c>
      <c r="D422" s="342">
        <v>416349.59179999999</v>
      </c>
      <c r="E422" s="342"/>
      <c r="F422" s="320"/>
      <c r="G422" s="320"/>
      <c r="H422" s="320"/>
      <c r="I422" s="320"/>
      <c r="J422" s="320"/>
    </row>
    <row r="423" spans="1:10" x14ac:dyDescent="0.3">
      <c r="A423" s="340" t="s">
        <v>29830</v>
      </c>
      <c r="B423" s="341" t="s">
        <v>29831</v>
      </c>
      <c r="C423" s="340" t="s">
        <v>464</v>
      </c>
      <c r="D423" s="342">
        <v>1.8667</v>
      </c>
      <c r="E423" s="342"/>
      <c r="F423" s="320"/>
      <c r="G423" s="320"/>
      <c r="H423" s="320"/>
      <c r="I423" s="320"/>
      <c r="J423" s="320"/>
    </row>
    <row r="424" spans="1:10" x14ac:dyDescent="0.3">
      <c r="A424" s="340" t="s">
        <v>29832</v>
      </c>
      <c r="B424" s="341" t="s">
        <v>29833</v>
      </c>
      <c r="C424" s="340" t="s">
        <v>5473</v>
      </c>
      <c r="D424" s="342">
        <v>764.88570000000004</v>
      </c>
      <c r="E424" s="342"/>
      <c r="F424" s="320"/>
      <c r="G424" s="320"/>
      <c r="H424" s="320"/>
      <c r="I424" s="320"/>
      <c r="J424" s="320"/>
    </row>
    <row r="425" spans="1:10" x14ac:dyDescent="0.3">
      <c r="A425" s="340" t="s">
        <v>29834</v>
      </c>
      <c r="B425" s="341" t="s">
        <v>29835</v>
      </c>
      <c r="C425" s="340" t="s">
        <v>5473</v>
      </c>
      <c r="D425" s="342">
        <v>4.9208999999999996</v>
      </c>
      <c r="E425" s="342"/>
      <c r="F425" s="320"/>
      <c r="G425" s="320"/>
      <c r="H425" s="320"/>
      <c r="I425" s="320"/>
      <c r="J425" s="320"/>
    </row>
    <row r="426" spans="1:10" x14ac:dyDescent="0.3">
      <c r="A426" s="340" t="s">
        <v>29836</v>
      </c>
      <c r="B426" s="341" t="s">
        <v>29837</v>
      </c>
      <c r="C426" s="340" t="s">
        <v>5473</v>
      </c>
      <c r="D426" s="342">
        <v>98.002099999999999</v>
      </c>
      <c r="E426" s="342"/>
      <c r="F426" s="320"/>
      <c r="G426" s="320"/>
      <c r="H426" s="320"/>
      <c r="I426" s="320"/>
      <c r="J426" s="320"/>
    </row>
    <row r="427" spans="1:10" x14ac:dyDescent="0.3">
      <c r="A427" s="340" t="s">
        <v>29838</v>
      </c>
      <c r="B427" s="341" t="s">
        <v>29839</v>
      </c>
      <c r="C427" s="340" t="s">
        <v>5473</v>
      </c>
      <c r="D427" s="342">
        <v>79.622</v>
      </c>
      <c r="E427" s="342"/>
      <c r="F427" s="320"/>
      <c r="G427" s="320"/>
      <c r="H427" s="320"/>
      <c r="I427" s="320"/>
      <c r="J427" s="320"/>
    </row>
    <row r="428" spans="1:10" x14ac:dyDescent="0.3">
      <c r="A428" s="340" t="s">
        <v>29840</v>
      </c>
      <c r="B428" s="341" t="s">
        <v>29841</v>
      </c>
      <c r="C428" s="340" t="s">
        <v>5473</v>
      </c>
      <c r="D428" s="342">
        <v>31.815300000000001</v>
      </c>
      <c r="E428" s="342"/>
      <c r="F428" s="320"/>
      <c r="G428" s="320"/>
      <c r="H428" s="320"/>
      <c r="I428" s="320"/>
      <c r="J428" s="320"/>
    </row>
    <row r="429" spans="1:10" x14ac:dyDescent="0.3">
      <c r="A429" s="340" t="s">
        <v>29842</v>
      </c>
      <c r="B429" s="341" t="s">
        <v>29843</v>
      </c>
      <c r="C429" s="340" t="s">
        <v>464</v>
      </c>
      <c r="D429" s="342">
        <v>2.7145999999999999</v>
      </c>
      <c r="E429" s="342"/>
      <c r="F429" s="320"/>
      <c r="G429" s="320"/>
      <c r="H429" s="320"/>
      <c r="I429" s="320"/>
      <c r="J429" s="320"/>
    </row>
    <row r="430" spans="1:10" x14ac:dyDescent="0.3">
      <c r="A430" s="340" t="s">
        <v>29844</v>
      </c>
      <c r="B430" s="341" t="s">
        <v>29845</v>
      </c>
      <c r="C430" s="340" t="s">
        <v>5473</v>
      </c>
      <c r="D430" s="342">
        <v>194.83369999999999</v>
      </c>
      <c r="E430" s="342"/>
      <c r="F430" s="320"/>
      <c r="G430" s="320"/>
      <c r="H430" s="320"/>
      <c r="I430" s="320"/>
      <c r="J430" s="320"/>
    </row>
    <row r="431" spans="1:10" x14ac:dyDescent="0.3">
      <c r="A431" s="340" t="s">
        <v>29846</v>
      </c>
      <c r="B431" s="341" t="s">
        <v>29847</v>
      </c>
      <c r="C431" s="340" t="s">
        <v>5473</v>
      </c>
      <c r="D431" s="342">
        <v>89.660899999999998</v>
      </c>
      <c r="E431" s="342"/>
      <c r="F431" s="320"/>
      <c r="G431" s="320"/>
      <c r="H431" s="320"/>
      <c r="I431" s="320"/>
      <c r="J431" s="320"/>
    </row>
    <row r="432" spans="1:10" x14ac:dyDescent="0.3">
      <c r="A432" s="340" t="s">
        <v>29848</v>
      </c>
      <c r="B432" s="341" t="s">
        <v>29849</v>
      </c>
      <c r="C432" s="340" t="s">
        <v>5473</v>
      </c>
      <c r="D432" s="342">
        <v>39.936</v>
      </c>
      <c r="E432" s="342"/>
      <c r="F432" s="320"/>
      <c r="G432" s="320"/>
      <c r="H432" s="320"/>
      <c r="I432" s="320"/>
      <c r="J432" s="320"/>
    </row>
    <row r="433" spans="1:10" x14ac:dyDescent="0.3">
      <c r="A433" s="340" t="s">
        <v>29850</v>
      </c>
      <c r="B433" s="341" t="s">
        <v>29851</v>
      </c>
      <c r="C433" s="340" t="s">
        <v>483</v>
      </c>
      <c r="D433" s="342">
        <v>59.1691</v>
      </c>
      <c r="E433" s="342"/>
      <c r="F433" s="320"/>
      <c r="G433" s="320"/>
      <c r="H433" s="320"/>
      <c r="I433" s="320"/>
      <c r="J433" s="320"/>
    </row>
    <row r="434" spans="1:10" x14ac:dyDescent="0.3">
      <c r="A434" s="340" t="s">
        <v>29852</v>
      </c>
      <c r="B434" s="341" t="s">
        <v>29853</v>
      </c>
      <c r="C434" s="340" t="s">
        <v>5397</v>
      </c>
      <c r="D434" s="342">
        <v>29.238499999999998</v>
      </c>
      <c r="E434" s="342"/>
      <c r="F434" s="320"/>
      <c r="G434" s="320"/>
      <c r="H434" s="320"/>
      <c r="I434" s="320"/>
      <c r="J434" s="320"/>
    </row>
    <row r="435" spans="1:10" x14ac:dyDescent="0.3">
      <c r="A435" s="340" t="s">
        <v>29854</v>
      </c>
      <c r="B435" s="341" t="s">
        <v>29855</v>
      </c>
      <c r="C435" s="340" t="s">
        <v>5397</v>
      </c>
      <c r="D435" s="342">
        <v>30.290500000000002</v>
      </c>
      <c r="E435" s="342"/>
      <c r="F435" s="320"/>
      <c r="G435" s="320"/>
      <c r="H435" s="320"/>
      <c r="I435" s="320"/>
      <c r="J435" s="320"/>
    </row>
    <row r="436" spans="1:10" x14ac:dyDescent="0.3">
      <c r="A436" s="340" t="s">
        <v>29856</v>
      </c>
      <c r="B436" s="341" t="s">
        <v>29857</v>
      </c>
      <c r="C436" s="340" t="s">
        <v>5400</v>
      </c>
      <c r="D436" s="342">
        <v>11.3728</v>
      </c>
      <c r="E436" s="342"/>
      <c r="F436" s="320"/>
      <c r="G436" s="320"/>
      <c r="H436" s="320"/>
      <c r="I436" s="320"/>
      <c r="J436" s="320"/>
    </row>
    <row r="437" spans="1:10" x14ac:dyDescent="0.3">
      <c r="A437" s="340" t="s">
        <v>29858</v>
      </c>
      <c r="B437" s="341" t="s">
        <v>29859</v>
      </c>
      <c r="C437" s="340" t="s">
        <v>464</v>
      </c>
      <c r="D437" s="342">
        <v>167.07259999999999</v>
      </c>
      <c r="E437" s="342"/>
      <c r="F437" s="320"/>
      <c r="G437" s="320"/>
      <c r="H437" s="320"/>
      <c r="I437" s="320"/>
      <c r="J437" s="320"/>
    </row>
    <row r="438" spans="1:10" x14ac:dyDescent="0.3">
      <c r="A438" s="340" t="s">
        <v>29860</v>
      </c>
      <c r="B438" s="341" t="s">
        <v>29861</v>
      </c>
      <c r="C438" s="340" t="s">
        <v>5397</v>
      </c>
      <c r="D438" s="342">
        <v>8.2186000000000003</v>
      </c>
      <c r="E438" s="342"/>
      <c r="F438" s="320"/>
      <c r="G438" s="320"/>
      <c r="H438" s="320"/>
      <c r="I438" s="320"/>
      <c r="J438" s="320"/>
    </row>
    <row r="439" spans="1:10" x14ac:dyDescent="0.3">
      <c r="A439" s="340" t="s">
        <v>29862</v>
      </c>
      <c r="B439" s="341" t="s">
        <v>29863</v>
      </c>
      <c r="C439" s="340" t="s">
        <v>5397</v>
      </c>
      <c r="D439" s="342">
        <v>7.5003000000000002</v>
      </c>
      <c r="E439" s="342"/>
      <c r="F439" s="320"/>
      <c r="G439" s="320"/>
      <c r="H439" s="320"/>
      <c r="I439" s="320"/>
      <c r="J439" s="320"/>
    </row>
    <row r="440" spans="1:10" x14ac:dyDescent="0.3">
      <c r="A440" s="340" t="s">
        <v>29864</v>
      </c>
      <c r="B440" s="341" t="s">
        <v>29865</v>
      </c>
      <c r="C440" s="340" t="s">
        <v>5400</v>
      </c>
      <c r="D440" s="342">
        <v>10.5654</v>
      </c>
      <c r="E440" s="342"/>
      <c r="F440" s="320"/>
      <c r="G440" s="320"/>
      <c r="H440" s="320"/>
      <c r="I440" s="320"/>
      <c r="J440" s="320"/>
    </row>
    <row r="441" spans="1:10" x14ac:dyDescent="0.3">
      <c r="A441" s="340" t="s">
        <v>29866</v>
      </c>
      <c r="B441" s="341" t="s">
        <v>29867</v>
      </c>
      <c r="C441" s="340" t="s">
        <v>5400</v>
      </c>
      <c r="D441" s="342">
        <v>11.057499999999999</v>
      </c>
      <c r="E441" s="342"/>
      <c r="F441" s="320"/>
      <c r="G441" s="320"/>
      <c r="H441" s="320"/>
      <c r="I441" s="320"/>
      <c r="J441" s="320"/>
    </row>
    <row r="442" spans="1:10" x14ac:dyDescent="0.3">
      <c r="A442" s="340" t="s">
        <v>29868</v>
      </c>
      <c r="B442" s="341" t="s">
        <v>29869</v>
      </c>
      <c r="C442" s="340" t="s">
        <v>5400</v>
      </c>
      <c r="D442" s="342">
        <v>10.1166</v>
      </c>
      <c r="E442" s="342"/>
      <c r="F442" s="320"/>
      <c r="G442" s="320"/>
      <c r="H442" s="320"/>
      <c r="I442" s="320"/>
      <c r="J442" s="320"/>
    </row>
    <row r="443" spans="1:10" x14ac:dyDescent="0.3">
      <c r="A443" s="340" t="s">
        <v>29870</v>
      </c>
      <c r="B443" s="341" t="s">
        <v>29871</v>
      </c>
      <c r="C443" s="340" t="s">
        <v>5400</v>
      </c>
      <c r="D443" s="342">
        <v>5.4729999999999999</v>
      </c>
      <c r="E443" s="342"/>
      <c r="F443" s="320"/>
      <c r="G443" s="320"/>
      <c r="H443" s="320"/>
      <c r="I443" s="320"/>
      <c r="J443" s="320"/>
    </row>
    <row r="444" spans="1:10" x14ac:dyDescent="0.3">
      <c r="A444" s="340" t="s">
        <v>29872</v>
      </c>
      <c r="B444" s="341" t="s">
        <v>29873</v>
      </c>
      <c r="C444" s="340" t="s">
        <v>481</v>
      </c>
      <c r="D444" s="342">
        <v>121.5009</v>
      </c>
      <c r="E444" s="342"/>
      <c r="F444" s="320"/>
      <c r="G444" s="320"/>
      <c r="H444" s="320"/>
      <c r="I444" s="320"/>
      <c r="J444" s="320"/>
    </row>
    <row r="445" spans="1:10" x14ac:dyDescent="0.3">
      <c r="A445" s="340" t="s">
        <v>29874</v>
      </c>
      <c r="B445" s="341" t="s">
        <v>29875</v>
      </c>
      <c r="C445" s="340" t="s">
        <v>481</v>
      </c>
      <c r="D445" s="342">
        <v>130.12270000000001</v>
      </c>
      <c r="E445" s="342"/>
      <c r="F445" s="320"/>
      <c r="G445" s="320"/>
      <c r="H445" s="320"/>
      <c r="I445" s="320"/>
      <c r="J445" s="320"/>
    </row>
    <row r="446" spans="1:10" x14ac:dyDescent="0.3">
      <c r="A446" s="340" t="s">
        <v>29876</v>
      </c>
      <c r="B446" s="341" t="s">
        <v>29877</v>
      </c>
      <c r="C446" s="340" t="s">
        <v>5400</v>
      </c>
      <c r="D446" s="342">
        <v>25.7668</v>
      </c>
      <c r="E446" s="342"/>
      <c r="F446" s="320"/>
      <c r="G446" s="320"/>
      <c r="H446" s="320"/>
      <c r="I446" s="320"/>
      <c r="J446" s="320"/>
    </row>
    <row r="447" spans="1:10" x14ac:dyDescent="0.3">
      <c r="A447" s="340" t="s">
        <v>29878</v>
      </c>
      <c r="B447" s="341" t="s">
        <v>29879</v>
      </c>
      <c r="C447" s="340" t="s">
        <v>5473</v>
      </c>
      <c r="D447" s="342">
        <v>449.35289999999998</v>
      </c>
      <c r="E447" s="342"/>
      <c r="F447" s="320"/>
      <c r="G447" s="320"/>
      <c r="H447" s="320"/>
      <c r="I447" s="320"/>
      <c r="J447" s="320"/>
    </row>
    <row r="448" spans="1:10" x14ac:dyDescent="0.3">
      <c r="A448" s="340" t="s">
        <v>29880</v>
      </c>
      <c r="B448" s="341" t="s">
        <v>29881</v>
      </c>
      <c r="C448" s="340" t="s">
        <v>5400</v>
      </c>
      <c r="D448" s="342">
        <v>63.874699999999997</v>
      </c>
      <c r="E448" s="342"/>
      <c r="F448" s="320"/>
      <c r="G448" s="320"/>
      <c r="H448" s="320"/>
      <c r="I448" s="320"/>
      <c r="J448" s="320"/>
    </row>
    <row r="449" spans="1:10" x14ac:dyDescent="0.3">
      <c r="A449" s="340" t="s">
        <v>29882</v>
      </c>
      <c r="B449" s="341" t="s">
        <v>29883</v>
      </c>
      <c r="C449" s="340" t="s">
        <v>5400</v>
      </c>
      <c r="D449" s="342">
        <v>24.725999999999999</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421.52600000000001</v>
      </c>
      <c r="E451" s="342"/>
      <c r="F451" s="320"/>
      <c r="G451" s="320"/>
      <c r="H451" s="320"/>
      <c r="I451" s="320"/>
      <c r="J451" s="320"/>
    </row>
    <row r="452" spans="1:10" x14ac:dyDescent="0.3">
      <c r="A452" s="340" t="s">
        <v>29888</v>
      </c>
      <c r="B452" s="341" t="s">
        <v>29889</v>
      </c>
      <c r="C452" s="340" t="s">
        <v>5400</v>
      </c>
      <c r="D452" s="342">
        <v>34.3992</v>
      </c>
      <c r="E452" s="342"/>
      <c r="F452" s="320"/>
      <c r="G452" s="320"/>
      <c r="H452" s="320"/>
      <c r="I452" s="320"/>
      <c r="J452" s="320"/>
    </row>
    <row r="453" spans="1:10" x14ac:dyDescent="0.3">
      <c r="A453" s="340" t="s">
        <v>29890</v>
      </c>
      <c r="B453" s="341" t="s">
        <v>29891</v>
      </c>
      <c r="C453" s="340" t="s">
        <v>5400</v>
      </c>
      <c r="D453" s="342">
        <v>36.5779</v>
      </c>
      <c r="E453" s="342"/>
      <c r="F453" s="320"/>
      <c r="G453" s="320"/>
      <c r="H453" s="320"/>
      <c r="I453" s="320"/>
      <c r="J453" s="320"/>
    </row>
    <row r="454" spans="1:10" x14ac:dyDescent="0.3">
      <c r="A454" s="340" t="s">
        <v>29892</v>
      </c>
      <c r="B454" s="341" t="s">
        <v>29893</v>
      </c>
      <c r="C454" s="340" t="s">
        <v>5473</v>
      </c>
      <c r="D454" s="342">
        <v>29.341100000000001</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7.7934000000000001</v>
      </c>
      <c r="E456" s="342"/>
      <c r="F456" s="320"/>
      <c r="G456" s="320"/>
      <c r="H456" s="320"/>
      <c r="I456" s="320"/>
      <c r="J456" s="320"/>
    </row>
    <row r="457" spans="1:10" x14ac:dyDescent="0.3">
      <c r="A457" s="340" t="s">
        <v>29898</v>
      </c>
      <c r="B457" s="341" t="s">
        <v>29899</v>
      </c>
      <c r="C457" s="340" t="s">
        <v>5473</v>
      </c>
      <c r="D457" s="342">
        <v>5.1923000000000004</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485.21609999999998</v>
      </c>
      <c r="E459" s="342"/>
      <c r="F459" s="320"/>
      <c r="G459" s="320"/>
      <c r="H459" s="320"/>
      <c r="I459" s="320"/>
      <c r="J459" s="320"/>
    </row>
    <row r="460" spans="1:10" x14ac:dyDescent="0.3">
      <c r="A460" s="340" t="s">
        <v>29904</v>
      </c>
      <c r="B460" s="341" t="s">
        <v>29905</v>
      </c>
      <c r="C460" s="340" t="s">
        <v>5473</v>
      </c>
      <c r="D460" s="342">
        <v>35.865600000000001</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54.292900000000003</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30.2456</v>
      </c>
      <c r="E467" s="342"/>
      <c r="F467" s="320"/>
      <c r="G467" s="320"/>
      <c r="H467" s="320"/>
      <c r="I467" s="320"/>
      <c r="J467" s="320"/>
    </row>
    <row r="468" spans="1:10" x14ac:dyDescent="0.3">
      <c r="A468" s="340" t="s">
        <v>29920</v>
      </c>
      <c r="B468" s="341" t="s">
        <v>29921</v>
      </c>
      <c r="C468" s="340" t="s">
        <v>483</v>
      </c>
      <c r="D468" s="342">
        <v>20.4331</v>
      </c>
      <c r="E468" s="342"/>
      <c r="F468" s="320"/>
      <c r="G468" s="320"/>
      <c r="H468" s="320"/>
      <c r="I468" s="320"/>
      <c r="J468" s="320"/>
    </row>
    <row r="469" spans="1:10" x14ac:dyDescent="0.3">
      <c r="A469" s="340" t="s">
        <v>29922</v>
      </c>
      <c r="B469" s="341" t="s">
        <v>29923</v>
      </c>
      <c r="C469" s="340" t="s">
        <v>483</v>
      </c>
      <c r="D469" s="342">
        <v>26.145099999999999</v>
      </c>
      <c r="E469" s="342"/>
      <c r="F469" s="320"/>
      <c r="G469" s="320"/>
      <c r="H469" s="320"/>
      <c r="I469" s="320"/>
      <c r="J469" s="320"/>
    </row>
    <row r="470" spans="1:10" x14ac:dyDescent="0.3">
      <c r="A470" s="340" t="s">
        <v>29924</v>
      </c>
      <c r="B470" s="341" t="s">
        <v>29925</v>
      </c>
      <c r="C470" s="340" t="s">
        <v>483</v>
      </c>
      <c r="D470" s="342">
        <v>27.049499999999998</v>
      </c>
      <c r="E470" s="342"/>
      <c r="F470" s="320"/>
      <c r="G470" s="320"/>
      <c r="H470" s="320"/>
      <c r="I470" s="320"/>
      <c r="J470" s="320"/>
    </row>
    <row r="471" spans="1:10" x14ac:dyDescent="0.3">
      <c r="A471" s="340" t="s">
        <v>29926</v>
      </c>
      <c r="B471" s="341" t="s">
        <v>29927</v>
      </c>
      <c r="C471" s="340" t="s">
        <v>483</v>
      </c>
      <c r="D471" s="342">
        <v>28.943999999999999</v>
      </c>
      <c r="E471" s="342"/>
      <c r="F471" s="320"/>
      <c r="G471" s="320"/>
      <c r="H471" s="320"/>
      <c r="I471" s="320"/>
      <c r="J471" s="320"/>
    </row>
    <row r="472" spans="1:10" x14ac:dyDescent="0.3">
      <c r="A472" s="340" t="s">
        <v>29928</v>
      </c>
      <c r="B472" s="341" t="s">
        <v>29929</v>
      </c>
      <c r="C472" s="340" t="s">
        <v>483</v>
      </c>
      <c r="D472" s="342">
        <v>37.978400000000001</v>
      </c>
      <c r="E472" s="342"/>
      <c r="F472" s="320"/>
      <c r="G472" s="320"/>
      <c r="H472" s="320"/>
      <c r="I472" s="320"/>
      <c r="J472" s="320"/>
    </row>
    <row r="473" spans="1:10" x14ac:dyDescent="0.3">
      <c r="A473" s="340" t="s">
        <v>29930</v>
      </c>
      <c r="B473" s="341" t="s">
        <v>29931</v>
      </c>
      <c r="C473" s="340" t="s">
        <v>483</v>
      </c>
      <c r="D473" s="342">
        <v>56.028100000000002</v>
      </c>
      <c r="E473" s="342"/>
      <c r="F473" s="320"/>
      <c r="G473" s="320"/>
      <c r="H473" s="320"/>
      <c r="I473" s="320"/>
      <c r="J473" s="320"/>
    </row>
    <row r="474" spans="1:10" x14ac:dyDescent="0.3">
      <c r="A474" s="340" t="s">
        <v>29932</v>
      </c>
      <c r="B474" s="341" t="s">
        <v>29933</v>
      </c>
      <c r="C474" s="340" t="s">
        <v>483</v>
      </c>
      <c r="D474" s="342">
        <v>74.068399999999997</v>
      </c>
      <c r="E474" s="342"/>
      <c r="F474" s="320"/>
      <c r="G474" s="320"/>
      <c r="H474" s="320"/>
      <c r="I474" s="320"/>
      <c r="J474" s="320"/>
    </row>
    <row r="475" spans="1:10" x14ac:dyDescent="0.3">
      <c r="A475" s="340" t="s">
        <v>29934</v>
      </c>
      <c r="B475" s="341" t="s">
        <v>29935</v>
      </c>
      <c r="C475" s="340" t="s">
        <v>483</v>
      </c>
      <c r="D475" s="342">
        <v>40.944800000000001</v>
      </c>
      <c r="E475" s="342"/>
      <c r="F475" s="320"/>
      <c r="G475" s="320"/>
      <c r="H475" s="320"/>
      <c r="I475" s="320"/>
      <c r="J475" s="320"/>
    </row>
    <row r="476" spans="1:10" x14ac:dyDescent="0.3">
      <c r="A476" s="340" t="s">
        <v>29936</v>
      </c>
      <c r="B476" s="341" t="s">
        <v>29937</v>
      </c>
      <c r="C476" s="340" t="s">
        <v>483</v>
      </c>
      <c r="D476" s="342">
        <v>51.3598</v>
      </c>
      <c r="E476" s="342"/>
      <c r="F476" s="320"/>
      <c r="G476" s="320"/>
      <c r="H476" s="320"/>
      <c r="I476" s="320"/>
      <c r="J476" s="320"/>
    </row>
    <row r="477" spans="1:10" x14ac:dyDescent="0.3">
      <c r="A477" s="340" t="s">
        <v>29938</v>
      </c>
      <c r="B477" s="341" t="s">
        <v>29939</v>
      </c>
      <c r="C477" s="340" t="s">
        <v>483</v>
      </c>
      <c r="D477" s="342">
        <v>61.682200000000002</v>
      </c>
      <c r="E477" s="342"/>
      <c r="F477" s="320"/>
      <c r="G477" s="320"/>
      <c r="H477" s="320"/>
      <c r="I477" s="320"/>
      <c r="J477" s="320"/>
    </row>
    <row r="478" spans="1:10" x14ac:dyDescent="0.3">
      <c r="A478" s="340" t="s">
        <v>29940</v>
      </c>
      <c r="B478" s="341" t="s">
        <v>29941</v>
      </c>
      <c r="C478" s="340" t="s">
        <v>483</v>
      </c>
      <c r="D478" s="342">
        <v>72.930499999999995</v>
      </c>
      <c r="E478" s="342"/>
      <c r="F478" s="320"/>
      <c r="G478" s="320"/>
      <c r="H478" s="320"/>
      <c r="I478" s="320"/>
      <c r="J478" s="320"/>
    </row>
    <row r="479" spans="1:10" x14ac:dyDescent="0.3">
      <c r="A479" s="340" t="s">
        <v>29942</v>
      </c>
      <c r="B479" s="341" t="s">
        <v>29943</v>
      </c>
      <c r="C479" s="340" t="s">
        <v>483</v>
      </c>
      <c r="D479" s="342">
        <v>33.761499999999998</v>
      </c>
      <c r="E479" s="342"/>
      <c r="F479" s="320"/>
      <c r="G479" s="320"/>
      <c r="H479" s="320"/>
      <c r="I479" s="320"/>
      <c r="J479" s="320"/>
    </row>
    <row r="480" spans="1:10" x14ac:dyDescent="0.3">
      <c r="A480" s="340" t="s">
        <v>29944</v>
      </c>
      <c r="B480" s="341" t="s">
        <v>29945</v>
      </c>
      <c r="C480" s="340" t="s">
        <v>483</v>
      </c>
      <c r="D480" s="342">
        <v>41.851199999999999</v>
      </c>
      <c r="E480" s="342"/>
      <c r="F480" s="320"/>
      <c r="G480" s="320"/>
      <c r="H480" s="320"/>
      <c r="I480" s="320"/>
      <c r="J480" s="320"/>
    </row>
    <row r="481" spans="1:10" x14ac:dyDescent="0.3">
      <c r="A481" s="340" t="s">
        <v>29946</v>
      </c>
      <c r="B481" s="341" t="s">
        <v>29947</v>
      </c>
      <c r="C481" s="340" t="s">
        <v>483</v>
      </c>
      <c r="D481" s="342">
        <v>50.226999999999997</v>
      </c>
      <c r="E481" s="342"/>
      <c r="F481" s="320"/>
      <c r="G481" s="320"/>
      <c r="H481" s="320"/>
      <c r="I481" s="320"/>
      <c r="J481" s="320"/>
    </row>
    <row r="482" spans="1:10" x14ac:dyDescent="0.3">
      <c r="A482" s="340" t="s">
        <v>29948</v>
      </c>
      <c r="B482" s="341" t="s">
        <v>29949</v>
      </c>
      <c r="C482" s="340" t="s">
        <v>483</v>
      </c>
      <c r="D482" s="342">
        <v>59.0274</v>
      </c>
      <c r="E482" s="342"/>
      <c r="F482" s="320"/>
      <c r="G482" s="320"/>
      <c r="H482" s="320"/>
      <c r="I482" s="320"/>
      <c r="J482" s="320"/>
    </row>
    <row r="483" spans="1:10" x14ac:dyDescent="0.3">
      <c r="A483" s="340" t="s">
        <v>29950</v>
      </c>
      <c r="B483" s="341" t="s">
        <v>29951</v>
      </c>
      <c r="C483" s="340" t="s">
        <v>483</v>
      </c>
      <c r="D483" s="342">
        <v>30.2453</v>
      </c>
      <c r="E483" s="342"/>
      <c r="F483" s="320"/>
      <c r="G483" s="320"/>
      <c r="H483" s="320"/>
      <c r="I483" s="320"/>
      <c r="J483" s="320"/>
    </row>
    <row r="484" spans="1:10" x14ac:dyDescent="0.3">
      <c r="A484" s="340" t="s">
        <v>29952</v>
      </c>
      <c r="B484" s="341" t="s">
        <v>29953</v>
      </c>
      <c r="C484" s="340" t="s">
        <v>483</v>
      </c>
      <c r="D484" s="342">
        <v>39.459499999999998</v>
      </c>
      <c r="E484" s="342"/>
      <c r="F484" s="320"/>
      <c r="G484" s="320"/>
      <c r="H484" s="320"/>
      <c r="I484" s="320"/>
      <c r="J484" s="320"/>
    </row>
    <row r="485" spans="1:10" x14ac:dyDescent="0.3">
      <c r="A485" s="340" t="s">
        <v>29954</v>
      </c>
      <c r="B485" s="341" t="s">
        <v>29955</v>
      </c>
      <c r="C485" s="340" t="s">
        <v>483</v>
      </c>
      <c r="D485" s="342">
        <v>46.902200000000001</v>
      </c>
      <c r="E485" s="342"/>
      <c r="F485" s="320"/>
      <c r="G485" s="320"/>
      <c r="H485" s="320"/>
      <c r="I485" s="320"/>
      <c r="J485" s="320"/>
    </row>
    <row r="486" spans="1:10" x14ac:dyDescent="0.3">
      <c r="A486" s="340" t="s">
        <v>29956</v>
      </c>
      <c r="B486" s="341" t="s">
        <v>29957</v>
      </c>
      <c r="C486" s="340" t="s">
        <v>483</v>
      </c>
      <c r="D486" s="342">
        <v>55.077599999999997</v>
      </c>
      <c r="E486" s="342"/>
      <c r="F486" s="320"/>
      <c r="G486" s="320"/>
      <c r="H486" s="320"/>
      <c r="I486" s="320"/>
      <c r="J486" s="320"/>
    </row>
    <row r="487" spans="1:10" x14ac:dyDescent="0.3">
      <c r="A487" s="340" t="s">
        <v>29958</v>
      </c>
      <c r="B487" s="341" t="s">
        <v>29959</v>
      </c>
      <c r="C487" s="340" t="s">
        <v>464</v>
      </c>
      <c r="D487" s="342">
        <v>57.7896</v>
      </c>
      <c r="E487" s="342"/>
      <c r="F487" s="320"/>
      <c r="G487" s="320"/>
      <c r="H487" s="320"/>
      <c r="I487" s="320"/>
      <c r="J487" s="320"/>
    </row>
    <row r="488" spans="1:10" x14ac:dyDescent="0.3">
      <c r="A488" s="340" t="s">
        <v>29960</v>
      </c>
      <c r="B488" s="341" t="s">
        <v>29961</v>
      </c>
      <c r="C488" s="340" t="s">
        <v>5473</v>
      </c>
      <c r="D488" s="342">
        <v>539.99509999999998</v>
      </c>
      <c r="E488" s="342"/>
      <c r="F488" s="320"/>
      <c r="G488" s="320"/>
      <c r="H488" s="320"/>
      <c r="I488" s="320"/>
      <c r="J488" s="320"/>
    </row>
    <row r="489" spans="1:10" x14ac:dyDescent="0.3">
      <c r="A489" s="340" t="s">
        <v>29962</v>
      </c>
      <c r="B489" s="341" t="s">
        <v>29963</v>
      </c>
      <c r="C489" s="340" t="s">
        <v>5473</v>
      </c>
      <c r="D489" s="342">
        <v>545.5326</v>
      </c>
      <c r="E489" s="342"/>
      <c r="F489" s="320"/>
      <c r="G489" s="320"/>
      <c r="H489" s="320"/>
      <c r="I489" s="320"/>
      <c r="J489" s="320"/>
    </row>
    <row r="490" spans="1:10" x14ac:dyDescent="0.3">
      <c r="A490" s="340" t="s">
        <v>29964</v>
      </c>
      <c r="B490" s="341" t="s">
        <v>29965</v>
      </c>
      <c r="C490" s="340" t="s">
        <v>5473</v>
      </c>
      <c r="D490" s="342">
        <v>585.13520000000005</v>
      </c>
      <c r="E490" s="342"/>
      <c r="F490" s="320"/>
      <c r="G490" s="320"/>
      <c r="H490" s="320"/>
      <c r="I490" s="320"/>
      <c r="J490" s="320"/>
    </row>
    <row r="491" spans="1:10" x14ac:dyDescent="0.3">
      <c r="A491" s="340" t="s">
        <v>29966</v>
      </c>
      <c r="B491" s="341" t="s">
        <v>29967</v>
      </c>
      <c r="C491" s="340" t="s">
        <v>5473</v>
      </c>
      <c r="D491" s="342">
        <v>606.70699999999999</v>
      </c>
      <c r="E491" s="342"/>
      <c r="F491" s="320"/>
      <c r="G491" s="320"/>
      <c r="H491" s="320"/>
      <c r="I491" s="320"/>
      <c r="J491" s="320"/>
    </row>
    <row r="492" spans="1:10" x14ac:dyDescent="0.3">
      <c r="A492" s="340" t="s">
        <v>29968</v>
      </c>
      <c r="B492" s="341" t="s">
        <v>29969</v>
      </c>
      <c r="C492" s="340" t="s">
        <v>5473</v>
      </c>
      <c r="D492" s="342">
        <v>659.36509999999998</v>
      </c>
      <c r="E492" s="342"/>
      <c r="F492" s="320"/>
      <c r="G492" s="320"/>
      <c r="H492" s="320"/>
      <c r="I492" s="320"/>
      <c r="J492" s="320"/>
    </row>
    <row r="493" spans="1:10" x14ac:dyDescent="0.3">
      <c r="A493" s="340" t="s">
        <v>29970</v>
      </c>
      <c r="B493" s="341" t="s">
        <v>29971</v>
      </c>
      <c r="C493" s="340" t="s">
        <v>5473</v>
      </c>
      <c r="D493" s="342">
        <v>960.16669999999999</v>
      </c>
      <c r="E493" s="342"/>
      <c r="F493" s="320"/>
      <c r="G493" s="320"/>
      <c r="H493" s="320"/>
      <c r="I493" s="320"/>
      <c r="J493" s="320"/>
    </row>
    <row r="494" spans="1:10" x14ac:dyDescent="0.3">
      <c r="A494" s="340" t="s">
        <v>29972</v>
      </c>
      <c r="B494" s="341" t="s">
        <v>29973</v>
      </c>
      <c r="C494" s="340" t="s">
        <v>5473</v>
      </c>
      <c r="D494" s="342">
        <v>1320.3296</v>
      </c>
      <c r="E494" s="342"/>
      <c r="F494" s="320"/>
      <c r="G494" s="320"/>
      <c r="H494" s="320"/>
      <c r="I494" s="320"/>
      <c r="J494" s="320"/>
    </row>
    <row r="495" spans="1:10" x14ac:dyDescent="0.3">
      <c r="A495" s="340" t="s">
        <v>29974</v>
      </c>
      <c r="B495" s="341" t="s">
        <v>29975</v>
      </c>
      <c r="C495" s="340" t="s">
        <v>5473</v>
      </c>
      <c r="D495" s="342">
        <v>11.0846</v>
      </c>
      <c r="E495" s="342"/>
      <c r="F495" s="320"/>
      <c r="G495" s="320"/>
      <c r="H495" s="320"/>
      <c r="I495" s="320"/>
      <c r="J495" s="320"/>
    </row>
    <row r="496" spans="1:10" x14ac:dyDescent="0.3">
      <c r="A496" s="340" t="s">
        <v>29976</v>
      </c>
      <c r="B496" s="341" t="s">
        <v>29977</v>
      </c>
      <c r="C496" s="340" t="s">
        <v>5473</v>
      </c>
      <c r="D496" s="342">
        <v>20.504300000000001</v>
      </c>
      <c r="E496" s="342"/>
      <c r="F496" s="320"/>
      <c r="G496" s="320"/>
      <c r="H496" s="320"/>
      <c r="I496" s="320"/>
      <c r="J496" s="320"/>
    </row>
    <row r="497" spans="1:10" x14ac:dyDescent="0.3">
      <c r="A497" s="340" t="s">
        <v>29978</v>
      </c>
      <c r="B497" s="341" t="s">
        <v>29979</v>
      </c>
      <c r="C497" s="340" t="s">
        <v>483</v>
      </c>
      <c r="D497" s="342">
        <v>50</v>
      </c>
      <c r="E497" s="342"/>
      <c r="F497" s="320"/>
      <c r="G497" s="320"/>
      <c r="H497" s="320"/>
      <c r="I497" s="320"/>
      <c r="J497" s="320"/>
    </row>
    <row r="498" spans="1:10" x14ac:dyDescent="0.3">
      <c r="A498" s="340" t="s">
        <v>29980</v>
      </c>
      <c r="B498" s="341" t="s">
        <v>29981</v>
      </c>
      <c r="C498" s="340" t="s">
        <v>483</v>
      </c>
      <c r="D498" s="342">
        <v>15.9871</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13.585599999999999</v>
      </c>
      <c r="E500" s="342"/>
      <c r="F500" s="320"/>
      <c r="G500" s="320"/>
      <c r="H500" s="320"/>
      <c r="I500" s="320"/>
      <c r="J500" s="320"/>
    </row>
    <row r="501" spans="1:10" x14ac:dyDescent="0.3">
      <c r="A501" s="340" t="s">
        <v>29986</v>
      </c>
      <c r="B501" s="341" t="s">
        <v>29987</v>
      </c>
      <c r="C501" s="340" t="s">
        <v>5400</v>
      </c>
      <c r="D501" s="342">
        <v>32.3613</v>
      </c>
      <c r="E501" s="342"/>
      <c r="F501" s="320"/>
      <c r="G501" s="320"/>
      <c r="H501" s="320"/>
      <c r="I501" s="320"/>
      <c r="J501" s="320"/>
    </row>
    <row r="502" spans="1:10" x14ac:dyDescent="0.3">
      <c r="A502" s="340" t="s">
        <v>29988</v>
      </c>
      <c r="B502" s="341" t="s">
        <v>29989</v>
      </c>
      <c r="C502" s="340" t="s">
        <v>5400</v>
      </c>
      <c r="D502" s="342">
        <v>12.7441</v>
      </c>
      <c r="E502" s="342"/>
      <c r="F502" s="320"/>
      <c r="G502" s="320"/>
      <c r="H502" s="320"/>
      <c r="I502" s="320"/>
      <c r="J502" s="320"/>
    </row>
    <row r="503" spans="1:10" x14ac:dyDescent="0.3">
      <c r="A503" s="340" t="s">
        <v>29990</v>
      </c>
      <c r="B503" s="341" t="s">
        <v>29991</v>
      </c>
      <c r="C503" s="340" t="s">
        <v>464</v>
      </c>
      <c r="D503" s="342">
        <v>197.20410000000001</v>
      </c>
      <c r="E503" s="342"/>
      <c r="F503" s="320"/>
      <c r="G503" s="320"/>
      <c r="H503" s="320"/>
      <c r="I503" s="320"/>
      <c r="J503" s="320"/>
    </row>
    <row r="504" spans="1:10" x14ac:dyDescent="0.3">
      <c r="A504" s="340" t="s">
        <v>29992</v>
      </c>
      <c r="B504" s="341" t="s">
        <v>29993</v>
      </c>
      <c r="C504" s="340" t="s">
        <v>5400</v>
      </c>
      <c r="D504" s="342">
        <v>5.4633000000000003</v>
      </c>
      <c r="E504" s="342"/>
      <c r="F504" s="320"/>
      <c r="G504" s="320"/>
      <c r="H504" s="320"/>
      <c r="I504" s="320"/>
      <c r="J504" s="320"/>
    </row>
    <row r="505" spans="1:10" x14ac:dyDescent="0.3">
      <c r="A505" s="340" t="s">
        <v>29994</v>
      </c>
      <c r="B505" s="341" t="s">
        <v>29995</v>
      </c>
      <c r="C505" s="340" t="s">
        <v>5400</v>
      </c>
      <c r="D505" s="342">
        <v>5.4633000000000003</v>
      </c>
      <c r="E505" s="342"/>
      <c r="F505" s="320"/>
      <c r="G505" s="320"/>
      <c r="H505" s="320"/>
      <c r="I505" s="320"/>
      <c r="J505" s="320"/>
    </row>
    <row r="506" spans="1:10" x14ac:dyDescent="0.3">
      <c r="A506" s="340" t="s">
        <v>29996</v>
      </c>
      <c r="B506" s="341" t="s">
        <v>29997</v>
      </c>
      <c r="C506" s="340" t="s">
        <v>5400</v>
      </c>
      <c r="D506" s="342">
        <v>5.4633000000000003</v>
      </c>
      <c r="E506" s="342"/>
      <c r="F506" s="320"/>
      <c r="G506" s="320"/>
      <c r="H506" s="320"/>
      <c r="I506" s="320"/>
      <c r="J506" s="320"/>
    </row>
    <row r="507" spans="1:10" x14ac:dyDescent="0.3">
      <c r="A507" s="340" t="s">
        <v>29998</v>
      </c>
      <c r="B507" s="341" t="s">
        <v>29999</v>
      </c>
      <c r="C507" s="340" t="s">
        <v>5400</v>
      </c>
      <c r="D507" s="342">
        <v>5.4631999999999996</v>
      </c>
      <c r="E507" s="342"/>
      <c r="F507" s="320"/>
      <c r="G507" s="320"/>
      <c r="H507" s="320"/>
      <c r="I507" s="320"/>
      <c r="J507" s="320"/>
    </row>
    <row r="508" spans="1:10" x14ac:dyDescent="0.3">
      <c r="A508" s="340" t="s">
        <v>30000</v>
      </c>
      <c r="B508" s="341" t="s">
        <v>30001</v>
      </c>
      <c r="C508" s="340" t="s">
        <v>5400</v>
      </c>
      <c r="D508" s="342">
        <v>5.4634999999999998</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10.54</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267.79140000000001</v>
      </c>
      <c r="E513" s="342"/>
      <c r="F513" s="320"/>
      <c r="G513" s="320"/>
      <c r="H513" s="320"/>
      <c r="I513" s="320"/>
      <c r="J513" s="320"/>
    </row>
    <row r="514" spans="1:10" x14ac:dyDescent="0.3">
      <c r="A514" s="340" t="s">
        <v>30012</v>
      </c>
      <c r="B514" s="341" t="s">
        <v>30013</v>
      </c>
      <c r="C514" s="340" t="s">
        <v>464</v>
      </c>
      <c r="D514" s="342">
        <v>553.32510000000002</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289.75240000000002</v>
      </c>
      <c r="E517" s="342"/>
      <c r="F517" s="320"/>
      <c r="G517" s="320"/>
      <c r="H517" s="320"/>
      <c r="I517" s="320"/>
      <c r="J517" s="320"/>
    </row>
    <row r="518" spans="1:10" x14ac:dyDescent="0.3">
      <c r="A518" s="340" t="s">
        <v>30020</v>
      </c>
      <c r="B518" s="341" t="s">
        <v>30021</v>
      </c>
      <c r="C518" s="340" t="s">
        <v>5473</v>
      </c>
      <c r="D518" s="342">
        <v>3023.6684</v>
      </c>
      <c r="E518" s="342"/>
      <c r="F518" s="320"/>
      <c r="G518" s="320"/>
      <c r="H518" s="320"/>
      <c r="I518" s="320"/>
      <c r="J518" s="320"/>
    </row>
    <row r="519" spans="1:10" x14ac:dyDescent="0.3">
      <c r="A519" s="340" t="s">
        <v>30022</v>
      </c>
      <c r="B519" s="341" t="s">
        <v>30023</v>
      </c>
      <c r="C519" s="340" t="s">
        <v>5473</v>
      </c>
      <c r="D519" s="342">
        <v>6980.4144999999999</v>
      </c>
      <c r="E519" s="342"/>
      <c r="F519" s="320"/>
      <c r="G519" s="320"/>
      <c r="H519" s="320"/>
      <c r="I519" s="320"/>
      <c r="J519" s="320"/>
    </row>
    <row r="520" spans="1:10" x14ac:dyDescent="0.3">
      <c r="A520" s="340" t="s">
        <v>30024</v>
      </c>
      <c r="B520" s="341" t="s">
        <v>30025</v>
      </c>
      <c r="C520" s="340" t="s">
        <v>5473</v>
      </c>
      <c r="D520" s="342">
        <v>8383.1427000000003</v>
      </c>
      <c r="E520" s="342"/>
      <c r="F520" s="320"/>
      <c r="G520" s="320"/>
      <c r="H520" s="320"/>
      <c r="I520" s="320"/>
      <c r="J520" s="320"/>
    </row>
    <row r="521" spans="1:10" x14ac:dyDescent="0.3">
      <c r="A521" s="340" t="s">
        <v>30026</v>
      </c>
      <c r="B521" s="341" t="s">
        <v>30027</v>
      </c>
      <c r="C521" s="340" t="s">
        <v>5473</v>
      </c>
      <c r="D521" s="342">
        <v>12471.01</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2999.3948999999998</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312.0059</v>
      </c>
      <c r="E526" s="342"/>
      <c r="F526" s="320"/>
      <c r="G526" s="320"/>
      <c r="H526" s="320"/>
      <c r="I526" s="320"/>
      <c r="J526" s="320"/>
    </row>
    <row r="527" spans="1:10" x14ac:dyDescent="0.3">
      <c r="A527" s="340" t="s">
        <v>30038</v>
      </c>
      <c r="B527" s="341" t="s">
        <v>30039</v>
      </c>
      <c r="C527" s="340" t="s">
        <v>5473</v>
      </c>
      <c r="D527" s="342">
        <v>1157.4921999999999</v>
      </c>
      <c r="E527" s="342"/>
      <c r="F527" s="320"/>
      <c r="G527" s="320"/>
      <c r="H527" s="320"/>
      <c r="I527" s="320"/>
      <c r="J527" s="320"/>
    </row>
    <row r="528" spans="1:10" x14ac:dyDescent="0.3">
      <c r="A528" s="340" t="s">
        <v>30040</v>
      </c>
      <c r="B528" s="341" t="s">
        <v>30041</v>
      </c>
      <c r="C528" s="340" t="s">
        <v>464</v>
      </c>
      <c r="D528" s="342">
        <v>7.0297000000000001</v>
      </c>
      <c r="E528" s="342"/>
      <c r="F528" s="320"/>
      <c r="G528" s="320"/>
      <c r="H528" s="320"/>
      <c r="I528" s="320"/>
      <c r="J528" s="320"/>
    </row>
    <row r="529" spans="1:10" x14ac:dyDescent="0.3">
      <c r="A529" s="340" t="s">
        <v>30042</v>
      </c>
      <c r="B529" s="341" t="s">
        <v>30043</v>
      </c>
      <c r="C529" s="340" t="s">
        <v>464</v>
      </c>
      <c r="D529" s="342">
        <v>11.904999999999999</v>
      </c>
      <c r="E529" s="342"/>
      <c r="F529" s="320"/>
      <c r="G529" s="320"/>
      <c r="H529" s="320"/>
      <c r="I529" s="320"/>
      <c r="J529" s="320"/>
    </row>
    <row r="530" spans="1:10" x14ac:dyDescent="0.3">
      <c r="A530" s="340" t="s">
        <v>30044</v>
      </c>
      <c r="B530" s="341" t="s">
        <v>30045</v>
      </c>
      <c r="C530" s="340" t="s">
        <v>464</v>
      </c>
      <c r="D530" s="342">
        <v>30.042400000000001</v>
      </c>
      <c r="E530" s="342"/>
      <c r="F530" s="320"/>
      <c r="G530" s="320"/>
      <c r="H530" s="320"/>
      <c r="I530" s="320"/>
      <c r="J530" s="320"/>
    </row>
    <row r="531" spans="1:10" x14ac:dyDescent="0.3">
      <c r="A531" s="340" t="s">
        <v>30046</v>
      </c>
      <c r="B531" s="341" t="s">
        <v>30047</v>
      </c>
      <c r="C531" s="340" t="s">
        <v>464</v>
      </c>
      <c r="D531" s="342">
        <v>41.444299999999998</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20.771599999999999</v>
      </c>
      <c r="E533" s="342"/>
      <c r="F533" s="320"/>
      <c r="G533" s="320"/>
      <c r="H533" s="320"/>
      <c r="I533" s="320"/>
      <c r="J533" s="320"/>
    </row>
    <row r="534" spans="1:10" x14ac:dyDescent="0.3">
      <c r="A534" s="340" t="s">
        <v>30052</v>
      </c>
      <c r="B534" s="341" t="s">
        <v>30053</v>
      </c>
      <c r="C534" s="340" t="s">
        <v>464</v>
      </c>
      <c r="D534" s="342">
        <v>73.941400000000002</v>
      </c>
      <c r="E534" s="342"/>
      <c r="F534" s="320"/>
      <c r="G534" s="320"/>
      <c r="H534" s="320"/>
      <c r="I534" s="320"/>
      <c r="J534" s="320"/>
    </row>
    <row r="535" spans="1:10" x14ac:dyDescent="0.3">
      <c r="A535" s="340" t="s">
        <v>30054</v>
      </c>
      <c r="B535" s="341" t="s">
        <v>30055</v>
      </c>
      <c r="C535" s="340" t="s">
        <v>464</v>
      </c>
      <c r="D535" s="342">
        <v>76.694900000000004</v>
      </c>
      <c r="E535" s="342"/>
      <c r="F535" s="320"/>
      <c r="G535" s="320"/>
      <c r="H535" s="320"/>
      <c r="I535" s="320"/>
      <c r="J535" s="320"/>
    </row>
    <row r="536" spans="1:10" x14ac:dyDescent="0.3">
      <c r="A536" s="340" t="s">
        <v>30056</v>
      </c>
      <c r="B536" s="341" t="s">
        <v>30057</v>
      </c>
      <c r="C536" s="340" t="s">
        <v>464</v>
      </c>
      <c r="D536" s="342">
        <v>110.2456</v>
      </c>
      <c r="E536" s="342"/>
      <c r="F536" s="320"/>
      <c r="G536" s="320"/>
      <c r="H536" s="320"/>
      <c r="I536" s="320"/>
      <c r="J536" s="320"/>
    </row>
    <row r="537" spans="1:10" x14ac:dyDescent="0.3">
      <c r="A537" s="340" t="s">
        <v>30058</v>
      </c>
      <c r="B537" s="341" t="s">
        <v>30059</v>
      </c>
      <c r="C537" s="340" t="s">
        <v>5473</v>
      </c>
      <c r="D537" s="342">
        <v>507.12939999999998</v>
      </c>
      <c r="E537" s="342"/>
      <c r="F537" s="320"/>
      <c r="G537" s="320"/>
      <c r="H537" s="320"/>
      <c r="I537" s="320"/>
      <c r="J537" s="320"/>
    </row>
    <row r="538" spans="1:10" x14ac:dyDescent="0.3">
      <c r="A538" s="340" t="s">
        <v>30060</v>
      </c>
      <c r="B538" s="341" t="s">
        <v>30061</v>
      </c>
      <c r="C538" s="340" t="s">
        <v>483</v>
      </c>
      <c r="D538" s="342">
        <v>5.8367000000000004</v>
      </c>
      <c r="E538" s="342"/>
      <c r="F538" s="320"/>
      <c r="G538" s="320"/>
      <c r="H538" s="320"/>
      <c r="I538" s="320"/>
      <c r="J538" s="320"/>
    </row>
    <row r="539" spans="1:10" x14ac:dyDescent="0.3">
      <c r="A539" s="340" t="s">
        <v>30062</v>
      </c>
      <c r="B539" s="341" t="s">
        <v>30063</v>
      </c>
      <c r="C539" s="340" t="s">
        <v>5473</v>
      </c>
      <c r="D539" s="342">
        <v>1969.9070999999999</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47.252699999999997</v>
      </c>
      <c r="E541" s="342"/>
      <c r="F541" s="320"/>
      <c r="G541" s="320"/>
      <c r="H541" s="320"/>
      <c r="I541" s="320"/>
      <c r="J541" s="320"/>
    </row>
    <row r="542" spans="1:10" x14ac:dyDescent="0.3">
      <c r="A542" s="340" t="s">
        <v>30068</v>
      </c>
      <c r="B542" s="341" t="s">
        <v>30069</v>
      </c>
      <c r="C542" s="340" t="s">
        <v>5473</v>
      </c>
      <c r="D542" s="342">
        <v>7471.3460999999998</v>
      </c>
      <c r="E542" s="342"/>
      <c r="F542" s="320"/>
      <c r="G542" s="320"/>
      <c r="H542" s="320"/>
      <c r="I542" s="320"/>
      <c r="J542" s="320"/>
    </row>
    <row r="543" spans="1:10" x14ac:dyDescent="0.3">
      <c r="A543" s="340" t="s">
        <v>30070</v>
      </c>
      <c r="B543" s="341" t="s">
        <v>30071</v>
      </c>
      <c r="C543" s="340" t="s">
        <v>5400</v>
      </c>
      <c r="D543" s="342">
        <v>52.557499999999997</v>
      </c>
      <c r="E543" s="342"/>
      <c r="F543" s="320"/>
      <c r="G543" s="320"/>
      <c r="H543" s="320"/>
      <c r="I543" s="320"/>
      <c r="J543" s="320"/>
    </row>
    <row r="544" spans="1:10" x14ac:dyDescent="0.3">
      <c r="A544" s="340" t="s">
        <v>30072</v>
      </c>
      <c r="B544" s="341" t="s">
        <v>30073</v>
      </c>
      <c r="C544" s="340" t="s">
        <v>464</v>
      </c>
      <c r="D544" s="342">
        <v>217.8374</v>
      </c>
      <c r="E544" s="342"/>
      <c r="F544" s="320"/>
      <c r="G544" s="320"/>
      <c r="H544" s="320"/>
      <c r="I544" s="320"/>
      <c r="J544" s="320"/>
    </row>
    <row r="545" spans="1:10" x14ac:dyDescent="0.3">
      <c r="A545" s="340" t="s">
        <v>30074</v>
      </c>
      <c r="B545" s="341" t="s">
        <v>30075</v>
      </c>
      <c r="C545" s="340" t="s">
        <v>5473</v>
      </c>
      <c r="D545" s="342">
        <v>4230.6981999999998</v>
      </c>
      <c r="E545" s="342"/>
      <c r="F545" s="320"/>
      <c r="G545" s="320"/>
      <c r="H545" s="320"/>
      <c r="I545" s="320"/>
      <c r="J545" s="320"/>
    </row>
    <row r="546" spans="1:10" x14ac:dyDescent="0.3">
      <c r="A546" s="340" t="s">
        <v>30076</v>
      </c>
      <c r="B546" s="341" t="s">
        <v>30077</v>
      </c>
      <c r="C546" s="340" t="s">
        <v>5473</v>
      </c>
      <c r="D546" s="342">
        <v>2532.848</v>
      </c>
      <c r="E546" s="342"/>
      <c r="F546" s="320"/>
      <c r="G546" s="320"/>
      <c r="H546" s="320"/>
      <c r="I546" s="320"/>
      <c r="J546" s="320"/>
    </row>
    <row r="547" spans="1:10" x14ac:dyDescent="0.3">
      <c r="A547" s="340" t="s">
        <v>30078</v>
      </c>
      <c r="B547" s="341" t="s">
        <v>30079</v>
      </c>
      <c r="C547" s="340" t="s">
        <v>5473</v>
      </c>
      <c r="D547" s="342">
        <v>510.64909999999998</v>
      </c>
      <c r="E547" s="342"/>
      <c r="F547" s="320"/>
      <c r="G547" s="320"/>
      <c r="H547" s="320"/>
      <c r="I547" s="320"/>
      <c r="J547" s="320"/>
    </row>
    <row r="548" spans="1:10" x14ac:dyDescent="0.3">
      <c r="A548" s="340" t="s">
        <v>30080</v>
      </c>
      <c r="B548" s="341" t="s">
        <v>30081</v>
      </c>
      <c r="C548" s="340" t="s">
        <v>5473</v>
      </c>
      <c r="D548" s="342">
        <v>1444.1684</v>
      </c>
      <c r="E548" s="342"/>
      <c r="F548" s="320"/>
      <c r="G548" s="320"/>
      <c r="H548" s="320"/>
      <c r="I548" s="320"/>
      <c r="J548" s="320"/>
    </row>
    <row r="549" spans="1:10" x14ac:dyDescent="0.3">
      <c r="A549" s="340" t="s">
        <v>30082</v>
      </c>
      <c r="B549" s="341" t="s">
        <v>30083</v>
      </c>
      <c r="C549" s="340" t="s">
        <v>464</v>
      </c>
      <c r="D549" s="342">
        <v>143.60249999999999</v>
      </c>
      <c r="E549" s="342"/>
      <c r="F549" s="320"/>
      <c r="G549" s="320"/>
      <c r="H549" s="320"/>
      <c r="I549" s="320"/>
      <c r="J549" s="320"/>
    </row>
    <row r="550" spans="1:10" x14ac:dyDescent="0.3">
      <c r="A550" s="340" t="s">
        <v>30084</v>
      </c>
      <c r="B550" s="341" t="s">
        <v>30085</v>
      </c>
      <c r="C550" s="340" t="s">
        <v>5473</v>
      </c>
      <c r="D550" s="342">
        <v>1075.9059999999999</v>
      </c>
      <c r="E550" s="342"/>
      <c r="F550" s="320"/>
      <c r="G550" s="320"/>
      <c r="H550" s="320"/>
      <c r="I550" s="320"/>
      <c r="J550" s="320"/>
    </row>
    <row r="551" spans="1:10" x14ac:dyDescent="0.3">
      <c r="A551" s="340" t="s">
        <v>30086</v>
      </c>
      <c r="B551" s="341" t="s">
        <v>30087</v>
      </c>
      <c r="C551" s="340" t="s">
        <v>5473</v>
      </c>
      <c r="D551" s="342">
        <v>9650.9110000000001</v>
      </c>
      <c r="E551" s="342"/>
      <c r="F551" s="320"/>
      <c r="G551" s="320"/>
      <c r="H551" s="320"/>
      <c r="I551" s="320"/>
      <c r="J551" s="320"/>
    </row>
    <row r="552" spans="1:10" x14ac:dyDescent="0.3">
      <c r="A552" s="340" t="s">
        <v>30088</v>
      </c>
      <c r="B552" s="341" t="s">
        <v>30089</v>
      </c>
      <c r="C552" s="340" t="s">
        <v>5473</v>
      </c>
      <c r="D552" s="342">
        <v>10524.8696</v>
      </c>
      <c r="E552" s="342"/>
      <c r="F552" s="320"/>
      <c r="G552" s="320"/>
      <c r="H552" s="320"/>
      <c r="I552" s="320"/>
      <c r="J552" s="320"/>
    </row>
    <row r="553" spans="1:10" x14ac:dyDescent="0.3">
      <c r="A553" s="340" t="s">
        <v>30090</v>
      </c>
      <c r="B553" s="341" t="s">
        <v>30091</v>
      </c>
      <c r="C553" s="340" t="s">
        <v>5473</v>
      </c>
      <c r="D553" s="342">
        <v>5.6957000000000004</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37.626399999999997</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0.13969999999999999</v>
      </c>
      <c r="E557" s="342"/>
      <c r="F557" s="320"/>
      <c r="G557" s="320"/>
      <c r="H557" s="320"/>
      <c r="I557" s="320"/>
      <c r="J557" s="320"/>
    </row>
    <row r="558" spans="1:10" x14ac:dyDescent="0.3">
      <c r="A558" s="340" t="s">
        <v>30100</v>
      </c>
      <c r="B558" s="341" t="s">
        <v>30101</v>
      </c>
      <c r="C558" s="340" t="s">
        <v>5400</v>
      </c>
      <c r="D558" s="342">
        <v>2.4914999999999998</v>
      </c>
      <c r="E558" s="342"/>
      <c r="F558" s="320"/>
      <c r="G558" s="320"/>
      <c r="H558" s="320"/>
      <c r="I558" s="320"/>
      <c r="J558" s="320"/>
    </row>
    <row r="559" spans="1:10" x14ac:dyDescent="0.3">
      <c r="A559" s="340" t="s">
        <v>30102</v>
      </c>
      <c r="B559" s="341" t="s">
        <v>30103</v>
      </c>
      <c r="C559" s="340" t="s">
        <v>464</v>
      </c>
      <c r="D559" s="342">
        <v>116.2052</v>
      </c>
      <c r="E559" s="342"/>
      <c r="F559" s="320"/>
      <c r="G559" s="320"/>
      <c r="H559" s="320"/>
      <c r="I559" s="320"/>
      <c r="J559" s="320"/>
    </row>
    <row r="560" spans="1:10" x14ac:dyDescent="0.3">
      <c r="A560" s="340" t="s">
        <v>30104</v>
      </c>
      <c r="B560" s="341" t="s">
        <v>30105</v>
      </c>
      <c r="C560" s="340" t="s">
        <v>5473</v>
      </c>
      <c r="D560" s="342">
        <v>27634.160800000001</v>
      </c>
      <c r="E560" s="342"/>
      <c r="F560" s="320"/>
      <c r="G560" s="320"/>
      <c r="H560" s="320"/>
      <c r="I560" s="320"/>
      <c r="J560" s="320"/>
    </row>
    <row r="561" spans="1:10" x14ac:dyDescent="0.3">
      <c r="A561" s="340" t="s">
        <v>30106</v>
      </c>
      <c r="B561" s="341" t="s">
        <v>30107</v>
      </c>
      <c r="C561" s="340" t="s">
        <v>5473</v>
      </c>
      <c r="D561" s="342">
        <v>44718.895900000003</v>
      </c>
      <c r="E561" s="342"/>
      <c r="F561" s="320"/>
      <c r="G561" s="320"/>
      <c r="H561" s="320"/>
      <c r="I561" s="320"/>
      <c r="J561" s="320"/>
    </row>
    <row r="562" spans="1:10" x14ac:dyDescent="0.3">
      <c r="A562" s="340" t="s">
        <v>30108</v>
      </c>
      <c r="B562" s="341" t="s">
        <v>30109</v>
      </c>
      <c r="C562" s="340" t="s">
        <v>5473</v>
      </c>
      <c r="D562" s="342">
        <v>53112.733500000002</v>
      </c>
      <c r="E562" s="342"/>
      <c r="F562" s="320"/>
      <c r="G562" s="320"/>
      <c r="H562" s="320"/>
      <c r="I562" s="320"/>
      <c r="J562" s="320"/>
    </row>
    <row r="563" spans="1:10" x14ac:dyDescent="0.3">
      <c r="A563" s="340" t="s">
        <v>30110</v>
      </c>
      <c r="B563" s="341" t="s">
        <v>30111</v>
      </c>
      <c r="C563" s="340" t="s">
        <v>5473</v>
      </c>
      <c r="D563" s="342">
        <v>77807.468099999998</v>
      </c>
      <c r="E563" s="342"/>
      <c r="F563" s="320"/>
      <c r="G563" s="320"/>
      <c r="H563" s="320"/>
      <c r="I563" s="320"/>
      <c r="J563" s="320"/>
    </row>
    <row r="564" spans="1:10" x14ac:dyDescent="0.3">
      <c r="A564" s="340" t="s">
        <v>30112</v>
      </c>
      <c r="B564" s="341" t="s">
        <v>30113</v>
      </c>
      <c r="C564" s="340" t="s">
        <v>5473</v>
      </c>
      <c r="D564" s="342">
        <v>85828.208400000003</v>
      </c>
      <c r="E564" s="342"/>
      <c r="F564" s="320"/>
      <c r="G564" s="320"/>
      <c r="H564" s="320"/>
      <c r="I564" s="320"/>
      <c r="J564" s="320"/>
    </row>
    <row r="565" spans="1:10" x14ac:dyDescent="0.3">
      <c r="A565" s="340" t="s">
        <v>30114</v>
      </c>
      <c r="B565" s="341" t="s">
        <v>30115</v>
      </c>
      <c r="C565" s="340" t="s">
        <v>5473</v>
      </c>
      <c r="D565" s="342">
        <v>102169.8716</v>
      </c>
      <c r="E565" s="342"/>
      <c r="F565" s="320"/>
      <c r="G565" s="320"/>
      <c r="H565" s="320"/>
      <c r="I565" s="320"/>
      <c r="J565" s="320"/>
    </row>
    <row r="566" spans="1:10" x14ac:dyDescent="0.3">
      <c r="A566" s="340" t="s">
        <v>30116</v>
      </c>
      <c r="B566" s="341" t="s">
        <v>30117</v>
      </c>
      <c r="C566" s="340" t="s">
        <v>5473</v>
      </c>
      <c r="D566" s="342">
        <v>126826.0781</v>
      </c>
      <c r="E566" s="342"/>
      <c r="F566" s="320"/>
      <c r="G566" s="320"/>
      <c r="H566" s="320"/>
      <c r="I566" s="320"/>
      <c r="J566" s="320"/>
    </row>
    <row r="567" spans="1:10" x14ac:dyDescent="0.3">
      <c r="A567" s="340" t="s">
        <v>30118</v>
      </c>
      <c r="B567" s="341" t="s">
        <v>30119</v>
      </c>
      <c r="C567" s="340" t="s">
        <v>5473</v>
      </c>
      <c r="D567" s="342">
        <v>17110.058400000002</v>
      </c>
      <c r="E567" s="342"/>
      <c r="F567" s="320"/>
      <c r="G567" s="320"/>
      <c r="H567" s="320"/>
      <c r="I567" s="320"/>
      <c r="J567" s="320"/>
    </row>
    <row r="568" spans="1:10" x14ac:dyDescent="0.3">
      <c r="A568" s="340" t="s">
        <v>30120</v>
      </c>
      <c r="B568" s="341" t="s">
        <v>30121</v>
      </c>
      <c r="C568" s="340" t="s">
        <v>5473</v>
      </c>
      <c r="D568" s="342">
        <v>27743.172699999999</v>
      </c>
      <c r="E568" s="342"/>
      <c r="F568" s="320"/>
      <c r="G568" s="320"/>
      <c r="H568" s="320"/>
      <c r="I568" s="320"/>
      <c r="J568" s="320"/>
    </row>
    <row r="569" spans="1:10" x14ac:dyDescent="0.3">
      <c r="A569" s="340" t="s">
        <v>30122</v>
      </c>
      <c r="B569" s="341" t="s">
        <v>30123</v>
      </c>
      <c r="C569" s="340" t="s">
        <v>5473</v>
      </c>
      <c r="D569" s="342">
        <v>32984.652800000003</v>
      </c>
      <c r="E569" s="342"/>
      <c r="F569" s="320"/>
      <c r="G569" s="320"/>
      <c r="H569" s="320"/>
      <c r="I569" s="320"/>
      <c r="J569" s="320"/>
    </row>
    <row r="570" spans="1:10" x14ac:dyDescent="0.3">
      <c r="A570" s="340" t="s">
        <v>30124</v>
      </c>
      <c r="B570" s="341" t="s">
        <v>30125</v>
      </c>
      <c r="C570" s="340" t="s">
        <v>5473</v>
      </c>
      <c r="D570" s="342">
        <v>48538.690799999997</v>
      </c>
      <c r="E570" s="342"/>
      <c r="F570" s="320"/>
      <c r="G570" s="320"/>
      <c r="H570" s="320"/>
      <c r="I570" s="320"/>
      <c r="J570" s="320"/>
    </row>
    <row r="571" spans="1:10" x14ac:dyDescent="0.3">
      <c r="A571" s="340" t="s">
        <v>30126</v>
      </c>
      <c r="B571" s="341" t="s">
        <v>30127</v>
      </c>
      <c r="C571" s="340" t="s">
        <v>5473</v>
      </c>
      <c r="D571" s="342">
        <v>53797.148800000003</v>
      </c>
      <c r="E571" s="342"/>
      <c r="F571" s="320"/>
      <c r="G571" s="320"/>
      <c r="H571" s="320"/>
      <c r="I571" s="320"/>
      <c r="J571" s="320"/>
    </row>
    <row r="572" spans="1:10" x14ac:dyDescent="0.3">
      <c r="A572" s="340" t="s">
        <v>30128</v>
      </c>
      <c r="B572" s="341" t="s">
        <v>30129</v>
      </c>
      <c r="C572" s="340" t="s">
        <v>5473</v>
      </c>
      <c r="D572" s="342">
        <v>68310.376799999998</v>
      </c>
      <c r="E572" s="342"/>
      <c r="F572" s="320"/>
      <c r="G572" s="320"/>
      <c r="H572" s="320"/>
      <c r="I572" s="320"/>
      <c r="J572" s="320"/>
    </row>
    <row r="573" spans="1:10" x14ac:dyDescent="0.3">
      <c r="A573" s="340" t="s">
        <v>30130</v>
      </c>
      <c r="B573" s="341" t="s">
        <v>30131</v>
      </c>
      <c r="C573" s="340" t="s">
        <v>5473</v>
      </c>
      <c r="D573" s="342">
        <v>87991.529800000004</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5896.0240999999996</v>
      </c>
      <c r="E575" s="342"/>
      <c r="F575" s="320"/>
      <c r="G575" s="320"/>
      <c r="H575" s="320"/>
      <c r="I575" s="320"/>
      <c r="J575" s="320"/>
    </row>
    <row r="576" spans="1:10" x14ac:dyDescent="0.3">
      <c r="A576" s="340" t="s">
        <v>30136</v>
      </c>
      <c r="B576" s="341" t="s">
        <v>30137</v>
      </c>
      <c r="C576" s="340" t="s">
        <v>5400</v>
      </c>
      <c r="D576" s="342">
        <v>9.2307000000000006</v>
      </c>
      <c r="E576" s="342"/>
      <c r="F576" s="320"/>
      <c r="G576" s="320"/>
      <c r="H576" s="320"/>
      <c r="I576" s="320"/>
      <c r="J576" s="320"/>
    </row>
    <row r="577" spans="1:10" x14ac:dyDescent="0.3">
      <c r="A577" s="340" t="s">
        <v>30138</v>
      </c>
      <c r="B577" s="341" t="s">
        <v>30139</v>
      </c>
      <c r="C577" s="340" t="s">
        <v>481</v>
      </c>
      <c r="D577" s="342">
        <v>20.244299999999999</v>
      </c>
      <c r="E577" s="342"/>
      <c r="F577" s="320"/>
      <c r="G577" s="320"/>
      <c r="H577" s="320"/>
      <c r="I577" s="320"/>
      <c r="J577" s="320"/>
    </row>
    <row r="578" spans="1:10" x14ac:dyDescent="0.3">
      <c r="A578" s="340" t="s">
        <v>30140</v>
      </c>
      <c r="B578" s="341" t="s">
        <v>30141</v>
      </c>
      <c r="C578" s="340" t="s">
        <v>5400</v>
      </c>
      <c r="D578" s="342">
        <v>96.684100000000001</v>
      </c>
      <c r="E578" s="342"/>
      <c r="F578" s="320"/>
      <c r="G578" s="320"/>
      <c r="H578" s="320"/>
      <c r="I578" s="320"/>
      <c r="J578" s="320"/>
    </row>
    <row r="579" spans="1:10" x14ac:dyDescent="0.3">
      <c r="A579" s="340" t="s">
        <v>30142</v>
      </c>
      <c r="B579" s="341" t="s">
        <v>30143</v>
      </c>
      <c r="C579" s="340" t="s">
        <v>464</v>
      </c>
      <c r="D579" s="342">
        <v>3.1078999999999999</v>
      </c>
      <c r="E579" s="342"/>
      <c r="F579" s="320"/>
      <c r="G579" s="320"/>
      <c r="H579" s="320"/>
      <c r="I579" s="320"/>
      <c r="J579" s="320"/>
    </row>
    <row r="580" spans="1:10" x14ac:dyDescent="0.3">
      <c r="A580" s="340" t="s">
        <v>30144</v>
      </c>
      <c r="B580" s="341" t="s">
        <v>30145</v>
      </c>
      <c r="C580" s="340" t="s">
        <v>483</v>
      </c>
      <c r="D580" s="342">
        <v>51.653799999999997</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91.973200000000006</v>
      </c>
      <c r="E584" s="342"/>
      <c r="F584" s="320"/>
      <c r="G584" s="320"/>
      <c r="H584" s="320"/>
      <c r="I584" s="320"/>
      <c r="J584" s="320"/>
    </row>
    <row r="585" spans="1:10" x14ac:dyDescent="0.3">
      <c r="A585" s="340" t="s">
        <v>30154</v>
      </c>
      <c r="B585" s="341" t="s">
        <v>30155</v>
      </c>
      <c r="C585" s="340" t="s">
        <v>5473</v>
      </c>
      <c r="D585" s="342">
        <v>3.3100999999999998</v>
      </c>
      <c r="E585" s="342"/>
      <c r="F585" s="320"/>
      <c r="G585" s="320"/>
      <c r="H585" s="320"/>
      <c r="I585" s="320"/>
      <c r="J585" s="320"/>
    </row>
    <row r="586" spans="1:10" x14ac:dyDescent="0.3">
      <c r="A586" s="340" t="s">
        <v>30156</v>
      </c>
      <c r="B586" s="341" t="s">
        <v>30157</v>
      </c>
      <c r="C586" s="340" t="s">
        <v>5473</v>
      </c>
      <c r="D586" s="342">
        <v>15.283300000000001</v>
      </c>
      <c r="E586" s="342"/>
      <c r="F586" s="320"/>
      <c r="G586" s="320"/>
      <c r="H586" s="320"/>
      <c r="I586" s="320"/>
      <c r="J586" s="320"/>
    </row>
    <row r="587" spans="1:10" x14ac:dyDescent="0.3">
      <c r="A587" s="340" t="s">
        <v>30158</v>
      </c>
      <c r="B587" s="341" t="s">
        <v>30159</v>
      </c>
      <c r="C587" s="340" t="s">
        <v>5473</v>
      </c>
      <c r="D587" s="342">
        <v>847.05610000000001</v>
      </c>
      <c r="E587" s="342"/>
      <c r="F587" s="320"/>
      <c r="G587" s="320"/>
      <c r="H587" s="320"/>
      <c r="I587" s="320"/>
      <c r="J587" s="320"/>
    </row>
    <row r="588" spans="1:10" x14ac:dyDescent="0.3">
      <c r="A588" s="340" t="s">
        <v>30160</v>
      </c>
      <c r="B588" s="341" t="s">
        <v>30161</v>
      </c>
      <c r="C588" s="340" t="s">
        <v>5473</v>
      </c>
      <c r="D588" s="342">
        <v>141.6703</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2220.2914000000001</v>
      </c>
      <c r="E590" s="342"/>
      <c r="F590" s="320"/>
      <c r="G590" s="320"/>
      <c r="H590" s="320"/>
      <c r="I590" s="320"/>
      <c r="J590" s="320"/>
    </row>
    <row r="591" spans="1:10" x14ac:dyDescent="0.3">
      <c r="A591" s="340" t="s">
        <v>30166</v>
      </c>
      <c r="B591" s="341" t="s">
        <v>30167</v>
      </c>
      <c r="C591" s="340" t="s">
        <v>5473</v>
      </c>
      <c r="D591" s="342">
        <v>16.157599999999999</v>
      </c>
      <c r="E591" s="342"/>
      <c r="F591" s="320"/>
      <c r="G591" s="320"/>
      <c r="H591" s="320"/>
      <c r="I591" s="320"/>
      <c r="J591" s="320"/>
    </row>
    <row r="592" spans="1:10" x14ac:dyDescent="0.3">
      <c r="A592" s="340" t="s">
        <v>30168</v>
      </c>
      <c r="B592" s="341" t="s">
        <v>30169</v>
      </c>
      <c r="C592" s="340" t="s">
        <v>5473</v>
      </c>
      <c r="D592" s="342">
        <v>9939.7268999999997</v>
      </c>
      <c r="E592" s="342"/>
      <c r="F592" s="320"/>
      <c r="G592" s="320"/>
      <c r="H592" s="320"/>
      <c r="I592" s="320"/>
      <c r="J592" s="320"/>
    </row>
    <row r="593" spans="1:10" x14ac:dyDescent="0.3">
      <c r="A593" s="340" t="s">
        <v>30170</v>
      </c>
      <c r="B593" s="341" t="s">
        <v>30171</v>
      </c>
      <c r="C593" s="340" t="s">
        <v>464</v>
      </c>
      <c r="D593" s="342">
        <v>1175.3121000000001</v>
      </c>
      <c r="E593" s="342"/>
      <c r="F593" s="320"/>
      <c r="G593" s="320"/>
      <c r="H593" s="320"/>
      <c r="I593" s="320"/>
      <c r="J593" s="320"/>
    </row>
    <row r="594" spans="1:10" x14ac:dyDescent="0.3">
      <c r="A594" s="340" t="s">
        <v>30172</v>
      </c>
      <c r="B594" s="341" t="s">
        <v>30173</v>
      </c>
      <c r="C594" s="340" t="s">
        <v>5473</v>
      </c>
      <c r="D594" s="342">
        <v>2.4639000000000002</v>
      </c>
      <c r="E594" s="342"/>
      <c r="F594" s="320"/>
      <c r="G594" s="320"/>
      <c r="H594" s="320"/>
      <c r="I594" s="320"/>
      <c r="J594" s="320"/>
    </row>
    <row r="595" spans="1:10" x14ac:dyDescent="0.3">
      <c r="A595" s="340" t="s">
        <v>30174</v>
      </c>
      <c r="B595" s="341" t="s">
        <v>30175</v>
      </c>
      <c r="C595" s="340" t="s">
        <v>5473</v>
      </c>
      <c r="D595" s="342">
        <v>4.0000999999999998</v>
      </c>
      <c r="E595" s="342"/>
      <c r="F595" s="320"/>
      <c r="G595" s="320"/>
      <c r="H595" s="320"/>
      <c r="I595" s="320"/>
      <c r="J595" s="320"/>
    </row>
    <row r="596" spans="1:10" x14ac:dyDescent="0.3">
      <c r="A596" s="340" t="s">
        <v>30176</v>
      </c>
      <c r="B596" s="341" t="s">
        <v>30177</v>
      </c>
      <c r="C596" s="340" t="s">
        <v>464</v>
      </c>
      <c r="D596" s="342">
        <v>11.053100000000001</v>
      </c>
      <c r="E596" s="342"/>
      <c r="F596" s="320"/>
      <c r="G596" s="320"/>
      <c r="H596" s="320"/>
      <c r="I596" s="320"/>
      <c r="J596" s="320"/>
    </row>
    <row r="597" spans="1:10" x14ac:dyDescent="0.3">
      <c r="A597" s="340" t="s">
        <v>30178</v>
      </c>
      <c r="B597" s="341" t="s">
        <v>30179</v>
      </c>
      <c r="C597" s="340" t="s">
        <v>464</v>
      </c>
      <c r="D597" s="342">
        <v>4.1802000000000001</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5.0313999999999997</v>
      </c>
      <c r="E599" s="342"/>
      <c r="F599" s="320"/>
      <c r="G599" s="320"/>
      <c r="H599" s="320"/>
      <c r="I599" s="320"/>
      <c r="J599" s="320"/>
    </row>
    <row r="600" spans="1:10" x14ac:dyDescent="0.3">
      <c r="A600" s="340" t="s">
        <v>30182</v>
      </c>
      <c r="B600" s="341" t="s">
        <v>30183</v>
      </c>
      <c r="C600" s="340" t="s">
        <v>464</v>
      </c>
      <c r="D600" s="342">
        <v>8.3474000000000004</v>
      </c>
      <c r="E600" s="342"/>
      <c r="F600" s="320"/>
      <c r="G600" s="320"/>
      <c r="H600" s="320"/>
      <c r="I600" s="320"/>
      <c r="J600" s="320"/>
    </row>
    <row r="601" spans="1:10" x14ac:dyDescent="0.3">
      <c r="A601" s="340" t="s">
        <v>30184</v>
      </c>
      <c r="B601" s="341" t="s">
        <v>30185</v>
      </c>
      <c r="C601" s="340" t="s">
        <v>464</v>
      </c>
      <c r="D601" s="342">
        <v>12.7485</v>
      </c>
      <c r="E601" s="342"/>
      <c r="F601" s="320"/>
      <c r="G601" s="320"/>
      <c r="H601" s="320"/>
      <c r="I601" s="320"/>
      <c r="J601" s="320"/>
    </row>
    <row r="602" spans="1:10" x14ac:dyDescent="0.3">
      <c r="A602" s="340" t="s">
        <v>30186</v>
      </c>
      <c r="B602" s="341" t="s">
        <v>30187</v>
      </c>
      <c r="C602" s="340" t="s">
        <v>464</v>
      </c>
      <c r="D602" s="342">
        <v>18.693100000000001</v>
      </c>
      <c r="E602" s="342"/>
      <c r="F602" s="320"/>
      <c r="G602" s="320"/>
      <c r="H602" s="320"/>
      <c r="I602" s="320"/>
      <c r="J602" s="320"/>
    </row>
    <row r="603" spans="1:10" x14ac:dyDescent="0.3">
      <c r="A603" s="340" t="s">
        <v>30188</v>
      </c>
      <c r="B603" s="341" t="s">
        <v>30189</v>
      </c>
      <c r="C603" s="340" t="s">
        <v>464</v>
      </c>
      <c r="D603" s="342">
        <v>25.051600000000001</v>
      </c>
      <c r="E603" s="342"/>
      <c r="F603" s="320"/>
      <c r="G603" s="320"/>
      <c r="H603" s="320"/>
      <c r="I603" s="320"/>
      <c r="J603" s="320"/>
    </row>
    <row r="604" spans="1:10" x14ac:dyDescent="0.3">
      <c r="A604" s="340" t="s">
        <v>30190</v>
      </c>
      <c r="B604" s="341" t="s">
        <v>30191</v>
      </c>
      <c r="C604" s="340" t="s">
        <v>464</v>
      </c>
      <c r="D604" s="342">
        <v>81.920699999999997</v>
      </c>
      <c r="E604" s="342"/>
      <c r="F604" s="320"/>
      <c r="G604" s="320"/>
      <c r="H604" s="320"/>
      <c r="I604" s="320"/>
      <c r="J604" s="320"/>
    </row>
    <row r="605" spans="1:10" x14ac:dyDescent="0.3">
      <c r="A605" s="340" t="s">
        <v>30192</v>
      </c>
      <c r="B605" s="341" t="s">
        <v>30193</v>
      </c>
      <c r="C605" s="340" t="s">
        <v>464</v>
      </c>
      <c r="D605" s="342">
        <v>1.3185</v>
      </c>
      <c r="E605" s="342"/>
      <c r="F605" s="320"/>
      <c r="G605" s="320"/>
      <c r="H605" s="320"/>
      <c r="I605" s="320"/>
      <c r="J605" s="320"/>
    </row>
    <row r="606" spans="1:10" x14ac:dyDescent="0.3">
      <c r="A606" s="340" t="s">
        <v>30194</v>
      </c>
      <c r="B606" s="341" t="s">
        <v>30195</v>
      </c>
      <c r="C606" s="340" t="s">
        <v>5400</v>
      </c>
      <c r="D606" s="342">
        <v>14.7486</v>
      </c>
      <c r="E606" s="342"/>
      <c r="F606" s="320"/>
      <c r="G606" s="320"/>
      <c r="H606" s="320"/>
      <c r="I606" s="320"/>
      <c r="J606" s="320"/>
    </row>
    <row r="607" spans="1:10" x14ac:dyDescent="0.3">
      <c r="A607" s="340" t="s">
        <v>30196</v>
      </c>
      <c r="B607" s="341" t="s">
        <v>30197</v>
      </c>
      <c r="C607" s="340" t="s">
        <v>5473</v>
      </c>
      <c r="D607" s="342">
        <v>1.1361000000000001</v>
      </c>
      <c r="E607" s="342"/>
      <c r="F607" s="320"/>
      <c r="G607" s="320"/>
      <c r="H607" s="320"/>
      <c r="I607" s="320"/>
      <c r="J607" s="320"/>
    </row>
    <row r="608" spans="1:10" x14ac:dyDescent="0.3">
      <c r="A608" s="340" t="s">
        <v>30198</v>
      </c>
      <c r="B608" s="341" t="s">
        <v>30199</v>
      </c>
      <c r="C608" s="340" t="s">
        <v>5473</v>
      </c>
      <c r="D608" s="342">
        <v>1.1361000000000001</v>
      </c>
      <c r="E608" s="342"/>
      <c r="F608" s="320"/>
      <c r="G608" s="320"/>
      <c r="H608" s="320"/>
      <c r="I608" s="320"/>
      <c r="J608" s="320"/>
    </row>
    <row r="609" spans="1:10" x14ac:dyDescent="0.3">
      <c r="A609" s="340" t="s">
        <v>30200</v>
      </c>
      <c r="B609" s="341" t="s">
        <v>30201</v>
      </c>
      <c r="C609" s="340" t="s">
        <v>5473</v>
      </c>
      <c r="D609" s="342">
        <v>1.1361000000000001</v>
      </c>
      <c r="E609" s="342"/>
      <c r="F609" s="320"/>
      <c r="G609" s="320"/>
      <c r="H609" s="320"/>
      <c r="I609" s="320"/>
      <c r="J609" s="320"/>
    </row>
    <row r="610" spans="1:10" x14ac:dyDescent="0.3">
      <c r="A610" s="340" t="s">
        <v>30202</v>
      </c>
      <c r="B610" s="341" t="s">
        <v>30203</v>
      </c>
      <c r="C610" s="340" t="s">
        <v>5473</v>
      </c>
      <c r="D610" s="342">
        <v>1.1361000000000001</v>
      </c>
      <c r="E610" s="342"/>
      <c r="F610" s="320"/>
      <c r="G610" s="320"/>
      <c r="H610" s="320"/>
      <c r="I610" s="320"/>
      <c r="J610" s="320"/>
    </row>
    <row r="611" spans="1:10" x14ac:dyDescent="0.3">
      <c r="A611" s="340" t="s">
        <v>30204</v>
      </c>
      <c r="B611" s="341" t="s">
        <v>30205</v>
      </c>
      <c r="C611" s="340" t="s">
        <v>5473</v>
      </c>
      <c r="D611" s="342">
        <v>8.1196999999999999</v>
      </c>
      <c r="E611" s="342"/>
      <c r="F611" s="320"/>
      <c r="G611" s="320"/>
      <c r="H611" s="320"/>
      <c r="I611" s="320"/>
      <c r="J611" s="320"/>
    </row>
    <row r="612" spans="1:10" x14ac:dyDescent="0.3">
      <c r="A612" s="340" t="s">
        <v>30206</v>
      </c>
      <c r="B612" s="341" t="s">
        <v>30207</v>
      </c>
      <c r="C612" s="340" t="s">
        <v>5473</v>
      </c>
      <c r="D612" s="342">
        <v>8.1151</v>
      </c>
      <c r="E612" s="342"/>
      <c r="F612" s="320"/>
      <c r="G612" s="320"/>
      <c r="H612" s="320"/>
      <c r="I612" s="320"/>
      <c r="J612" s="320"/>
    </row>
    <row r="613" spans="1:10" x14ac:dyDescent="0.3">
      <c r="A613" s="340" t="s">
        <v>30208</v>
      </c>
      <c r="B613" s="341" t="s">
        <v>30209</v>
      </c>
      <c r="C613" s="340" t="s">
        <v>5473</v>
      </c>
      <c r="D613" s="342">
        <v>8.1379999999999999</v>
      </c>
      <c r="E613" s="342"/>
      <c r="F613" s="320"/>
      <c r="G613" s="320"/>
      <c r="H613" s="320"/>
      <c r="I613" s="320"/>
      <c r="J613" s="320"/>
    </row>
    <row r="614" spans="1:10" x14ac:dyDescent="0.3">
      <c r="A614" s="340" t="s">
        <v>30210</v>
      </c>
      <c r="B614" s="341" t="s">
        <v>30211</v>
      </c>
      <c r="C614" s="340" t="s">
        <v>5397</v>
      </c>
      <c r="D614" s="342">
        <v>5.5822000000000003</v>
      </c>
      <c r="E614" s="342"/>
      <c r="F614" s="320"/>
      <c r="G614" s="320"/>
      <c r="H614" s="320"/>
      <c r="I614" s="320"/>
      <c r="J614" s="320"/>
    </row>
    <row r="615" spans="1:10" x14ac:dyDescent="0.3">
      <c r="A615" s="340" t="s">
        <v>30212</v>
      </c>
      <c r="B615" s="341" t="s">
        <v>30213</v>
      </c>
      <c r="C615" s="340" t="s">
        <v>5473</v>
      </c>
      <c r="D615" s="342">
        <v>9.8210999999999995</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9.8282000000000007</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10038.102999999999</v>
      </c>
      <c r="E625" s="342"/>
      <c r="F625" s="320"/>
      <c r="G625" s="320"/>
      <c r="H625" s="320"/>
      <c r="I625" s="320"/>
      <c r="J625" s="320"/>
    </row>
    <row r="626" spans="1:10" x14ac:dyDescent="0.3">
      <c r="A626" s="340" t="s">
        <v>30234</v>
      </c>
      <c r="B626" s="341" t="s">
        <v>30235</v>
      </c>
      <c r="C626" s="340" t="s">
        <v>5400</v>
      </c>
      <c r="D626" s="342">
        <v>0.53490000000000004</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12.0616</v>
      </c>
      <c r="E630" s="342"/>
      <c r="F630" s="320"/>
      <c r="G630" s="320"/>
      <c r="H630" s="320"/>
      <c r="I630" s="320"/>
      <c r="J630" s="320"/>
    </row>
    <row r="631" spans="1:10" x14ac:dyDescent="0.3">
      <c r="A631" s="340" t="s">
        <v>30244</v>
      </c>
      <c r="B631" s="341" t="s">
        <v>30245</v>
      </c>
      <c r="C631" s="340" t="s">
        <v>5473</v>
      </c>
      <c r="D631" s="342">
        <v>20.3901</v>
      </c>
      <c r="E631" s="342"/>
      <c r="F631" s="320"/>
      <c r="G631" s="320"/>
      <c r="H631" s="320"/>
      <c r="I631" s="320"/>
      <c r="J631" s="320"/>
    </row>
    <row r="632" spans="1:10" x14ac:dyDescent="0.3">
      <c r="A632" s="340" t="s">
        <v>30246</v>
      </c>
      <c r="B632" s="341" t="s">
        <v>30247</v>
      </c>
      <c r="C632" s="340" t="s">
        <v>5473</v>
      </c>
      <c r="D632" s="342">
        <v>23.7453</v>
      </c>
      <c r="E632" s="342"/>
      <c r="F632" s="320"/>
      <c r="G632" s="320"/>
      <c r="H632" s="320"/>
      <c r="I632" s="320"/>
      <c r="J632" s="320"/>
    </row>
    <row r="633" spans="1:10" x14ac:dyDescent="0.3">
      <c r="A633" s="340" t="s">
        <v>30248</v>
      </c>
      <c r="B633" s="341" t="s">
        <v>30249</v>
      </c>
      <c r="C633" s="340" t="s">
        <v>5473</v>
      </c>
      <c r="D633" s="342">
        <v>23.7545</v>
      </c>
      <c r="E633" s="342"/>
      <c r="F633" s="320"/>
      <c r="G633" s="320"/>
      <c r="H633" s="320"/>
      <c r="I633" s="320"/>
      <c r="J633" s="320"/>
    </row>
    <row r="634" spans="1:10" x14ac:dyDescent="0.3">
      <c r="A634" s="340" t="s">
        <v>30250</v>
      </c>
      <c r="B634" s="341" t="s">
        <v>30251</v>
      </c>
      <c r="C634" s="340" t="s">
        <v>5400</v>
      </c>
      <c r="D634" s="342">
        <v>10.4694</v>
      </c>
      <c r="E634" s="342"/>
      <c r="F634" s="320"/>
      <c r="G634" s="320"/>
      <c r="H634" s="320"/>
      <c r="I634" s="320"/>
      <c r="J634" s="320"/>
    </row>
    <row r="635" spans="1:10" x14ac:dyDescent="0.3">
      <c r="A635" s="340" t="s">
        <v>30252</v>
      </c>
      <c r="B635" s="341" t="s">
        <v>30253</v>
      </c>
      <c r="C635" s="340" t="s">
        <v>5473</v>
      </c>
      <c r="D635" s="342">
        <v>3048.1313</v>
      </c>
      <c r="E635" s="342"/>
      <c r="F635" s="320"/>
      <c r="G635" s="320"/>
      <c r="H635" s="320"/>
      <c r="I635" s="320"/>
      <c r="J635" s="320"/>
    </row>
    <row r="636" spans="1:10" x14ac:dyDescent="0.3">
      <c r="A636" s="340" t="s">
        <v>30254</v>
      </c>
      <c r="B636" s="341" t="s">
        <v>30255</v>
      </c>
      <c r="C636" s="340" t="s">
        <v>5473</v>
      </c>
      <c r="D636" s="342">
        <v>3778.2786999999998</v>
      </c>
      <c r="E636" s="342"/>
      <c r="F636" s="320"/>
      <c r="G636" s="320"/>
      <c r="H636" s="320"/>
      <c r="I636" s="320"/>
      <c r="J636" s="320"/>
    </row>
    <row r="637" spans="1:10" x14ac:dyDescent="0.3">
      <c r="A637" s="340" t="s">
        <v>30256</v>
      </c>
      <c r="B637" s="341" t="s">
        <v>30257</v>
      </c>
      <c r="C637" s="340" t="s">
        <v>5473</v>
      </c>
      <c r="D637" s="342">
        <v>1999.0737999999999</v>
      </c>
      <c r="E637" s="342"/>
      <c r="F637" s="320"/>
      <c r="G637" s="320"/>
      <c r="H637" s="320"/>
      <c r="I637" s="320"/>
      <c r="J637" s="320"/>
    </row>
    <row r="638" spans="1:10" x14ac:dyDescent="0.3">
      <c r="A638" s="340" t="s">
        <v>30258</v>
      </c>
      <c r="B638" s="341" t="s">
        <v>30259</v>
      </c>
      <c r="C638" s="340" t="s">
        <v>5473</v>
      </c>
      <c r="D638" s="342">
        <v>2776.6954999999998</v>
      </c>
      <c r="E638" s="342"/>
      <c r="F638" s="320"/>
      <c r="G638" s="320"/>
      <c r="H638" s="320"/>
      <c r="I638" s="320"/>
      <c r="J638" s="320"/>
    </row>
    <row r="639" spans="1:10" x14ac:dyDescent="0.3">
      <c r="A639" s="340" t="s">
        <v>30260</v>
      </c>
      <c r="B639" s="341" t="s">
        <v>30261</v>
      </c>
      <c r="C639" s="340" t="s">
        <v>5473</v>
      </c>
      <c r="D639" s="342">
        <v>38.031999999999996</v>
      </c>
      <c r="E639" s="342"/>
      <c r="F639" s="320"/>
      <c r="G639" s="320"/>
      <c r="H639" s="320"/>
      <c r="I639" s="320"/>
      <c r="J639" s="320"/>
    </row>
    <row r="640" spans="1:10" x14ac:dyDescent="0.3">
      <c r="A640" s="340" t="s">
        <v>30262</v>
      </c>
      <c r="B640" s="341" t="s">
        <v>30263</v>
      </c>
      <c r="C640" s="340" t="s">
        <v>5473</v>
      </c>
      <c r="D640" s="342">
        <v>6806.7879999999996</v>
      </c>
      <c r="E640" s="342"/>
      <c r="F640" s="320"/>
      <c r="G640" s="320"/>
      <c r="H640" s="320"/>
      <c r="I640" s="320"/>
      <c r="J640" s="320"/>
    </row>
    <row r="641" spans="1:10" x14ac:dyDescent="0.3">
      <c r="A641" s="340" t="s">
        <v>30264</v>
      </c>
      <c r="B641" s="341" t="s">
        <v>30265</v>
      </c>
      <c r="C641" s="340" t="s">
        <v>5473</v>
      </c>
      <c r="D641" s="342">
        <v>40.168399999999998</v>
      </c>
      <c r="E641" s="342"/>
      <c r="F641" s="320"/>
      <c r="G641" s="320"/>
      <c r="H641" s="320"/>
      <c r="I641" s="320"/>
      <c r="J641" s="320"/>
    </row>
    <row r="642" spans="1:10" x14ac:dyDescent="0.3">
      <c r="A642" s="340" t="s">
        <v>30266</v>
      </c>
      <c r="B642" s="341" t="s">
        <v>30267</v>
      </c>
      <c r="C642" s="340" t="s">
        <v>5473</v>
      </c>
      <c r="D642" s="342">
        <v>368.17270000000002</v>
      </c>
      <c r="E642" s="342"/>
      <c r="F642" s="320"/>
      <c r="G642" s="320"/>
      <c r="H642" s="320"/>
      <c r="I642" s="320"/>
      <c r="J642" s="320"/>
    </row>
    <row r="643" spans="1:10" x14ac:dyDescent="0.3">
      <c r="A643" s="340" t="s">
        <v>30268</v>
      </c>
      <c r="B643" s="341" t="s">
        <v>30269</v>
      </c>
      <c r="C643" s="340" t="s">
        <v>5473</v>
      </c>
      <c r="D643" s="342">
        <v>368.17270000000002</v>
      </c>
      <c r="E643" s="342"/>
      <c r="F643" s="320"/>
      <c r="G643" s="320"/>
      <c r="H643" s="320"/>
      <c r="I643" s="320"/>
      <c r="J643" s="320"/>
    </row>
    <row r="644" spans="1:10" x14ac:dyDescent="0.3">
      <c r="A644" s="340" t="s">
        <v>30270</v>
      </c>
      <c r="B644" s="341" t="s">
        <v>30271</v>
      </c>
      <c r="C644" s="340" t="s">
        <v>5473</v>
      </c>
      <c r="D644" s="342">
        <v>71.422899999999998</v>
      </c>
      <c r="E644" s="342"/>
      <c r="F644" s="320"/>
      <c r="G644" s="320"/>
      <c r="H644" s="320"/>
      <c r="I644" s="320"/>
      <c r="J644" s="320"/>
    </row>
    <row r="645" spans="1:10" x14ac:dyDescent="0.3">
      <c r="A645" s="340" t="s">
        <v>30272</v>
      </c>
      <c r="B645" s="341" t="s">
        <v>30273</v>
      </c>
      <c r="C645" s="340" t="s">
        <v>5473</v>
      </c>
      <c r="D645" s="342">
        <v>74.6571</v>
      </c>
      <c r="E645" s="342"/>
      <c r="F645" s="320"/>
      <c r="G645" s="320"/>
      <c r="H645" s="320"/>
      <c r="I645" s="320"/>
      <c r="J645" s="320"/>
    </row>
    <row r="646" spans="1:10" x14ac:dyDescent="0.3">
      <c r="A646" s="340" t="s">
        <v>30274</v>
      </c>
      <c r="B646" s="341" t="s">
        <v>30275</v>
      </c>
      <c r="C646" s="340" t="s">
        <v>5473</v>
      </c>
      <c r="D646" s="342">
        <v>105.32599999999999</v>
      </c>
      <c r="E646" s="342"/>
      <c r="F646" s="320"/>
      <c r="G646" s="320"/>
      <c r="H646" s="320"/>
      <c r="I646" s="320"/>
      <c r="J646" s="320"/>
    </row>
    <row r="647" spans="1:10" x14ac:dyDescent="0.3">
      <c r="A647" s="340" t="s">
        <v>30276</v>
      </c>
      <c r="B647" s="341" t="s">
        <v>30277</v>
      </c>
      <c r="C647" s="340" t="s">
        <v>5473</v>
      </c>
      <c r="D647" s="342">
        <v>81.823999999999998</v>
      </c>
      <c r="E647" s="342"/>
      <c r="F647" s="320"/>
      <c r="G647" s="320"/>
      <c r="H647" s="320"/>
      <c r="I647" s="320"/>
      <c r="J647" s="320"/>
    </row>
    <row r="648" spans="1:10" x14ac:dyDescent="0.3">
      <c r="A648" s="340" t="s">
        <v>30278</v>
      </c>
      <c r="B648" s="341" t="s">
        <v>30279</v>
      </c>
      <c r="C648" s="340" t="s">
        <v>5473</v>
      </c>
      <c r="D648" s="342">
        <v>133.07259999999999</v>
      </c>
      <c r="E648" s="342"/>
      <c r="F648" s="320"/>
      <c r="G648" s="320"/>
      <c r="H648" s="320"/>
      <c r="I648" s="320"/>
      <c r="J648" s="320"/>
    </row>
    <row r="649" spans="1:10" x14ac:dyDescent="0.3">
      <c r="A649" s="340" t="s">
        <v>30280</v>
      </c>
      <c r="B649" s="341" t="s">
        <v>30281</v>
      </c>
      <c r="C649" s="340" t="s">
        <v>5473</v>
      </c>
      <c r="D649" s="342">
        <v>159.5247</v>
      </c>
      <c r="E649" s="342"/>
      <c r="F649" s="320"/>
      <c r="G649" s="320"/>
      <c r="H649" s="320"/>
      <c r="I649" s="320"/>
      <c r="J649" s="320"/>
    </row>
    <row r="650" spans="1:10" x14ac:dyDescent="0.3">
      <c r="A650" s="340" t="s">
        <v>30282</v>
      </c>
      <c r="B650" s="341" t="s">
        <v>30283</v>
      </c>
      <c r="C650" s="340" t="s">
        <v>5473</v>
      </c>
      <c r="D650" s="342">
        <v>164.5505</v>
      </c>
      <c r="E650" s="342"/>
      <c r="F650" s="320"/>
      <c r="G650" s="320"/>
      <c r="H650" s="320"/>
      <c r="I650" s="320"/>
      <c r="J650" s="320"/>
    </row>
    <row r="651" spans="1:10" x14ac:dyDescent="0.3">
      <c r="A651" s="340" t="s">
        <v>30284</v>
      </c>
      <c r="B651" s="341" t="s">
        <v>30285</v>
      </c>
      <c r="C651" s="340" t="s">
        <v>5473</v>
      </c>
      <c r="D651" s="342">
        <v>193.96850000000001</v>
      </c>
      <c r="E651" s="342"/>
      <c r="F651" s="320"/>
      <c r="G651" s="320"/>
      <c r="H651" s="320"/>
      <c r="I651" s="320"/>
      <c r="J651" s="320"/>
    </row>
    <row r="652" spans="1:10" x14ac:dyDescent="0.3">
      <c r="A652" s="340" t="s">
        <v>30286</v>
      </c>
      <c r="B652" s="341" t="s">
        <v>30287</v>
      </c>
      <c r="C652" s="340" t="s">
        <v>5473</v>
      </c>
      <c r="D652" s="342">
        <v>215.6771</v>
      </c>
      <c r="E652" s="342"/>
      <c r="F652" s="320"/>
      <c r="G652" s="320"/>
      <c r="H652" s="320"/>
      <c r="I652" s="320"/>
      <c r="J652" s="320"/>
    </row>
    <row r="653" spans="1:10" x14ac:dyDescent="0.3">
      <c r="A653" s="340" t="s">
        <v>30288</v>
      </c>
      <c r="B653" s="341" t="s">
        <v>30289</v>
      </c>
      <c r="C653" s="340" t="s">
        <v>5473</v>
      </c>
      <c r="D653" s="342">
        <v>288.86750000000001</v>
      </c>
      <c r="E653" s="342"/>
      <c r="F653" s="320"/>
      <c r="G653" s="320"/>
      <c r="H653" s="320"/>
      <c r="I653" s="320"/>
      <c r="J653" s="320"/>
    </row>
    <row r="654" spans="1:10" x14ac:dyDescent="0.3">
      <c r="A654" s="340" t="s">
        <v>30290</v>
      </c>
      <c r="B654" s="341" t="s">
        <v>30291</v>
      </c>
      <c r="C654" s="340" t="s">
        <v>5473</v>
      </c>
      <c r="D654" s="342">
        <v>103.6302</v>
      </c>
      <c r="E654" s="342"/>
      <c r="F654" s="320"/>
      <c r="G654" s="320"/>
      <c r="H654" s="320"/>
      <c r="I654" s="320"/>
      <c r="J654" s="320"/>
    </row>
    <row r="655" spans="1:10" x14ac:dyDescent="0.3">
      <c r="A655" s="340" t="s">
        <v>30292</v>
      </c>
      <c r="B655" s="341" t="s">
        <v>30293</v>
      </c>
      <c r="C655" s="340" t="s">
        <v>5473</v>
      </c>
      <c r="D655" s="342">
        <v>161.92420000000001</v>
      </c>
      <c r="E655" s="342"/>
      <c r="F655" s="320"/>
      <c r="G655" s="320"/>
      <c r="H655" s="320"/>
      <c r="I655" s="320"/>
      <c r="J655" s="320"/>
    </row>
    <row r="656" spans="1:10" x14ac:dyDescent="0.3">
      <c r="A656" s="340" t="s">
        <v>30294</v>
      </c>
      <c r="B656" s="341" t="s">
        <v>30295</v>
      </c>
      <c r="C656" s="340" t="s">
        <v>5473</v>
      </c>
      <c r="D656" s="342">
        <v>226.5471</v>
      </c>
      <c r="E656" s="342"/>
      <c r="F656" s="320"/>
      <c r="G656" s="320"/>
      <c r="H656" s="320"/>
      <c r="I656" s="320"/>
      <c r="J656" s="320"/>
    </row>
    <row r="657" spans="1:10" x14ac:dyDescent="0.3">
      <c r="A657" s="340" t="s">
        <v>30296</v>
      </c>
      <c r="B657" s="341" t="s">
        <v>30297</v>
      </c>
      <c r="C657" s="340" t="s">
        <v>5473</v>
      </c>
      <c r="D657" s="342">
        <v>163857.31450000001</v>
      </c>
      <c r="E657" s="342"/>
      <c r="F657" s="320"/>
      <c r="G657" s="320"/>
      <c r="H657" s="320"/>
      <c r="I657" s="320"/>
      <c r="J657" s="320"/>
    </row>
    <row r="658" spans="1:10" x14ac:dyDescent="0.3">
      <c r="A658" s="340" t="s">
        <v>30298</v>
      </c>
      <c r="B658" s="341" t="s">
        <v>30299</v>
      </c>
      <c r="C658" s="340" t="s">
        <v>5473</v>
      </c>
      <c r="D658" s="342">
        <v>189704.5423</v>
      </c>
      <c r="E658" s="342"/>
      <c r="F658" s="320"/>
      <c r="G658" s="320"/>
      <c r="H658" s="320"/>
      <c r="I658" s="320"/>
      <c r="J658" s="320"/>
    </row>
    <row r="659" spans="1:10" x14ac:dyDescent="0.3">
      <c r="A659" s="340" t="s">
        <v>30300</v>
      </c>
      <c r="B659" s="341" t="s">
        <v>30301</v>
      </c>
      <c r="C659" s="340" t="s">
        <v>5473</v>
      </c>
      <c r="D659" s="342">
        <v>228937.8898</v>
      </c>
      <c r="E659" s="342"/>
      <c r="F659" s="320"/>
      <c r="G659" s="320"/>
      <c r="H659" s="320"/>
      <c r="I659" s="320"/>
      <c r="J659" s="320"/>
    </row>
    <row r="660" spans="1:10" x14ac:dyDescent="0.3">
      <c r="A660" s="340" t="s">
        <v>30302</v>
      </c>
      <c r="B660" s="341" t="s">
        <v>30303</v>
      </c>
      <c r="C660" s="340" t="s">
        <v>5473</v>
      </c>
      <c r="D660" s="342">
        <v>242296.95370000001</v>
      </c>
      <c r="E660" s="342"/>
      <c r="F660" s="320"/>
      <c r="G660" s="320"/>
      <c r="H660" s="320"/>
      <c r="I660" s="320"/>
      <c r="J660" s="320"/>
    </row>
    <row r="661" spans="1:10" x14ac:dyDescent="0.3">
      <c r="A661" s="340" t="s">
        <v>30304</v>
      </c>
      <c r="B661" s="341" t="s">
        <v>30305</v>
      </c>
      <c r="C661" s="340" t="s">
        <v>5473</v>
      </c>
      <c r="D661" s="342">
        <v>260469.7579</v>
      </c>
      <c r="E661" s="342"/>
      <c r="F661" s="320"/>
      <c r="G661" s="320"/>
      <c r="H661" s="320"/>
      <c r="I661" s="320"/>
      <c r="J661" s="320"/>
    </row>
    <row r="662" spans="1:10" x14ac:dyDescent="0.3">
      <c r="A662" s="340" t="s">
        <v>30306</v>
      </c>
      <c r="B662" s="341" t="s">
        <v>30307</v>
      </c>
      <c r="C662" s="340" t="s">
        <v>5473</v>
      </c>
      <c r="D662" s="342">
        <v>15.3573</v>
      </c>
      <c r="E662" s="342"/>
      <c r="F662" s="320"/>
      <c r="G662" s="320"/>
      <c r="H662" s="320"/>
      <c r="I662" s="320"/>
      <c r="J662" s="320"/>
    </row>
    <row r="663" spans="1:10" x14ac:dyDescent="0.3">
      <c r="A663" s="340" t="s">
        <v>30308</v>
      </c>
      <c r="B663" s="341" t="s">
        <v>30309</v>
      </c>
      <c r="C663" s="340" t="s">
        <v>5473</v>
      </c>
      <c r="D663" s="342">
        <v>274033.55450000003</v>
      </c>
      <c r="E663" s="342"/>
      <c r="F663" s="320"/>
      <c r="G663" s="320"/>
      <c r="H663" s="320"/>
      <c r="I663" s="320"/>
      <c r="J663" s="320"/>
    </row>
    <row r="664" spans="1:10" x14ac:dyDescent="0.3">
      <c r="A664" s="340" t="s">
        <v>30310</v>
      </c>
      <c r="B664" s="341" t="s">
        <v>58905</v>
      </c>
      <c r="C664" s="340" t="s">
        <v>5473</v>
      </c>
      <c r="D664" s="342">
        <v>254256.45939999999</v>
      </c>
      <c r="E664" s="342"/>
      <c r="F664" s="320"/>
      <c r="G664" s="320"/>
      <c r="H664" s="320"/>
      <c r="I664" s="320"/>
      <c r="J664" s="320"/>
    </row>
    <row r="665" spans="1:10" x14ac:dyDescent="0.3">
      <c r="A665" s="340" t="s">
        <v>30311</v>
      </c>
      <c r="B665" s="341" t="s">
        <v>30312</v>
      </c>
      <c r="C665" s="340" t="s">
        <v>5473</v>
      </c>
      <c r="D665" s="342">
        <v>259901.8266</v>
      </c>
      <c r="E665" s="342"/>
      <c r="F665" s="320"/>
      <c r="G665" s="320"/>
      <c r="H665" s="320"/>
      <c r="I665" s="320"/>
      <c r="J665" s="320"/>
    </row>
    <row r="666" spans="1:10" x14ac:dyDescent="0.3">
      <c r="A666" s="340" t="s">
        <v>30313</v>
      </c>
      <c r="B666" s="341" t="s">
        <v>30314</v>
      </c>
      <c r="C666" s="340" t="s">
        <v>5473</v>
      </c>
      <c r="D666" s="342">
        <v>586.0729</v>
      </c>
      <c r="E666" s="342"/>
      <c r="F666" s="320"/>
      <c r="G666" s="320"/>
      <c r="H666" s="320"/>
      <c r="I666" s="320"/>
      <c r="J666" s="320"/>
    </row>
    <row r="667" spans="1:10" x14ac:dyDescent="0.3">
      <c r="A667" s="340" t="s">
        <v>30315</v>
      </c>
      <c r="B667" s="341" t="s">
        <v>30316</v>
      </c>
      <c r="C667" s="340" t="s">
        <v>5473</v>
      </c>
      <c r="D667" s="342">
        <v>606.21259999999995</v>
      </c>
      <c r="E667" s="342"/>
      <c r="F667" s="320"/>
      <c r="G667" s="320"/>
      <c r="H667" s="320"/>
      <c r="I667" s="320"/>
      <c r="J667" s="320"/>
    </row>
    <row r="668" spans="1:10" x14ac:dyDescent="0.3">
      <c r="A668" s="340" t="s">
        <v>30317</v>
      </c>
      <c r="B668" s="341" t="s">
        <v>30318</v>
      </c>
      <c r="C668" s="340" t="s">
        <v>5473</v>
      </c>
      <c r="D668" s="342">
        <v>1165.5056999999999</v>
      </c>
      <c r="E668" s="342"/>
      <c r="F668" s="320"/>
      <c r="G668" s="320"/>
      <c r="H668" s="320"/>
      <c r="I668" s="320"/>
      <c r="J668" s="320"/>
    </row>
    <row r="669" spans="1:10" x14ac:dyDescent="0.3">
      <c r="A669" s="340" t="s">
        <v>30319</v>
      </c>
      <c r="B669" s="341" t="s">
        <v>30320</v>
      </c>
      <c r="C669" s="340" t="s">
        <v>5473</v>
      </c>
      <c r="D669" s="342">
        <v>1982.9866999999999</v>
      </c>
      <c r="E669" s="342"/>
      <c r="F669" s="320"/>
      <c r="G669" s="320"/>
      <c r="H669" s="320"/>
      <c r="I669" s="320"/>
      <c r="J669" s="320"/>
    </row>
    <row r="670" spans="1:10" x14ac:dyDescent="0.3">
      <c r="A670" s="340" t="s">
        <v>30321</v>
      </c>
      <c r="B670" s="341" t="s">
        <v>30322</v>
      </c>
      <c r="C670" s="340" t="s">
        <v>5473</v>
      </c>
      <c r="D670" s="342">
        <v>224.95419999999999</v>
      </c>
      <c r="E670" s="342"/>
      <c r="F670" s="320"/>
      <c r="G670" s="320"/>
      <c r="H670" s="320"/>
      <c r="I670" s="320"/>
      <c r="J670" s="320"/>
    </row>
    <row r="671" spans="1:10" x14ac:dyDescent="0.3">
      <c r="A671" s="340" t="s">
        <v>30323</v>
      </c>
      <c r="B671" s="341" t="s">
        <v>30324</v>
      </c>
      <c r="C671" s="340" t="s">
        <v>5473</v>
      </c>
      <c r="D671" s="342">
        <v>295.83210000000003</v>
      </c>
      <c r="E671" s="342"/>
      <c r="F671" s="320"/>
      <c r="G671" s="320"/>
      <c r="H671" s="320"/>
      <c r="I671" s="320"/>
      <c r="J671" s="320"/>
    </row>
    <row r="672" spans="1:10" x14ac:dyDescent="0.3">
      <c r="A672" s="340" t="s">
        <v>30325</v>
      </c>
      <c r="B672" s="341" t="s">
        <v>30326</v>
      </c>
      <c r="C672" s="340" t="s">
        <v>5473</v>
      </c>
      <c r="D672" s="342">
        <v>361.26069999999999</v>
      </c>
      <c r="E672" s="342"/>
      <c r="F672" s="320"/>
      <c r="G672" s="320"/>
      <c r="H672" s="320"/>
      <c r="I672" s="320"/>
      <c r="J672" s="320"/>
    </row>
    <row r="673" spans="1:10" x14ac:dyDescent="0.3">
      <c r="A673" s="340" t="s">
        <v>30327</v>
      </c>
      <c r="B673" s="341" t="s">
        <v>30328</v>
      </c>
      <c r="C673" s="340" t="s">
        <v>5473</v>
      </c>
      <c r="D673" s="342">
        <v>457.9366</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268499.0429</v>
      </c>
      <c r="E675" s="342"/>
      <c r="F675" s="320"/>
      <c r="G675" s="320"/>
      <c r="H675" s="320"/>
      <c r="I675" s="320"/>
      <c r="J675" s="320"/>
    </row>
    <row r="676" spans="1:10" x14ac:dyDescent="0.3">
      <c r="A676" s="340" t="s">
        <v>30333</v>
      </c>
      <c r="B676" s="341" t="s">
        <v>30334</v>
      </c>
      <c r="C676" s="340" t="s">
        <v>5473</v>
      </c>
      <c r="D676" s="342">
        <v>38.798499999999997</v>
      </c>
      <c r="E676" s="342"/>
      <c r="F676" s="320"/>
      <c r="G676" s="320"/>
      <c r="H676" s="320"/>
      <c r="I676" s="320"/>
      <c r="J676" s="320"/>
    </row>
    <row r="677" spans="1:10" x14ac:dyDescent="0.3">
      <c r="A677" s="340" t="s">
        <v>30335</v>
      </c>
      <c r="B677" s="341" t="s">
        <v>30336</v>
      </c>
      <c r="C677" s="340" t="s">
        <v>464</v>
      </c>
      <c r="D677" s="342">
        <v>4.3433999999999999</v>
      </c>
      <c r="E677" s="342"/>
      <c r="F677" s="320"/>
      <c r="G677" s="320"/>
      <c r="H677" s="320"/>
      <c r="I677" s="320"/>
      <c r="J677" s="320"/>
    </row>
    <row r="678" spans="1:10" x14ac:dyDescent="0.3">
      <c r="A678" s="340" t="s">
        <v>30337</v>
      </c>
      <c r="B678" s="341" t="s">
        <v>30338</v>
      </c>
      <c r="C678" s="340" t="s">
        <v>5473</v>
      </c>
      <c r="D678" s="342">
        <v>46.7288</v>
      </c>
      <c r="E678" s="342"/>
      <c r="F678" s="320"/>
      <c r="G678" s="320"/>
      <c r="H678" s="320"/>
      <c r="I678" s="320"/>
      <c r="J678" s="320"/>
    </row>
    <row r="679" spans="1:10" x14ac:dyDescent="0.3">
      <c r="A679" s="340" t="s">
        <v>30339</v>
      </c>
      <c r="B679" s="341" t="s">
        <v>30340</v>
      </c>
      <c r="C679" s="340" t="s">
        <v>5473</v>
      </c>
      <c r="D679" s="342">
        <v>49.907299999999999</v>
      </c>
      <c r="E679" s="342"/>
      <c r="F679" s="320"/>
      <c r="G679" s="320"/>
      <c r="H679" s="320"/>
      <c r="I679" s="320"/>
      <c r="J679" s="320"/>
    </row>
    <row r="680" spans="1:10" x14ac:dyDescent="0.3">
      <c r="A680" s="340" t="s">
        <v>30341</v>
      </c>
      <c r="B680" s="341" t="s">
        <v>30342</v>
      </c>
      <c r="C680" s="340" t="s">
        <v>5473</v>
      </c>
      <c r="D680" s="342">
        <v>274866.87809999997</v>
      </c>
      <c r="E680" s="342"/>
      <c r="F680" s="320"/>
      <c r="G680" s="320"/>
      <c r="H680" s="320"/>
      <c r="I680" s="320"/>
      <c r="J680" s="320"/>
    </row>
    <row r="681" spans="1:10" x14ac:dyDescent="0.3">
      <c r="A681" s="340" t="s">
        <v>30343</v>
      </c>
      <c r="B681" s="341" t="s">
        <v>30344</v>
      </c>
      <c r="C681" s="340" t="s">
        <v>464</v>
      </c>
      <c r="D681" s="342">
        <v>2.3069000000000002</v>
      </c>
      <c r="E681" s="342"/>
      <c r="F681" s="320"/>
      <c r="G681" s="320"/>
      <c r="H681" s="320"/>
      <c r="I681" s="320"/>
      <c r="J681" s="320"/>
    </row>
    <row r="682" spans="1:10" x14ac:dyDescent="0.3">
      <c r="A682" s="340" t="s">
        <v>30345</v>
      </c>
      <c r="B682" s="341" t="s">
        <v>30346</v>
      </c>
      <c r="C682" s="340" t="s">
        <v>5473</v>
      </c>
      <c r="D682" s="342">
        <v>35.654800000000002</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47.002499999999998</v>
      </c>
      <c r="E684" s="342"/>
      <c r="F684" s="320"/>
      <c r="G684" s="320"/>
      <c r="H684" s="320"/>
      <c r="I684" s="320"/>
      <c r="J684" s="320"/>
    </row>
    <row r="685" spans="1:10" x14ac:dyDescent="0.3">
      <c r="A685" s="340" t="s">
        <v>30350</v>
      </c>
      <c r="B685" s="341" t="s">
        <v>30351</v>
      </c>
      <c r="C685" s="340" t="s">
        <v>5473</v>
      </c>
      <c r="D685" s="342">
        <v>1111.5989</v>
      </c>
      <c r="E685" s="342"/>
      <c r="F685" s="320"/>
      <c r="G685" s="320"/>
      <c r="H685" s="320"/>
      <c r="I685" s="320"/>
      <c r="J685" s="320"/>
    </row>
    <row r="686" spans="1:10" x14ac:dyDescent="0.3">
      <c r="A686" s="340" t="s">
        <v>30352</v>
      </c>
      <c r="B686" s="341" t="s">
        <v>30353</v>
      </c>
      <c r="C686" s="340" t="s">
        <v>5473</v>
      </c>
      <c r="D686" s="342">
        <v>70.656000000000006</v>
      </c>
      <c r="E686" s="342"/>
      <c r="F686" s="320"/>
      <c r="G686" s="320"/>
      <c r="H686" s="320"/>
      <c r="I686" s="320"/>
      <c r="J686" s="320"/>
    </row>
    <row r="687" spans="1:10" x14ac:dyDescent="0.3">
      <c r="A687" s="340" t="s">
        <v>30354</v>
      </c>
      <c r="B687" s="341" t="s">
        <v>30355</v>
      </c>
      <c r="C687" s="340" t="s">
        <v>5473</v>
      </c>
      <c r="D687" s="342">
        <v>120.91370000000001</v>
      </c>
      <c r="E687" s="342"/>
      <c r="F687" s="320"/>
      <c r="G687" s="320"/>
      <c r="H687" s="320"/>
      <c r="I687" s="320"/>
      <c r="J687" s="320"/>
    </row>
    <row r="688" spans="1:10" x14ac:dyDescent="0.3">
      <c r="A688" s="340" t="s">
        <v>30356</v>
      </c>
      <c r="B688" s="341" t="s">
        <v>30357</v>
      </c>
      <c r="C688" s="340" t="s">
        <v>5473</v>
      </c>
      <c r="D688" s="342">
        <v>137.63079999999999</v>
      </c>
      <c r="E688" s="342"/>
      <c r="F688" s="320"/>
      <c r="G688" s="320"/>
      <c r="H688" s="320"/>
      <c r="I688" s="320"/>
      <c r="J688" s="320"/>
    </row>
    <row r="689" spans="1:10" x14ac:dyDescent="0.3">
      <c r="A689" s="340" t="s">
        <v>30358</v>
      </c>
      <c r="B689" s="341" t="s">
        <v>30359</v>
      </c>
      <c r="C689" s="340" t="s">
        <v>5473</v>
      </c>
      <c r="D689" s="342">
        <v>151.7431</v>
      </c>
      <c r="E689" s="342"/>
      <c r="F689" s="320"/>
      <c r="G689" s="320"/>
      <c r="H689" s="320"/>
      <c r="I689" s="320"/>
      <c r="J689" s="320"/>
    </row>
    <row r="690" spans="1:10" x14ac:dyDescent="0.3">
      <c r="A690" s="340" t="s">
        <v>30360</v>
      </c>
      <c r="B690" s="341" t="s">
        <v>30361</v>
      </c>
      <c r="C690" s="340" t="s">
        <v>5473</v>
      </c>
      <c r="D690" s="342">
        <v>190.9931</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219.02510000000001</v>
      </c>
      <c r="E692" s="342"/>
      <c r="F692" s="320"/>
      <c r="G692" s="320"/>
      <c r="H692" s="320"/>
      <c r="I692" s="320"/>
      <c r="J692" s="320"/>
    </row>
    <row r="693" spans="1:10" x14ac:dyDescent="0.3">
      <c r="A693" s="340" t="s">
        <v>30366</v>
      </c>
      <c r="B693" s="341" t="s">
        <v>30367</v>
      </c>
      <c r="C693" s="340" t="s">
        <v>5397</v>
      </c>
      <c r="D693" s="342">
        <v>22.855399999999999</v>
      </c>
      <c r="E693" s="342"/>
      <c r="F693" s="320"/>
      <c r="G693" s="320"/>
      <c r="H693" s="320"/>
      <c r="I693" s="320"/>
      <c r="J693" s="320"/>
    </row>
    <row r="694" spans="1:10" x14ac:dyDescent="0.3">
      <c r="A694" s="340" t="s">
        <v>30368</v>
      </c>
      <c r="B694" s="341" t="s">
        <v>30369</v>
      </c>
      <c r="C694" s="340" t="s">
        <v>5400</v>
      </c>
      <c r="D694" s="342">
        <v>10.2624</v>
      </c>
      <c r="E694" s="342"/>
      <c r="F694" s="320"/>
      <c r="G694" s="320"/>
      <c r="H694" s="320"/>
      <c r="I694" s="320"/>
      <c r="J694" s="320"/>
    </row>
    <row r="695" spans="1:10" x14ac:dyDescent="0.3">
      <c r="A695" s="340" t="s">
        <v>30370</v>
      </c>
      <c r="B695" s="341" t="s">
        <v>30371</v>
      </c>
      <c r="C695" s="340" t="s">
        <v>5400</v>
      </c>
      <c r="D695" s="342">
        <v>11.1547</v>
      </c>
      <c r="E695" s="342"/>
      <c r="F695" s="320"/>
      <c r="G695" s="320"/>
      <c r="H695" s="320"/>
      <c r="I695" s="320"/>
      <c r="J695" s="320"/>
    </row>
    <row r="696" spans="1:10" x14ac:dyDescent="0.3">
      <c r="A696" s="340" t="s">
        <v>30372</v>
      </c>
      <c r="B696" s="341" t="s">
        <v>30373</v>
      </c>
      <c r="C696" s="340" t="s">
        <v>5400</v>
      </c>
      <c r="D696" s="342">
        <v>12.256</v>
      </c>
      <c r="E696" s="342"/>
      <c r="F696" s="320"/>
      <c r="G696" s="320"/>
      <c r="H696" s="320"/>
      <c r="I696" s="320"/>
      <c r="J696" s="320"/>
    </row>
    <row r="697" spans="1:10" x14ac:dyDescent="0.3">
      <c r="A697" s="340" t="s">
        <v>30374</v>
      </c>
      <c r="B697" s="341" t="s">
        <v>30375</v>
      </c>
      <c r="C697" s="340" t="s">
        <v>5400</v>
      </c>
      <c r="D697" s="342">
        <v>44.2179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22.855399999999999</v>
      </c>
      <c r="E699" s="342"/>
      <c r="F699" s="320"/>
      <c r="G699" s="320"/>
      <c r="H699" s="320"/>
      <c r="I699" s="320"/>
      <c r="J699" s="320"/>
    </row>
    <row r="700" spans="1:10" x14ac:dyDescent="0.3">
      <c r="A700" s="340" t="s">
        <v>30380</v>
      </c>
      <c r="B700" s="341" t="s">
        <v>30381</v>
      </c>
      <c r="C700" s="340" t="s">
        <v>5400</v>
      </c>
      <c r="D700" s="342">
        <v>9.99</v>
      </c>
      <c r="E700" s="342"/>
      <c r="F700" s="320"/>
      <c r="G700" s="320"/>
      <c r="H700" s="320"/>
      <c r="I700" s="320"/>
      <c r="J700" s="320"/>
    </row>
    <row r="701" spans="1:10" x14ac:dyDescent="0.3">
      <c r="A701" s="340" t="s">
        <v>30382</v>
      </c>
      <c r="B701" s="341" t="s">
        <v>30383</v>
      </c>
      <c r="C701" s="340" t="s">
        <v>5473</v>
      </c>
      <c r="D701" s="342">
        <v>1544.4016999999999</v>
      </c>
      <c r="E701" s="342"/>
      <c r="F701" s="320"/>
      <c r="G701" s="320"/>
      <c r="H701" s="320"/>
      <c r="I701" s="320"/>
      <c r="J701" s="320"/>
    </row>
    <row r="702" spans="1:10" x14ac:dyDescent="0.3">
      <c r="A702" s="340" t="s">
        <v>30384</v>
      </c>
      <c r="B702" s="341" t="s">
        <v>30385</v>
      </c>
      <c r="C702" s="340" t="s">
        <v>464</v>
      </c>
      <c r="D702" s="342">
        <v>161.31020000000001</v>
      </c>
      <c r="E702" s="342"/>
      <c r="F702" s="320"/>
      <c r="G702" s="320"/>
      <c r="H702" s="320"/>
      <c r="I702" s="320"/>
      <c r="J702" s="320"/>
    </row>
    <row r="703" spans="1:10" x14ac:dyDescent="0.3">
      <c r="A703" s="340" t="s">
        <v>30386</v>
      </c>
      <c r="B703" s="341" t="s">
        <v>30387</v>
      </c>
      <c r="C703" s="340" t="s">
        <v>464</v>
      </c>
      <c r="D703" s="342">
        <v>191.0215</v>
      </c>
      <c r="E703" s="342"/>
      <c r="F703" s="320"/>
      <c r="G703" s="320"/>
      <c r="H703" s="320"/>
      <c r="I703" s="320"/>
      <c r="J703" s="320"/>
    </row>
    <row r="704" spans="1:10" x14ac:dyDescent="0.3">
      <c r="A704" s="340" t="s">
        <v>30388</v>
      </c>
      <c r="B704" s="341" t="s">
        <v>30389</v>
      </c>
      <c r="C704" s="340" t="s">
        <v>464</v>
      </c>
      <c r="D704" s="342">
        <v>240.7405</v>
      </c>
      <c r="E704" s="342"/>
      <c r="F704" s="320"/>
      <c r="G704" s="320"/>
      <c r="H704" s="320"/>
      <c r="I704" s="320"/>
      <c r="J704" s="320"/>
    </row>
    <row r="705" spans="1:10" x14ac:dyDescent="0.3">
      <c r="A705" s="340" t="s">
        <v>30390</v>
      </c>
      <c r="B705" s="341" t="s">
        <v>30391</v>
      </c>
      <c r="C705" s="340" t="s">
        <v>483</v>
      </c>
      <c r="D705" s="342">
        <v>5.4344999999999999</v>
      </c>
      <c r="E705" s="342"/>
      <c r="F705" s="320"/>
      <c r="G705" s="320"/>
      <c r="H705" s="320"/>
      <c r="I705" s="320"/>
      <c r="J705" s="320"/>
    </row>
    <row r="706" spans="1:10" x14ac:dyDescent="0.3">
      <c r="A706" s="340" t="s">
        <v>30392</v>
      </c>
      <c r="B706" s="341" t="s">
        <v>30393</v>
      </c>
      <c r="C706" s="340" t="s">
        <v>483</v>
      </c>
      <c r="D706" s="342">
        <v>7.3255999999999997</v>
      </c>
      <c r="E706" s="342"/>
      <c r="F706" s="320"/>
      <c r="G706" s="320"/>
      <c r="H706" s="320"/>
      <c r="I706" s="320"/>
      <c r="J706" s="320"/>
    </row>
    <row r="707" spans="1:10" x14ac:dyDescent="0.3">
      <c r="A707" s="340" t="s">
        <v>30394</v>
      </c>
      <c r="B707" s="341" t="s">
        <v>30395</v>
      </c>
      <c r="C707" s="340" t="s">
        <v>464</v>
      </c>
      <c r="D707" s="342">
        <v>303.8075</v>
      </c>
      <c r="E707" s="342"/>
      <c r="F707" s="320"/>
      <c r="G707" s="320"/>
      <c r="H707" s="320"/>
      <c r="I707" s="320"/>
      <c r="J707" s="320"/>
    </row>
    <row r="708" spans="1:10" x14ac:dyDescent="0.3">
      <c r="A708" s="340" t="s">
        <v>30396</v>
      </c>
      <c r="B708" s="341" t="s">
        <v>30397</v>
      </c>
      <c r="C708" s="340" t="s">
        <v>464</v>
      </c>
      <c r="D708" s="342">
        <v>370.85809999999998</v>
      </c>
      <c r="E708" s="342"/>
      <c r="F708" s="320"/>
      <c r="G708" s="320"/>
      <c r="H708" s="320"/>
      <c r="I708" s="320"/>
      <c r="J708" s="320"/>
    </row>
    <row r="709" spans="1:10" x14ac:dyDescent="0.3">
      <c r="A709" s="340" t="s">
        <v>30398</v>
      </c>
      <c r="B709" s="341" t="s">
        <v>30399</v>
      </c>
      <c r="C709" s="340" t="s">
        <v>464</v>
      </c>
      <c r="D709" s="342">
        <v>114.74979999999999</v>
      </c>
      <c r="E709" s="342"/>
      <c r="F709" s="320"/>
      <c r="G709" s="320"/>
      <c r="H709" s="320"/>
      <c r="I709" s="320"/>
      <c r="J709" s="320"/>
    </row>
    <row r="710" spans="1:10" x14ac:dyDescent="0.3">
      <c r="A710" s="340" t="s">
        <v>30400</v>
      </c>
      <c r="B710" s="341" t="s">
        <v>30401</v>
      </c>
      <c r="C710" s="340" t="s">
        <v>464</v>
      </c>
      <c r="D710" s="342">
        <v>194.15350000000001</v>
      </c>
      <c r="E710" s="342"/>
      <c r="F710" s="320"/>
      <c r="G710" s="320"/>
      <c r="H710" s="320"/>
      <c r="I710" s="320"/>
      <c r="J710" s="320"/>
    </row>
    <row r="711" spans="1:10" x14ac:dyDescent="0.3">
      <c r="A711" s="340" t="s">
        <v>30402</v>
      </c>
      <c r="B711" s="341" t="s">
        <v>30403</v>
      </c>
      <c r="C711" s="340" t="s">
        <v>464</v>
      </c>
      <c r="D711" s="342">
        <v>246.94589999999999</v>
      </c>
      <c r="E711" s="342"/>
      <c r="F711" s="320"/>
      <c r="G711" s="320"/>
      <c r="H711" s="320"/>
      <c r="I711" s="320"/>
      <c r="J711" s="320"/>
    </row>
    <row r="712" spans="1:10" x14ac:dyDescent="0.3">
      <c r="A712" s="340" t="s">
        <v>30404</v>
      </c>
      <c r="B712" s="341" t="s">
        <v>30405</v>
      </c>
      <c r="C712" s="340" t="s">
        <v>464</v>
      </c>
      <c r="D712" s="342">
        <v>305.23450000000003</v>
      </c>
      <c r="E712" s="342"/>
      <c r="F712" s="320"/>
      <c r="G712" s="320"/>
      <c r="H712" s="320"/>
      <c r="I712" s="320"/>
      <c r="J712" s="320"/>
    </row>
    <row r="713" spans="1:10" x14ac:dyDescent="0.3">
      <c r="A713" s="340" t="s">
        <v>30406</v>
      </c>
      <c r="B713" s="341" t="s">
        <v>30407</v>
      </c>
      <c r="C713" s="340" t="s">
        <v>464</v>
      </c>
      <c r="D713" s="342">
        <v>344.86309999999997</v>
      </c>
      <c r="E713" s="342"/>
      <c r="F713" s="320"/>
      <c r="G713" s="320"/>
      <c r="H713" s="320"/>
      <c r="I713" s="320"/>
      <c r="J713" s="320"/>
    </row>
    <row r="714" spans="1:10" x14ac:dyDescent="0.3">
      <c r="A714" s="340" t="s">
        <v>30408</v>
      </c>
      <c r="B714" s="341" t="s">
        <v>30409</v>
      </c>
      <c r="C714" s="340" t="s">
        <v>464</v>
      </c>
      <c r="D714" s="342">
        <v>388.14850000000001</v>
      </c>
      <c r="E714" s="342"/>
      <c r="F714" s="320"/>
      <c r="G714" s="320"/>
      <c r="H714" s="320"/>
      <c r="I714" s="320"/>
      <c r="J714" s="320"/>
    </row>
    <row r="715" spans="1:10" x14ac:dyDescent="0.3">
      <c r="A715" s="340" t="s">
        <v>30410</v>
      </c>
      <c r="B715" s="341" t="s">
        <v>30411</v>
      </c>
      <c r="C715" s="340" t="s">
        <v>5473</v>
      </c>
      <c r="D715" s="342">
        <v>283556.4572</v>
      </c>
      <c r="E715" s="342"/>
      <c r="F715" s="320"/>
      <c r="G715" s="320"/>
      <c r="H715" s="320"/>
      <c r="I715" s="320"/>
      <c r="J715" s="320"/>
    </row>
    <row r="716" spans="1:10" x14ac:dyDescent="0.3">
      <c r="A716" s="340" t="s">
        <v>30412</v>
      </c>
      <c r="B716" s="341" t="s">
        <v>30413</v>
      </c>
      <c r="C716" s="340" t="s">
        <v>5473</v>
      </c>
      <c r="D716" s="342">
        <v>297014.83960000001</v>
      </c>
      <c r="E716" s="342"/>
      <c r="F716" s="320"/>
      <c r="G716" s="320"/>
      <c r="H716" s="320"/>
      <c r="I716" s="320"/>
      <c r="J716" s="320"/>
    </row>
    <row r="717" spans="1:10" x14ac:dyDescent="0.3">
      <c r="A717" s="340" t="s">
        <v>30414</v>
      </c>
      <c r="B717" s="341" t="s">
        <v>30415</v>
      </c>
      <c r="C717" s="340" t="s">
        <v>5473</v>
      </c>
      <c r="D717" s="342">
        <v>721.93320000000006</v>
      </c>
      <c r="E717" s="342"/>
      <c r="F717" s="320"/>
      <c r="G717" s="320"/>
      <c r="H717" s="320"/>
      <c r="I717" s="320"/>
      <c r="J717" s="320"/>
    </row>
    <row r="718" spans="1:10" x14ac:dyDescent="0.3">
      <c r="A718" s="340" t="s">
        <v>30416</v>
      </c>
      <c r="B718" s="341" t="s">
        <v>30417</v>
      </c>
      <c r="C718" s="340" t="s">
        <v>464</v>
      </c>
      <c r="D718" s="342">
        <v>483.41829999999999</v>
      </c>
      <c r="E718" s="342"/>
      <c r="F718" s="320"/>
      <c r="G718" s="320"/>
      <c r="H718" s="320"/>
      <c r="I718" s="320"/>
      <c r="J718" s="320"/>
    </row>
    <row r="719" spans="1:10" x14ac:dyDescent="0.3">
      <c r="A719" s="340" t="s">
        <v>30418</v>
      </c>
      <c r="B719" s="341" t="s">
        <v>30419</v>
      </c>
      <c r="C719" s="340" t="s">
        <v>483</v>
      </c>
      <c r="D719" s="342">
        <v>333.37860000000001</v>
      </c>
      <c r="E719" s="342"/>
      <c r="F719" s="320"/>
      <c r="G719" s="320"/>
      <c r="H719" s="320"/>
      <c r="I719" s="320"/>
      <c r="J719" s="320"/>
    </row>
    <row r="720" spans="1:10" x14ac:dyDescent="0.3">
      <c r="A720" s="340" t="s">
        <v>30420</v>
      </c>
      <c r="B720" s="341" t="s">
        <v>30421</v>
      </c>
      <c r="C720" s="340" t="s">
        <v>5473</v>
      </c>
      <c r="D720" s="342">
        <v>1974.0733</v>
      </c>
      <c r="E720" s="342"/>
      <c r="F720" s="320"/>
      <c r="G720" s="320"/>
      <c r="H720" s="320"/>
      <c r="I720" s="320"/>
      <c r="J720" s="320"/>
    </row>
    <row r="721" spans="1:10" x14ac:dyDescent="0.3">
      <c r="A721" s="340" t="s">
        <v>30422</v>
      </c>
      <c r="B721" s="341" t="s">
        <v>30423</v>
      </c>
      <c r="C721" s="340" t="s">
        <v>5473</v>
      </c>
      <c r="D721" s="342">
        <v>348.51409999999998</v>
      </c>
      <c r="E721" s="342"/>
      <c r="F721" s="320"/>
      <c r="G721" s="320"/>
      <c r="H721" s="320"/>
      <c r="I721" s="320"/>
      <c r="J721" s="320"/>
    </row>
    <row r="722" spans="1:10" x14ac:dyDescent="0.3">
      <c r="A722" s="340" t="s">
        <v>30424</v>
      </c>
      <c r="B722" s="341" t="s">
        <v>30425</v>
      </c>
      <c r="C722" s="340" t="s">
        <v>5473</v>
      </c>
      <c r="D722" s="342">
        <v>1000.5946</v>
      </c>
      <c r="E722" s="342"/>
      <c r="F722" s="320"/>
      <c r="G722" s="320"/>
      <c r="H722" s="320"/>
      <c r="I722" s="320"/>
      <c r="J722" s="320"/>
    </row>
    <row r="723" spans="1:10" x14ac:dyDescent="0.3">
      <c r="A723" s="340" t="s">
        <v>30426</v>
      </c>
      <c r="B723" s="341" t="s">
        <v>30427</v>
      </c>
      <c r="C723" s="340" t="s">
        <v>464</v>
      </c>
      <c r="D723" s="342">
        <v>588.0607</v>
      </c>
      <c r="E723" s="342"/>
      <c r="F723" s="320"/>
      <c r="G723" s="320"/>
      <c r="H723" s="320"/>
      <c r="I723" s="320"/>
      <c r="J723" s="320"/>
    </row>
    <row r="724" spans="1:10" x14ac:dyDescent="0.3">
      <c r="A724" s="340" t="s">
        <v>30428</v>
      </c>
      <c r="B724" s="341" t="s">
        <v>30429</v>
      </c>
      <c r="C724" s="340" t="s">
        <v>5473</v>
      </c>
      <c r="D724" s="342">
        <v>4048.6480999999999</v>
      </c>
      <c r="E724" s="342"/>
      <c r="F724" s="320"/>
      <c r="G724" s="320"/>
      <c r="H724" s="320"/>
      <c r="I724" s="320"/>
      <c r="J724" s="320"/>
    </row>
    <row r="725" spans="1:10" x14ac:dyDescent="0.3">
      <c r="A725" s="340" t="s">
        <v>30430</v>
      </c>
      <c r="B725" s="341" t="s">
        <v>30431</v>
      </c>
      <c r="C725" s="340" t="s">
        <v>5473</v>
      </c>
      <c r="D725" s="342">
        <v>578.8442</v>
      </c>
      <c r="E725" s="342"/>
      <c r="F725" s="320"/>
      <c r="G725" s="320"/>
      <c r="H725" s="320"/>
      <c r="I725" s="320"/>
      <c r="J725" s="320"/>
    </row>
    <row r="726" spans="1:10" x14ac:dyDescent="0.3">
      <c r="A726" s="340" t="s">
        <v>30432</v>
      </c>
      <c r="B726" s="341" t="s">
        <v>30433</v>
      </c>
      <c r="C726" s="340" t="s">
        <v>5473</v>
      </c>
      <c r="D726" s="342">
        <v>247.0908</v>
      </c>
      <c r="E726" s="342"/>
      <c r="F726" s="320"/>
      <c r="G726" s="320"/>
      <c r="H726" s="320"/>
      <c r="I726" s="320"/>
      <c r="J726" s="320"/>
    </row>
    <row r="727" spans="1:10" x14ac:dyDescent="0.3">
      <c r="A727" s="340" t="s">
        <v>30434</v>
      </c>
      <c r="B727" s="341" t="s">
        <v>30435</v>
      </c>
      <c r="C727" s="340" t="s">
        <v>5473</v>
      </c>
      <c r="D727" s="342">
        <v>1438.2992999999999</v>
      </c>
      <c r="E727" s="342"/>
      <c r="F727" s="320"/>
      <c r="G727" s="320"/>
      <c r="H727" s="320"/>
      <c r="I727" s="320"/>
      <c r="J727" s="320"/>
    </row>
    <row r="728" spans="1:10" x14ac:dyDescent="0.3">
      <c r="A728" s="340" t="s">
        <v>30436</v>
      </c>
      <c r="B728" s="341" t="s">
        <v>30437</v>
      </c>
      <c r="C728" s="340" t="s">
        <v>5473</v>
      </c>
      <c r="D728" s="342">
        <v>5619.5829999999996</v>
      </c>
      <c r="E728" s="342"/>
      <c r="F728" s="320"/>
      <c r="G728" s="320"/>
      <c r="H728" s="320"/>
      <c r="I728" s="320"/>
      <c r="J728" s="320"/>
    </row>
    <row r="729" spans="1:10" x14ac:dyDescent="0.3">
      <c r="A729" s="340" t="s">
        <v>30438</v>
      </c>
      <c r="B729" s="341" t="s">
        <v>30439</v>
      </c>
      <c r="C729" s="340" t="s">
        <v>5473</v>
      </c>
      <c r="D729" s="342">
        <v>5499.6242000000002</v>
      </c>
      <c r="E729" s="342"/>
      <c r="F729" s="320"/>
      <c r="G729" s="320"/>
      <c r="H729" s="320"/>
      <c r="I729" s="320"/>
      <c r="J729" s="320"/>
    </row>
    <row r="730" spans="1:10" x14ac:dyDescent="0.3">
      <c r="A730" s="340" t="s">
        <v>30440</v>
      </c>
      <c r="B730" s="341" t="s">
        <v>30441</v>
      </c>
      <c r="C730" s="340" t="s">
        <v>464</v>
      </c>
      <c r="D730" s="342">
        <v>8.9200000000000002E-2</v>
      </c>
      <c r="E730" s="342"/>
      <c r="F730" s="320"/>
      <c r="G730" s="320"/>
      <c r="H730" s="320"/>
      <c r="I730" s="320"/>
      <c r="J730" s="320"/>
    </row>
    <row r="731" spans="1:10" x14ac:dyDescent="0.3">
      <c r="A731" s="340" t="s">
        <v>30442</v>
      </c>
      <c r="B731" s="341" t="s">
        <v>30443</v>
      </c>
      <c r="C731" s="340" t="s">
        <v>5473</v>
      </c>
      <c r="D731" s="342">
        <v>319.73759999999999</v>
      </c>
      <c r="E731" s="342"/>
      <c r="F731" s="320"/>
      <c r="G731" s="320"/>
      <c r="H731" s="320"/>
      <c r="I731" s="320"/>
      <c r="J731" s="320"/>
    </row>
    <row r="732" spans="1:10" x14ac:dyDescent="0.3">
      <c r="A732" s="340" t="s">
        <v>30444</v>
      </c>
      <c r="B732" s="341" t="s">
        <v>30445</v>
      </c>
      <c r="C732" s="340" t="s">
        <v>5473</v>
      </c>
      <c r="D732" s="342">
        <v>194.93100000000001</v>
      </c>
      <c r="E732" s="342"/>
      <c r="F732" s="320"/>
      <c r="G732" s="320"/>
      <c r="H732" s="320"/>
      <c r="I732" s="320"/>
      <c r="J732" s="320"/>
    </row>
    <row r="733" spans="1:10" x14ac:dyDescent="0.3">
      <c r="A733" s="340" t="s">
        <v>30446</v>
      </c>
      <c r="B733" s="341" t="s">
        <v>30447</v>
      </c>
      <c r="C733" s="340" t="s">
        <v>5473</v>
      </c>
      <c r="D733" s="342">
        <v>93.356999999999999</v>
      </c>
      <c r="E733" s="342"/>
      <c r="F733" s="320"/>
      <c r="G733" s="320"/>
      <c r="H733" s="320"/>
      <c r="I733" s="320"/>
      <c r="J733" s="320"/>
    </row>
    <row r="734" spans="1:10" x14ac:dyDescent="0.3">
      <c r="A734" s="340" t="s">
        <v>30448</v>
      </c>
      <c r="B734" s="341" t="s">
        <v>30449</v>
      </c>
      <c r="C734" s="340" t="s">
        <v>5473</v>
      </c>
      <c r="D734" s="342">
        <v>88.609700000000004</v>
      </c>
      <c r="E734" s="342"/>
      <c r="F734" s="320"/>
      <c r="G734" s="320"/>
      <c r="H734" s="320"/>
      <c r="I734" s="320"/>
      <c r="J734" s="320"/>
    </row>
    <row r="735" spans="1:10" x14ac:dyDescent="0.3">
      <c r="A735" s="340" t="s">
        <v>30450</v>
      </c>
      <c r="B735" s="341" t="s">
        <v>30451</v>
      </c>
      <c r="C735" s="340" t="s">
        <v>5473</v>
      </c>
      <c r="D735" s="342">
        <v>67.697199999999995</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57.785600000000002</v>
      </c>
      <c r="E738" s="342"/>
      <c r="F738" s="320"/>
      <c r="G738" s="320"/>
      <c r="H738" s="320"/>
      <c r="I738" s="320"/>
      <c r="J738" s="320"/>
    </row>
    <row r="739" spans="1:10" x14ac:dyDescent="0.3">
      <c r="A739" s="340" t="s">
        <v>30458</v>
      </c>
      <c r="B739" s="341" t="s">
        <v>30459</v>
      </c>
      <c r="C739" s="340" t="s">
        <v>5473</v>
      </c>
      <c r="D739" s="342">
        <v>85.2166</v>
      </c>
      <c r="E739" s="342"/>
      <c r="F739" s="320"/>
      <c r="G739" s="320"/>
      <c r="H739" s="320"/>
      <c r="I739" s="320"/>
      <c r="J739" s="320"/>
    </row>
    <row r="740" spans="1:10" x14ac:dyDescent="0.3">
      <c r="A740" s="340" t="s">
        <v>30460</v>
      </c>
      <c r="B740" s="341" t="s">
        <v>30461</v>
      </c>
      <c r="C740" s="340" t="s">
        <v>5473</v>
      </c>
      <c r="D740" s="342">
        <v>131.70179999999999</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91.019099999999995</v>
      </c>
      <c r="E742" s="342"/>
      <c r="F742" s="320"/>
      <c r="G742" s="320"/>
      <c r="H742" s="320"/>
      <c r="I742" s="320"/>
      <c r="J742" s="320"/>
    </row>
    <row r="743" spans="1:10" x14ac:dyDescent="0.3">
      <c r="A743" s="340" t="s">
        <v>30466</v>
      </c>
      <c r="B743" s="341" t="s">
        <v>30467</v>
      </c>
      <c r="C743" s="340" t="s">
        <v>5473</v>
      </c>
      <c r="D743" s="342">
        <v>48.619900000000001</v>
      </c>
      <c r="E743" s="342"/>
      <c r="F743" s="320"/>
      <c r="G743" s="320"/>
      <c r="H743" s="320"/>
      <c r="I743" s="320"/>
      <c r="J743" s="320"/>
    </row>
    <row r="744" spans="1:10" x14ac:dyDescent="0.3">
      <c r="A744" s="340" t="s">
        <v>30468</v>
      </c>
      <c r="B744" s="341" t="s">
        <v>30469</v>
      </c>
      <c r="C744" s="340" t="s">
        <v>5400</v>
      </c>
      <c r="D744" s="342">
        <v>13.9748</v>
      </c>
      <c r="E744" s="342"/>
      <c r="F744" s="320"/>
      <c r="G744" s="320"/>
      <c r="H744" s="320"/>
      <c r="I744" s="320"/>
      <c r="J744" s="320"/>
    </row>
    <row r="745" spans="1:10" x14ac:dyDescent="0.3">
      <c r="A745" s="340" t="s">
        <v>30470</v>
      </c>
      <c r="B745" s="341" t="s">
        <v>30471</v>
      </c>
      <c r="C745" s="340" t="s">
        <v>5400</v>
      </c>
      <c r="D745" s="342">
        <v>14.023899999999999</v>
      </c>
      <c r="E745" s="342"/>
      <c r="F745" s="320"/>
      <c r="G745" s="320"/>
      <c r="H745" s="320"/>
      <c r="I745" s="320"/>
      <c r="J745" s="320"/>
    </row>
    <row r="746" spans="1:10" x14ac:dyDescent="0.3">
      <c r="A746" s="340" t="s">
        <v>30472</v>
      </c>
      <c r="B746" s="341" t="s">
        <v>30473</v>
      </c>
      <c r="C746" s="340" t="s">
        <v>5400</v>
      </c>
      <c r="D746" s="342">
        <v>14.145799999999999</v>
      </c>
      <c r="E746" s="342"/>
      <c r="F746" s="320"/>
      <c r="G746" s="320"/>
      <c r="H746" s="320"/>
      <c r="I746" s="320"/>
      <c r="J746" s="320"/>
    </row>
    <row r="747" spans="1:10" x14ac:dyDescent="0.3">
      <c r="A747" s="340" t="s">
        <v>30474</v>
      </c>
      <c r="B747" s="341" t="s">
        <v>30475</v>
      </c>
      <c r="C747" s="340" t="s">
        <v>5400</v>
      </c>
      <c r="D747" s="342">
        <v>14.391</v>
      </c>
      <c r="E747" s="342"/>
      <c r="F747" s="320"/>
      <c r="G747" s="320"/>
      <c r="H747" s="320"/>
      <c r="I747" s="320"/>
      <c r="J747" s="320"/>
    </row>
    <row r="748" spans="1:10" x14ac:dyDescent="0.3">
      <c r="A748" s="340" t="s">
        <v>30476</v>
      </c>
      <c r="B748" s="341" t="s">
        <v>30477</v>
      </c>
      <c r="C748" s="340" t="s">
        <v>5400</v>
      </c>
      <c r="D748" s="342">
        <v>14.4269</v>
      </c>
      <c r="E748" s="342"/>
      <c r="F748" s="320"/>
      <c r="G748" s="320"/>
      <c r="H748" s="320"/>
      <c r="I748" s="320"/>
      <c r="J748" s="320"/>
    </row>
    <row r="749" spans="1:10" x14ac:dyDescent="0.3">
      <c r="A749" s="340" t="s">
        <v>30478</v>
      </c>
      <c r="B749" s="341" t="s">
        <v>30479</v>
      </c>
      <c r="C749" s="340" t="s">
        <v>5400</v>
      </c>
      <c r="D749" s="342">
        <v>14.686500000000001</v>
      </c>
      <c r="E749" s="342"/>
      <c r="F749" s="320"/>
      <c r="G749" s="320"/>
      <c r="H749" s="320"/>
      <c r="I749" s="320"/>
      <c r="J749" s="320"/>
    </row>
    <row r="750" spans="1:10" x14ac:dyDescent="0.3">
      <c r="A750" s="340" t="s">
        <v>30480</v>
      </c>
      <c r="B750" s="341" t="s">
        <v>30481</v>
      </c>
      <c r="C750" s="340" t="s">
        <v>5473</v>
      </c>
      <c r="D750" s="342">
        <v>24654.301200000002</v>
      </c>
      <c r="E750" s="342"/>
      <c r="F750" s="320"/>
      <c r="G750" s="320"/>
      <c r="H750" s="320"/>
      <c r="I750" s="320"/>
      <c r="J750" s="320"/>
    </row>
    <row r="751" spans="1:10" x14ac:dyDescent="0.3">
      <c r="A751" s="340" t="s">
        <v>30482</v>
      </c>
      <c r="B751" s="341" t="s">
        <v>30483</v>
      </c>
      <c r="C751" s="340" t="s">
        <v>5473</v>
      </c>
      <c r="D751" s="342">
        <v>32543.6764</v>
      </c>
      <c r="E751" s="342"/>
      <c r="F751" s="320"/>
      <c r="G751" s="320"/>
      <c r="H751" s="320"/>
      <c r="I751" s="320"/>
      <c r="J751" s="320"/>
    </row>
    <row r="752" spans="1:10" x14ac:dyDescent="0.3">
      <c r="A752" s="340" t="s">
        <v>30484</v>
      </c>
      <c r="B752" s="341" t="s">
        <v>30485</v>
      </c>
      <c r="C752" s="340" t="s">
        <v>5473</v>
      </c>
      <c r="D752" s="342">
        <v>21377.259699999999</v>
      </c>
      <c r="E752" s="342"/>
      <c r="F752" s="320"/>
      <c r="G752" s="320"/>
      <c r="H752" s="320"/>
      <c r="I752" s="320"/>
      <c r="J752" s="320"/>
    </row>
    <row r="753" spans="1:10" x14ac:dyDescent="0.3">
      <c r="A753" s="340" t="s">
        <v>30486</v>
      </c>
      <c r="B753" s="341" t="s">
        <v>30487</v>
      </c>
      <c r="C753" s="340" t="s">
        <v>5473</v>
      </c>
      <c r="D753" s="342">
        <v>24754.4787</v>
      </c>
      <c r="E753" s="342"/>
      <c r="F753" s="320"/>
      <c r="G753" s="320"/>
      <c r="H753" s="320"/>
      <c r="I753" s="320"/>
      <c r="J753" s="320"/>
    </row>
    <row r="754" spans="1:10" x14ac:dyDescent="0.3">
      <c r="A754" s="340" t="s">
        <v>30488</v>
      </c>
      <c r="B754" s="341" t="s">
        <v>30489</v>
      </c>
      <c r="C754" s="340" t="s">
        <v>5473</v>
      </c>
      <c r="D754" s="342">
        <v>2477.5592999999999</v>
      </c>
      <c r="E754" s="342"/>
      <c r="F754" s="320"/>
      <c r="G754" s="320"/>
      <c r="H754" s="320"/>
      <c r="I754" s="320"/>
      <c r="J754" s="320"/>
    </row>
    <row r="755" spans="1:10" x14ac:dyDescent="0.3">
      <c r="A755" s="340" t="s">
        <v>30490</v>
      </c>
      <c r="B755" s="341" t="s">
        <v>30491</v>
      </c>
      <c r="C755" s="340" t="s">
        <v>5473</v>
      </c>
      <c r="D755" s="342">
        <v>1931.4634000000001</v>
      </c>
      <c r="E755" s="342"/>
      <c r="F755" s="320"/>
      <c r="G755" s="320"/>
      <c r="H755" s="320"/>
      <c r="I755" s="320"/>
      <c r="J755" s="320"/>
    </row>
    <row r="756" spans="1:10" x14ac:dyDescent="0.3">
      <c r="A756" s="340" t="s">
        <v>30492</v>
      </c>
      <c r="B756" s="341" t="s">
        <v>30493</v>
      </c>
      <c r="C756" s="340" t="s">
        <v>464</v>
      </c>
      <c r="D756" s="342">
        <v>42.128399999999999</v>
      </c>
      <c r="E756" s="342"/>
      <c r="F756" s="320"/>
      <c r="G756" s="320"/>
      <c r="H756" s="320"/>
      <c r="I756" s="320"/>
      <c r="J756" s="320"/>
    </row>
    <row r="757" spans="1:10" x14ac:dyDescent="0.3">
      <c r="A757" s="340" t="s">
        <v>30494</v>
      </c>
      <c r="B757" s="341" t="s">
        <v>30495</v>
      </c>
      <c r="C757" s="340" t="s">
        <v>464</v>
      </c>
      <c r="D757" s="342">
        <v>593.73</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34.3553</v>
      </c>
      <c r="E759" s="342"/>
      <c r="F759" s="320"/>
      <c r="G759" s="320"/>
      <c r="H759" s="320"/>
      <c r="I759" s="320"/>
      <c r="J759" s="320"/>
    </row>
    <row r="760" spans="1:10" x14ac:dyDescent="0.3">
      <c r="A760" s="340" t="s">
        <v>30500</v>
      </c>
      <c r="B760" s="341" t="s">
        <v>30501</v>
      </c>
      <c r="C760" s="340" t="s">
        <v>5400</v>
      </c>
      <c r="D760" s="342">
        <v>35.885399999999997</v>
      </c>
      <c r="E760" s="342"/>
      <c r="F760" s="320"/>
      <c r="G760" s="320"/>
      <c r="H760" s="320"/>
      <c r="I760" s="320"/>
      <c r="J760" s="320"/>
    </row>
    <row r="761" spans="1:10" x14ac:dyDescent="0.3">
      <c r="A761" s="340" t="s">
        <v>30502</v>
      </c>
      <c r="B761" s="341" t="s">
        <v>30503</v>
      </c>
      <c r="C761" s="340" t="s">
        <v>5473</v>
      </c>
      <c r="D761" s="342">
        <v>22.9617</v>
      </c>
      <c r="E761" s="342"/>
      <c r="F761" s="320"/>
      <c r="G761" s="320"/>
      <c r="H761" s="320"/>
      <c r="I761" s="320"/>
      <c r="J761" s="320"/>
    </row>
    <row r="762" spans="1:10" x14ac:dyDescent="0.3">
      <c r="A762" s="340" t="s">
        <v>30504</v>
      </c>
      <c r="B762" s="341" t="s">
        <v>30505</v>
      </c>
      <c r="C762" s="340" t="s">
        <v>464</v>
      </c>
      <c r="D762" s="342">
        <v>11.742000000000001</v>
      </c>
      <c r="E762" s="342"/>
      <c r="F762" s="320"/>
      <c r="G762" s="320"/>
      <c r="H762" s="320"/>
      <c r="I762" s="320"/>
      <c r="J762" s="320"/>
    </row>
    <row r="763" spans="1:10" x14ac:dyDescent="0.3">
      <c r="A763" s="340" t="s">
        <v>30506</v>
      </c>
      <c r="B763" s="341" t="s">
        <v>30507</v>
      </c>
      <c r="C763" s="340" t="s">
        <v>5473</v>
      </c>
      <c r="D763" s="342">
        <v>21.309100000000001</v>
      </c>
      <c r="E763" s="342"/>
      <c r="F763" s="320"/>
      <c r="G763" s="320"/>
      <c r="H763" s="320"/>
      <c r="I763" s="320"/>
      <c r="J763" s="320"/>
    </row>
    <row r="764" spans="1:10" x14ac:dyDescent="0.3">
      <c r="A764" s="340" t="s">
        <v>30508</v>
      </c>
      <c r="B764" s="341" t="s">
        <v>30509</v>
      </c>
      <c r="C764" s="340" t="s">
        <v>5473</v>
      </c>
      <c r="D764" s="342">
        <v>1027.0427999999999</v>
      </c>
      <c r="E764" s="342"/>
      <c r="F764" s="320"/>
      <c r="G764" s="320"/>
      <c r="H764" s="320"/>
      <c r="I764" s="320"/>
      <c r="J764" s="320"/>
    </row>
    <row r="765" spans="1:10" x14ac:dyDescent="0.3">
      <c r="A765" s="340" t="s">
        <v>30510</v>
      </c>
      <c r="B765" s="341" t="s">
        <v>30511</v>
      </c>
      <c r="C765" s="340" t="s">
        <v>5473</v>
      </c>
      <c r="D765" s="342">
        <v>15.254899999999999</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16.933399999999999</v>
      </c>
      <c r="E767" s="342"/>
      <c r="F767" s="320"/>
      <c r="G767" s="320"/>
      <c r="H767" s="320"/>
      <c r="I767" s="320"/>
      <c r="J767" s="320"/>
    </row>
    <row r="768" spans="1:10" x14ac:dyDescent="0.3">
      <c r="A768" s="340" t="s">
        <v>30516</v>
      </c>
      <c r="B768" s="341" t="s">
        <v>30517</v>
      </c>
      <c r="C768" s="340" t="s">
        <v>5473</v>
      </c>
      <c r="D768" s="342">
        <v>15.6533</v>
      </c>
      <c r="E768" s="342"/>
      <c r="F768" s="320"/>
      <c r="G768" s="320"/>
      <c r="H768" s="320"/>
      <c r="I768" s="320"/>
      <c r="J768" s="320"/>
    </row>
    <row r="769" spans="1:10" x14ac:dyDescent="0.3">
      <c r="A769" s="340" t="s">
        <v>30518</v>
      </c>
      <c r="B769" s="341" t="s">
        <v>30519</v>
      </c>
      <c r="C769" s="340" t="s">
        <v>5473</v>
      </c>
      <c r="D769" s="342">
        <v>973.55070000000001</v>
      </c>
      <c r="E769" s="342"/>
      <c r="F769" s="320"/>
      <c r="G769" s="320"/>
      <c r="H769" s="320"/>
      <c r="I769" s="320"/>
      <c r="J769" s="320"/>
    </row>
    <row r="770" spans="1:10" x14ac:dyDescent="0.3">
      <c r="A770" s="340" t="s">
        <v>30520</v>
      </c>
      <c r="B770" s="341" t="s">
        <v>30521</v>
      </c>
      <c r="C770" s="340" t="s">
        <v>5473</v>
      </c>
      <c r="D770" s="342">
        <v>214.357</v>
      </c>
      <c r="E770" s="342"/>
      <c r="F770" s="320"/>
      <c r="G770" s="320"/>
      <c r="H770" s="320"/>
      <c r="I770" s="320"/>
      <c r="J770" s="320"/>
    </row>
    <row r="771" spans="1:10" x14ac:dyDescent="0.3">
      <c r="A771" s="340" t="s">
        <v>30522</v>
      </c>
      <c r="B771" s="341" t="s">
        <v>30523</v>
      </c>
      <c r="C771" s="340" t="s">
        <v>5473</v>
      </c>
      <c r="D771" s="342">
        <v>54.160299999999999</v>
      </c>
      <c r="E771" s="342"/>
      <c r="F771" s="320"/>
      <c r="G771" s="320"/>
      <c r="H771" s="320"/>
      <c r="I771" s="320"/>
      <c r="J771" s="320"/>
    </row>
    <row r="772" spans="1:10" x14ac:dyDescent="0.3">
      <c r="A772" s="340" t="s">
        <v>30524</v>
      </c>
      <c r="B772" s="341" t="s">
        <v>30525</v>
      </c>
      <c r="C772" s="340" t="s">
        <v>5473</v>
      </c>
      <c r="D772" s="342">
        <v>492.51870000000002</v>
      </c>
      <c r="E772" s="342"/>
      <c r="F772" s="320"/>
      <c r="G772" s="320"/>
      <c r="H772" s="320"/>
      <c r="I772" s="320"/>
      <c r="J772" s="320"/>
    </row>
    <row r="773" spans="1:10" x14ac:dyDescent="0.3">
      <c r="A773" s="340" t="s">
        <v>30526</v>
      </c>
      <c r="B773" s="341" t="s">
        <v>30527</v>
      </c>
      <c r="C773" s="340" t="s">
        <v>5400</v>
      </c>
      <c r="D773" s="342">
        <v>53.246200000000002</v>
      </c>
      <c r="E773" s="342"/>
      <c r="F773" s="320"/>
      <c r="G773" s="320"/>
      <c r="H773" s="320"/>
      <c r="I773" s="320"/>
      <c r="J773" s="320"/>
    </row>
    <row r="774" spans="1:10" x14ac:dyDescent="0.3">
      <c r="A774" s="340" t="s">
        <v>30528</v>
      </c>
      <c r="B774" s="341" t="s">
        <v>30529</v>
      </c>
      <c r="C774" s="340" t="s">
        <v>5400</v>
      </c>
      <c r="D774" s="342">
        <v>12.1555</v>
      </c>
      <c r="E774" s="342"/>
      <c r="F774" s="320"/>
      <c r="G774" s="320"/>
      <c r="H774" s="320"/>
      <c r="I774" s="320"/>
      <c r="J774" s="320"/>
    </row>
    <row r="775" spans="1:10" x14ac:dyDescent="0.3">
      <c r="A775" s="340" t="s">
        <v>30530</v>
      </c>
      <c r="B775" s="341" t="s">
        <v>30531</v>
      </c>
      <c r="C775" s="340" t="s">
        <v>5473</v>
      </c>
      <c r="D775" s="342">
        <v>1869.6351999999999</v>
      </c>
      <c r="E775" s="342"/>
      <c r="F775" s="320"/>
      <c r="G775" s="320"/>
      <c r="H775" s="320"/>
      <c r="I775" s="320"/>
      <c r="J775" s="320"/>
    </row>
    <row r="776" spans="1:10" x14ac:dyDescent="0.3">
      <c r="A776" s="340" t="s">
        <v>30532</v>
      </c>
      <c r="B776" s="341" t="s">
        <v>30533</v>
      </c>
      <c r="C776" s="340" t="s">
        <v>5473</v>
      </c>
      <c r="D776" s="342">
        <v>1632.9691</v>
      </c>
      <c r="E776" s="342"/>
      <c r="F776" s="320"/>
      <c r="G776" s="320"/>
      <c r="H776" s="320"/>
      <c r="I776" s="320"/>
      <c r="J776" s="320"/>
    </row>
    <row r="777" spans="1:10" x14ac:dyDescent="0.3">
      <c r="A777" s="340" t="s">
        <v>30534</v>
      </c>
      <c r="B777" s="341" t="s">
        <v>30535</v>
      </c>
      <c r="C777" s="340" t="s">
        <v>5400</v>
      </c>
      <c r="D777" s="342">
        <v>26.026700000000002</v>
      </c>
      <c r="E777" s="342"/>
      <c r="F777" s="320"/>
      <c r="G777" s="320"/>
      <c r="H777" s="320"/>
      <c r="I777" s="320"/>
      <c r="J777" s="320"/>
    </row>
    <row r="778" spans="1:10" x14ac:dyDescent="0.3">
      <c r="A778" s="340" t="s">
        <v>30536</v>
      </c>
      <c r="B778" s="341" t="s">
        <v>30537</v>
      </c>
      <c r="C778" s="340" t="s">
        <v>464</v>
      </c>
      <c r="D778" s="342">
        <v>20.436900000000001</v>
      </c>
      <c r="E778" s="342"/>
      <c r="F778" s="320"/>
      <c r="G778" s="320"/>
      <c r="H778" s="320"/>
      <c r="I778" s="320"/>
      <c r="J778" s="320"/>
    </row>
    <row r="779" spans="1:10" x14ac:dyDescent="0.3">
      <c r="A779" s="340" t="s">
        <v>30538</v>
      </c>
      <c r="B779" s="341" t="s">
        <v>30539</v>
      </c>
      <c r="C779" s="340" t="s">
        <v>5473</v>
      </c>
      <c r="D779" s="342">
        <v>465.27289999999999</v>
      </c>
      <c r="E779" s="342"/>
      <c r="F779" s="320"/>
      <c r="G779" s="320"/>
      <c r="H779" s="320"/>
      <c r="I779" s="320"/>
      <c r="J779" s="320"/>
    </row>
    <row r="780" spans="1:10" x14ac:dyDescent="0.3">
      <c r="A780" s="340" t="s">
        <v>30540</v>
      </c>
      <c r="B780" s="341" t="s">
        <v>30541</v>
      </c>
      <c r="C780" s="340" t="s">
        <v>464</v>
      </c>
      <c r="D780" s="342">
        <v>91.609700000000004</v>
      </c>
      <c r="E780" s="342"/>
      <c r="F780" s="320"/>
      <c r="G780" s="320"/>
      <c r="H780" s="320"/>
      <c r="I780" s="320"/>
      <c r="J780" s="320"/>
    </row>
    <row r="781" spans="1:10" x14ac:dyDescent="0.3">
      <c r="A781" s="340" t="s">
        <v>30542</v>
      </c>
      <c r="B781" s="341" t="s">
        <v>30543</v>
      </c>
      <c r="C781" s="340" t="s">
        <v>464</v>
      </c>
      <c r="D781" s="342">
        <v>104.5074</v>
      </c>
      <c r="E781" s="342"/>
      <c r="F781" s="320"/>
      <c r="G781" s="320"/>
      <c r="H781" s="320"/>
      <c r="I781" s="320"/>
      <c r="J781" s="320"/>
    </row>
    <row r="782" spans="1:10" x14ac:dyDescent="0.3">
      <c r="A782" s="340" t="s">
        <v>30544</v>
      </c>
      <c r="B782" s="341" t="s">
        <v>30545</v>
      </c>
      <c r="C782" s="340" t="s">
        <v>464</v>
      </c>
      <c r="D782" s="342">
        <v>108.003</v>
      </c>
      <c r="E782" s="342"/>
      <c r="F782" s="320"/>
      <c r="G782" s="320"/>
      <c r="H782" s="320"/>
      <c r="I782" s="320"/>
      <c r="J782" s="320"/>
    </row>
    <row r="783" spans="1:10" x14ac:dyDescent="0.3">
      <c r="A783" s="340" t="s">
        <v>30546</v>
      </c>
      <c r="B783" s="341" t="s">
        <v>30547</v>
      </c>
      <c r="C783" s="340" t="s">
        <v>464</v>
      </c>
      <c r="D783" s="342">
        <v>139.88829999999999</v>
      </c>
      <c r="E783" s="342"/>
      <c r="F783" s="320"/>
      <c r="G783" s="320"/>
      <c r="H783" s="320"/>
      <c r="I783" s="320"/>
      <c r="J783" s="320"/>
    </row>
    <row r="784" spans="1:10" x14ac:dyDescent="0.3">
      <c r="A784" s="340" t="s">
        <v>30548</v>
      </c>
      <c r="B784" s="341" t="s">
        <v>30549</v>
      </c>
      <c r="C784" s="340" t="s">
        <v>464</v>
      </c>
      <c r="D784" s="342">
        <v>157.22499999999999</v>
      </c>
      <c r="E784" s="342"/>
      <c r="F784" s="320"/>
      <c r="G784" s="320"/>
      <c r="H784" s="320"/>
      <c r="I784" s="320"/>
      <c r="J784" s="320"/>
    </row>
    <row r="785" spans="1:10" x14ac:dyDescent="0.3">
      <c r="A785" s="340" t="s">
        <v>30550</v>
      </c>
      <c r="B785" s="341" t="s">
        <v>30551</v>
      </c>
      <c r="C785" s="340" t="s">
        <v>464</v>
      </c>
      <c r="D785" s="342">
        <v>165.3</v>
      </c>
      <c r="E785" s="342"/>
      <c r="F785" s="320"/>
      <c r="G785" s="320"/>
      <c r="H785" s="320"/>
      <c r="I785" s="320"/>
      <c r="J785" s="320"/>
    </row>
    <row r="786" spans="1:10" x14ac:dyDescent="0.3">
      <c r="A786" s="340" t="s">
        <v>30552</v>
      </c>
      <c r="B786" s="341" t="s">
        <v>30553</v>
      </c>
      <c r="C786" s="340" t="s">
        <v>464</v>
      </c>
      <c r="D786" s="342">
        <v>188.96340000000001</v>
      </c>
      <c r="E786" s="342"/>
      <c r="F786" s="320"/>
      <c r="G786" s="320"/>
      <c r="H786" s="320"/>
      <c r="I786" s="320"/>
      <c r="J786" s="320"/>
    </row>
    <row r="787" spans="1:10" x14ac:dyDescent="0.3">
      <c r="A787" s="340" t="s">
        <v>30554</v>
      </c>
      <c r="B787" s="341" t="s">
        <v>30555</v>
      </c>
      <c r="C787" s="340" t="s">
        <v>464</v>
      </c>
      <c r="D787" s="342">
        <v>237.50399999999999</v>
      </c>
      <c r="E787" s="342"/>
      <c r="F787" s="320"/>
      <c r="G787" s="320"/>
      <c r="H787" s="320"/>
      <c r="I787" s="320"/>
      <c r="J787" s="320"/>
    </row>
    <row r="788" spans="1:10" x14ac:dyDescent="0.3">
      <c r="A788" s="340" t="s">
        <v>30556</v>
      </c>
      <c r="B788" s="341" t="s">
        <v>30557</v>
      </c>
      <c r="C788" s="340" t="s">
        <v>464</v>
      </c>
      <c r="D788" s="342">
        <v>251.20429999999999</v>
      </c>
      <c r="E788" s="342"/>
      <c r="F788" s="320"/>
      <c r="G788" s="320"/>
      <c r="H788" s="320"/>
      <c r="I788" s="320"/>
      <c r="J788" s="320"/>
    </row>
    <row r="789" spans="1:10" x14ac:dyDescent="0.3">
      <c r="A789" s="340" t="s">
        <v>30558</v>
      </c>
      <c r="B789" s="341" t="s">
        <v>30559</v>
      </c>
      <c r="C789" s="340" t="s">
        <v>464</v>
      </c>
      <c r="D789" s="342">
        <v>303.05</v>
      </c>
      <c r="E789" s="342"/>
      <c r="F789" s="320"/>
      <c r="G789" s="320"/>
      <c r="H789" s="320"/>
      <c r="I789" s="320"/>
      <c r="J789" s="320"/>
    </row>
    <row r="790" spans="1:10" x14ac:dyDescent="0.3">
      <c r="A790" s="340" t="s">
        <v>30560</v>
      </c>
      <c r="B790" s="341" t="s">
        <v>30561</v>
      </c>
      <c r="C790" s="340" t="s">
        <v>464</v>
      </c>
      <c r="D790" s="342">
        <v>311.47840000000002</v>
      </c>
      <c r="E790" s="342"/>
      <c r="F790" s="320"/>
      <c r="G790" s="320"/>
      <c r="H790" s="320"/>
      <c r="I790" s="320"/>
      <c r="J790" s="320"/>
    </row>
    <row r="791" spans="1:10" x14ac:dyDescent="0.3">
      <c r="A791" s="340" t="s">
        <v>30562</v>
      </c>
      <c r="B791" s="341" t="s">
        <v>30563</v>
      </c>
      <c r="C791" s="340" t="s">
        <v>464</v>
      </c>
      <c r="D791" s="342">
        <v>346.1814</v>
      </c>
      <c r="E791" s="342"/>
      <c r="F791" s="320"/>
      <c r="G791" s="320"/>
      <c r="H791" s="320"/>
      <c r="I791" s="320"/>
      <c r="J791" s="320"/>
    </row>
    <row r="792" spans="1:10" x14ac:dyDescent="0.3">
      <c r="A792" s="340" t="s">
        <v>30564</v>
      </c>
      <c r="B792" s="341" t="s">
        <v>30565</v>
      </c>
      <c r="C792" s="340" t="s">
        <v>464</v>
      </c>
      <c r="D792" s="342">
        <v>357.61869999999999</v>
      </c>
      <c r="E792" s="342"/>
      <c r="F792" s="320"/>
      <c r="G792" s="320"/>
      <c r="H792" s="320"/>
      <c r="I792" s="320"/>
      <c r="J792" s="320"/>
    </row>
    <row r="793" spans="1:10" x14ac:dyDescent="0.3">
      <c r="A793" s="340" t="s">
        <v>30566</v>
      </c>
      <c r="B793" s="341" t="s">
        <v>30567</v>
      </c>
      <c r="C793" s="340" t="s">
        <v>464</v>
      </c>
      <c r="D793" s="342">
        <v>377.86930000000001</v>
      </c>
      <c r="E793" s="342"/>
      <c r="F793" s="320"/>
      <c r="G793" s="320"/>
      <c r="H793" s="320"/>
      <c r="I793" s="320"/>
      <c r="J793" s="320"/>
    </row>
    <row r="794" spans="1:10" x14ac:dyDescent="0.3">
      <c r="A794" s="340" t="s">
        <v>30568</v>
      </c>
      <c r="B794" s="341" t="s">
        <v>30569</v>
      </c>
      <c r="C794" s="340" t="s">
        <v>464</v>
      </c>
      <c r="D794" s="342">
        <v>420.60300000000001</v>
      </c>
      <c r="E794" s="342"/>
      <c r="F794" s="320"/>
      <c r="G794" s="320"/>
      <c r="H794" s="320"/>
      <c r="I794" s="320"/>
      <c r="J794" s="320"/>
    </row>
    <row r="795" spans="1:10" x14ac:dyDescent="0.3">
      <c r="A795" s="340" t="s">
        <v>30570</v>
      </c>
      <c r="B795" s="341" t="s">
        <v>30571</v>
      </c>
      <c r="C795" s="340" t="s">
        <v>464</v>
      </c>
      <c r="D795" s="342">
        <v>449.81020000000001</v>
      </c>
      <c r="E795" s="342"/>
      <c r="F795" s="320"/>
      <c r="G795" s="320"/>
      <c r="H795" s="320"/>
      <c r="I795" s="320"/>
      <c r="J795" s="320"/>
    </row>
    <row r="796" spans="1:10" x14ac:dyDescent="0.3">
      <c r="A796" s="340" t="s">
        <v>30572</v>
      </c>
      <c r="B796" s="341" t="s">
        <v>30573</v>
      </c>
      <c r="C796" s="340" t="s">
        <v>464</v>
      </c>
      <c r="D796" s="342">
        <v>464.81470000000002</v>
      </c>
      <c r="E796" s="342"/>
      <c r="F796" s="320"/>
      <c r="G796" s="320"/>
      <c r="H796" s="320"/>
      <c r="I796" s="320"/>
      <c r="J796" s="320"/>
    </row>
    <row r="797" spans="1:10" x14ac:dyDescent="0.3">
      <c r="A797" s="340" t="s">
        <v>30574</v>
      </c>
      <c r="B797" s="341" t="s">
        <v>30575</v>
      </c>
      <c r="C797" s="340" t="s">
        <v>464</v>
      </c>
      <c r="D797" s="342">
        <v>524.33479999999997</v>
      </c>
      <c r="E797" s="342"/>
      <c r="F797" s="320"/>
      <c r="G797" s="320"/>
      <c r="H797" s="320"/>
      <c r="I797" s="320"/>
      <c r="J797" s="320"/>
    </row>
    <row r="798" spans="1:10" x14ac:dyDescent="0.3">
      <c r="A798" s="340" t="s">
        <v>30576</v>
      </c>
      <c r="B798" s="341" t="s">
        <v>30577</v>
      </c>
      <c r="C798" s="340" t="s">
        <v>464</v>
      </c>
      <c r="D798" s="342">
        <v>637.42679999999996</v>
      </c>
      <c r="E798" s="342"/>
      <c r="F798" s="320"/>
      <c r="G798" s="320"/>
      <c r="H798" s="320"/>
      <c r="I798" s="320"/>
      <c r="J798" s="320"/>
    </row>
    <row r="799" spans="1:10" x14ac:dyDescent="0.3">
      <c r="A799" s="340" t="s">
        <v>30578</v>
      </c>
      <c r="B799" s="341" t="s">
        <v>30579</v>
      </c>
      <c r="C799" s="340" t="s">
        <v>464</v>
      </c>
      <c r="D799" s="342">
        <v>712.76900000000001</v>
      </c>
      <c r="E799" s="342"/>
      <c r="F799" s="320"/>
      <c r="G799" s="320"/>
      <c r="H799" s="320"/>
      <c r="I799" s="320"/>
      <c r="J799" s="320"/>
    </row>
    <row r="800" spans="1:10" x14ac:dyDescent="0.3">
      <c r="A800" s="340" t="s">
        <v>30580</v>
      </c>
      <c r="B800" s="341" t="s">
        <v>30581</v>
      </c>
      <c r="C800" s="340" t="s">
        <v>464</v>
      </c>
      <c r="D800" s="342">
        <v>846.28449999999998</v>
      </c>
      <c r="E800" s="342"/>
      <c r="F800" s="320"/>
      <c r="G800" s="320"/>
      <c r="H800" s="320"/>
      <c r="I800" s="320"/>
      <c r="J800" s="320"/>
    </row>
    <row r="801" spans="1:10" x14ac:dyDescent="0.3">
      <c r="A801" s="340" t="s">
        <v>30582</v>
      </c>
      <c r="B801" s="341" t="s">
        <v>30583</v>
      </c>
      <c r="C801" s="340" t="s">
        <v>464</v>
      </c>
      <c r="D801" s="342">
        <v>884.31200000000001</v>
      </c>
      <c r="E801" s="342"/>
      <c r="F801" s="320"/>
      <c r="G801" s="320"/>
      <c r="H801" s="320"/>
      <c r="I801" s="320"/>
      <c r="J801" s="320"/>
    </row>
    <row r="802" spans="1:10" x14ac:dyDescent="0.3">
      <c r="A802" s="340" t="s">
        <v>30584</v>
      </c>
      <c r="B802" s="341" t="s">
        <v>30585</v>
      </c>
      <c r="C802" s="340" t="s">
        <v>464</v>
      </c>
      <c r="D802" s="342">
        <v>962.33219999999994</v>
      </c>
      <c r="E802" s="342"/>
      <c r="F802" s="320"/>
      <c r="G802" s="320"/>
      <c r="H802" s="320"/>
      <c r="I802" s="320"/>
      <c r="J802" s="320"/>
    </row>
    <row r="803" spans="1:10" x14ac:dyDescent="0.3">
      <c r="A803" s="340" t="s">
        <v>30586</v>
      </c>
      <c r="B803" s="341" t="s">
        <v>30587</v>
      </c>
      <c r="C803" s="340" t="s">
        <v>464</v>
      </c>
      <c r="D803" s="342">
        <v>1022.7066</v>
      </c>
      <c r="E803" s="342"/>
      <c r="F803" s="320"/>
      <c r="G803" s="320"/>
      <c r="H803" s="320"/>
      <c r="I803" s="320"/>
      <c r="J803" s="320"/>
    </row>
    <row r="804" spans="1:10" x14ac:dyDescent="0.3">
      <c r="A804" s="340" t="s">
        <v>30588</v>
      </c>
      <c r="B804" s="341" t="s">
        <v>30589</v>
      </c>
      <c r="C804" s="340" t="s">
        <v>464</v>
      </c>
      <c r="D804" s="342">
        <v>130.19929999999999</v>
      </c>
      <c r="E804" s="342"/>
      <c r="F804" s="320"/>
      <c r="G804" s="320"/>
      <c r="H804" s="320"/>
      <c r="I804" s="320"/>
      <c r="J804" s="320"/>
    </row>
    <row r="805" spans="1:10" x14ac:dyDescent="0.3">
      <c r="A805" s="340" t="s">
        <v>30590</v>
      </c>
      <c r="B805" s="341" t="s">
        <v>30591</v>
      </c>
      <c r="C805" s="340" t="s">
        <v>464</v>
      </c>
      <c r="D805" s="342">
        <v>137.38319999999999</v>
      </c>
      <c r="E805" s="342"/>
      <c r="F805" s="320"/>
      <c r="G805" s="320"/>
      <c r="H805" s="320"/>
      <c r="I805" s="320"/>
      <c r="J805" s="320"/>
    </row>
    <row r="806" spans="1:10" x14ac:dyDescent="0.3">
      <c r="A806" s="340" t="s">
        <v>30592</v>
      </c>
      <c r="B806" s="341" t="s">
        <v>30593</v>
      </c>
      <c r="C806" s="340" t="s">
        <v>464</v>
      </c>
      <c r="D806" s="342">
        <v>141.7593</v>
      </c>
      <c r="E806" s="342"/>
      <c r="F806" s="320"/>
      <c r="G806" s="320"/>
      <c r="H806" s="320"/>
      <c r="I806" s="320"/>
      <c r="J806" s="320"/>
    </row>
    <row r="807" spans="1:10" x14ac:dyDescent="0.3">
      <c r="A807" s="340" t="s">
        <v>30594</v>
      </c>
      <c r="B807" s="341" t="s">
        <v>30595</v>
      </c>
      <c r="C807" s="340" t="s">
        <v>464</v>
      </c>
      <c r="D807" s="342">
        <v>207.68369999999999</v>
      </c>
      <c r="E807" s="342"/>
      <c r="F807" s="320"/>
      <c r="G807" s="320"/>
      <c r="H807" s="320"/>
      <c r="I807" s="320"/>
      <c r="J807" s="320"/>
    </row>
    <row r="808" spans="1:10" x14ac:dyDescent="0.3">
      <c r="A808" s="340" t="s">
        <v>30596</v>
      </c>
      <c r="B808" s="341" t="s">
        <v>30597</v>
      </c>
      <c r="C808" s="340" t="s">
        <v>5473</v>
      </c>
      <c r="D808" s="342">
        <v>833.59699999999998</v>
      </c>
      <c r="E808" s="342"/>
      <c r="F808" s="320"/>
      <c r="G808" s="320"/>
      <c r="H808" s="320"/>
      <c r="I808" s="320"/>
      <c r="J808" s="320"/>
    </row>
    <row r="809" spans="1:10" x14ac:dyDescent="0.3">
      <c r="A809" s="340" t="s">
        <v>30598</v>
      </c>
      <c r="B809" s="341" t="s">
        <v>30599</v>
      </c>
      <c r="C809" s="340" t="s">
        <v>5473</v>
      </c>
      <c r="D809" s="342">
        <v>769.47929999999997</v>
      </c>
      <c r="E809" s="342"/>
      <c r="F809" s="320"/>
      <c r="G809" s="320"/>
      <c r="H809" s="320"/>
      <c r="I809" s="320"/>
      <c r="J809" s="320"/>
    </row>
    <row r="810" spans="1:10" x14ac:dyDescent="0.3">
      <c r="A810" s="340" t="s">
        <v>30600</v>
      </c>
      <c r="B810" s="341" t="s">
        <v>30601</v>
      </c>
      <c r="C810" s="340" t="s">
        <v>464</v>
      </c>
      <c r="D810" s="342">
        <v>737.13049999999998</v>
      </c>
      <c r="E810" s="342"/>
      <c r="F810" s="320"/>
      <c r="G810" s="320"/>
      <c r="H810" s="320"/>
      <c r="I810" s="320"/>
      <c r="J810" s="320"/>
    </row>
    <row r="811" spans="1:10" x14ac:dyDescent="0.3">
      <c r="A811" s="340" t="s">
        <v>30602</v>
      </c>
      <c r="B811" s="341" t="s">
        <v>30603</v>
      </c>
      <c r="C811" s="340" t="s">
        <v>11034</v>
      </c>
      <c r="D811" s="342">
        <v>16432.957399999999</v>
      </c>
      <c r="E811" s="342"/>
      <c r="F811" s="320"/>
      <c r="G811" s="320"/>
      <c r="H811" s="320"/>
      <c r="I811" s="320"/>
      <c r="J811" s="320"/>
    </row>
    <row r="812" spans="1:10" x14ac:dyDescent="0.3">
      <c r="A812" s="340" t="s">
        <v>30604</v>
      </c>
      <c r="B812" s="341" t="s">
        <v>30605</v>
      </c>
      <c r="C812" s="340" t="s">
        <v>11034</v>
      </c>
      <c r="D812" s="342">
        <v>15392.231599999999</v>
      </c>
      <c r="E812" s="342"/>
      <c r="F812" s="320"/>
      <c r="G812" s="320"/>
      <c r="H812" s="320"/>
      <c r="I812" s="320"/>
      <c r="J812" s="320"/>
    </row>
    <row r="813" spans="1:10" x14ac:dyDescent="0.3">
      <c r="A813" s="340" t="s">
        <v>30606</v>
      </c>
      <c r="B813" s="341" t="s">
        <v>30607</v>
      </c>
      <c r="C813" s="340" t="s">
        <v>11034</v>
      </c>
      <c r="D813" s="342">
        <v>15392.231599999999</v>
      </c>
      <c r="E813" s="342"/>
      <c r="F813" s="320"/>
      <c r="G813" s="320"/>
      <c r="H813" s="320"/>
      <c r="I813" s="320"/>
      <c r="J813" s="320"/>
    </row>
    <row r="814" spans="1:10" x14ac:dyDescent="0.3">
      <c r="A814" s="340" t="s">
        <v>30608</v>
      </c>
      <c r="B814" s="341" t="s">
        <v>30609</v>
      </c>
      <c r="C814" s="340" t="s">
        <v>11034</v>
      </c>
      <c r="D814" s="342">
        <v>15392.231599999999</v>
      </c>
      <c r="E814" s="342"/>
      <c r="F814" s="320"/>
      <c r="G814" s="320"/>
      <c r="H814" s="320"/>
      <c r="I814" s="320"/>
      <c r="J814" s="320"/>
    </row>
    <row r="815" spans="1:10" x14ac:dyDescent="0.3">
      <c r="A815" s="340" t="s">
        <v>30610</v>
      </c>
      <c r="B815" s="341" t="s">
        <v>30611</v>
      </c>
      <c r="C815" s="340" t="s">
        <v>5473</v>
      </c>
      <c r="D815" s="342">
        <v>92305.618300000002</v>
      </c>
      <c r="E815" s="342"/>
      <c r="F815" s="320"/>
      <c r="G815" s="320"/>
      <c r="H815" s="320"/>
      <c r="I815" s="320"/>
      <c r="J815" s="320"/>
    </row>
    <row r="816" spans="1:10" x14ac:dyDescent="0.3">
      <c r="A816" s="340" t="s">
        <v>30612</v>
      </c>
      <c r="B816" s="341" t="s">
        <v>30613</v>
      </c>
      <c r="C816" s="340" t="s">
        <v>5473</v>
      </c>
      <c r="D816" s="342">
        <v>19.343399999999999</v>
      </c>
      <c r="E816" s="342"/>
      <c r="F816" s="320"/>
      <c r="G816" s="320"/>
      <c r="H816" s="320"/>
      <c r="I816" s="320"/>
      <c r="J816" s="320"/>
    </row>
    <row r="817" spans="1:10" x14ac:dyDescent="0.3">
      <c r="A817" s="340" t="s">
        <v>30614</v>
      </c>
      <c r="B817" s="341" t="s">
        <v>30615</v>
      </c>
      <c r="C817" s="340" t="s">
        <v>5473</v>
      </c>
      <c r="D817" s="342">
        <v>10.6031</v>
      </c>
      <c r="E817" s="342"/>
      <c r="F817" s="320"/>
      <c r="G817" s="320"/>
      <c r="H817" s="320"/>
      <c r="I817" s="320"/>
      <c r="J817" s="320"/>
    </row>
    <row r="818" spans="1:10" x14ac:dyDescent="0.3">
      <c r="A818" s="340" t="s">
        <v>30616</v>
      </c>
      <c r="B818" s="341" t="s">
        <v>30617</v>
      </c>
      <c r="C818" s="340" t="s">
        <v>5473</v>
      </c>
      <c r="D818" s="342">
        <v>48.367899999999999</v>
      </c>
      <c r="E818" s="342"/>
      <c r="F818" s="320"/>
      <c r="G818" s="320"/>
      <c r="H818" s="320"/>
      <c r="I818" s="320"/>
      <c r="J818" s="320"/>
    </row>
    <row r="819" spans="1:10" x14ac:dyDescent="0.3">
      <c r="A819" s="340" t="s">
        <v>30618</v>
      </c>
      <c r="B819" s="341" t="s">
        <v>30619</v>
      </c>
      <c r="C819" s="340" t="s">
        <v>5473</v>
      </c>
      <c r="D819" s="342">
        <v>50.131999999999998</v>
      </c>
      <c r="E819" s="342"/>
      <c r="F819" s="320"/>
      <c r="G819" s="320"/>
      <c r="H819" s="320"/>
      <c r="I819" s="320"/>
      <c r="J819" s="320"/>
    </row>
    <row r="820" spans="1:10" x14ac:dyDescent="0.3">
      <c r="A820" s="340" t="s">
        <v>30620</v>
      </c>
      <c r="B820" s="341" t="s">
        <v>30621</v>
      </c>
      <c r="C820" s="340" t="s">
        <v>5473</v>
      </c>
      <c r="D820" s="342">
        <v>52.324100000000001</v>
      </c>
      <c r="E820" s="342"/>
      <c r="F820" s="320"/>
      <c r="G820" s="320"/>
      <c r="H820" s="320"/>
      <c r="I820" s="320"/>
      <c r="J820" s="320"/>
    </row>
    <row r="821" spans="1:10" x14ac:dyDescent="0.3">
      <c r="A821" s="340" t="s">
        <v>30622</v>
      </c>
      <c r="B821" s="341" t="s">
        <v>30623</v>
      </c>
      <c r="C821" s="340" t="s">
        <v>5473</v>
      </c>
      <c r="D821" s="342">
        <v>164.33269999999999</v>
      </c>
      <c r="E821" s="342"/>
      <c r="F821" s="320"/>
      <c r="G821" s="320"/>
      <c r="H821" s="320"/>
      <c r="I821" s="320"/>
      <c r="J821" s="320"/>
    </row>
    <row r="822" spans="1:10" x14ac:dyDescent="0.3">
      <c r="A822" s="340" t="s">
        <v>30624</v>
      </c>
      <c r="B822" s="341" t="s">
        <v>30625</v>
      </c>
      <c r="C822" s="340" t="s">
        <v>5473</v>
      </c>
      <c r="D822" s="342">
        <v>14.1929</v>
      </c>
      <c r="E822" s="342"/>
      <c r="F822" s="320"/>
      <c r="G822" s="320"/>
      <c r="H822" s="320"/>
      <c r="I822" s="320"/>
      <c r="J822" s="320"/>
    </row>
    <row r="823" spans="1:10" x14ac:dyDescent="0.3">
      <c r="A823" s="340" t="s">
        <v>30626</v>
      </c>
      <c r="B823" s="341" t="s">
        <v>30627</v>
      </c>
      <c r="C823" s="340" t="s">
        <v>5473</v>
      </c>
      <c r="D823" s="342">
        <v>82.313199999999995</v>
      </c>
      <c r="E823" s="342"/>
      <c r="F823" s="320"/>
      <c r="G823" s="320"/>
      <c r="H823" s="320"/>
      <c r="I823" s="320"/>
      <c r="J823" s="320"/>
    </row>
    <row r="824" spans="1:10" x14ac:dyDescent="0.3">
      <c r="A824" s="340" t="s">
        <v>30628</v>
      </c>
      <c r="B824" s="341" t="s">
        <v>30629</v>
      </c>
      <c r="C824" s="340" t="s">
        <v>5473</v>
      </c>
      <c r="D824" s="342">
        <v>121.6557</v>
      </c>
      <c r="E824" s="342"/>
      <c r="F824" s="320"/>
      <c r="G824" s="320"/>
      <c r="H824" s="320"/>
      <c r="I824" s="320"/>
      <c r="J824" s="320"/>
    </row>
    <row r="825" spans="1:10" x14ac:dyDescent="0.3">
      <c r="A825" s="340" t="s">
        <v>30630</v>
      </c>
      <c r="B825" s="341" t="s">
        <v>30631</v>
      </c>
      <c r="C825" s="340" t="s">
        <v>5473</v>
      </c>
      <c r="D825" s="342">
        <v>131.93270000000001</v>
      </c>
      <c r="E825" s="342"/>
      <c r="F825" s="320"/>
      <c r="G825" s="320"/>
      <c r="H825" s="320"/>
      <c r="I825" s="320"/>
      <c r="J825" s="320"/>
    </row>
    <row r="826" spans="1:10" x14ac:dyDescent="0.3">
      <c r="A826" s="340" t="s">
        <v>30632</v>
      </c>
      <c r="B826" s="341" t="s">
        <v>30633</v>
      </c>
      <c r="C826" s="340" t="s">
        <v>5473</v>
      </c>
      <c r="D826" s="342">
        <v>72.418000000000006</v>
      </c>
      <c r="E826" s="342"/>
      <c r="F826" s="320"/>
      <c r="G826" s="320"/>
      <c r="H826" s="320"/>
      <c r="I826" s="320"/>
      <c r="J826" s="320"/>
    </row>
    <row r="827" spans="1:10" x14ac:dyDescent="0.3">
      <c r="A827" s="340" t="s">
        <v>30634</v>
      </c>
      <c r="B827" s="341" t="s">
        <v>30635</v>
      </c>
      <c r="C827" s="340" t="s">
        <v>5473</v>
      </c>
      <c r="D827" s="342">
        <v>150.68199999999999</v>
      </c>
      <c r="E827" s="342"/>
      <c r="F827" s="320"/>
      <c r="G827" s="320"/>
      <c r="H827" s="320"/>
      <c r="I827" s="320"/>
      <c r="J827" s="320"/>
    </row>
    <row r="828" spans="1:10" x14ac:dyDescent="0.3">
      <c r="A828" s="340" t="s">
        <v>30636</v>
      </c>
      <c r="B828" s="341" t="s">
        <v>30637</v>
      </c>
      <c r="C828" s="340" t="s">
        <v>5473</v>
      </c>
      <c r="D828" s="342">
        <v>162.14580000000001</v>
      </c>
      <c r="E828" s="342"/>
      <c r="F828" s="320"/>
      <c r="G828" s="320"/>
      <c r="H828" s="320"/>
      <c r="I828" s="320"/>
      <c r="J828" s="320"/>
    </row>
    <row r="829" spans="1:10" x14ac:dyDescent="0.3">
      <c r="A829" s="340" t="s">
        <v>30638</v>
      </c>
      <c r="B829" s="341" t="s">
        <v>30639</v>
      </c>
      <c r="C829" s="340" t="s">
        <v>5473</v>
      </c>
      <c r="D829" s="342">
        <v>54.295999999999999</v>
      </c>
      <c r="E829" s="342"/>
      <c r="F829" s="320"/>
      <c r="G829" s="320"/>
      <c r="H829" s="320"/>
      <c r="I829" s="320"/>
      <c r="J829" s="320"/>
    </row>
    <row r="830" spans="1:10" x14ac:dyDescent="0.3">
      <c r="A830" s="340" t="s">
        <v>30640</v>
      </c>
      <c r="B830" s="341" t="s">
        <v>30641</v>
      </c>
      <c r="C830" s="340" t="s">
        <v>5473</v>
      </c>
      <c r="D830" s="342">
        <v>132.71350000000001</v>
      </c>
      <c r="E830" s="342"/>
      <c r="F830" s="320"/>
      <c r="G830" s="320"/>
      <c r="H830" s="320"/>
      <c r="I830" s="320"/>
      <c r="J830" s="320"/>
    </row>
    <row r="831" spans="1:10" x14ac:dyDescent="0.3">
      <c r="A831" s="340" t="s">
        <v>30642</v>
      </c>
      <c r="B831" s="341" t="s">
        <v>30643</v>
      </c>
      <c r="C831" s="340" t="s">
        <v>7052</v>
      </c>
      <c r="D831" s="342">
        <v>685.23900000000003</v>
      </c>
      <c r="E831" s="342"/>
      <c r="F831" s="320"/>
      <c r="G831" s="320"/>
      <c r="H831" s="320"/>
      <c r="I831" s="320"/>
      <c r="J831" s="320"/>
    </row>
    <row r="832" spans="1:10" x14ac:dyDescent="0.3">
      <c r="A832" s="340" t="s">
        <v>30644</v>
      </c>
      <c r="B832" s="341" t="s">
        <v>30645</v>
      </c>
      <c r="C832" s="340" t="s">
        <v>7052</v>
      </c>
      <c r="D832" s="342">
        <v>835.97439999999995</v>
      </c>
      <c r="E832" s="342"/>
      <c r="F832" s="320"/>
      <c r="G832" s="320"/>
      <c r="H832" s="320"/>
      <c r="I832" s="320"/>
      <c r="J832" s="320"/>
    </row>
    <row r="833" spans="1:10" x14ac:dyDescent="0.3">
      <c r="A833" s="340" t="s">
        <v>30646</v>
      </c>
      <c r="B833" s="341" t="s">
        <v>30647</v>
      </c>
      <c r="C833" s="340" t="s">
        <v>7052</v>
      </c>
      <c r="D833" s="342">
        <v>993.55619999999999</v>
      </c>
      <c r="E833" s="342"/>
      <c r="F833" s="320"/>
      <c r="G833" s="320"/>
      <c r="H833" s="320"/>
      <c r="I833" s="320"/>
      <c r="J833" s="320"/>
    </row>
    <row r="834" spans="1:10" x14ac:dyDescent="0.3">
      <c r="A834" s="340" t="s">
        <v>30648</v>
      </c>
      <c r="B834" s="341" t="s">
        <v>30649</v>
      </c>
      <c r="C834" s="340" t="s">
        <v>5473</v>
      </c>
      <c r="D834" s="342">
        <v>45.408299999999997</v>
      </c>
      <c r="E834" s="342"/>
      <c r="F834" s="320"/>
      <c r="G834" s="320"/>
      <c r="H834" s="320"/>
      <c r="I834" s="320"/>
      <c r="J834" s="320"/>
    </row>
    <row r="835" spans="1:10" x14ac:dyDescent="0.3">
      <c r="A835" s="340" t="s">
        <v>30650</v>
      </c>
      <c r="B835" s="341" t="s">
        <v>30651</v>
      </c>
      <c r="C835" s="340" t="s">
        <v>7052</v>
      </c>
      <c r="D835" s="342">
        <v>917.58180000000004</v>
      </c>
      <c r="E835" s="342"/>
      <c r="F835" s="320"/>
      <c r="G835" s="320"/>
      <c r="H835" s="320"/>
      <c r="I835" s="320"/>
      <c r="J835" s="320"/>
    </row>
    <row r="836" spans="1:10" x14ac:dyDescent="0.3">
      <c r="A836" s="340" t="s">
        <v>30652</v>
      </c>
      <c r="B836" s="341" t="s">
        <v>30653</v>
      </c>
      <c r="C836" s="340" t="s">
        <v>5473</v>
      </c>
      <c r="D836" s="342">
        <v>280117.57459999999</v>
      </c>
      <c r="E836" s="342"/>
      <c r="F836" s="320"/>
      <c r="G836" s="320"/>
      <c r="H836" s="320"/>
      <c r="I836" s="320"/>
      <c r="J836" s="320"/>
    </row>
    <row r="837" spans="1:10" x14ac:dyDescent="0.3">
      <c r="A837" s="340" t="s">
        <v>30654</v>
      </c>
      <c r="B837" s="341" t="s">
        <v>30655</v>
      </c>
      <c r="C837" s="340" t="s">
        <v>5473</v>
      </c>
      <c r="D837" s="342">
        <v>307257.66940000001</v>
      </c>
      <c r="E837" s="342"/>
      <c r="F837" s="320"/>
      <c r="G837" s="320"/>
      <c r="H837" s="320"/>
      <c r="I837" s="320"/>
      <c r="J837" s="320"/>
    </row>
    <row r="838" spans="1:10" x14ac:dyDescent="0.3">
      <c r="A838" s="340" t="s">
        <v>30656</v>
      </c>
      <c r="B838" s="341" t="s">
        <v>30657</v>
      </c>
      <c r="C838" s="340" t="s">
        <v>5473</v>
      </c>
      <c r="D838" s="342">
        <v>337112.05489999999</v>
      </c>
      <c r="E838" s="342"/>
      <c r="F838" s="320"/>
      <c r="G838" s="320"/>
      <c r="H838" s="320"/>
      <c r="I838" s="320"/>
      <c r="J838" s="320"/>
    </row>
    <row r="839" spans="1:10" x14ac:dyDescent="0.3">
      <c r="A839" s="340" t="s">
        <v>30658</v>
      </c>
      <c r="B839" s="341" t="s">
        <v>30659</v>
      </c>
      <c r="C839" s="340" t="s">
        <v>5473</v>
      </c>
      <c r="D839" s="342">
        <v>369951.55699999997</v>
      </c>
      <c r="E839" s="342"/>
      <c r="F839" s="320"/>
      <c r="G839" s="320"/>
      <c r="H839" s="320"/>
      <c r="I839" s="320"/>
      <c r="J839" s="320"/>
    </row>
    <row r="840" spans="1:10" x14ac:dyDescent="0.3">
      <c r="A840" s="340" t="s">
        <v>30660</v>
      </c>
      <c r="B840" s="341" t="s">
        <v>30661</v>
      </c>
      <c r="C840" s="340" t="s">
        <v>5473</v>
      </c>
      <c r="D840" s="342">
        <v>352420.97580000001</v>
      </c>
      <c r="E840" s="342"/>
      <c r="F840" s="320"/>
      <c r="G840" s="320"/>
      <c r="H840" s="320"/>
      <c r="I840" s="320"/>
      <c r="J840" s="320"/>
    </row>
    <row r="841" spans="1:10" x14ac:dyDescent="0.3">
      <c r="A841" s="340" t="s">
        <v>30662</v>
      </c>
      <c r="B841" s="341" t="s">
        <v>30663</v>
      </c>
      <c r="C841" s="340" t="s">
        <v>5473</v>
      </c>
      <c r="D841" s="342">
        <v>386791.41029999999</v>
      </c>
      <c r="E841" s="342"/>
      <c r="F841" s="320"/>
      <c r="G841" s="320"/>
      <c r="H841" s="320"/>
      <c r="I841" s="320"/>
      <c r="J841" s="320"/>
    </row>
    <row r="842" spans="1:10" x14ac:dyDescent="0.3">
      <c r="A842" s="340" t="s">
        <v>30664</v>
      </c>
      <c r="B842" s="341" t="s">
        <v>30665</v>
      </c>
      <c r="C842" s="340" t="s">
        <v>5473</v>
      </c>
      <c r="D842" s="342">
        <v>424599.00870000001</v>
      </c>
      <c r="E842" s="342"/>
      <c r="F842" s="320"/>
      <c r="G842" s="320"/>
      <c r="H842" s="320"/>
      <c r="I842" s="320"/>
      <c r="J842" s="320"/>
    </row>
    <row r="843" spans="1:10" x14ac:dyDescent="0.3">
      <c r="A843" s="340" t="s">
        <v>30666</v>
      </c>
      <c r="B843" s="341" t="s">
        <v>30667</v>
      </c>
      <c r="C843" s="340" t="s">
        <v>5473</v>
      </c>
      <c r="D843" s="342">
        <v>466187.3273</v>
      </c>
      <c r="E843" s="342"/>
      <c r="F843" s="320"/>
      <c r="G843" s="320"/>
      <c r="H843" s="320"/>
      <c r="I843" s="320"/>
      <c r="J843" s="320"/>
    </row>
    <row r="844" spans="1:10" x14ac:dyDescent="0.3">
      <c r="A844" s="340" t="s">
        <v>30668</v>
      </c>
      <c r="B844" s="341" t="s">
        <v>30669</v>
      </c>
      <c r="C844" s="340" t="s">
        <v>5473</v>
      </c>
      <c r="D844" s="342">
        <v>562039.54110000003</v>
      </c>
      <c r="E844" s="342"/>
      <c r="F844" s="320"/>
      <c r="G844" s="320"/>
      <c r="H844" s="320"/>
      <c r="I844" s="320"/>
      <c r="J844" s="320"/>
    </row>
    <row r="845" spans="1:10" x14ac:dyDescent="0.3">
      <c r="A845" s="340" t="s">
        <v>30670</v>
      </c>
      <c r="B845" s="341" t="s">
        <v>30671</v>
      </c>
      <c r="C845" s="340" t="s">
        <v>5473</v>
      </c>
      <c r="D845" s="342">
        <v>459766.45250000001</v>
      </c>
      <c r="E845" s="342"/>
      <c r="F845" s="320"/>
      <c r="G845" s="320"/>
      <c r="H845" s="320"/>
      <c r="I845" s="320"/>
      <c r="J845" s="320"/>
    </row>
    <row r="846" spans="1:10" x14ac:dyDescent="0.3">
      <c r="A846" s="340" t="s">
        <v>30672</v>
      </c>
      <c r="B846" s="341" t="s">
        <v>30673</v>
      </c>
      <c r="C846" s="340" t="s">
        <v>5473</v>
      </c>
      <c r="D846" s="342">
        <v>509229.60930000001</v>
      </c>
      <c r="E846" s="342"/>
      <c r="F846" s="320"/>
      <c r="G846" s="320"/>
      <c r="H846" s="320"/>
      <c r="I846" s="320"/>
      <c r="J846" s="320"/>
    </row>
    <row r="847" spans="1:10" x14ac:dyDescent="0.3">
      <c r="A847" s="340" t="s">
        <v>30674</v>
      </c>
      <c r="B847" s="341" t="s">
        <v>30675</v>
      </c>
      <c r="C847" s="340" t="s">
        <v>5473</v>
      </c>
      <c r="D847" s="342">
        <v>558845.07620000001</v>
      </c>
      <c r="E847" s="342"/>
      <c r="F847" s="320"/>
      <c r="G847" s="320"/>
      <c r="H847" s="320"/>
      <c r="I847" s="320"/>
      <c r="J847" s="320"/>
    </row>
    <row r="848" spans="1:10" x14ac:dyDescent="0.3">
      <c r="A848" s="340" t="s">
        <v>30676</v>
      </c>
      <c r="B848" s="341" t="s">
        <v>30677</v>
      </c>
      <c r="C848" s="340" t="s">
        <v>5473</v>
      </c>
      <c r="D848" s="342">
        <v>406716.43420000002</v>
      </c>
      <c r="E848" s="342"/>
      <c r="F848" s="320"/>
      <c r="G848" s="320"/>
      <c r="H848" s="320"/>
      <c r="I848" s="320"/>
      <c r="J848" s="320"/>
    </row>
    <row r="849" spans="1:10" x14ac:dyDescent="0.3">
      <c r="A849" s="340" t="s">
        <v>30678</v>
      </c>
      <c r="B849" s="341" t="s">
        <v>30679</v>
      </c>
      <c r="C849" s="340" t="s">
        <v>5473</v>
      </c>
      <c r="D849" s="342">
        <v>667999.34349999996</v>
      </c>
      <c r="E849" s="342"/>
      <c r="F849" s="320"/>
      <c r="G849" s="320"/>
      <c r="H849" s="320"/>
      <c r="I849" s="320"/>
      <c r="J849" s="320"/>
    </row>
    <row r="850" spans="1:10" x14ac:dyDescent="0.3">
      <c r="A850" s="340" t="s">
        <v>30680</v>
      </c>
      <c r="B850" s="341" t="s">
        <v>30681</v>
      </c>
      <c r="C850" s="340" t="s">
        <v>5473</v>
      </c>
      <c r="D850" s="342">
        <v>320767.44339999999</v>
      </c>
      <c r="E850" s="342"/>
      <c r="F850" s="320"/>
      <c r="G850" s="320"/>
      <c r="H850" s="320"/>
      <c r="I850" s="320"/>
      <c r="J850" s="320"/>
    </row>
    <row r="851" spans="1:10" x14ac:dyDescent="0.3">
      <c r="A851" s="340" t="s">
        <v>30682</v>
      </c>
      <c r="B851" s="341" t="s">
        <v>30683</v>
      </c>
      <c r="C851" s="340" t="s">
        <v>5473</v>
      </c>
      <c r="D851" s="342">
        <v>351972.5453</v>
      </c>
      <c r="E851" s="342"/>
      <c r="F851" s="320"/>
      <c r="G851" s="320"/>
      <c r="H851" s="320"/>
      <c r="I851" s="320"/>
      <c r="J851" s="320"/>
    </row>
    <row r="852" spans="1:10" x14ac:dyDescent="0.3">
      <c r="A852" s="340" t="s">
        <v>30684</v>
      </c>
      <c r="B852" s="341" t="s">
        <v>30685</v>
      </c>
      <c r="C852" s="340" t="s">
        <v>5473</v>
      </c>
      <c r="D852" s="342">
        <v>386298.37790000002</v>
      </c>
      <c r="E852" s="342"/>
      <c r="F852" s="320"/>
      <c r="G852" s="320"/>
      <c r="H852" s="320"/>
      <c r="I852" s="320"/>
      <c r="J852" s="320"/>
    </row>
    <row r="853" spans="1:10" x14ac:dyDescent="0.3">
      <c r="A853" s="340" t="s">
        <v>30686</v>
      </c>
      <c r="B853" s="341" t="s">
        <v>30687</v>
      </c>
      <c r="C853" s="340" t="s">
        <v>5473</v>
      </c>
      <c r="D853" s="342">
        <v>424056.5528</v>
      </c>
      <c r="E853" s="342"/>
      <c r="F853" s="320"/>
      <c r="G853" s="320"/>
      <c r="H853" s="320"/>
      <c r="I853" s="320"/>
      <c r="J853" s="320"/>
    </row>
    <row r="854" spans="1:10" x14ac:dyDescent="0.3">
      <c r="A854" s="340" t="s">
        <v>30688</v>
      </c>
      <c r="B854" s="341" t="s">
        <v>30689</v>
      </c>
      <c r="C854" s="340" t="s">
        <v>5473</v>
      </c>
      <c r="D854" s="342">
        <v>403941.06640000001</v>
      </c>
      <c r="E854" s="342"/>
      <c r="F854" s="320"/>
      <c r="G854" s="320"/>
      <c r="H854" s="320"/>
      <c r="I854" s="320"/>
      <c r="J854" s="320"/>
    </row>
    <row r="855" spans="1:10" x14ac:dyDescent="0.3">
      <c r="A855" s="340" t="s">
        <v>30690</v>
      </c>
      <c r="B855" s="341" t="s">
        <v>30691</v>
      </c>
      <c r="C855" s="340" t="s">
        <v>5473</v>
      </c>
      <c r="D855" s="342">
        <v>443494.57140000002</v>
      </c>
      <c r="E855" s="342"/>
      <c r="F855" s="320"/>
      <c r="G855" s="320"/>
      <c r="H855" s="320"/>
      <c r="I855" s="320"/>
      <c r="J855" s="320"/>
    </row>
    <row r="856" spans="1:10" x14ac:dyDescent="0.3">
      <c r="A856" s="340" t="s">
        <v>30692</v>
      </c>
      <c r="B856" s="341" t="s">
        <v>30693</v>
      </c>
      <c r="C856" s="340" t="s">
        <v>5473</v>
      </c>
      <c r="D856" s="342">
        <v>486972.44579999999</v>
      </c>
      <c r="E856" s="342"/>
      <c r="F856" s="320"/>
      <c r="G856" s="320"/>
      <c r="H856" s="320"/>
      <c r="I856" s="320"/>
      <c r="J856" s="320"/>
    </row>
    <row r="857" spans="1:10" x14ac:dyDescent="0.3">
      <c r="A857" s="340" t="s">
        <v>30694</v>
      </c>
      <c r="B857" s="341" t="s">
        <v>30695</v>
      </c>
      <c r="C857" s="340" t="s">
        <v>5473</v>
      </c>
      <c r="D857" s="342">
        <v>539155.92050000001</v>
      </c>
      <c r="E857" s="342"/>
      <c r="F857" s="320"/>
      <c r="G857" s="320"/>
      <c r="H857" s="320"/>
      <c r="I857" s="320"/>
      <c r="J857" s="320"/>
    </row>
    <row r="858" spans="1:10" x14ac:dyDescent="0.3">
      <c r="A858" s="340" t="s">
        <v>30696</v>
      </c>
      <c r="B858" s="341" t="s">
        <v>30697</v>
      </c>
      <c r="C858" s="340" t="s">
        <v>5473</v>
      </c>
      <c r="D858" s="342">
        <v>644372.35699999996</v>
      </c>
      <c r="E858" s="342"/>
      <c r="F858" s="320"/>
      <c r="G858" s="320"/>
      <c r="H858" s="320"/>
      <c r="I858" s="320"/>
      <c r="J858" s="320"/>
    </row>
    <row r="859" spans="1:10" x14ac:dyDescent="0.3">
      <c r="A859" s="340" t="s">
        <v>30698</v>
      </c>
      <c r="B859" s="341" t="s">
        <v>30699</v>
      </c>
      <c r="C859" s="340" t="s">
        <v>5473</v>
      </c>
      <c r="D859" s="342">
        <v>531786.14899999998</v>
      </c>
      <c r="E859" s="342"/>
      <c r="F859" s="320"/>
      <c r="G859" s="320"/>
      <c r="H859" s="320"/>
      <c r="I859" s="320"/>
      <c r="J859" s="320"/>
    </row>
    <row r="860" spans="1:10" x14ac:dyDescent="0.3">
      <c r="A860" s="340" t="s">
        <v>30700</v>
      </c>
      <c r="B860" s="341" t="s">
        <v>30701</v>
      </c>
      <c r="C860" s="340" t="s">
        <v>5473</v>
      </c>
      <c r="D860" s="342">
        <v>583657.43050000002</v>
      </c>
      <c r="E860" s="342"/>
      <c r="F860" s="320"/>
      <c r="G860" s="320"/>
      <c r="H860" s="320"/>
      <c r="I860" s="320"/>
      <c r="J860" s="320"/>
    </row>
    <row r="861" spans="1:10" x14ac:dyDescent="0.3">
      <c r="A861" s="340" t="s">
        <v>30702</v>
      </c>
      <c r="B861" s="341" t="s">
        <v>30703</v>
      </c>
      <c r="C861" s="340" t="s">
        <v>5473</v>
      </c>
      <c r="D861" s="342">
        <v>640715.79929999996</v>
      </c>
      <c r="E861" s="342"/>
      <c r="F861" s="320"/>
      <c r="G861" s="320"/>
      <c r="H861" s="320"/>
      <c r="I861" s="320"/>
      <c r="J861" s="320"/>
    </row>
    <row r="862" spans="1:10" x14ac:dyDescent="0.3">
      <c r="A862" s="340" t="s">
        <v>30704</v>
      </c>
      <c r="B862" s="341" t="s">
        <v>30705</v>
      </c>
      <c r="C862" s="340" t="s">
        <v>5473</v>
      </c>
      <c r="D862" s="342">
        <v>466391.65230000002</v>
      </c>
      <c r="E862" s="342"/>
      <c r="F862" s="320"/>
      <c r="G862" s="320"/>
      <c r="H862" s="320"/>
      <c r="I862" s="320"/>
      <c r="J862" s="320"/>
    </row>
    <row r="863" spans="1:10" x14ac:dyDescent="0.3">
      <c r="A863" s="340" t="s">
        <v>30706</v>
      </c>
      <c r="B863" s="341" t="s">
        <v>30707</v>
      </c>
      <c r="C863" s="340" t="s">
        <v>5473</v>
      </c>
      <c r="D863" s="342">
        <v>779317.9523</v>
      </c>
      <c r="E863" s="342"/>
      <c r="F863" s="320"/>
      <c r="G863" s="320"/>
      <c r="H863" s="320"/>
      <c r="I863" s="320"/>
      <c r="J863" s="320"/>
    </row>
    <row r="864" spans="1:10" x14ac:dyDescent="0.3">
      <c r="A864" s="340" t="s">
        <v>30708</v>
      </c>
      <c r="B864" s="341" t="s">
        <v>30709</v>
      </c>
      <c r="C864" s="340" t="s">
        <v>5473</v>
      </c>
      <c r="D864" s="342">
        <v>383063.12829999998</v>
      </c>
      <c r="E864" s="342"/>
      <c r="F864" s="320"/>
      <c r="G864" s="320"/>
      <c r="H864" s="320"/>
      <c r="I864" s="320"/>
      <c r="J864" s="320"/>
    </row>
    <row r="865" spans="1:10" x14ac:dyDescent="0.3">
      <c r="A865" s="340" t="s">
        <v>30710</v>
      </c>
      <c r="B865" s="341" t="s">
        <v>30711</v>
      </c>
      <c r="C865" s="340" t="s">
        <v>5473</v>
      </c>
      <c r="D865" s="342">
        <v>420497.83860000002</v>
      </c>
      <c r="E865" s="342"/>
      <c r="F865" s="320"/>
      <c r="G865" s="320"/>
      <c r="H865" s="320"/>
      <c r="I865" s="320"/>
      <c r="J865" s="320"/>
    </row>
    <row r="866" spans="1:10" x14ac:dyDescent="0.3">
      <c r="A866" s="340" t="s">
        <v>30712</v>
      </c>
      <c r="B866" s="341" t="s">
        <v>30713</v>
      </c>
      <c r="C866" s="340" t="s">
        <v>5473</v>
      </c>
      <c r="D866" s="342">
        <v>461676.09960000002</v>
      </c>
      <c r="E866" s="342"/>
      <c r="F866" s="320"/>
      <c r="G866" s="320"/>
      <c r="H866" s="320"/>
      <c r="I866" s="320"/>
      <c r="J866" s="320"/>
    </row>
    <row r="867" spans="1:10" x14ac:dyDescent="0.3">
      <c r="A867" s="340" t="s">
        <v>30714</v>
      </c>
      <c r="B867" s="341" t="s">
        <v>30715</v>
      </c>
      <c r="C867" s="340" t="s">
        <v>5473</v>
      </c>
      <c r="D867" s="342">
        <v>511329.92009999999</v>
      </c>
      <c r="E867" s="342"/>
      <c r="F867" s="320"/>
      <c r="G867" s="320"/>
      <c r="H867" s="320"/>
      <c r="I867" s="320"/>
      <c r="J867" s="320"/>
    </row>
    <row r="868" spans="1:10" x14ac:dyDescent="0.3">
      <c r="A868" s="340" t="s">
        <v>30716</v>
      </c>
      <c r="B868" s="341" t="s">
        <v>30717</v>
      </c>
      <c r="C868" s="340" t="s">
        <v>5473</v>
      </c>
      <c r="D868" s="342">
        <v>483065.15230000002</v>
      </c>
      <c r="E868" s="342"/>
      <c r="F868" s="320"/>
      <c r="G868" s="320"/>
      <c r="H868" s="320"/>
      <c r="I868" s="320"/>
      <c r="J868" s="320"/>
    </row>
    <row r="869" spans="1:10" x14ac:dyDescent="0.3">
      <c r="A869" s="340" t="s">
        <v>30718</v>
      </c>
      <c r="B869" s="341" t="s">
        <v>30719</v>
      </c>
      <c r="C869" s="340" t="s">
        <v>5473</v>
      </c>
      <c r="D869" s="342">
        <v>534857.85860000004</v>
      </c>
      <c r="E869" s="342"/>
      <c r="F869" s="320"/>
      <c r="G869" s="320"/>
      <c r="H869" s="320"/>
      <c r="I869" s="320"/>
      <c r="J869" s="320"/>
    </row>
    <row r="870" spans="1:10" x14ac:dyDescent="0.3">
      <c r="A870" s="340" t="s">
        <v>30720</v>
      </c>
      <c r="B870" s="341" t="s">
        <v>30721</v>
      </c>
      <c r="C870" s="340" t="s">
        <v>5473</v>
      </c>
      <c r="D870" s="342">
        <v>587036.32999999996</v>
      </c>
      <c r="E870" s="342"/>
      <c r="F870" s="320"/>
      <c r="G870" s="320"/>
      <c r="H870" s="320"/>
      <c r="I870" s="320"/>
      <c r="J870" s="320"/>
    </row>
    <row r="871" spans="1:10" x14ac:dyDescent="0.3">
      <c r="A871" s="340" t="s">
        <v>30722</v>
      </c>
      <c r="B871" s="341" t="s">
        <v>30723</v>
      </c>
      <c r="C871" s="340" t="s">
        <v>5473</v>
      </c>
      <c r="D871" s="342">
        <v>644432.62970000005</v>
      </c>
      <c r="E871" s="342"/>
      <c r="F871" s="320"/>
      <c r="G871" s="320"/>
      <c r="H871" s="320"/>
      <c r="I871" s="320"/>
      <c r="J871" s="320"/>
    </row>
    <row r="872" spans="1:10" x14ac:dyDescent="0.3">
      <c r="A872" s="340" t="s">
        <v>30724</v>
      </c>
      <c r="B872" s="341" t="s">
        <v>30725</v>
      </c>
      <c r="C872" s="340" t="s">
        <v>5473</v>
      </c>
      <c r="D872" s="342">
        <v>783778.14850000001</v>
      </c>
      <c r="E872" s="342"/>
      <c r="F872" s="320"/>
      <c r="G872" s="320"/>
      <c r="H872" s="320"/>
      <c r="I872" s="320"/>
      <c r="J872" s="320"/>
    </row>
    <row r="873" spans="1:10" x14ac:dyDescent="0.3">
      <c r="A873" s="340" t="s">
        <v>30726</v>
      </c>
      <c r="B873" s="341" t="s">
        <v>30727</v>
      </c>
      <c r="C873" s="340" t="s">
        <v>5473</v>
      </c>
      <c r="D873" s="342">
        <v>635561.86120000004</v>
      </c>
      <c r="E873" s="342"/>
      <c r="F873" s="320"/>
      <c r="G873" s="320"/>
      <c r="H873" s="320"/>
      <c r="I873" s="320"/>
      <c r="J873" s="320"/>
    </row>
    <row r="874" spans="1:10" x14ac:dyDescent="0.3">
      <c r="A874" s="340" t="s">
        <v>30728</v>
      </c>
      <c r="B874" s="341" t="s">
        <v>30729</v>
      </c>
      <c r="C874" s="340" t="s">
        <v>5473</v>
      </c>
      <c r="D874" s="342">
        <v>697810.73380000005</v>
      </c>
      <c r="E874" s="342"/>
      <c r="F874" s="320"/>
      <c r="G874" s="320"/>
      <c r="H874" s="320"/>
      <c r="I874" s="320"/>
      <c r="J874" s="320"/>
    </row>
    <row r="875" spans="1:10" x14ac:dyDescent="0.3">
      <c r="A875" s="340" t="s">
        <v>30730</v>
      </c>
      <c r="B875" s="341" t="s">
        <v>30731</v>
      </c>
      <c r="C875" s="340" t="s">
        <v>5473</v>
      </c>
      <c r="D875" s="342">
        <v>779358.13430000003</v>
      </c>
      <c r="E875" s="342"/>
      <c r="F875" s="320"/>
      <c r="G875" s="320"/>
      <c r="H875" s="320"/>
      <c r="I875" s="320"/>
      <c r="J875" s="320"/>
    </row>
    <row r="876" spans="1:10" x14ac:dyDescent="0.3">
      <c r="A876" s="340" t="s">
        <v>30732</v>
      </c>
      <c r="B876" s="341" t="s">
        <v>30733</v>
      </c>
      <c r="C876" s="340" t="s">
        <v>464</v>
      </c>
      <c r="D876" s="342">
        <v>324.44659999999999</v>
      </c>
      <c r="E876" s="342"/>
      <c r="F876" s="320"/>
      <c r="G876" s="320"/>
      <c r="H876" s="320"/>
      <c r="I876" s="320"/>
      <c r="J876" s="320"/>
    </row>
    <row r="877" spans="1:10" x14ac:dyDescent="0.3">
      <c r="A877" s="340" t="s">
        <v>30734</v>
      </c>
      <c r="B877" s="341" t="s">
        <v>30735</v>
      </c>
      <c r="C877" s="340" t="s">
        <v>5473</v>
      </c>
      <c r="D877" s="342">
        <v>930000.2648</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622.92489999999998</v>
      </c>
      <c r="E880" s="342"/>
      <c r="F880" s="320"/>
      <c r="G880" s="320"/>
      <c r="H880" s="320"/>
      <c r="I880" s="320"/>
      <c r="J880" s="320"/>
    </row>
    <row r="881" spans="1:10" x14ac:dyDescent="0.3">
      <c r="A881" s="340" t="s">
        <v>30742</v>
      </c>
      <c r="B881" s="341" t="s">
        <v>30743</v>
      </c>
      <c r="C881" s="340" t="s">
        <v>464</v>
      </c>
      <c r="D881" s="342">
        <v>519.29989999999998</v>
      </c>
      <c r="E881" s="342"/>
      <c r="F881" s="320"/>
      <c r="G881" s="320"/>
      <c r="H881" s="320"/>
      <c r="I881" s="320"/>
      <c r="J881" s="320"/>
    </row>
    <row r="882" spans="1:10" x14ac:dyDescent="0.3">
      <c r="A882" s="340" t="s">
        <v>30744</v>
      </c>
      <c r="B882" s="341" t="s">
        <v>30745</v>
      </c>
      <c r="C882" s="340" t="s">
        <v>5473</v>
      </c>
      <c r="D882" s="342">
        <v>446516.45480000001</v>
      </c>
      <c r="E882" s="342"/>
      <c r="F882" s="320"/>
      <c r="G882" s="320"/>
      <c r="H882" s="320"/>
      <c r="I882" s="320"/>
      <c r="J882" s="320"/>
    </row>
    <row r="883" spans="1:10" x14ac:dyDescent="0.3">
      <c r="A883" s="340" t="s">
        <v>30746</v>
      </c>
      <c r="B883" s="341" t="s">
        <v>30747</v>
      </c>
      <c r="C883" s="340" t="s">
        <v>5473</v>
      </c>
      <c r="D883" s="342">
        <v>490296.4975</v>
      </c>
      <c r="E883" s="342"/>
      <c r="F883" s="320"/>
      <c r="G883" s="320"/>
      <c r="H883" s="320"/>
      <c r="I883" s="320"/>
      <c r="J883" s="320"/>
    </row>
    <row r="884" spans="1:10" x14ac:dyDescent="0.3">
      <c r="A884" s="340" t="s">
        <v>30748</v>
      </c>
      <c r="B884" s="341" t="s">
        <v>30749</v>
      </c>
      <c r="C884" s="340" t="s">
        <v>5473</v>
      </c>
      <c r="D884" s="342">
        <v>590970.54520000005</v>
      </c>
      <c r="E884" s="342"/>
      <c r="F884" s="320"/>
      <c r="G884" s="320"/>
      <c r="H884" s="320"/>
      <c r="I884" s="320"/>
      <c r="J884" s="320"/>
    </row>
    <row r="885" spans="1:10" x14ac:dyDescent="0.3">
      <c r="A885" s="340" t="s">
        <v>30750</v>
      </c>
      <c r="B885" s="341" t="s">
        <v>30751</v>
      </c>
      <c r="C885" s="340" t="s">
        <v>5473</v>
      </c>
      <c r="D885" s="342">
        <v>562337.69129999995</v>
      </c>
      <c r="E885" s="342"/>
      <c r="F885" s="320"/>
      <c r="G885" s="320"/>
      <c r="H885" s="320"/>
      <c r="I885" s="320"/>
      <c r="J885" s="320"/>
    </row>
    <row r="886" spans="1:10" x14ac:dyDescent="0.3">
      <c r="A886" s="340" t="s">
        <v>30752</v>
      </c>
      <c r="B886" s="341" t="s">
        <v>30753</v>
      </c>
      <c r="C886" s="340" t="s">
        <v>5473</v>
      </c>
      <c r="D886" s="342">
        <v>617264.20680000004</v>
      </c>
      <c r="E886" s="342"/>
      <c r="F886" s="320"/>
      <c r="G886" s="320"/>
      <c r="H886" s="320"/>
      <c r="I886" s="320"/>
      <c r="J886" s="320"/>
    </row>
    <row r="887" spans="1:10" x14ac:dyDescent="0.3">
      <c r="A887" s="340" t="s">
        <v>30754</v>
      </c>
      <c r="B887" s="341" t="s">
        <v>30755</v>
      </c>
      <c r="C887" s="340" t="s">
        <v>5473</v>
      </c>
      <c r="D887" s="342">
        <v>677683.19299999997</v>
      </c>
      <c r="E887" s="342"/>
      <c r="F887" s="320"/>
      <c r="G887" s="320"/>
      <c r="H887" s="320"/>
      <c r="I887" s="320"/>
      <c r="J887" s="320"/>
    </row>
    <row r="888" spans="1:10" x14ac:dyDescent="0.3">
      <c r="A888" s="340" t="s">
        <v>30756</v>
      </c>
      <c r="B888" s="341" t="s">
        <v>30757</v>
      </c>
      <c r="C888" s="340" t="s">
        <v>5473</v>
      </c>
      <c r="D888" s="342">
        <v>823678.82499999995</v>
      </c>
      <c r="E888" s="342"/>
      <c r="F888" s="320"/>
      <c r="G888" s="320"/>
      <c r="H888" s="320"/>
      <c r="I888" s="320"/>
      <c r="J888" s="320"/>
    </row>
    <row r="889" spans="1:10" x14ac:dyDescent="0.3">
      <c r="A889" s="340" t="s">
        <v>30758</v>
      </c>
      <c r="B889" s="341" t="s">
        <v>30759</v>
      </c>
      <c r="C889" s="340" t="s">
        <v>5473</v>
      </c>
      <c r="D889" s="342">
        <v>627.20799999999997</v>
      </c>
      <c r="E889" s="342"/>
      <c r="F889" s="320"/>
      <c r="G889" s="320"/>
      <c r="H889" s="320"/>
      <c r="I889" s="320"/>
      <c r="J889" s="320"/>
    </row>
    <row r="890" spans="1:10" x14ac:dyDescent="0.3">
      <c r="A890" s="340" t="s">
        <v>30760</v>
      </c>
      <c r="B890" s="341" t="s">
        <v>30761</v>
      </c>
      <c r="C890" s="340" t="s">
        <v>5473</v>
      </c>
      <c r="D890" s="342">
        <v>1895.4412</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516517.00809999998</v>
      </c>
      <c r="E892" s="342"/>
      <c r="F892" s="320"/>
      <c r="G892" s="320"/>
      <c r="H892" s="320"/>
      <c r="I892" s="320"/>
      <c r="J892" s="320"/>
    </row>
    <row r="893" spans="1:10" x14ac:dyDescent="0.3">
      <c r="A893" s="340" t="s">
        <v>30766</v>
      </c>
      <c r="B893" s="341" t="s">
        <v>30767</v>
      </c>
      <c r="C893" s="340" t="s">
        <v>5473</v>
      </c>
      <c r="D893" s="342">
        <v>566861.37509999995</v>
      </c>
      <c r="E893" s="342"/>
      <c r="F893" s="320"/>
      <c r="G893" s="320"/>
      <c r="H893" s="320"/>
      <c r="I893" s="320"/>
      <c r="J893" s="320"/>
    </row>
    <row r="894" spans="1:10" x14ac:dyDescent="0.3">
      <c r="A894" s="340" t="s">
        <v>30768</v>
      </c>
      <c r="B894" s="341" t="s">
        <v>30769</v>
      </c>
      <c r="C894" s="340" t="s">
        <v>5473</v>
      </c>
      <c r="D894" s="342">
        <v>677618.90190000006</v>
      </c>
      <c r="E894" s="342"/>
      <c r="F894" s="320"/>
      <c r="G894" s="320"/>
      <c r="H894" s="320"/>
      <c r="I894" s="320"/>
      <c r="J894" s="320"/>
    </row>
    <row r="895" spans="1:10" x14ac:dyDescent="0.3">
      <c r="A895" s="340" t="s">
        <v>30770</v>
      </c>
      <c r="B895" s="341" t="s">
        <v>30771</v>
      </c>
      <c r="C895" s="340" t="s">
        <v>464</v>
      </c>
      <c r="D895" s="342">
        <v>480.15309999999999</v>
      </c>
      <c r="E895" s="342"/>
      <c r="F895" s="320"/>
      <c r="G895" s="320"/>
      <c r="H895" s="320"/>
      <c r="I895" s="320"/>
      <c r="J895" s="320"/>
    </row>
    <row r="896" spans="1:10" x14ac:dyDescent="0.3">
      <c r="A896" s="340" t="s">
        <v>30772</v>
      </c>
      <c r="B896" s="341" t="s">
        <v>30773</v>
      </c>
      <c r="C896" s="340" t="s">
        <v>464</v>
      </c>
      <c r="D896" s="342">
        <v>886.40840000000003</v>
      </c>
      <c r="E896" s="342"/>
      <c r="F896" s="320"/>
      <c r="G896" s="320"/>
      <c r="H896" s="320"/>
      <c r="I896" s="320"/>
      <c r="J896" s="320"/>
    </row>
    <row r="897" spans="1:10" x14ac:dyDescent="0.3">
      <c r="A897" s="340" t="s">
        <v>30774</v>
      </c>
      <c r="B897" s="341" t="s">
        <v>30775</v>
      </c>
      <c r="C897" s="340" t="s">
        <v>464</v>
      </c>
      <c r="D897" s="342">
        <v>1357.3566000000001</v>
      </c>
      <c r="E897" s="342"/>
      <c r="F897" s="320"/>
      <c r="G897" s="320"/>
      <c r="H897" s="320"/>
      <c r="I897" s="320"/>
      <c r="J897" s="320"/>
    </row>
    <row r="898" spans="1:10" x14ac:dyDescent="0.3">
      <c r="A898" s="340" t="s">
        <v>30776</v>
      </c>
      <c r="B898" s="341" t="s">
        <v>30777</v>
      </c>
      <c r="C898" s="340" t="s">
        <v>464</v>
      </c>
      <c r="D898" s="342">
        <v>1766.1141</v>
      </c>
      <c r="E898" s="342"/>
      <c r="F898" s="320"/>
      <c r="G898" s="320"/>
      <c r="H898" s="320"/>
      <c r="I898" s="320"/>
      <c r="J898" s="320"/>
    </row>
    <row r="899" spans="1:10" x14ac:dyDescent="0.3">
      <c r="A899" s="340" t="s">
        <v>30778</v>
      </c>
      <c r="B899" s="341" t="s">
        <v>30779</v>
      </c>
      <c r="C899" s="340" t="s">
        <v>464</v>
      </c>
      <c r="D899" s="342">
        <v>2284.0245</v>
      </c>
      <c r="E899" s="342"/>
      <c r="F899" s="320"/>
      <c r="G899" s="320"/>
      <c r="H899" s="320"/>
      <c r="I899" s="320"/>
      <c r="J899" s="320"/>
    </row>
    <row r="900" spans="1:10" x14ac:dyDescent="0.3">
      <c r="A900" s="340" t="s">
        <v>30780</v>
      </c>
      <c r="B900" s="341" t="s">
        <v>30781</v>
      </c>
      <c r="C900" s="340" t="s">
        <v>464</v>
      </c>
      <c r="D900" s="342">
        <v>2899.1005</v>
      </c>
      <c r="E900" s="342"/>
      <c r="F900" s="320"/>
      <c r="G900" s="320"/>
      <c r="H900" s="320"/>
      <c r="I900" s="320"/>
      <c r="J900" s="320"/>
    </row>
    <row r="901" spans="1:10" x14ac:dyDescent="0.3">
      <c r="A901" s="340" t="s">
        <v>30782</v>
      </c>
      <c r="B901" s="341" t="s">
        <v>30783</v>
      </c>
      <c r="C901" s="340" t="s">
        <v>5473</v>
      </c>
      <c r="D901" s="342">
        <v>53.562899999999999</v>
      </c>
      <c r="E901" s="342"/>
      <c r="F901" s="320"/>
      <c r="G901" s="320"/>
      <c r="H901" s="320"/>
      <c r="I901" s="320"/>
      <c r="J901" s="320"/>
    </row>
    <row r="902" spans="1:10" x14ac:dyDescent="0.3">
      <c r="A902" s="340" t="s">
        <v>30784</v>
      </c>
      <c r="B902" s="341" t="s">
        <v>30785</v>
      </c>
      <c r="C902" s="340" t="s">
        <v>5473</v>
      </c>
      <c r="D902" s="342">
        <v>78.0916</v>
      </c>
      <c r="E902" s="342"/>
      <c r="F902" s="320"/>
      <c r="G902" s="320"/>
      <c r="H902" s="320"/>
      <c r="I902" s="320"/>
      <c r="J902" s="320"/>
    </row>
    <row r="903" spans="1:10" x14ac:dyDescent="0.3">
      <c r="A903" s="340" t="s">
        <v>30786</v>
      </c>
      <c r="B903" s="341" t="s">
        <v>30787</v>
      </c>
      <c r="C903" s="340" t="s">
        <v>5473</v>
      </c>
      <c r="D903" s="342">
        <v>79.963800000000006</v>
      </c>
      <c r="E903" s="342"/>
      <c r="F903" s="320"/>
      <c r="G903" s="320"/>
      <c r="H903" s="320"/>
      <c r="I903" s="320"/>
      <c r="J903" s="320"/>
    </row>
    <row r="904" spans="1:10" x14ac:dyDescent="0.3">
      <c r="A904" s="340" t="s">
        <v>30788</v>
      </c>
      <c r="B904" s="341" t="s">
        <v>30789</v>
      </c>
      <c r="C904" s="340" t="s">
        <v>5473</v>
      </c>
      <c r="D904" s="342">
        <v>91.518900000000002</v>
      </c>
      <c r="E904" s="342"/>
      <c r="F904" s="320"/>
      <c r="G904" s="320"/>
      <c r="H904" s="320"/>
      <c r="I904" s="320"/>
      <c r="J904" s="320"/>
    </row>
    <row r="905" spans="1:10" x14ac:dyDescent="0.3">
      <c r="A905" s="340" t="s">
        <v>30790</v>
      </c>
      <c r="B905" s="341" t="s">
        <v>30791</v>
      </c>
      <c r="C905" s="340" t="s">
        <v>5473</v>
      </c>
      <c r="D905" s="342">
        <v>100.6609</v>
      </c>
      <c r="E905" s="342"/>
      <c r="F905" s="320"/>
      <c r="G905" s="320"/>
      <c r="H905" s="320"/>
      <c r="I905" s="320"/>
      <c r="J905" s="320"/>
    </row>
    <row r="906" spans="1:10" x14ac:dyDescent="0.3">
      <c r="A906" s="340" t="s">
        <v>30792</v>
      </c>
      <c r="B906" s="341" t="s">
        <v>30793</v>
      </c>
      <c r="C906" s="340" t="s">
        <v>5473</v>
      </c>
      <c r="D906" s="342">
        <v>109.8841</v>
      </c>
      <c r="E906" s="342"/>
      <c r="F906" s="320"/>
      <c r="G906" s="320"/>
      <c r="H906" s="320"/>
      <c r="I906" s="320"/>
      <c r="J906" s="320"/>
    </row>
    <row r="907" spans="1:10" x14ac:dyDescent="0.3">
      <c r="A907" s="340" t="s">
        <v>30794</v>
      </c>
      <c r="B907" s="341" t="s">
        <v>30795</v>
      </c>
      <c r="C907" s="340" t="s">
        <v>5473</v>
      </c>
      <c r="D907" s="342">
        <v>120.53870000000001</v>
      </c>
      <c r="E907" s="342"/>
      <c r="F907" s="320"/>
      <c r="G907" s="320"/>
      <c r="H907" s="320"/>
      <c r="I907" s="320"/>
      <c r="J907" s="320"/>
    </row>
    <row r="908" spans="1:10" x14ac:dyDescent="0.3">
      <c r="A908" s="340" t="s">
        <v>30796</v>
      </c>
      <c r="B908" s="341" t="s">
        <v>30797</v>
      </c>
      <c r="C908" s="340" t="s">
        <v>5473</v>
      </c>
      <c r="D908" s="342">
        <v>133.25989999999999</v>
      </c>
      <c r="E908" s="342"/>
      <c r="F908" s="320"/>
      <c r="G908" s="320"/>
      <c r="H908" s="320"/>
      <c r="I908" s="320"/>
      <c r="J908" s="320"/>
    </row>
    <row r="909" spans="1:10" x14ac:dyDescent="0.3">
      <c r="A909" s="340" t="s">
        <v>30798</v>
      </c>
      <c r="B909" s="341" t="s">
        <v>30799</v>
      </c>
      <c r="C909" s="340" t="s">
        <v>5473</v>
      </c>
      <c r="D909" s="342">
        <v>150.93459999999999</v>
      </c>
      <c r="E909" s="342"/>
      <c r="F909" s="320"/>
      <c r="G909" s="320"/>
      <c r="H909" s="320"/>
      <c r="I909" s="320"/>
      <c r="J909" s="320"/>
    </row>
    <row r="910" spans="1:10" x14ac:dyDescent="0.3">
      <c r="A910" s="340" t="s">
        <v>30800</v>
      </c>
      <c r="B910" s="341" t="s">
        <v>30801</v>
      </c>
      <c r="C910" s="340" t="s">
        <v>5473</v>
      </c>
      <c r="D910" s="342">
        <v>629.00429999999994</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140.6499</v>
      </c>
      <c r="E915" s="342"/>
      <c r="F915" s="320"/>
      <c r="G915" s="320"/>
      <c r="H915" s="320"/>
      <c r="I915" s="320"/>
      <c r="J915" s="320"/>
    </row>
    <row r="916" spans="1:10" x14ac:dyDescent="0.3">
      <c r="A916" s="340" t="s">
        <v>30811</v>
      </c>
      <c r="B916" s="341" t="s">
        <v>30812</v>
      </c>
      <c r="C916" s="340" t="s">
        <v>5473</v>
      </c>
      <c r="D916" s="342">
        <v>13.8476</v>
      </c>
      <c r="E916" s="342"/>
      <c r="F916" s="320"/>
      <c r="G916" s="320"/>
      <c r="H916" s="320"/>
      <c r="I916" s="320"/>
      <c r="J916" s="320"/>
    </row>
    <row r="917" spans="1:10" x14ac:dyDescent="0.3">
      <c r="A917" s="340" t="s">
        <v>30813</v>
      </c>
      <c r="B917" s="341" t="s">
        <v>30814</v>
      </c>
      <c r="C917" s="340" t="s">
        <v>5473</v>
      </c>
      <c r="D917" s="342">
        <v>1015.698</v>
      </c>
      <c r="E917" s="342"/>
      <c r="F917" s="320"/>
      <c r="G917" s="320"/>
      <c r="H917" s="320"/>
      <c r="I917" s="320"/>
      <c r="J917" s="320"/>
    </row>
    <row r="918" spans="1:10" x14ac:dyDescent="0.3">
      <c r="A918" s="340" t="s">
        <v>30815</v>
      </c>
      <c r="B918" s="341" t="s">
        <v>30816</v>
      </c>
      <c r="C918" s="340" t="s">
        <v>5473</v>
      </c>
      <c r="D918" s="342">
        <v>23.685400000000001</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1294.0156999999999</v>
      </c>
      <c r="E920" s="342"/>
      <c r="F920" s="320"/>
      <c r="G920" s="320"/>
      <c r="H920" s="320"/>
      <c r="I920" s="320"/>
      <c r="J920" s="320"/>
    </row>
    <row r="921" spans="1:10" x14ac:dyDescent="0.3">
      <c r="A921" s="340" t="s">
        <v>30820</v>
      </c>
      <c r="B921" s="341" t="s">
        <v>30821</v>
      </c>
      <c r="C921" s="340" t="s">
        <v>464</v>
      </c>
      <c r="D921" s="342">
        <v>432.29450000000003</v>
      </c>
      <c r="E921" s="342"/>
      <c r="F921" s="320"/>
      <c r="G921" s="320"/>
      <c r="H921" s="320"/>
      <c r="I921" s="320"/>
      <c r="J921" s="320"/>
    </row>
    <row r="922" spans="1:10" x14ac:dyDescent="0.3">
      <c r="A922" s="340" t="s">
        <v>30822</v>
      </c>
      <c r="B922" s="341" t="s">
        <v>30823</v>
      </c>
      <c r="C922" s="340" t="s">
        <v>464</v>
      </c>
      <c r="D922" s="342">
        <v>4.3202999999999996</v>
      </c>
      <c r="E922" s="342"/>
      <c r="F922" s="320"/>
      <c r="G922" s="320"/>
      <c r="H922" s="320"/>
      <c r="I922" s="320"/>
      <c r="J922" s="320"/>
    </row>
    <row r="923" spans="1:10" x14ac:dyDescent="0.3">
      <c r="A923" s="340" t="s">
        <v>30824</v>
      </c>
      <c r="B923" s="341" t="s">
        <v>30825</v>
      </c>
      <c r="C923" s="340" t="s">
        <v>5473</v>
      </c>
      <c r="D923" s="342">
        <v>42.299100000000003</v>
      </c>
      <c r="E923" s="342"/>
      <c r="F923" s="320"/>
      <c r="G923" s="320"/>
      <c r="H923" s="320"/>
      <c r="I923" s="320"/>
      <c r="J923" s="320"/>
    </row>
    <row r="924" spans="1:10" x14ac:dyDescent="0.3">
      <c r="A924" s="340" t="s">
        <v>30826</v>
      </c>
      <c r="B924" s="341" t="s">
        <v>30827</v>
      </c>
      <c r="C924" s="340" t="s">
        <v>5473</v>
      </c>
      <c r="D924" s="342">
        <v>74.357699999999994</v>
      </c>
      <c r="E924" s="342"/>
      <c r="F924" s="320"/>
      <c r="G924" s="320"/>
      <c r="H924" s="320"/>
      <c r="I924" s="320"/>
      <c r="J924" s="320"/>
    </row>
    <row r="925" spans="1:10" x14ac:dyDescent="0.3">
      <c r="A925" s="340" t="s">
        <v>30828</v>
      </c>
      <c r="B925" s="341" t="s">
        <v>30829</v>
      </c>
      <c r="C925" s="340" t="s">
        <v>5473</v>
      </c>
      <c r="D925" s="342">
        <v>1.0373000000000001</v>
      </c>
      <c r="E925" s="342"/>
      <c r="F925" s="320"/>
      <c r="G925" s="320"/>
      <c r="H925" s="320"/>
      <c r="I925" s="320"/>
      <c r="J925" s="320"/>
    </row>
    <row r="926" spans="1:10" x14ac:dyDescent="0.3">
      <c r="A926" s="340" t="s">
        <v>30830</v>
      </c>
      <c r="B926" s="341" t="s">
        <v>30831</v>
      </c>
      <c r="C926" s="340" t="s">
        <v>5473</v>
      </c>
      <c r="D926" s="342">
        <v>2.3001</v>
      </c>
      <c r="E926" s="342"/>
      <c r="F926" s="320"/>
      <c r="G926" s="320"/>
      <c r="H926" s="320"/>
      <c r="I926" s="320"/>
      <c r="J926" s="320"/>
    </row>
    <row r="927" spans="1:10" x14ac:dyDescent="0.3">
      <c r="A927" s="340" t="s">
        <v>30832</v>
      </c>
      <c r="B927" s="341" t="s">
        <v>30833</v>
      </c>
      <c r="C927" s="340" t="s">
        <v>464</v>
      </c>
      <c r="D927" s="342">
        <v>3.9131</v>
      </c>
      <c r="E927" s="342"/>
      <c r="F927" s="320"/>
      <c r="G927" s="320"/>
      <c r="H927" s="320"/>
      <c r="I927" s="320"/>
      <c r="J927" s="320"/>
    </row>
    <row r="928" spans="1:10" x14ac:dyDescent="0.3">
      <c r="A928" s="340" t="s">
        <v>30834</v>
      </c>
      <c r="B928" s="341" t="s">
        <v>30835</v>
      </c>
      <c r="C928" s="340" t="s">
        <v>5473</v>
      </c>
      <c r="D928" s="342">
        <v>2.121</v>
      </c>
      <c r="E928" s="342"/>
      <c r="F928" s="320"/>
      <c r="G928" s="320"/>
      <c r="H928" s="320"/>
      <c r="I928" s="320"/>
      <c r="J928" s="320"/>
    </row>
    <row r="929" spans="1:10" x14ac:dyDescent="0.3">
      <c r="A929" s="340" t="s">
        <v>30836</v>
      </c>
      <c r="B929" s="341" t="s">
        <v>30837</v>
      </c>
      <c r="C929" s="340" t="s">
        <v>5473</v>
      </c>
      <c r="D929" s="342">
        <v>1.0976999999999999</v>
      </c>
      <c r="E929" s="342"/>
      <c r="F929" s="320"/>
      <c r="G929" s="320"/>
      <c r="H929" s="320"/>
      <c r="I929" s="320"/>
      <c r="J929" s="320"/>
    </row>
    <row r="930" spans="1:10" x14ac:dyDescent="0.3">
      <c r="A930" s="340" t="s">
        <v>30838</v>
      </c>
      <c r="B930" s="341" t="s">
        <v>30839</v>
      </c>
      <c r="C930" s="340" t="s">
        <v>5400</v>
      </c>
      <c r="D930" s="342">
        <v>13.3269</v>
      </c>
      <c r="E930" s="342"/>
      <c r="F930" s="320"/>
      <c r="G930" s="320"/>
      <c r="H930" s="320"/>
      <c r="I930" s="320"/>
      <c r="J930" s="320"/>
    </row>
    <row r="931" spans="1:10" x14ac:dyDescent="0.3">
      <c r="A931" s="340" t="s">
        <v>30840</v>
      </c>
      <c r="B931" s="341" t="s">
        <v>30841</v>
      </c>
      <c r="C931" s="340" t="s">
        <v>5400</v>
      </c>
      <c r="D931" s="342">
        <v>13.3269</v>
      </c>
      <c r="E931" s="342"/>
      <c r="F931" s="320"/>
      <c r="G931" s="320"/>
      <c r="H931" s="320"/>
      <c r="I931" s="320"/>
      <c r="J931" s="320"/>
    </row>
    <row r="932" spans="1:10" x14ac:dyDescent="0.3">
      <c r="A932" s="340" t="s">
        <v>30842</v>
      </c>
      <c r="B932" s="341" t="s">
        <v>30843</v>
      </c>
      <c r="C932" s="340" t="s">
        <v>464</v>
      </c>
      <c r="D932" s="342">
        <v>18.818200000000001</v>
      </c>
      <c r="E932" s="342"/>
      <c r="F932" s="320"/>
      <c r="G932" s="320"/>
      <c r="H932" s="320"/>
      <c r="I932" s="320"/>
      <c r="J932" s="320"/>
    </row>
    <row r="933" spans="1:10" x14ac:dyDescent="0.3">
      <c r="A933" s="340" t="s">
        <v>30844</v>
      </c>
      <c r="B933" s="341" t="s">
        <v>30845</v>
      </c>
      <c r="C933" s="340" t="s">
        <v>464</v>
      </c>
      <c r="D933" s="342">
        <v>17.7456</v>
      </c>
      <c r="E933" s="342"/>
      <c r="F933" s="320"/>
      <c r="G933" s="320"/>
      <c r="H933" s="320"/>
      <c r="I933" s="320"/>
      <c r="J933" s="320"/>
    </row>
    <row r="934" spans="1:10" x14ac:dyDescent="0.3">
      <c r="A934" s="340" t="s">
        <v>30846</v>
      </c>
      <c r="B934" s="341" t="s">
        <v>30847</v>
      </c>
      <c r="C934" s="340" t="s">
        <v>5473</v>
      </c>
      <c r="D934" s="342">
        <v>105.64570000000001</v>
      </c>
      <c r="E934" s="342"/>
      <c r="F934" s="320"/>
      <c r="G934" s="320"/>
      <c r="H934" s="320"/>
      <c r="I934" s="320"/>
      <c r="J934" s="320"/>
    </row>
    <row r="935" spans="1:10" x14ac:dyDescent="0.3">
      <c r="A935" s="340" t="s">
        <v>30848</v>
      </c>
      <c r="B935" s="341" t="s">
        <v>30849</v>
      </c>
      <c r="C935" s="340" t="s">
        <v>5473</v>
      </c>
      <c r="D935" s="342">
        <v>603.02779999999996</v>
      </c>
      <c r="E935" s="342"/>
      <c r="F935" s="320"/>
      <c r="G935" s="320"/>
      <c r="H935" s="320"/>
      <c r="I935" s="320"/>
      <c r="J935" s="320"/>
    </row>
    <row r="936" spans="1:10" x14ac:dyDescent="0.3">
      <c r="A936" s="340" t="s">
        <v>30850</v>
      </c>
      <c r="B936" s="341" t="s">
        <v>30851</v>
      </c>
      <c r="C936" s="340" t="s">
        <v>5473</v>
      </c>
      <c r="D936" s="342">
        <v>71.200100000000006</v>
      </c>
      <c r="E936" s="342"/>
      <c r="F936" s="320"/>
      <c r="G936" s="320"/>
      <c r="H936" s="320"/>
      <c r="I936" s="320"/>
      <c r="J936" s="320"/>
    </row>
    <row r="937" spans="1:10" x14ac:dyDescent="0.3">
      <c r="A937" s="340" t="s">
        <v>30852</v>
      </c>
      <c r="B937" s="341" t="s">
        <v>30853</v>
      </c>
      <c r="C937" s="340" t="s">
        <v>5473</v>
      </c>
      <c r="D937" s="342">
        <v>103.0916</v>
      </c>
      <c r="E937" s="342"/>
      <c r="F937" s="320"/>
      <c r="G937" s="320"/>
      <c r="H937" s="320"/>
      <c r="I937" s="320"/>
      <c r="J937" s="320"/>
    </row>
    <row r="938" spans="1:10" x14ac:dyDescent="0.3">
      <c r="A938" s="340" t="s">
        <v>30854</v>
      </c>
      <c r="B938" s="341" t="s">
        <v>30855</v>
      </c>
      <c r="C938" s="340" t="s">
        <v>5473</v>
      </c>
      <c r="D938" s="342">
        <v>133.24789999999999</v>
      </c>
      <c r="E938" s="342"/>
      <c r="F938" s="320"/>
      <c r="G938" s="320"/>
      <c r="H938" s="320"/>
      <c r="I938" s="320"/>
      <c r="J938" s="320"/>
    </row>
    <row r="939" spans="1:10" x14ac:dyDescent="0.3">
      <c r="A939" s="340" t="s">
        <v>30856</v>
      </c>
      <c r="B939" s="341" t="s">
        <v>30857</v>
      </c>
      <c r="C939" s="340" t="s">
        <v>5473</v>
      </c>
      <c r="D939" s="342">
        <v>155.99590000000001</v>
      </c>
      <c r="E939" s="342"/>
      <c r="F939" s="320"/>
      <c r="G939" s="320"/>
      <c r="H939" s="320"/>
      <c r="I939" s="320"/>
      <c r="J939" s="320"/>
    </row>
    <row r="940" spans="1:10" x14ac:dyDescent="0.3">
      <c r="A940" s="340" t="s">
        <v>30858</v>
      </c>
      <c r="B940" s="341" t="s">
        <v>30859</v>
      </c>
      <c r="C940" s="340" t="s">
        <v>5473</v>
      </c>
      <c r="D940" s="342">
        <v>164.41839999999999</v>
      </c>
      <c r="E940" s="342"/>
      <c r="F940" s="320"/>
      <c r="G940" s="320"/>
      <c r="H940" s="320"/>
      <c r="I940" s="320"/>
      <c r="J940" s="320"/>
    </row>
    <row r="941" spans="1:10" x14ac:dyDescent="0.3">
      <c r="A941" s="340" t="s">
        <v>30860</v>
      </c>
      <c r="B941" s="341" t="s">
        <v>30861</v>
      </c>
      <c r="C941" s="340" t="s">
        <v>5473</v>
      </c>
      <c r="D941" s="342">
        <v>214.36969999999999</v>
      </c>
      <c r="E941" s="342"/>
      <c r="F941" s="320"/>
      <c r="G941" s="320"/>
      <c r="H941" s="320"/>
      <c r="I941" s="320"/>
      <c r="J941" s="320"/>
    </row>
    <row r="942" spans="1:10" x14ac:dyDescent="0.3">
      <c r="A942" s="340" t="s">
        <v>30862</v>
      </c>
      <c r="B942" s="341" t="s">
        <v>30863</v>
      </c>
      <c r="C942" s="340" t="s">
        <v>5473</v>
      </c>
      <c r="D942" s="342">
        <v>231.77680000000001</v>
      </c>
      <c r="E942" s="342"/>
      <c r="F942" s="320"/>
      <c r="G942" s="320"/>
      <c r="H942" s="320"/>
      <c r="I942" s="320"/>
      <c r="J942" s="320"/>
    </row>
    <row r="943" spans="1:10" x14ac:dyDescent="0.3">
      <c r="A943" s="340" t="s">
        <v>30864</v>
      </c>
      <c r="B943" s="341" t="s">
        <v>30865</v>
      </c>
      <c r="C943" s="340" t="s">
        <v>5473</v>
      </c>
      <c r="D943" s="342">
        <v>264.64269999999999</v>
      </c>
      <c r="E943" s="342"/>
      <c r="F943" s="320"/>
      <c r="G943" s="320"/>
      <c r="H943" s="320"/>
      <c r="I943" s="320"/>
      <c r="J943" s="320"/>
    </row>
    <row r="944" spans="1:10" x14ac:dyDescent="0.3">
      <c r="A944" s="340" t="s">
        <v>30866</v>
      </c>
      <c r="B944" s="341" t="s">
        <v>30867</v>
      </c>
      <c r="C944" s="340" t="s">
        <v>5473</v>
      </c>
      <c r="D944" s="342">
        <v>286.75990000000002</v>
      </c>
      <c r="E944" s="342"/>
      <c r="F944" s="320"/>
      <c r="G944" s="320"/>
      <c r="H944" s="320"/>
      <c r="I944" s="320"/>
      <c r="J944" s="320"/>
    </row>
    <row r="945" spans="1:10" x14ac:dyDescent="0.3">
      <c r="A945" s="340" t="s">
        <v>30868</v>
      </c>
      <c r="B945" s="341" t="s">
        <v>30869</v>
      </c>
      <c r="C945" s="340" t="s">
        <v>5473</v>
      </c>
      <c r="D945" s="342">
        <v>351.61759999999998</v>
      </c>
      <c r="E945" s="342"/>
      <c r="F945" s="320"/>
      <c r="G945" s="320"/>
      <c r="H945" s="320"/>
      <c r="I945" s="320"/>
      <c r="J945" s="320"/>
    </row>
    <row r="946" spans="1:10" x14ac:dyDescent="0.3">
      <c r="A946" s="340" t="s">
        <v>30870</v>
      </c>
      <c r="B946" s="341" t="s">
        <v>30871</v>
      </c>
      <c r="C946" s="340" t="s">
        <v>5473</v>
      </c>
      <c r="D946" s="342">
        <v>349.92160000000001</v>
      </c>
      <c r="E946" s="342"/>
      <c r="F946" s="320"/>
      <c r="G946" s="320"/>
      <c r="H946" s="320"/>
      <c r="I946" s="320"/>
      <c r="J946" s="320"/>
    </row>
    <row r="947" spans="1:10" x14ac:dyDescent="0.3">
      <c r="A947" s="340" t="s">
        <v>30872</v>
      </c>
      <c r="B947" s="341" t="s">
        <v>30873</v>
      </c>
      <c r="C947" s="340" t="s">
        <v>5473</v>
      </c>
      <c r="D947" s="342">
        <v>478.8897</v>
      </c>
      <c r="E947" s="342"/>
      <c r="F947" s="320"/>
      <c r="G947" s="320"/>
      <c r="H947" s="320"/>
      <c r="I947" s="320"/>
      <c r="J947" s="320"/>
    </row>
    <row r="948" spans="1:10" x14ac:dyDescent="0.3">
      <c r="A948" s="340" t="s">
        <v>30874</v>
      </c>
      <c r="B948" s="341" t="s">
        <v>30875</v>
      </c>
      <c r="C948" s="340" t="s">
        <v>5473</v>
      </c>
      <c r="D948" s="342">
        <v>493.3657</v>
      </c>
      <c r="E948" s="342"/>
      <c r="F948" s="320"/>
      <c r="G948" s="320"/>
      <c r="H948" s="320"/>
      <c r="I948" s="320"/>
      <c r="J948" s="320"/>
    </row>
    <row r="949" spans="1:10" x14ac:dyDescent="0.3">
      <c r="A949" s="340" t="s">
        <v>30876</v>
      </c>
      <c r="B949" s="341" t="s">
        <v>30877</v>
      </c>
      <c r="C949" s="340" t="s">
        <v>5473</v>
      </c>
      <c r="D949" s="342">
        <v>553.64970000000005</v>
      </c>
      <c r="E949" s="342"/>
      <c r="F949" s="320"/>
      <c r="G949" s="320"/>
      <c r="H949" s="320"/>
      <c r="I949" s="320"/>
      <c r="J949" s="320"/>
    </row>
    <row r="950" spans="1:10" x14ac:dyDescent="0.3">
      <c r="A950" s="340" t="s">
        <v>30878</v>
      </c>
      <c r="B950" s="341" t="s">
        <v>30879</v>
      </c>
      <c r="C950" s="340" t="s">
        <v>5473</v>
      </c>
      <c r="D950" s="342">
        <v>55.264899999999997</v>
      </c>
      <c r="E950" s="342"/>
      <c r="F950" s="320"/>
      <c r="G950" s="320"/>
      <c r="H950" s="320"/>
      <c r="I950" s="320"/>
      <c r="J950" s="320"/>
    </row>
    <row r="951" spans="1:10" x14ac:dyDescent="0.3">
      <c r="A951" s="340" t="s">
        <v>30880</v>
      </c>
      <c r="B951" s="341" t="s">
        <v>30881</v>
      </c>
      <c r="C951" s="340" t="s">
        <v>5473</v>
      </c>
      <c r="D951" s="342">
        <v>57.428699999999999</v>
      </c>
      <c r="E951" s="342"/>
      <c r="F951" s="320"/>
      <c r="G951" s="320"/>
      <c r="H951" s="320"/>
      <c r="I951" s="320"/>
      <c r="J951" s="320"/>
    </row>
    <row r="952" spans="1:10" x14ac:dyDescent="0.3">
      <c r="A952" s="340" t="s">
        <v>30882</v>
      </c>
      <c r="B952" s="341" t="s">
        <v>30883</v>
      </c>
      <c r="C952" s="340" t="s">
        <v>5473</v>
      </c>
      <c r="D952" s="342">
        <v>83.746399999999994</v>
      </c>
      <c r="E952" s="342"/>
      <c r="F952" s="320"/>
      <c r="G952" s="320"/>
      <c r="H952" s="320"/>
      <c r="I952" s="320"/>
      <c r="J952" s="320"/>
    </row>
    <row r="953" spans="1:10" x14ac:dyDescent="0.3">
      <c r="A953" s="340" t="s">
        <v>30884</v>
      </c>
      <c r="B953" s="341" t="s">
        <v>30885</v>
      </c>
      <c r="C953" s="340" t="s">
        <v>5473</v>
      </c>
      <c r="D953" s="342">
        <v>86.959800000000001</v>
      </c>
      <c r="E953" s="342"/>
      <c r="F953" s="320"/>
      <c r="G953" s="320"/>
      <c r="H953" s="320"/>
      <c r="I953" s="320"/>
      <c r="J953" s="320"/>
    </row>
    <row r="954" spans="1:10" x14ac:dyDescent="0.3">
      <c r="A954" s="340" t="s">
        <v>30886</v>
      </c>
      <c r="B954" s="341" t="s">
        <v>30887</v>
      </c>
      <c r="C954" s="340" t="s">
        <v>5473</v>
      </c>
      <c r="D954" s="342">
        <v>102.4323</v>
      </c>
      <c r="E954" s="342"/>
      <c r="F954" s="320"/>
      <c r="G954" s="320"/>
      <c r="H954" s="320"/>
      <c r="I954" s="320"/>
      <c r="J954" s="320"/>
    </row>
    <row r="955" spans="1:10" x14ac:dyDescent="0.3">
      <c r="A955" s="340" t="s">
        <v>30888</v>
      </c>
      <c r="B955" s="341" t="s">
        <v>30889</v>
      </c>
      <c r="C955" s="340" t="s">
        <v>5473</v>
      </c>
      <c r="D955" s="342">
        <v>105.64570000000001</v>
      </c>
      <c r="E955" s="342"/>
      <c r="F955" s="320"/>
      <c r="G955" s="320"/>
      <c r="H955" s="320"/>
      <c r="I955" s="320"/>
      <c r="J955" s="320"/>
    </row>
    <row r="956" spans="1:10" x14ac:dyDescent="0.3">
      <c r="A956" s="340" t="s">
        <v>30890</v>
      </c>
      <c r="B956" s="341" t="s">
        <v>30891</v>
      </c>
      <c r="C956" s="340" t="s">
        <v>5473</v>
      </c>
      <c r="D956" s="342">
        <v>102.4323</v>
      </c>
      <c r="E956" s="342"/>
      <c r="F956" s="320"/>
      <c r="G956" s="320"/>
      <c r="H956" s="320"/>
      <c r="I956" s="320"/>
      <c r="J956" s="320"/>
    </row>
    <row r="957" spans="1:10" x14ac:dyDescent="0.3">
      <c r="A957" s="340" t="s">
        <v>30892</v>
      </c>
      <c r="B957" s="341" t="s">
        <v>30893</v>
      </c>
      <c r="C957" s="340" t="s">
        <v>5473</v>
      </c>
      <c r="D957" s="342">
        <v>129.28800000000001</v>
      </c>
      <c r="E957" s="342"/>
      <c r="F957" s="320"/>
      <c r="G957" s="320"/>
      <c r="H957" s="320"/>
      <c r="I957" s="320"/>
      <c r="J957" s="320"/>
    </row>
    <row r="958" spans="1:10" x14ac:dyDescent="0.3">
      <c r="A958" s="340" t="s">
        <v>30894</v>
      </c>
      <c r="B958" s="341" t="s">
        <v>30895</v>
      </c>
      <c r="C958" s="340" t="s">
        <v>5473</v>
      </c>
      <c r="D958" s="342">
        <v>134.44730000000001</v>
      </c>
      <c r="E958" s="342"/>
      <c r="F958" s="320"/>
      <c r="G958" s="320"/>
      <c r="H958" s="320"/>
      <c r="I958" s="320"/>
      <c r="J958" s="320"/>
    </row>
    <row r="959" spans="1:10" x14ac:dyDescent="0.3">
      <c r="A959" s="340" t="s">
        <v>30896</v>
      </c>
      <c r="B959" s="341" t="s">
        <v>30897</v>
      </c>
      <c r="C959" s="340" t="s">
        <v>5473</v>
      </c>
      <c r="D959" s="342">
        <v>18.123799999999999</v>
      </c>
      <c r="E959" s="342"/>
      <c r="F959" s="320"/>
      <c r="G959" s="320"/>
      <c r="H959" s="320"/>
      <c r="I959" s="320"/>
      <c r="J959" s="320"/>
    </row>
    <row r="960" spans="1:10" x14ac:dyDescent="0.3">
      <c r="A960" s="340" t="s">
        <v>30898</v>
      </c>
      <c r="B960" s="341" t="s">
        <v>30899</v>
      </c>
      <c r="C960" s="340" t="s">
        <v>5473</v>
      </c>
      <c r="D960" s="342">
        <v>23.610199999999999</v>
      </c>
      <c r="E960" s="342"/>
      <c r="F960" s="320"/>
      <c r="G960" s="320"/>
      <c r="H960" s="320"/>
      <c r="I960" s="320"/>
      <c r="J960" s="320"/>
    </row>
    <row r="961" spans="1:10" x14ac:dyDescent="0.3">
      <c r="A961" s="340" t="s">
        <v>30900</v>
      </c>
      <c r="B961" s="341" t="s">
        <v>30901</v>
      </c>
      <c r="C961" s="340" t="s">
        <v>5473</v>
      </c>
      <c r="D961" s="342">
        <v>21.371400000000001</v>
      </c>
      <c r="E961" s="342"/>
      <c r="F961" s="320"/>
      <c r="G961" s="320"/>
      <c r="H961" s="320"/>
      <c r="I961" s="320"/>
      <c r="J961" s="320"/>
    </row>
    <row r="962" spans="1:10" x14ac:dyDescent="0.3">
      <c r="A962" s="340" t="s">
        <v>30902</v>
      </c>
      <c r="B962" s="341" t="s">
        <v>30903</v>
      </c>
      <c r="C962" s="340" t="s">
        <v>5473</v>
      </c>
      <c r="D962" s="342">
        <v>28.7333</v>
      </c>
      <c r="E962" s="342"/>
      <c r="F962" s="320"/>
      <c r="G962" s="320"/>
      <c r="H962" s="320"/>
      <c r="I962" s="320"/>
      <c r="J962" s="320"/>
    </row>
    <row r="963" spans="1:10" x14ac:dyDescent="0.3">
      <c r="A963" s="340" t="s">
        <v>30904</v>
      </c>
      <c r="B963" s="341" t="s">
        <v>30905</v>
      </c>
      <c r="C963" s="340" t="s">
        <v>5473</v>
      </c>
      <c r="D963" s="342">
        <v>40.534300000000002</v>
      </c>
      <c r="E963" s="342"/>
      <c r="F963" s="320"/>
      <c r="G963" s="320"/>
      <c r="H963" s="320"/>
      <c r="I963" s="320"/>
      <c r="J963" s="320"/>
    </row>
    <row r="964" spans="1:10" x14ac:dyDescent="0.3">
      <c r="A964" s="340" t="s">
        <v>30906</v>
      </c>
      <c r="B964" s="341" t="s">
        <v>30907</v>
      </c>
      <c r="C964" s="340" t="s">
        <v>5473</v>
      </c>
      <c r="D964" s="342">
        <v>40.534300000000002</v>
      </c>
      <c r="E964" s="342"/>
      <c r="F964" s="320"/>
      <c r="G964" s="320"/>
      <c r="H964" s="320"/>
      <c r="I964" s="320"/>
      <c r="J964" s="320"/>
    </row>
    <row r="965" spans="1:10" x14ac:dyDescent="0.3">
      <c r="A965" s="340" t="s">
        <v>30908</v>
      </c>
      <c r="B965" s="341" t="s">
        <v>30909</v>
      </c>
      <c r="C965" s="340" t="s">
        <v>5473</v>
      </c>
      <c r="D965" s="342">
        <v>47.720999999999997</v>
      </c>
      <c r="E965" s="342"/>
      <c r="F965" s="320"/>
      <c r="G965" s="320"/>
      <c r="H965" s="320"/>
      <c r="I965" s="320"/>
      <c r="J965" s="320"/>
    </row>
    <row r="966" spans="1:10" x14ac:dyDescent="0.3">
      <c r="A966" s="340" t="s">
        <v>30910</v>
      </c>
      <c r="B966" s="341" t="s">
        <v>30911</v>
      </c>
      <c r="C966" s="340" t="s">
        <v>5473</v>
      </c>
      <c r="D966" s="342">
        <v>59.372599999999998</v>
      </c>
      <c r="E966" s="342"/>
      <c r="F966" s="320"/>
      <c r="G966" s="320"/>
      <c r="H966" s="320"/>
      <c r="I966" s="320"/>
      <c r="J966" s="320"/>
    </row>
    <row r="967" spans="1:10" x14ac:dyDescent="0.3">
      <c r="A967" s="340" t="s">
        <v>30912</v>
      </c>
      <c r="B967" s="341" t="s">
        <v>30913</v>
      </c>
      <c r="C967" s="340" t="s">
        <v>464</v>
      </c>
      <c r="D967" s="342">
        <v>9.6959999999999997</v>
      </c>
      <c r="E967" s="342"/>
      <c r="F967" s="320"/>
      <c r="G967" s="320"/>
      <c r="H967" s="320"/>
      <c r="I967" s="320"/>
      <c r="J967" s="320"/>
    </row>
    <row r="968" spans="1:10" x14ac:dyDescent="0.3">
      <c r="A968" s="340" t="s">
        <v>30914</v>
      </c>
      <c r="B968" s="341" t="s">
        <v>30915</v>
      </c>
      <c r="C968" s="340" t="s">
        <v>464</v>
      </c>
      <c r="D968" s="342">
        <v>20.817699999999999</v>
      </c>
      <c r="E968" s="342"/>
      <c r="F968" s="320"/>
      <c r="G968" s="320"/>
      <c r="H968" s="320"/>
      <c r="I968" s="320"/>
      <c r="J968" s="320"/>
    </row>
    <row r="969" spans="1:10" x14ac:dyDescent="0.3">
      <c r="A969" s="340" t="s">
        <v>30916</v>
      </c>
      <c r="B969" s="341" t="s">
        <v>30917</v>
      </c>
      <c r="C969" s="340" t="s">
        <v>464</v>
      </c>
      <c r="D969" s="342">
        <v>22.9435</v>
      </c>
      <c r="E969" s="342"/>
      <c r="F969" s="320"/>
      <c r="G969" s="320"/>
      <c r="H969" s="320"/>
      <c r="I969" s="320"/>
      <c r="J969" s="320"/>
    </row>
    <row r="970" spans="1:10" x14ac:dyDescent="0.3">
      <c r="A970" s="340" t="s">
        <v>30918</v>
      </c>
      <c r="B970" s="341" t="s">
        <v>30919</v>
      </c>
      <c r="C970" s="340" t="s">
        <v>464</v>
      </c>
      <c r="D970" s="342">
        <v>24.853200000000001</v>
      </c>
      <c r="E970" s="342"/>
      <c r="F970" s="320"/>
      <c r="G970" s="320"/>
      <c r="H970" s="320"/>
      <c r="I970" s="320"/>
      <c r="J970" s="320"/>
    </row>
    <row r="971" spans="1:10" x14ac:dyDescent="0.3">
      <c r="A971" s="340" t="s">
        <v>30920</v>
      </c>
      <c r="B971" s="341" t="s">
        <v>30921</v>
      </c>
      <c r="C971" s="340" t="s">
        <v>464</v>
      </c>
      <c r="D971" s="342">
        <v>27.1158</v>
      </c>
      <c r="E971" s="342"/>
      <c r="F971" s="320"/>
      <c r="G971" s="320"/>
      <c r="H971" s="320"/>
      <c r="I971" s="320"/>
      <c r="J971" s="320"/>
    </row>
    <row r="972" spans="1:10" x14ac:dyDescent="0.3">
      <c r="A972" s="340" t="s">
        <v>30922</v>
      </c>
      <c r="B972" s="341" t="s">
        <v>30923</v>
      </c>
      <c r="C972" s="340" t="s">
        <v>464</v>
      </c>
      <c r="D972" s="342">
        <v>30.9879</v>
      </c>
      <c r="E972" s="342"/>
      <c r="F972" s="320"/>
      <c r="G972" s="320"/>
      <c r="H972" s="320"/>
      <c r="I972" s="320"/>
      <c r="J972" s="320"/>
    </row>
    <row r="973" spans="1:10" x14ac:dyDescent="0.3">
      <c r="A973" s="340" t="s">
        <v>30924</v>
      </c>
      <c r="B973" s="341" t="s">
        <v>30925</v>
      </c>
      <c r="C973" s="340" t="s">
        <v>464</v>
      </c>
      <c r="D973" s="342">
        <v>32.322200000000002</v>
      </c>
      <c r="E973" s="342"/>
      <c r="F973" s="320"/>
      <c r="G973" s="320"/>
      <c r="H973" s="320"/>
      <c r="I973" s="320"/>
      <c r="J973" s="320"/>
    </row>
    <row r="974" spans="1:10" x14ac:dyDescent="0.3">
      <c r="A974" s="340" t="s">
        <v>30926</v>
      </c>
      <c r="B974" s="341" t="s">
        <v>30927</v>
      </c>
      <c r="C974" s="340" t="s">
        <v>464</v>
      </c>
      <c r="D974" s="342">
        <v>35.228900000000003</v>
      </c>
      <c r="E974" s="342"/>
      <c r="F974" s="320"/>
      <c r="G974" s="320"/>
      <c r="H974" s="320"/>
      <c r="I974" s="320"/>
      <c r="J974" s="320"/>
    </row>
    <row r="975" spans="1:10" x14ac:dyDescent="0.3">
      <c r="A975" s="340" t="s">
        <v>30928</v>
      </c>
      <c r="B975" s="341" t="s">
        <v>30929</v>
      </c>
      <c r="C975" s="340" t="s">
        <v>464</v>
      </c>
      <c r="D975" s="342">
        <v>36.455500000000001</v>
      </c>
      <c r="E975" s="342"/>
      <c r="F975" s="320"/>
      <c r="G975" s="320"/>
      <c r="H975" s="320"/>
      <c r="I975" s="320"/>
      <c r="J975" s="320"/>
    </row>
    <row r="976" spans="1:10" x14ac:dyDescent="0.3">
      <c r="A976" s="340" t="s">
        <v>30930</v>
      </c>
      <c r="B976" s="341" t="s">
        <v>30931</v>
      </c>
      <c r="C976" s="340" t="s">
        <v>464</v>
      </c>
      <c r="D976" s="342">
        <v>39.846800000000002</v>
      </c>
      <c r="E976" s="342"/>
      <c r="F976" s="320"/>
      <c r="G976" s="320"/>
      <c r="H976" s="320"/>
      <c r="I976" s="320"/>
      <c r="J976" s="320"/>
    </row>
    <row r="977" spans="1:10" x14ac:dyDescent="0.3">
      <c r="A977" s="340" t="s">
        <v>30932</v>
      </c>
      <c r="B977" s="341" t="s">
        <v>30933</v>
      </c>
      <c r="C977" s="340" t="s">
        <v>464</v>
      </c>
      <c r="D977" s="342">
        <v>42.378</v>
      </c>
      <c r="E977" s="342"/>
      <c r="F977" s="320"/>
      <c r="G977" s="320"/>
      <c r="H977" s="320"/>
      <c r="I977" s="320"/>
      <c r="J977" s="320"/>
    </row>
    <row r="978" spans="1:10" x14ac:dyDescent="0.3">
      <c r="A978" s="340" t="s">
        <v>30934</v>
      </c>
      <c r="B978" s="341" t="s">
        <v>30935</v>
      </c>
      <c r="C978" s="340" t="s">
        <v>464</v>
      </c>
      <c r="D978" s="342">
        <v>48.9069</v>
      </c>
      <c r="E978" s="342"/>
      <c r="F978" s="320"/>
      <c r="G978" s="320"/>
      <c r="H978" s="320"/>
      <c r="I978" s="320"/>
      <c r="J978" s="320"/>
    </row>
    <row r="979" spans="1:10" x14ac:dyDescent="0.3">
      <c r="A979" s="340" t="s">
        <v>30936</v>
      </c>
      <c r="B979" s="341" t="s">
        <v>30937</v>
      </c>
      <c r="C979" s="340" t="s">
        <v>464</v>
      </c>
      <c r="D979" s="342">
        <v>52.816600000000001</v>
      </c>
      <c r="E979" s="342"/>
      <c r="F979" s="320"/>
      <c r="G979" s="320"/>
      <c r="H979" s="320"/>
      <c r="I979" s="320"/>
      <c r="J979" s="320"/>
    </row>
    <row r="980" spans="1:10" x14ac:dyDescent="0.3">
      <c r="A980" s="340" t="s">
        <v>30938</v>
      </c>
      <c r="B980" s="341" t="s">
        <v>30939</v>
      </c>
      <c r="C980" s="340" t="s">
        <v>464</v>
      </c>
      <c r="D980" s="342">
        <v>53.652000000000001</v>
      </c>
      <c r="E980" s="342"/>
      <c r="F980" s="320"/>
      <c r="G980" s="320"/>
      <c r="H980" s="320"/>
      <c r="I980" s="320"/>
      <c r="J980" s="320"/>
    </row>
    <row r="981" spans="1:10" x14ac:dyDescent="0.3">
      <c r="A981" s="340" t="s">
        <v>30940</v>
      </c>
      <c r="B981" s="341" t="s">
        <v>30941</v>
      </c>
      <c r="C981" s="340" t="s">
        <v>464</v>
      </c>
      <c r="D981" s="342">
        <v>60.259500000000003</v>
      </c>
      <c r="E981" s="342"/>
      <c r="F981" s="320"/>
      <c r="G981" s="320"/>
      <c r="H981" s="320"/>
      <c r="I981" s="320"/>
      <c r="J981" s="320"/>
    </row>
    <row r="982" spans="1:10" x14ac:dyDescent="0.3">
      <c r="A982" s="340" t="s">
        <v>30942</v>
      </c>
      <c r="B982" s="341" t="s">
        <v>30943</v>
      </c>
      <c r="C982" s="340" t="s">
        <v>464</v>
      </c>
      <c r="D982" s="342">
        <v>64.435000000000002</v>
      </c>
      <c r="E982" s="342"/>
      <c r="F982" s="320"/>
      <c r="G982" s="320"/>
      <c r="H982" s="320"/>
      <c r="I982" s="320"/>
      <c r="J982" s="320"/>
    </row>
    <row r="983" spans="1:10" x14ac:dyDescent="0.3">
      <c r="A983" s="340" t="s">
        <v>30944</v>
      </c>
      <c r="B983" s="341" t="s">
        <v>30945</v>
      </c>
      <c r="C983" s="340" t="s">
        <v>464</v>
      </c>
      <c r="D983" s="342">
        <v>67.958200000000005</v>
      </c>
      <c r="E983" s="342"/>
      <c r="F983" s="320"/>
      <c r="G983" s="320"/>
      <c r="H983" s="320"/>
      <c r="I983" s="320"/>
      <c r="J983" s="320"/>
    </row>
    <row r="984" spans="1:10" x14ac:dyDescent="0.3">
      <c r="A984" s="340" t="s">
        <v>30946</v>
      </c>
      <c r="B984" s="341" t="s">
        <v>30947</v>
      </c>
      <c r="C984" s="340" t="s">
        <v>464</v>
      </c>
      <c r="D984" s="342">
        <v>19.2913</v>
      </c>
      <c r="E984" s="342"/>
      <c r="F984" s="320"/>
      <c r="G984" s="320"/>
      <c r="H984" s="320"/>
      <c r="I984" s="320"/>
      <c r="J984" s="320"/>
    </row>
    <row r="985" spans="1:10" x14ac:dyDescent="0.3">
      <c r="A985" s="340" t="s">
        <v>30948</v>
      </c>
      <c r="B985" s="341" t="s">
        <v>30949</v>
      </c>
      <c r="C985" s="340" t="s">
        <v>464</v>
      </c>
      <c r="D985" s="342">
        <v>21.853200000000001</v>
      </c>
      <c r="E985" s="342"/>
      <c r="F985" s="320"/>
      <c r="G985" s="320"/>
      <c r="H985" s="320"/>
      <c r="I985" s="320"/>
      <c r="J985" s="320"/>
    </row>
    <row r="986" spans="1:10" x14ac:dyDescent="0.3">
      <c r="A986" s="340" t="s">
        <v>30950</v>
      </c>
      <c r="B986" s="341" t="s">
        <v>30951</v>
      </c>
      <c r="C986" s="340" t="s">
        <v>464</v>
      </c>
      <c r="D986" s="342">
        <v>24.5596</v>
      </c>
      <c r="E986" s="342"/>
      <c r="F986" s="320"/>
      <c r="G986" s="320"/>
      <c r="H986" s="320"/>
      <c r="I986" s="320"/>
      <c r="J986" s="320"/>
    </row>
    <row r="987" spans="1:10" x14ac:dyDescent="0.3">
      <c r="A987" s="340" t="s">
        <v>30952</v>
      </c>
      <c r="B987" s="341" t="s">
        <v>30953</v>
      </c>
      <c r="C987" s="340" t="s">
        <v>464</v>
      </c>
      <c r="D987" s="342">
        <v>18.143999999999998</v>
      </c>
      <c r="E987" s="342"/>
      <c r="F987" s="320"/>
      <c r="G987" s="320"/>
      <c r="H987" s="320"/>
      <c r="I987" s="320"/>
      <c r="J987" s="320"/>
    </row>
    <row r="988" spans="1:10" x14ac:dyDescent="0.3">
      <c r="A988" s="340" t="s">
        <v>30954</v>
      </c>
      <c r="B988" s="341" t="s">
        <v>30955</v>
      </c>
      <c r="C988" s="340" t="s">
        <v>464</v>
      </c>
      <c r="D988" s="342">
        <v>22.910699999999999</v>
      </c>
      <c r="E988" s="342"/>
      <c r="F988" s="320"/>
      <c r="G988" s="320"/>
      <c r="H988" s="320"/>
      <c r="I988" s="320"/>
      <c r="J988" s="320"/>
    </row>
    <row r="989" spans="1:10" x14ac:dyDescent="0.3">
      <c r="A989" s="340" t="s">
        <v>30956</v>
      </c>
      <c r="B989" s="341" t="s">
        <v>30957</v>
      </c>
      <c r="C989" s="340" t="s">
        <v>464</v>
      </c>
      <c r="D989" s="342">
        <v>26.751100000000001</v>
      </c>
      <c r="E989" s="342"/>
      <c r="F989" s="320"/>
      <c r="G989" s="320"/>
      <c r="H989" s="320"/>
      <c r="I989" s="320"/>
      <c r="J989" s="320"/>
    </row>
    <row r="990" spans="1:10" x14ac:dyDescent="0.3">
      <c r="A990" s="340" t="s">
        <v>30958</v>
      </c>
      <c r="B990" s="341" t="s">
        <v>30959</v>
      </c>
      <c r="C990" s="340" t="s">
        <v>5473</v>
      </c>
      <c r="D990" s="342">
        <v>0.47</v>
      </c>
      <c r="E990" s="342"/>
      <c r="F990" s="320"/>
      <c r="G990" s="320"/>
      <c r="H990" s="320"/>
      <c r="I990" s="320"/>
      <c r="J990" s="320"/>
    </row>
    <row r="991" spans="1:10" x14ac:dyDescent="0.3">
      <c r="A991" s="340" t="s">
        <v>30960</v>
      </c>
      <c r="B991" s="341" t="s">
        <v>30961</v>
      </c>
      <c r="C991" s="340" t="s">
        <v>5473</v>
      </c>
      <c r="D991" s="342">
        <v>1402.6088999999999</v>
      </c>
      <c r="E991" s="342"/>
      <c r="F991" s="320"/>
      <c r="G991" s="320"/>
      <c r="H991" s="320"/>
      <c r="I991" s="320"/>
      <c r="J991" s="320"/>
    </row>
    <row r="992" spans="1:10" x14ac:dyDescent="0.3">
      <c r="A992" s="340" t="s">
        <v>30962</v>
      </c>
      <c r="B992" s="341" t="s">
        <v>30963</v>
      </c>
      <c r="C992" s="340" t="s">
        <v>5473</v>
      </c>
      <c r="D992" s="342">
        <v>3025.6531</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4265.5478000000003</v>
      </c>
      <c r="E994" s="342"/>
      <c r="F994" s="320"/>
      <c r="G994" s="320"/>
      <c r="H994" s="320"/>
      <c r="I994" s="320"/>
      <c r="J994" s="320"/>
    </row>
    <row r="995" spans="1:10" x14ac:dyDescent="0.3">
      <c r="A995" s="340" t="s">
        <v>30968</v>
      </c>
      <c r="B995" s="341" t="s">
        <v>30969</v>
      </c>
      <c r="C995" s="340" t="s">
        <v>464</v>
      </c>
      <c r="D995" s="342">
        <v>4843.2030000000004</v>
      </c>
      <c r="E995" s="342"/>
      <c r="F995" s="320"/>
      <c r="G995" s="320"/>
      <c r="H995" s="320"/>
      <c r="I995" s="320"/>
      <c r="J995" s="320"/>
    </row>
    <row r="996" spans="1:10" x14ac:dyDescent="0.3">
      <c r="A996" s="340" t="s">
        <v>30970</v>
      </c>
      <c r="B996" s="341" t="s">
        <v>30971</v>
      </c>
      <c r="C996" s="340" t="s">
        <v>464</v>
      </c>
      <c r="D996" s="342">
        <v>5731.8783000000003</v>
      </c>
      <c r="E996" s="342"/>
      <c r="F996" s="320"/>
      <c r="G996" s="320"/>
      <c r="H996" s="320"/>
      <c r="I996" s="320"/>
      <c r="J996" s="320"/>
    </row>
    <row r="997" spans="1:10" x14ac:dyDescent="0.3">
      <c r="A997" s="340" t="s">
        <v>30972</v>
      </c>
      <c r="B997" s="341" t="s">
        <v>30973</v>
      </c>
      <c r="C997" s="340" t="s">
        <v>464</v>
      </c>
      <c r="D997" s="342">
        <v>6547.2363999999998</v>
      </c>
      <c r="E997" s="342"/>
      <c r="F997" s="320"/>
      <c r="G997" s="320"/>
      <c r="H997" s="320"/>
      <c r="I997" s="320"/>
      <c r="J997" s="320"/>
    </row>
    <row r="998" spans="1:10" x14ac:dyDescent="0.3">
      <c r="A998" s="340" t="s">
        <v>30974</v>
      </c>
      <c r="B998" s="341" t="s">
        <v>30975</v>
      </c>
      <c r="C998" s="340" t="s">
        <v>464</v>
      </c>
      <c r="D998" s="342">
        <v>7215.5303000000004</v>
      </c>
      <c r="E998" s="342"/>
      <c r="F998" s="320"/>
      <c r="G998" s="320"/>
      <c r="H998" s="320"/>
      <c r="I998" s="320"/>
      <c r="J998" s="320"/>
    </row>
    <row r="999" spans="1:10" x14ac:dyDescent="0.3">
      <c r="A999" s="340" t="s">
        <v>30976</v>
      </c>
      <c r="B999" s="341" t="s">
        <v>30977</v>
      </c>
      <c r="C999" s="340" t="s">
        <v>464</v>
      </c>
      <c r="D999" s="342">
        <v>7973.3433999999997</v>
      </c>
      <c r="E999" s="342"/>
      <c r="F999" s="320"/>
      <c r="G999" s="320"/>
      <c r="H999" s="320"/>
      <c r="I999" s="320"/>
      <c r="J999" s="320"/>
    </row>
    <row r="1000" spans="1:10" x14ac:dyDescent="0.3">
      <c r="A1000" s="340" t="s">
        <v>30978</v>
      </c>
      <c r="B1000" s="341" t="s">
        <v>30979</v>
      </c>
      <c r="C1000" s="340" t="s">
        <v>464</v>
      </c>
      <c r="D1000" s="342">
        <v>8596.9519</v>
      </c>
      <c r="E1000" s="342"/>
      <c r="F1000" s="320"/>
      <c r="G1000" s="320"/>
      <c r="H1000" s="320"/>
      <c r="I1000" s="320"/>
      <c r="J1000" s="320"/>
    </row>
    <row r="1001" spans="1:10" x14ac:dyDescent="0.3">
      <c r="A1001" s="340" t="s">
        <v>30980</v>
      </c>
      <c r="B1001" s="341" t="s">
        <v>30981</v>
      </c>
      <c r="C1001" s="340" t="s">
        <v>464</v>
      </c>
      <c r="D1001" s="342">
        <v>9353.7859000000008</v>
      </c>
      <c r="E1001" s="342"/>
      <c r="F1001" s="320"/>
      <c r="G1001" s="320"/>
      <c r="H1001" s="320"/>
      <c r="I1001" s="320"/>
      <c r="J1001" s="320"/>
    </row>
    <row r="1002" spans="1:10" x14ac:dyDescent="0.3">
      <c r="A1002" s="340" t="s">
        <v>30982</v>
      </c>
      <c r="B1002" s="341" t="s">
        <v>30983</v>
      </c>
      <c r="C1002" s="340" t="s">
        <v>464</v>
      </c>
      <c r="D1002" s="342">
        <v>10021.224399999999</v>
      </c>
      <c r="E1002" s="342"/>
      <c r="F1002" s="320"/>
      <c r="G1002" s="320"/>
      <c r="H1002" s="320"/>
      <c r="I1002" s="320"/>
      <c r="J1002" s="320"/>
    </row>
    <row r="1003" spans="1:10" x14ac:dyDescent="0.3">
      <c r="A1003" s="340" t="s">
        <v>30984</v>
      </c>
      <c r="B1003" s="341" t="s">
        <v>30985</v>
      </c>
      <c r="C1003" s="340" t="s">
        <v>464</v>
      </c>
      <c r="D1003" s="342">
        <v>10823.624</v>
      </c>
      <c r="E1003" s="342"/>
      <c r="F1003" s="320"/>
      <c r="G1003" s="320"/>
      <c r="H1003" s="320"/>
      <c r="I1003" s="320"/>
      <c r="J1003" s="320"/>
    </row>
    <row r="1004" spans="1:10" x14ac:dyDescent="0.3">
      <c r="A1004" s="340" t="s">
        <v>30986</v>
      </c>
      <c r="B1004" s="341" t="s">
        <v>30987</v>
      </c>
      <c r="C1004" s="340" t="s">
        <v>464</v>
      </c>
      <c r="D1004" s="342">
        <v>13528.585300000001</v>
      </c>
      <c r="E1004" s="342"/>
      <c r="F1004" s="320"/>
      <c r="G1004" s="320"/>
      <c r="H1004" s="320"/>
      <c r="I1004" s="320"/>
      <c r="J1004" s="320"/>
    </row>
    <row r="1005" spans="1:10" x14ac:dyDescent="0.3">
      <c r="A1005" s="340" t="s">
        <v>30988</v>
      </c>
      <c r="B1005" s="341" t="s">
        <v>30989</v>
      </c>
      <c r="C1005" s="340" t="s">
        <v>464</v>
      </c>
      <c r="D1005" s="342">
        <v>14484.9311</v>
      </c>
      <c r="E1005" s="342"/>
      <c r="F1005" s="320"/>
      <c r="G1005" s="320"/>
      <c r="H1005" s="320"/>
      <c r="I1005" s="320"/>
      <c r="J1005" s="320"/>
    </row>
    <row r="1006" spans="1:10" x14ac:dyDescent="0.3">
      <c r="A1006" s="340" t="s">
        <v>30990</v>
      </c>
      <c r="B1006" s="341" t="s">
        <v>30991</v>
      </c>
      <c r="C1006" s="340" t="s">
        <v>464</v>
      </c>
      <c r="D1006" s="342">
        <v>15225.0358</v>
      </c>
      <c r="E1006" s="342"/>
      <c r="F1006" s="320"/>
      <c r="G1006" s="320"/>
      <c r="H1006" s="320"/>
      <c r="I1006" s="320"/>
      <c r="J1006" s="320"/>
    </row>
    <row r="1007" spans="1:10" x14ac:dyDescent="0.3">
      <c r="A1007" s="340" t="s">
        <v>30992</v>
      </c>
      <c r="B1007" s="341" t="s">
        <v>30993</v>
      </c>
      <c r="C1007" s="340" t="s">
        <v>464</v>
      </c>
      <c r="D1007" s="342">
        <v>16095.166300000001</v>
      </c>
      <c r="E1007" s="342"/>
      <c r="F1007" s="320"/>
      <c r="G1007" s="320"/>
      <c r="H1007" s="320"/>
      <c r="I1007" s="320"/>
      <c r="J1007" s="320"/>
    </row>
    <row r="1008" spans="1:10" x14ac:dyDescent="0.3">
      <c r="A1008" s="340" t="s">
        <v>30994</v>
      </c>
      <c r="B1008" s="341" t="s">
        <v>30995</v>
      </c>
      <c r="C1008" s="340" t="s">
        <v>464</v>
      </c>
      <c r="D1008" s="342">
        <v>16884.1718</v>
      </c>
      <c r="E1008" s="342"/>
      <c r="F1008" s="320"/>
      <c r="G1008" s="320"/>
      <c r="H1008" s="320"/>
      <c r="I1008" s="320"/>
      <c r="J1008" s="320"/>
    </row>
    <row r="1009" spans="1:10" x14ac:dyDescent="0.3">
      <c r="A1009" s="340" t="s">
        <v>30996</v>
      </c>
      <c r="B1009" s="341" t="s">
        <v>30997</v>
      </c>
      <c r="C1009" s="340" t="s">
        <v>464</v>
      </c>
      <c r="D1009" s="342">
        <v>21040.341899999999</v>
      </c>
      <c r="E1009" s="342"/>
      <c r="F1009" s="320"/>
      <c r="G1009" s="320"/>
      <c r="H1009" s="320"/>
      <c r="I1009" s="320"/>
      <c r="J1009" s="320"/>
    </row>
    <row r="1010" spans="1:10" x14ac:dyDescent="0.3">
      <c r="A1010" s="340" t="s">
        <v>30998</v>
      </c>
      <c r="B1010" s="341" t="s">
        <v>30999</v>
      </c>
      <c r="C1010" s="340" t="s">
        <v>464</v>
      </c>
      <c r="D1010" s="342">
        <v>21952.6855</v>
      </c>
      <c r="E1010" s="342"/>
      <c r="F1010" s="320"/>
      <c r="G1010" s="320"/>
      <c r="H1010" s="320"/>
      <c r="I1010" s="320"/>
      <c r="J1010" s="320"/>
    </row>
    <row r="1011" spans="1:10" x14ac:dyDescent="0.3">
      <c r="A1011" s="340" t="s">
        <v>31000</v>
      </c>
      <c r="B1011" s="341" t="s">
        <v>31001</v>
      </c>
      <c r="C1011" s="340" t="s">
        <v>464</v>
      </c>
      <c r="D1011" s="342">
        <v>23029.878700000001</v>
      </c>
      <c r="E1011" s="342"/>
      <c r="F1011" s="320"/>
      <c r="G1011" s="320"/>
      <c r="H1011" s="320"/>
      <c r="I1011" s="320"/>
      <c r="J1011" s="320"/>
    </row>
    <row r="1012" spans="1:10" x14ac:dyDescent="0.3">
      <c r="A1012" s="340" t="s">
        <v>31002</v>
      </c>
      <c r="B1012" s="341" t="s">
        <v>31003</v>
      </c>
      <c r="C1012" s="340" t="s">
        <v>464</v>
      </c>
      <c r="D1012" s="342">
        <v>26720.2857</v>
      </c>
      <c r="E1012" s="342"/>
      <c r="F1012" s="320"/>
      <c r="G1012" s="320"/>
      <c r="H1012" s="320"/>
      <c r="I1012" s="320"/>
      <c r="J1012" s="320"/>
    </row>
    <row r="1013" spans="1:10" x14ac:dyDescent="0.3">
      <c r="A1013" s="340" t="s">
        <v>31004</v>
      </c>
      <c r="B1013" s="341" t="s">
        <v>31005</v>
      </c>
      <c r="C1013" s="340" t="s">
        <v>464</v>
      </c>
      <c r="D1013" s="342">
        <v>27956.941200000001</v>
      </c>
      <c r="E1013" s="342"/>
      <c r="F1013" s="320"/>
      <c r="G1013" s="320"/>
      <c r="H1013" s="320"/>
      <c r="I1013" s="320"/>
      <c r="J1013" s="320"/>
    </row>
    <row r="1014" spans="1:10" x14ac:dyDescent="0.3">
      <c r="A1014" s="340" t="s">
        <v>31006</v>
      </c>
      <c r="B1014" s="341" t="s">
        <v>31007</v>
      </c>
      <c r="C1014" s="340" t="s">
        <v>464</v>
      </c>
      <c r="D1014" s="342">
        <v>4568.1127999999999</v>
      </c>
      <c r="E1014" s="342"/>
      <c r="F1014" s="320"/>
      <c r="G1014" s="320"/>
      <c r="H1014" s="320"/>
      <c r="I1014" s="320"/>
      <c r="J1014" s="320"/>
    </row>
    <row r="1015" spans="1:10" x14ac:dyDescent="0.3">
      <c r="A1015" s="340" t="s">
        <v>31008</v>
      </c>
      <c r="B1015" s="341" t="s">
        <v>31009</v>
      </c>
      <c r="C1015" s="340" t="s">
        <v>464</v>
      </c>
      <c r="D1015" s="342">
        <v>5186.7304999999997</v>
      </c>
      <c r="E1015" s="342"/>
      <c r="F1015" s="320"/>
      <c r="G1015" s="320"/>
      <c r="H1015" s="320"/>
      <c r="I1015" s="320"/>
      <c r="J1015" s="320"/>
    </row>
    <row r="1016" spans="1:10" x14ac:dyDescent="0.3">
      <c r="A1016" s="340" t="s">
        <v>31010</v>
      </c>
      <c r="B1016" s="341" t="s">
        <v>31011</v>
      </c>
      <c r="C1016" s="340" t="s">
        <v>464</v>
      </c>
      <c r="D1016" s="342">
        <v>6138.4543999999996</v>
      </c>
      <c r="E1016" s="342"/>
      <c r="F1016" s="320"/>
      <c r="G1016" s="320"/>
      <c r="H1016" s="320"/>
      <c r="I1016" s="320"/>
      <c r="J1016" s="320"/>
    </row>
    <row r="1017" spans="1:10" x14ac:dyDescent="0.3">
      <c r="A1017" s="340" t="s">
        <v>31012</v>
      </c>
      <c r="B1017" s="341" t="s">
        <v>31013</v>
      </c>
      <c r="C1017" s="340" t="s">
        <v>464</v>
      </c>
      <c r="D1017" s="342">
        <v>7010.5321999999996</v>
      </c>
      <c r="E1017" s="342"/>
      <c r="F1017" s="320"/>
      <c r="G1017" s="320"/>
      <c r="H1017" s="320"/>
      <c r="I1017" s="320"/>
      <c r="J1017" s="320"/>
    </row>
    <row r="1018" spans="1:10" x14ac:dyDescent="0.3">
      <c r="A1018" s="340" t="s">
        <v>31014</v>
      </c>
      <c r="B1018" s="341" t="s">
        <v>31015</v>
      </c>
      <c r="C1018" s="340" t="s">
        <v>464</v>
      </c>
      <c r="D1018" s="342">
        <v>7726.0973999999997</v>
      </c>
      <c r="E1018" s="342"/>
      <c r="F1018" s="320"/>
      <c r="G1018" s="320"/>
      <c r="H1018" s="320"/>
      <c r="I1018" s="320"/>
      <c r="J1018" s="320"/>
    </row>
    <row r="1019" spans="1:10" x14ac:dyDescent="0.3">
      <c r="A1019" s="340" t="s">
        <v>31016</v>
      </c>
      <c r="B1019" s="341" t="s">
        <v>31017</v>
      </c>
      <c r="C1019" s="340" t="s">
        <v>464</v>
      </c>
      <c r="D1019" s="342">
        <v>8537.5008999999991</v>
      </c>
      <c r="E1019" s="342"/>
      <c r="F1019" s="320"/>
      <c r="G1019" s="320"/>
      <c r="H1019" s="320"/>
      <c r="I1019" s="320"/>
      <c r="J1019" s="320"/>
    </row>
    <row r="1020" spans="1:10" x14ac:dyDescent="0.3">
      <c r="A1020" s="340" t="s">
        <v>31018</v>
      </c>
      <c r="B1020" s="341" t="s">
        <v>31019</v>
      </c>
      <c r="C1020" s="340" t="s">
        <v>464</v>
      </c>
      <c r="D1020" s="342">
        <v>9205.2212</v>
      </c>
      <c r="E1020" s="342"/>
      <c r="F1020" s="320"/>
      <c r="G1020" s="320"/>
      <c r="H1020" s="320"/>
      <c r="I1020" s="320"/>
      <c r="J1020" s="320"/>
    </row>
    <row r="1021" spans="1:10" x14ac:dyDescent="0.3">
      <c r="A1021" s="340" t="s">
        <v>31020</v>
      </c>
      <c r="B1021" s="341" t="s">
        <v>31021</v>
      </c>
      <c r="C1021" s="340" t="s">
        <v>464</v>
      </c>
      <c r="D1021" s="342">
        <v>10015.6356</v>
      </c>
      <c r="E1021" s="342"/>
      <c r="F1021" s="320"/>
      <c r="G1021" s="320"/>
      <c r="H1021" s="320"/>
      <c r="I1021" s="320"/>
      <c r="J1021" s="320"/>
    </row>
    <row r="1022" spans="1:10" x14ac:dyDescent="0.3">
      <c r="A1022" s="340" t="s">
        <v>31022</v>
      </c>
      <c r="B1022" s="341" t="s">
        <v>31023</v>
      </c>
      <c r="C1022" s="340" t="s">
        <v>464</v>
      </c>
      <c r="D1022" s="342">
        <v>10730.3554</v>
      </c>
      <c r="E1022" s="342"/>
      <c r="F1022" s="320"/>
      <c r="G1022" s="320"/>
      <c r="H1022" s="320"/>
      <c r="I1022" s="320"/>
      <c r="J1022" s="320"/>
    </row>
    <row r="1023" spans="1:10" x14ac:dyDescent="0.3">
      <c r="A1023" s="340" t="s">
        <v>31024</v>
      </c>
      <c r="B1023" s="341" t="s">
        <v>31025</v>
      </c>
      <c r="C1023" s="340" t="s">
        <v>464</v>
      </c>
      <c r="D1023" s="342">
        <v>11589.484700000001</v>
      </c>
      <c r="E1023" s="342"/>
      <c r="F1023" s="320"/>
      <c r="G1023" s="320"/>
      <c r="H1023" s="320"/>
      <c r="I1023" s="320"/>
      <c r="J1023" s="320"/>
    </row>
    <row r="1024" spans="1:10" x14ac:dyDescent="0.3">
      <c r="A1024" s="340" t="s">
        <v>31026</v>
      </c>
      <c r="B1024" s="341" t="s">
        <v>31027</v>
      </c>
      <c r="C1024" s="340" t="s">
        <v>464</v>
      </c>
      <c r="D1024" s="342">
        <v>14196.242200000001</v>
      </c>
      <c r="E1024" s="342"/>
      <c r="F1024" s="320"/>
      <c r="G1024" s="320"/>
      <c r="H1024" s="320"/>
      <c r="I1024" s="320"/>
      <c r="J1024" s="320"/>
    </row>
    <row r="1025" spans="1:10" x14ac:dyDescent="0.3">
      <c r="A1025" s="340" t="s">
        <v>31028</v>
      </c>
      <c r="B1025" s="341" t="s">
        <v>31029</v>
      </c>
      <c r="C1025" s="340" t="s">
        <v>464</v>
      </c>
      <c r="D1025" s="342">
        <v>1434.1757</v>
      </c>
      <c r="E1025" s="342"/>
      <c r="F1025" s="320"/>
      <c r="G1025" s="320"/>
      <c r="H1025" s="320"/>
      <c r="I1025" s="320"/>
      <c r="J1025" s="320"/>
    </row>
    <row r="1026" spans="1:10" x14ac:dyDescent="0.3">
      <c r="A1026" s="340" t="s">
        <v>31030</v>
      </c>
      <c r="B1026" s="341" t="s">
        <v>31031</v>
      </c>
      <c r="C1026" s="340" t="s">
        <v>464</v>
      </c>
      <c r="D1026" s="342">
        <v>1658.2670000000001</v>
      </c>
      <c r="E1026" s="342"/>
      <c r="F1026" s="320"/>
      <c r="G1026" s="320"/>
      <c r="H1026" s="320"/>
      <c r="I1026" s="320"/>
      <c r="J1026" s="320"/>
    </row>
    <row r="1027" spans="1:10" x14ac:dyDescent="0.3">
      <c r="A1027" s="340" t="s">
        <v>31032</v>
      </c>
      <c r="B1027" s="341" t="s">
        <v>31033</v>
      </c>
      <c r="C1027" s="340" t="s">
        <v>464</v>
      </c>
      <c r="D1027" s="342">
        <v>1882.3630000000001</v>
      </c>
      <c r="E1027" s="342"/>
      <c r="F1027" s="320"/>
      <c r="G1027" s="320"/>
      <c r="H1027" s="320"/>
      <c r="I1027" s="320"/>
      <c r="J1027" s="320"/>
    </row>
    <row r="1028" spans="1:10" x14ac:dyDescent="0.3">
      <c r="A1028" s="340" t="s">
        <v>31034</v>
      </c>
      <c r="B1028" s="341" t="s">
        <v>31035</v>
      </c>
      <c r="C1028" s="340" t="s">
        <v>464</v>
      </c>
      <c r="D1028" s="342">
        <v>2061.6372999999999</v>
      </c>
      <c r="E1028" s="342"/>
      <c r="F1028" s="320"/>
      <c r="G1028" s="320"/>
      <c r="H1028" s="320"/>
      <c r="I1028" s="320"/>
      <c r="J1028" s="320"/>
    </row>
    <row r="1029" spans="1:10" x14ac:dyDescent="0.3">
      <c r="A1029" s="340" t="s">
        <v>31036</v>
      </c>
      <c r="B1029" s="341" t="s">
        <v>31037</v>
      </c>
      <c r="C1029" s="340" t="s">
        <v>464</v>
      </c>
      <c r="D1029" s="342">
        <v>2285.7323000000001</v>
      </c>
      <c r="E1029" s="342"/>
      <c r="F1029" s="320"/>
      <c r="G1029" s="320"/>
      <c r="H1029" s="320"/>
      <c r="I1029" s="320"/>
      <c r="J1029" s="320"/>
    </row>
    <row r="1030" spans="1:10" x14ac:dyDescent="0.3">
      <c r="A1030" s="340" t="s">
        <v>31038</v>
      </c>
      <c r="B1030" s="341" t="s">
        <v>31039</v>
      </c>
      <c r="C1030" s="340" t="s">
        <v>464</v>
      </c>
      <c r="D1030" s="342">
        <v>2599.4742999999999</v>
      </c>
      <c r="E1030" s="342"/>
      <c r="F1030" s="320"/>
      <c r="G1030" s="320"/>
      <c r="H1030" s="320"/>
      <c r="I1030" s="320"/>
      <c r="J1030" s="320"/>
    </row>
    <row r="1031" spans="1:10" x14ac:dyDescent="0.3">
      <c r="A1031" s="340" t="s">
        <v>31040</v>
      </c>
      <c r="B1031" s="341" t="s">
        <v>31041</v>
      </c>
      <c r="C1031" s="340" t="s">
        <v>464</v>
      </c>
      <c r="D1031" s="342">
        <v>2778.7532999999999</v>
      </c>
      <c r="E1031" s="342"/>
      <c r="F1031" s="320"/>
      <c r="G1031" s="320"/>
      <c r="H1031" s="320"/>
      <c r="I1031" s="320"/>
      <c r="J1031" s="320"/>
    </row>
    <row r="1032" spans="1:10" x14ac:dyDescent="0.3">
      <c r="A1032" s="340" t="s">
        <v>31042</v>
      </c>
      <c r="B1032" s="341" t="s">
        <v>31043</v>
      </c>
      <c r="C1032" s="340" t="s">
        <v>464</v>
      </c>
      <c r="D1032" s="342">
        <v>3002.8415</v>
      </c>
      <c r="E1032" s="342"/>
      <c r="F1032" s="320"/>
      <c r="G1032" s="320"/>
      <c r="H1032" s="320"/>
      <c r="I1032" s="320"/>
      <c r="J1032" s="320"/>
    </row>
    <row r="1033" spans="1:10" x14ac:dyDescent="0.3">
      <c r="A1033" s="340" t="s">
        <v>31044</v>
      </c>
      <c r="B1033" s="341" t="s">
        <v>31045</v>
      </c>
      <c r="C1033" s="340" t="s">
        <v>464</v>
      </c>
      <c r="D1033" s="342">
        <v>3182.1215999999999</v>
      </c>
      <c r="E1033" s="342"/>
      <c r="F1033" s="320"/>
      <c r="G1033" s="320"/>
      <c r="H1033" s="320"/>
      <c r="I1033" s="320"/>
      <c r="J1033" s="320"/>
    </row>
    <row r="1034" spans="1:10" x14ac:dyDescent="0.3">
      <c r="A1034" s="340" t="s">
        <v>31046</v>
      </c>
      <c r="B1034" s="341" t="s">
        <v>31047</v>
      </c>
      <c r="C1034" s="340" t="s">
        <v>464</v>
      </c>
      <c r="D1034" s="342">
        <v>3406.1725000000001</v>
      </c>
      <c r="E1034" s="342"/>
      <c r="F1034" s="320"/>
      <c r="G1034" s="320"/>
      <c r="H1034" s="320"/>
      <c r="I1034" s="320"/>
      <c r="J1034" s="320"/>
    </row>
    <row r="1035" spans="1:10" x14ac:dyDescent="0.3">
      <c r="A1035" s="340" t="s">
        <v>31048</v>
      </c>
      <c r="B1035" s="341" t="s">
        <v>31049</v>
      </c>
      <c r="C1035" s="340" t="s">
        <v>464</v>
      </c>
      <c r="D1035" s="342">
        <v>3630.2984999999999</v>
      </c>
      <c r="E1035" s="342"/>
      <c r="F1035" s="320"/>
      <c r="G1035" s="320"/>
      <c r="H1035" s="320"/>
      <c r="I1035" s="320"/>
      <c r="J1035" s="320"/>
    </row>
    <row r="1036" spans="1:10" x14ac:dyDescent="0.3">
      <c r="A1036" s="340" t="s">
        <v>31050</v>
      </c>
      <c r="B1036" s="341" t="s">
        <v>31051</v>
      </c>
      <c r="C1036" s="340" t="s">
        <v>464</v>
      </c>
      <c r="D1036" s="342">
        <v>3809.5673000000002</v>
      </c>
      <c r="E1036" s="342"/>
      <c r="F1036" s="320"/>
      <c r="G1036" s="320"/>
      <c r="H1036" s="320"/>
      <c r="I1036" s="320"/>
      <c r="J1036" s="320"/>
    </row>
    <row r="1037" spans="1:10" x14ac:dyDescent="0.3">
      <c r="A1037" s="340" t="s">
        <v>31052</v>
      </c>
      <c r="B1037" s="341" t="s">
        <v>31053</v>
      </c>
      <c r="C1037" s="340" t="s">
        <v>464</v>
      </c>
      <c r="D1037" s="342">
        <v>4033.6235000000001</v>
      </c>
      <c r="E1037" s="342"/>
      <c r="F1037" s="320"/>
      <c r="G1037" s="320"/>
      <c r="H1037" s="320"/>
      <c r="I1037" s="320"/>
      <c r="J1037" s="320"/>
    </row>
    <row r="1038" spans="1:10" x14ac:dyDescent="0.3">
      <c r="A1038" s="340" t="s">
        <v>31054</v>
      </c>
      <c r="B1038" s="341" t="s">
        <v>31055</v>
      </c>
      <c r="C1038" s="340" t="s">
        <v>464</v>
      </c>
      <c r="D1038" s="342">
        <v>4737.8197</v>
      </c>
      <c r="E1038" s="342"/>
      <c r="F1038" s="320"/>
      <c r="G1038" s="320"/>
      <c r="H1038" s="320"/>
      <c r="I1038" s="320"/>
      <c r="J1038" s="320"/>
    </row>
    <row r="1039" spans="1:10" x14ac:dyDescent="0.3">
      <c r="A1039" s="340" t="s">
        <v>31056</v>
      </c>
      <c r="B1039" s="341" t="s">
        <v>31057</v>
      </c>
      <c r="C1039" s="340" t="s">
        <v>464</v>
      </c>
      <c r="D1039" s="342">
        <v>4993.9561000000003</v>
      </c>
      <c r="E1039" s="342"/>
      <c r="F1039" s="320"/>
      <c r="G1039" s="320"/>
      <c r="H1039" s="320"/>
      <c r="I1039" s="320"/>
      <c r="J1039" s="320"/>
    </row>
    <row r="1040" spans="1:10" x14ac:dyDescent="0.3">
      <c r="A1040" s="340" t="s">
        <v>31058</v>
      </c>
      <c r="B1040" s="341" t="s">
        <v>31059</v>
      </c>
      <c r="C1040" s="340" t="s">
        <v>464</v>
      </c>
      <c r="D1040" s="342">
        <v>5335.3203999999996</v>
      </c>
      <c r="E1040" s="342"/>
      <c r="F1040" s="320"/>
      <c r="G1040" s="320"/>
      <c r="H1040" s="320"/>
      <c r="I1040" s="320"/>
      <c r="J1040" s="320"/>
    </row>
    <row r="1041" spans="1:10" x14ac:dyDescent="0.3">
      <c r="A1041" s="340" t="s">
        <v>31060</v>
      </c>
      <c r="B1041" s="341" t="s">
        <v>31061</v>
      </c>
      <c r="C1041" s="340" t="s">
        <v>464</v>
      </c>
      <c r="D1041" s="342">
        <v>5463.4706999999999</v>
      </c>
      <c r="E1041" s="342"/>
      <c r="F1041" s="320"/>
      <c r="G1041" s="320"/>
      <c r="H1041" s="320"/>
      <c r="I1041" s="320"/>
      <c r="J1041" s="320"/>
    </row>
    <row r="1042" spans="1:10" x14ac:dyDescent="0.3">
      <c r="A1042" s="340" t="s">
        <v>31062</v>
      </c>
      <c r="B1042" s="341" t="s">
        <v>31063</v>
      </c>
      <c r="C1042" s="340" t="s">
        <v>464</v>
      </c>
      <c r="D1042" s="342">
        <v>5676.8535000000002</v>
      </c>
      <c r="E1042" s="342"/>
      <c r="F1042" s="320"/>
      <c r="G1042" s="320"/>
      <c r="H1042" s="320"/>
      <c r="I1042" s="320"/>
      <c r="J1042" s="320"/>
    </row>
    <row r="1043" spans="1:10" x14ac:dyDescent="0.3">
      <c r="A1043" s="340" t="s">
        <v>31064</v>
      </c>
      <c r="B1043" s="341" t="s">
        <v>31065</v>
      </c>
      <c r="C1043" s="340" t="s">
        <v>464</v>
      </c>
      <c r="D1043" s="342">
        <v>7555.0038000000004</v>
      </c>
      <c r="E1043" s="342"/>
      <c r="F1043" s="320"/>
      <c r="G1043" s="320"/>
      <c r="H1043" s="320"/>
      <c r="I1043" s="320"/>
      <c r="J1043" s="320"/>
    </row>
    <row r="1044" spans="1:10" x14ac:dyDescent="0.3">
      <c r="A1044" s="340" t="s">
        <v>31066</v>
      </c>
      <c r="B1044" s="341" t="s">
        <v>31067</v>
      </c>
      <c r="C1044" s="340" t="s">
        <v>464</v>
      </c>
      <c r="D1044" s="342">
        <v>9580.9727999999996</v>
      </c>
      <c r="E1044" s="342"/>
      <c r="F1044" s="320"/>
      <c r="G1044" s="320"/>
      <c r="H1044" s="320"/>
      <c r="I1044" s="320"/>
      <c r="J1044" s="320"/>
    </row>
    <row r="1045" spans="1:10" x14ac:dyDescent="0.3">
      <c r="A1045" s="340" t="s">
        <v>31068</v>
      </c>
      <c r="B1045" s="341" t="s">
        <v>31069</v>
      </c>
      <c r="C1045" s="340" t="s">
        <v>464</v>
      </c>
      <c r="D1045" s="342">
        <v>10125.6018</v>
      </c>
      <c r="E1045" s="342"/>
      <c r="F1045" s="320"/>
      <c r="G1045" s="320"/>
      <c r="H1045" s="320"/>
      <c r="I1045" s="320"/>
      <c r="J1045" s="320"/>
    </row>
    <row r="1046" spans="1:10" x14ac:dyDescent="0.3">
      <c r="A1046" s="340" t="s">
        <v>31070</v>
      </c>
      <c r="B1046" s="341" t="s">
        <v>31071</v>
      </c>
      <c r="C1046" s="340" t="s">
        <v>464</v>
      </c>
      <c r="D1046" s="342">
        <v>10320.918</v>
      </c>
      <c r="E1046" s="342"/>
      <c r="F1046" s="320"/>
      <c r="G1046" s="320"/>
      <c r="H1046" s="320"/>
      <c r="I1046" s="320"/>
      <c r="J1046" s="320"/>
    </row>
    <row r="1047" spans="1:10" x14ac:dyDescent="0.3">
      <c r="A1047" s="340" t="s">
        <v>31072</v>
      </c>
      <c r="B1047" s="341" t="s">
        <v>31073</v>
      </c>
      <c r="C1047" s="340" t="s">
        <v>464</v>
      </c>
      <c r="D1047" s="342">
        <v>10827.3241</v>
      </c>
      <c r="E1047" s="342"/>
      <c r="F1047" s="320"/>
      <c r="G1047" s="320"/>
      <c r="H1047" s="320"/>
      <c r="I1047" s="320"/>
      <c r="J1047" s="320"/>
    </row>
    <row r="1048" spans="1:10" x14ac:dyDescent="0.3">
      <c r="A1048" s="340" t="s">
        <v>31074</v>
      </c>
      <c r="B1048" s="341" t="s">
        <v>31075</v>
      </c>
      <c r="C1048" s="340" t="s">
        <v>464</v>
      </c>
      <c r="D1048" s="342">
        <v>7135.9808999999996</v>
      </c>
      <c r="E1048" s="342"/>
      <c r="F1048" s="320"/>
      <c r="G1048" s="320"/>
      <c r="H1048" s="320"/>
      <c r="I1048" s="320"/>
      <c r="J1048" s="320"/>
    </row>
    <row r="1049" spans="1:10" x14ac:dyDescent="0.3">
      <c r="A1049" s="340" t="s">
        <v>31076</v>
      </c>
      <c r="B1049" s="341" t="s">
        <v>31077</v>
      </c>
      <c r="C1049" s="340" t="s">
        <v>464</v>
      </c>
      <c r="D1049" s="342">
        <v>8628.5328000000009</v>
      </c>
      <c r="E1049" s="342"/>
      <c r="F1049" s="320"/>
      <c r="G1049" s="320"/>
      <c r="H1049" s="320"/>
      <c r="I1049" s="320"/>
      <c r="J1049" s="320"/>
    </row>
    <row r="1050" spans="1:10" x14ac:dyDescent="0.3">
      <c r="A1050" s="340" t="s">
        <v>31078</v>
      </c>
      <c r="B1050" s="341" t="s">
        <v>31079</v>
      </c>
      <c r="C1050" s="340" t="s">
        <v>464</v>
      </c>
      <c r="D1050" s="342">
        <v>8908.5290000000005</v>
      </c>
      <c r="E1050" s="342"/>
      <c r="F1050" s="320"/>
      <c r="G1050" s="320"/>
      <c r="H1050" s="320"/>
      <c r="I1050" s="320"/>
      <c r="J1050" s="320"/>
    </row>
    <row r="1051" spans="1:10" x14ac:dyDescent="0.3">
      <c r="A1051" s="340" t="s">
        <v>31080</v>
      </c>
      <c r="B1051" s="341" t="s">
        <v>31081</v>
      </c>
      <c r="C1051" s="340" t="s">
        <v>464</v>
      </c>
      <c r="D1051" s="342">
        <v>10121.127500000001</v>
      </c>
      <c r="E1051" s="342"/>
      <c r="F1051" s="320"/>
      <c r="G1051" s="320"/>
      <c r="H1051" s="320"/>
      <c r="I1051" s="320"/>
      <c r="J1051" s="320"/>
    </row>
    <row r="1052" spans="1:10" x14ac:dyDescent="0.3">
      <c r="A1052" s="340" t="s">
        <v>31082</v>
      </c>
      <c r="B1052" s="341" t="s">
        <v>31083</v>
      </c>
      <c r="C1052" s="340" t="s">
        <v>464</v>
      </c>
      <c r="D1052" s="342">
        <v>10680.907300000001</v>
      </c>
      <c r="E1052" s="342"/>
      <c r="F1052" s="320"/>
      <c r="G1052" s="320"/>
      <c r="H1052" s="320"/>
      <c r="I1052" s="320"/>
      <c r="J1052" s="320"/>
    </row>
    <row r="1053" spans="1:10" x14ac:dyDescent="0.3">
      <c r="A1053" s="340" t="s">
        <v>31084</v>
      </c>
      <c r="B1053" s="341" t="s">
        <v>31085</v>
      </c>
      <c r="C1053" s="340" t="s">
        <v>464</v>
      </c>
      <c r="D1053" s="342">
        <v>12500.3352</v>
      </c>
      <c r="E1053" s="342"/>
      <c r="F1053" s="320"/>
      <c r="G1053" s="320"/>
      <c r="H1053" s="320"/>
      <c r="I1053" s="320"/>
      <c r="J1053" s="320"/>
    </row>
    <row r="1054" spans="1:10" x14ac:dyDescent="0.3">
      <c r="A1054" s="340" t="s">
        <v>31086</v>
      </c>
      <c r="B1054" s="341" t="s">
        <v>31087</v>
      </c>
      <c r="C1054" s="340" t="s">
        <v>464</v>
      </c>
      <c r="D1054" s="342">
        <v>14271.961799999999</v>
      </c>
      <c r="E1054" s="342"/>
      <c r="F1054" s="320"/>
      <c r="G1054" s="320"/>
      <c r="H1054" s="320"/>
      <c r="I1054" s="320"/>
      <c r="J1054" s="320"/>
    </row>
    <row r="1055" spans="1:10" x14ac:dyDescent="0.3">
      <c r="A1055" s="340" t="s">
        <v>31088</v>
      </c>
      <c r="B1055" s="341" t="s">
        <v>31089</v>
      </c>
      <c r="C1055" s="340" t="s">
        <v>464</v>
      </c>
      <c r="D1055" s="342">
        <v>15158.6273</v>
      </c>
      <c r="E1055" s="342"/>
      <c r="F1055" s="320"/>
      <c r="G1055" s="320"/>
      <c r="H1055" s="320"/>
      <c r="I1055" s="320"/>
      <c r="J1055" s="320"/>
    </row>
    <row r="1056" spans="1:10" x14ac:dyDescent="0.3">
      <c r="A1056" s="340" t="s">
        <v>31090</v>
      </c>
      <c r="B1056" s="341" t="s">
        <v>31091</v>
      </c>
      <c r="C1056" s="340" t="s">
        <v>464</v>
      </c>
      <c r="D1056" s="342">
        <v>16045.346299999999</v>
      </c>
      <c r="E1056" s="342"/>
      <c r="F1056" s="320"/>
      <c r="G1056" s="320"/>
      <c r="H1056" s="320"/>
      <c r="I1056" s="320"/>
      <c r="J1056" s="320"/>
    </row>
    <row r="1057" spans="1:10" x14ac:dyDescent="0.3">
      <c r="A1057" s="340" t="s">
        <v>31092</v>
      </c>
      <c r="B1057" s="341" t="s">
        <v>31093</v>
      </c>
      <c r="C1057" s="340" t="s">
        <v>464</v>
      </c>
      <c r="D1057" s="342">
        <v>17211.745999999999</v>
      </c>
      <c r="E1057" s="342"/>
      <c r="F1057" s="320"/>
      <c r="G1057" s="320"/>
      <c r="H1057" s="320"/>
      <c r="I1057" s="320"/>
      <c r="J1057" s="320"/>
    </row>
    <row r="1058" spans="1:10" x14ac:dyDescent="0.3">
      <c r="A1058" s="340" t="s">
        <v>31094</v>
      </c>
      <c r="B1058" s="341" t="s">
        <v>31095</v>
      </c>
      <c r="C1058" s="340" t="s">
        <v>464</v>
      </c>
      <c r="D1058" s="342">
        <v>17817.911899999999</v>
      </c>
      <c r="E1058" s="342"/>
      <c r="F1058" s="320"/>
      <c r="G1058" s="320"/>
      <c r="H1058" s="320"/>
      <c r="I1058" s="320"/>
      <c r="J1058" s="320"/>
    </row>
    <row r="1059" spans="1:10" x14ac:dyDescent="0.3">
      <c r="A1059" s="340" t="s">
        <v>31096</v>
      </c>
      <c r="B1059" s="341" t="s">
        <v>31097</v>
      </c>
      <c r="C1059" s="340" t="s">
        <v>464</v>
      </c>
      <c r="D1059" s="342">
        <v>19637.3626</v>
      </c>
      <c r="E1059" s="342"/>
      <c r="F1059" s="320"/>
      <c r="G1059" s="320"/>
      <c r="H1059" s="320"/>
      <c r="I1059" s="320"/>
      <c r="J1059" s="320"/>
    </row>
    <row r="1060" spans="1:10" x14ac:dyDescent="0.3">
      <c r="A1060" s="340" t="s">
        <v>31098</v>
      </c>
      <c r="B1060" s="341" t="s">
        <v>31099</v>
      </c>
      <c r="C1060" s="340" t="s">
        <v>464</v>
      </c>
      <c r="D1060" s="342">
        <v>21407.9427</v>
      </c>
      <c r="E1060" s="342"/>
      <c r="F1060" s="320"/>
      <c r="G1060" s="320"/>
      <c r="H1060" s="320"/>
      <c r="I1060" s="320"/>
      <c r="J1060" s="320"/>
    </row>
    <row r="1061" spans="1:10" x14ac:dyDescent="0.3">
      <c r="A1061" s="340" t="s">
        <v>31100</v>
      </c>
      <c r="B1061" s="341" t="s">
        <v>31101</v>
      </c>
      <c r="C1061" s="340" t="s">
        <v>464</v>
      </c>
      <c r="D1061" s="342">
        <v>24495.934399999998</v>
      </c>
      <c r="E1061" s="342"/>
      <c r="F1061" s="320"/>
      <c r="G1061" s="320"/>
      <c r="H1061" s="320"/>
      <c r="I1061" s="320"/>
      <c r="J1061" s="320"/>
    </row>
    <row r="1062" spans="1:10" x14ac:dyDescent="0.3">
      <c r="A1062" s="340" t="s">
        <v>31102</v>
      </c>
      <c r="B1062" s="341" t="s">
        <v>31103</v>
      </c>
      <c r="C1062" s="340" t="s">
        <v>464</v>
      </c>
      <c r="D1062" s="342">
        <v>25187.528399999999</v>
      </c>
      <c r="E1062" s="342"/>
      <c r="F1062" s="320"/>
      <c r="G1062" s="320"/>
      <c r="H1062" s="320"/>
      <c r="I1062" s="320"/>
      <c r="J1062" s="320"/>
    </row>
    <row r="1063" spans="1:10" x14ac:dyDescent="0.3">
      <c r="A1063" s="340" t="s">
        <v>31104</v>
      </c>
      <c r="B1063" s="341" t="s">
        <v>31105</v>
      </c>
      <c r="C1063" s="340" t="s">
        <v>464</v>
      </c>
      <c r="D1063" s="342">
        <v>31783.420099999999</v>
      </c>
      <c r="E1063" s="342"/>
      <c r="F1063" s="320"/>
      <c r="G1063" s="320"/>
      <c r="H1063" s="320"/>
      <c r="I1063" s="320"/>
      <c r="J1063" s="320"/>
    </row>
    <row r="1064" spans="1:10" x14ac:dyDescent="0.3">
      <c r="A1064" s="340" t="s">
        <v>31106</v>
      </c>
      <c r="B1064" s="341" t="s">
        <v>31107</v>
      </c>
      <c r="C1064" s="340" t="s">
        <v>464</v>
      </c>
      <c r="D1064" s="342">
        <v>34057.653200000001</v>
      </c>
      <c r="E1064" s="342"/>
      <c r="F1064" s="320"/>
      <c r="G1064" s="320"/>
      <c r="H1064" s="320"/>
      <c r="I1064" s="320"/>
      <c r="J1064" s="320"/>
    </row>
    <row r="1065" spans="1:10" x14ac:dyDescent="0.3">
      <c r="A1065" s="340" t="s">
        <v>31108</v>
      </c>
      <c r="B1065" s="341" t="s">
        <v>31109</v>
      </c>
      <c r="C1065" s="340" t="s">
        <v>464</v>
      </c>
      <c r="D1065" s="342">
        <v>41956.452499999999</v>
      </c>
      <c r="E1065" s="342"/>
      <c r="F1065" s="320"/>
      <c r="G1065" s="320"/>
      <c r="H1065" s="320"/>
      <c r="I1065" s="320"/>
      <c r="J1065" s="320"/>
    </row>
    <row r="1066" spans="1:10" x14ac:dyDescent="0.3">
      <c r="A1066" s="340" t="s">
        <v>31110</v>
      </c>
      <c r="B1066" s="341" t="s">
        <v>31111</v>
      </c>
      <c r="C1066" s="340" t="s">
        <v>464</v>
      </c>
      <c r="D1066" s="342">
        <v>50314.401899999997</v>
      </c>
      <c r="E1066" s="342"/>
      <c r="F1066" s="320"/>
      <c r="G1066" s="320"/>
      <c r="H1066" s="320"/>
      <c r="I1066" s="320"/>
      <c r="J1066" s="320"/>
    </row>
    <row r="1067" spans="1:10" x14ac:dyDescent="0.3">
      <c r="A1067" s="340" t="s">
        <v>31112</v>
      </c>
      <c r="B1067" s="341" t="s">
        <v>31113</v>
      </c>
      <c r="C1067" s="340" t="s">
        <v>464</v>
      </c>
      <c r="D1067" s="342">
        <v>53274.9084</v>
      </c>
      <c r="E1067" s="342"/>
      <c r="F1067" s="320"/>
      <c r="G1067" s="320"/>
      <c r="H1067" s="320"/>
      <c r="I1067" s="320"/>
      <c r="J1067" s="320"/>
    </row>
    <row r="1068" spans="1:10" x14ac:dyDescent="0.3">
      <c r="A1068" s="340" t="s">
        <v>31114</v>
      </c>
      <c r="B1068" s="341" t="s">
        <v>31115</v>
      </c>
      <c r="C1068" s="340" t="s">
        <v>464</v>
      </c>
      <c r="D1068" s="342">
        <v>56208.903700000003</v>
      </c>
      <c r="E1068" s="342"/>
      <c r="F1068" s="320"/>
      <c r="G1068" s="320"/>
      <c r="H1068" s="320"/>
      <c r="I1068" s="320"/>
      <c r="J1068" s="320"/>
    </row>
    <row r="1069" spans="1:10" x14ac:dyDescent="0.3">
      <c r="A1069" s="340" t="s">
        <v>31116</v>
      </c>
      <c r="B1069" s="341" t="s">
        <v>31117</v>
      </c>
      <c r="C1069" s="340" t="s">
        <v>5865</v>
      </c>
      <c r="D1069" s="342">
        <v>0.67030000000000001</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5714.8891999999996</v>
      </c>
      <c r="E1073" s="342"/>
      <c r="F1073" s="320"/>
      <c r="G1073" s="320"/>
      <c r="H1073" s="320"/>
      <c r="I1073" s="320"/>
      <c r="J1073" s="320"/>
    </row>
    <row r="1074" spans="1:10" x14ac:dyDescent="0.3">
      <c r="A1074" s="340" t="s">
        <v>31126</v>
      </c>
      <c r="B1074" s="341" t="s">
        <v>31127</v>
      </c>
      <c r="C1074" s="340" t="s">
        <v>5473</v>
      </c>
      <c r="D1074" s="342">
        <v>12533.2793</v>
      </c>
      <c r="E1074" s="342"/>
      <c r="F1074" s="320"/>
      <c r="G1074" s="320"/>
      <c r="H1074" s="320"/>
      <c r="I1074" s="320"/>
      <c r="J1074" s="320"/>
    </row>
    <row r="1075" spans="1:10" x14ac:dyDescent="0.3">
      <c r="A1075" s="340" t="s">
        <v>31128</v>
      </c>
      <c r="B1075" s="341" t="s">
        <v>31129</v>
      </c>
      <c r="C1075" s="340" t="s">
        <v>5473</v>
      </c>
      <c r="D1075" s="342">
        <v>8825.5679999999993</v>
      </c>
      <c r="E1075" s="342"/>
      <c r="F1075" s="320"/>
      <c r="G1075" s="320"/>
      <c r="H1075" s="320"/>
      <c r="I1075" s="320"/>
      <c r="J1075" s="320"/>
    </row>
    <row r="1076" spans="1:10" x14ac:dyDescent="0.3">
      <c r="A1076" s="340" t="s">
        <v>31130</v>
      </c>
      <c r="B1076" s="341" t="s">
        <v>31131</v>
      </c>
      <c r="C1076" s="340" t="s">
        <v>5473</v>
      </c>
      <c r="D1076" s="342">
        <v>10716.278</v>
      </c>
      <c r="E1076" s="342"/>
      <c r="F1076" s="320"/>
      <c r="G1076" s="320"/>
      <c r="H1076" s="320"/>
      <c r="I1076" s="320"/>
      <c r="J1076" s="320"/>
    </row>
    <row r="1077" spans="1:10" x14ac:dyDescent="0.3">
      <c r="A1077" s="340" t="s">
        <v>31132</v>
      </c>
      <c r="B1077" s="341" t="s">
        <v>31133</v>
      </c>
      <c r="C1077" s="340" t="s">
        <v>5473</v>
      </c>
      <c r="D1077" s="342">
        <v>13296.9133</v>
      </c>
      <c r="E1077" s="342"/>
      <c r="F1077" s="320"/>
      <c r="G1077" s="320"/>
      <c r="H1077" s="320"/>
      <c r="I1077" s="320"/>
      <c r="J1077" s="320"/>
    </row>
    <row r="1078" spans="1:10" x14ac:dyDescent="0.3">
      <c r="A1078" s="340" t="s">
        <v>31134</v>
      </c>
      <c r="B1078" s="341" t="s">
        <v>31135</v>
      </c>
      <c r="C1078" s="340" t="s">
        <v>5473</v>
      </c>
      <c r="D1078" s="342">
        <v>14991.6389</v>
      </c>
      <c r="E1078" s="342"/>
      <c r="F1078" s="320"/>
      <c r="G1078" s="320"/>
      <c r="H1078" s="320"/>
      <c r="I1078" s="320"/>
      <c r="J1078" s="320"/>
    </row>
    <row r="1079" spans="1:10" x14ac:dyDescent="0.3">
      <c r="A1079" s="340" t="s">
        <v>31136</v>
      </c>
      <c r="B1079" s="341" t="s">
        <v>31137</v>
      </c>
      <c r="C1079" s="340" t="s">
        <v>5473</v>
      </c>
      <c r="D1079" s="342">
        <v>18478.407200000001</v>
      </c>
      <c r="E1079" s="342"/>
      <c r="F1079" s="320"/>
      <c r="G1079" s="320"/>
      <c r="H1079" s="320"/>
      <c r="I1079" s="320"/>
      <c r="J1079" s="320"/>
    </row>
    <row r="1080" spans="1:10" x14ac:dyDescent="0.3">
      <c r="A1080" s="340" t="s">
        <v>31138</v>
      </c>
      <c r="B1080" s="341" t="s">
        <v>31139</v>
      </c>
      <c r="C1080" s="340" t="s">
        <v>5473</v>
      </c>
      <c r="D1080" s="342">
        <v>22926.984199999999</v>
      </c>
      <c r="E1080" s="342"/>
      <c r="F1080" s="320"/>
      <c r="G1080" s="320"/>
      <c r="H1080" s="320"/>
      <c r="I1080" s="320"/>
      <c r="J1080" s="320"/>
    </row>
    <row r="1081" spans="1:10" x14ac:dyDescent="0.3">
      <c r="A1081" s="340" t="s">
        <v>31140</v>
      </c>
      <c r="B1081" s="341" t="s">
        <v>31141</v>
      </c>
      <c r="C1081" s="340" t="s">
        <v>5473</v>
      </c>
      <c r="D1081" s="342">
        <v>8902.2890000000007</v>
      </c>
      <c r="E1081" s="342"/>
      <c r="F1081" s="320"/>
      <c r="G1081" s="320"/>
      <c r="H1081" s="320"/>
      <c r="I1081" s="320"/>
      <c r="J1081" s="320"/>
    </row>
    <row r="1082" spans="1:10" x14ac:dyDescent="0.3">
      <c r="A1082" s="340" t="s">
        <v>31142</v>
      </c>
      <c r="B1082" s="341" t="s">
        <v>31143</v>
      </c>
      <c r="C1082" s="340" t="s">
        <v>5473</v>
      </c>
      <c r="D1082" s="342">
        <v>15756.370800000001</v>
      </c>
      <c r="E1082" s="342"/>
      <c r="F1082" s="320"/>
      <c r="G1082" s="320"/>
      <c r="H1082" s="320"/>
      <c r="I1082" s="320"/>
      <c r="J1082" s="320"/>
    </row>
    <row r="1083" spans="1:10" x14ac:dyDescent="0.3">
      <c r="A1083" s="340" t="s">
        <v>31144</v>
      </c>
      <c r="B1083" s="341" t="s">
        <v>31145</v>
      </c>
      <c r="C1083" s="340" t="s">
        <v>5473</v>
      </c>
      <c r="D1083" s="342">
        <v>18254.258099999999</v>
      </c>
      <c r="E1083" s="342"/>
      <c r="F1083" s="320"/>
      <c r="G1083" s="320"/>
      <c r="H1083" s="320"/>
      <c r="I1083" s="320"/>
      <c r="J1083" s="320"/>
    </row>
    <row r="1084" spans="1:10" x14ac:dyDescent="0.3">
      <c r="A1084" s="340" t="s">
        <v>31146</v>
      </c>
      <c r="B1084" s="341" t="s">
        <v>31147</v>
      </c>
      <c r="C1084" s="340" t="s">
        <v>5473</v>
      </c>
      <c r="D1084" s="342">
        <v>22438.810399999998</v>
      </c>
      <c r="E1084" s="342"/>
      <c r="F1084" s="320"/>
      <c r="G1084" s="320"/>
      <c r="H1084" s="320"/>
      <c r="I1084" s="320"/>
      <c r="J1084" s="320"/>
    </row>
    <row r="1085" spans="1:10" x14ac:dyDescent="0.3">
      <c r="A1085" s="340" t="s">
        <v>31148</v>
      </c>
      <c r="B1085" s="341" t="s">
        <v>31149</v>
      </c>
      <c r="C1085" s="340" t="s">
        <v>5473</v>
      </c>
      <c r="D1085" s="342">
        <v>25887.2408</v>
      </c>
      <c r="E1085" s="342"/>
      <c r="F1085" s="320"/>
      <c r="G1085" s="320"/>
      <c r="H1085" s="320"/>
      <c r="I1085" s="320"/>
      <c r="J1085" s="320"/>
    </row>
    <row r="1086" spans="1:10" x14ac:dyDescent="0.3">
      <c r="A1086" s="340" t="s">
        <v>31150</v>
      </c>
      <c r="B1086" s="341" t="s">
        <v>31151</v>
      </c>
      <c r="C1086" s="340" t="s">
        <v>5473</v>
      </c>
      <c r="D1086" s="342">
        <v>30441.569899999999</v>
      </c>
      <c r="E1086" s="342"/>
      <c r="F1086" s="320"/>
      <c r="G1086" s="320"/>
      <c r="H1086" s="320"/>
      <c r="I1086" s="320"/>
      <c r="J1086" s="320"/>
    </row>
    <row r="1087" spans="1:10" x14ac:dyDescent="0.3">
      <c r="A1087" s="340" t="s">
        <v>31152</v>
      </c>
      <c r="B1087" s="341" t="s">
        <v>31153</v>
      </c>
      <c r="C1087" s="340" t="s">
        <v>5473</v>
      </c>
      <c r="D1087" s="342">
        <v>31747.277099999999</v>
      </c>
      <c r="E1087" s="342"/>
      <c r="F1087" s="320"/>
      <c r="G1087" s="320"/>
      <c r="H1087" s="320"/>
      <c r="I1087" s="320"/>
      <c r="J1087" s="320"/>
    </row>
    <row r="1088" spans="1:10" x14ac:dyDescent="0.3">
      <c r="A1088" s="340" t="s">
        <v>31154</v>
      </c>
      <c r="B1088" s="341" t="s">
        <v>31155</v>
      </c>
      <c r="C1088" s="340" t="s">
        <v>5473</v>
      </c>
      <c r="D1088" s="342">
        <v>35406.7641</v>
      </c>
      <c r="E1088" s="342"/>
      <c r="F1088" s="320"/>
      <c r="G1088" s="320"/>
      <c r="H1088" s="320"/>
      <c r="I1088" s="320"/>
      <c r="J1088" s="320"/>
    </row>
    <row r="1089" spans="1:10" x14ac:dyDescent="0.3">
      <c r="A1089" s="340" t="s">
        <v>31156</v>
      </c>
      <c r="B1089" s="341" t="s">
        <v>31157</v>
      </c>
      <c r="C1089" s="340" t="s">
        <v>5473</v>
      </c>
      <c r="D1089" s="342">
        <v>42698.767200000002</v>
      </c>
      <c r="E1089" s="342"/>
      <c r="F1089" s="320"/>
      <c r="G1089" s="320"/>
      <c r="H1089" s="320"/>
      <c r="I1089" s="320"/>
      <c r="J1089" s="320"/>
    </row>
    <row r="1090" spans="1:10" x14ac:dyDescent="0.3">
      <c r="A1090" s="340" t="s">
        <v>31158</v>
      </c>
      <c r="B1090" s="341" t="s">
        <v>31159</v>
      </c>
      <c r="C1090" s="340" t="s">
        <v>5473</v>
      </c>
      <c r="D1090" s="342">
        <v>47000.2451</v>
      </c>
      <c r="E1090" s="342"/>
      <c r="F1090" s="320"/>
      <c r="G1090" s="320"/>
      <c r="H1090" s="320"/>
      <c r="I1090" s="320"/>
      <c r="J1090" s="320"/>
    </row>
    <row r="1091" spans="1:10" x14ac:dyDescent="0.3">
      <c r="A1091" s="340" t="s">
        <v>31160</v>
      </c>
      <c r="B1091" s="341" t="s">
        <v>31161</v>
      </c>
      <c r="C1091" s="340" t="s">
        <v>5473</v>
      </c>
      <c r="D1091" s="342">
        <v>52171.847399999999</v>
      </c>
      <c r="E1091" s="342"/>
      <c r="F1091" s="320"/>
      <c r="G1091" s="320"/>
      <c r="H1091" s="320"/>
      <c r="I1091" s="320"/>
      <c r="J1091" s="320"/>
    </row>
    <row r="1092" spans="1:10" x14ac:dyDescent="0.3">
      <c r="A1092" s="340" t="s">
        <v>31162</v>
      </c>
      <c r="B1092" s="341" t="s">
        <v>31163</v>
      </c>
      <c r="C1092" s="340" t="s">
        <v>5473</v>
      </c>
      <c r="D1092" s="342">
        <v>57060.609400000001</v>
      </c>
      <c r="E1092" s="342"/>
      <c r="F1092" s="320"/>
      <c r="G1092" s="320"/>
      <c r="H1092" s="320"/>
      <c r="I1092" s="320"/>
      <c r="J1092" s="320"/>
    </row>
    <row r="1093" spans="1:10" x14ac:dyDescent="0.3">
      <c r="A1093" s="340" t="s">
        <v>31164</v>
      </c>
      <c r="B1093" s="341" t="s">
        <v>31165</v>
      </c>
      <c r="C1093" s="340" t="s">
        <v>5473</v>
      </c>
      <c r="D1093" s="342">
        <v>57932.210599999999</v>
      </c>
      <c r="E1093" s="342"/>
      <c r="F1093" s="320"/>
      <c r="G1093" s="320"/>
      <c r="H1093" s="320"/>
      <c r="I1093" s="320"/>
      <c r="J1093" s="320"/>
    </row>
    <row r="1094" spans="1:10" x14ac:dyDescent="0.3">
      <c r="A1094" s="340" t="s">
        <v>31166</v>
      </c>
      <c r="B1094" s="341" t="s">
        <v>31167</v>
      </c>
      <c r="C1094" s="340" t="s">
        <v>5473</v>
      </c>
      <c r="D1094" s="342">
        <v>64560.798199999997</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64.147400000000005</v>
      </c>
      <c r="E1096" s="342"/>
      <c r="F1096" s="320"/>
      <c r="G1096" s="320"/>
      <c r="H1096" s="320"/>
      <c r="I1096" s="320"/>
      <c r="J1096" s="320"/>
    </row>
    <row r="1097" spans="1:10" x14ac:dyDescent="0.3">
      <c r="A1097" s="340" t="s">
        <v>31172</v>
      </c>
      <c r="B1097" s="341" t="s">
        <v>31173</v>
      </c>
      <c r="C1097" s="340" t="s">
        <v>5473</v>
      </c>
      <c r="D1097" s="342">
        <v>72.229699999999994</v>
      </c>
      <c r="E1097" s="342"/>
      <c r="F1097" s="320"/>
      <c r="G1097" s="320"/>
      <c r="H1097" s="320"/>
      <c r="I1097" s="320"/>
      <c r="J1097" s="320"/>
    </row>
    <row r="1098" spans="1:10" x14ac:dyDescent="0.3">
      <c r="A1098" s="340" t="s">
        <v>31174</v>
      </c>
      <c r="B1098" s="341" t="s">
        <v>31175</v>
      </c>
      <c r="C1098" s="340" t="s">
        <v>5473</v>
      </c>
      <c r="D1098" s="342">
        <v>92.368899999999996</v>
      </c>
      <c r="E1098" s="342"/>
      <c r="F1098" s="320"/>
      <c r="G1098" s="320"/>
      <c r="H1098" s="320"/>
      <c r="I1098" s="320"/>
      <c r="J1098" s="320"/>
    </row>
    <row r="1099" spans="1:10" x14ac:dyDescent="0.3">
      <c r="A1099" s="340" t="s">
        <v>31176</v>
      </c>
      <c r="B1099" s="341" t="s">
        <v>31177</v>
      </c>
      <c r="C1099" s="340" t="s">
        <v>5473</v>
      </c>
      <c r="D1099" s="342">
        <v>116.2833</v>
      </c>
      <c r="E1099" s="342"/>
      <c r="F1099" s="320"/>
      <c r="G1099" s="320"/>
      <c r="H1099" s="320"/>
      <c r="I1099" s="320"/>
      <c r="J1099" s="320"/>
    </row>
    <row r="1100" spans="1:10" x14ac:dyDescent="0.3">
      <c r="A1100" s="340" t="s">
        <v>31178</v>
      </c>
      <c r="B1100" s="341" t="s">
        <v>31179</v>
      </c>
      <c r="C1100" s="340" t="s">
        <v>5473</v>
      </c>
      <c r="D1100" s="342">
        <v>118.4988</v>
      </c>
      <c r="E1100" s="342"/>
      <c r="F1100" s="320"/>
      <c r="G1100" s="320"/>
      <c r="H1100" s="320"/>
      <c r="I1100" s="320"/>
      <c r="J1100" s="320"/>
    </row>
    <row r="1101" spans="1:10" x14ac:dyDescent="0.3">
      <c r="A1101" s="340" t="s">
        <v>31180</v>
      </c>
      <c r="B1101" s="341" t="s">
        <v>31181</v>
      </c>
      <c r="C1101" s="340" t="s">
        <v>5473</v>
      </c>
      <c r="D1101" s="342">
        <v>127.9689</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66047.881399999998</v>
      </c>
      <c r="E1108" s="342"/>
      <c r="F1108" s="320"/>
      <c r="G1108" s="320"/>
      <c r="H1108" s="320"/>
      <c r="I1108" s="320"/>
      <c r="J1108" s="320"/>
    </row>
    <row r="1109" spans="1:10" x14ac:dyDescent="0.3">
      <c r="A1109" s="340" t="s">
        <v>31196</v>
      </c>
      <c r="B1109" s="341" t="s">
        <v>31197</v>
      </c>
      <c r="C1109" s="340" t="s">
        <v>5473</v>
      </c>
      <c r="D1109" s="342">
        <v>73591.047200000001</v>
      </c>
      <c r="E1109" s="342"/>
      <c r="F1109" s="320"/>
      <c r="G1109" s="320"/>
      <c r="H1109" s="320"/>
      <c r="I1109" s="320"/>
      <c r="J1109" s="320"/>
    </row>
    <row r="1110" spans="1:10" x14ac:dyDescent="0.3">
      <c r="A1110" s="340" t="s">
        <v>31198</v>
      </c>
      <c r="B1110" s="341" t="s">
        <v>31199</v>
      </c>
      <c r="C1110" s="340" t="s">
        <v>5473</v>
      </c>
      <c r="D1110" s="342">
        <v>77839.917100000006</v>
      </c>
      <c r="E1110" s="342"/>
      <c r="F1110" s="320"/>
      <c r="G1110" s="320"/>
      <c r="H1110" s="320"/>
      <c r="I1110" s="320"/>
      <c r="J1110" s="320"/>
    </row>
    <row r="1111" spans="1:10" x14ac:dyDescent="0.3">
      <c r="A1111" s="340" t="s">
        <v>31200</v>
      </c>
      <c r="B1111" s="341" t="s">
        <v>31201</v>
      </c>
      <c r="C1111" s="340" t="s">
        <v>5473</v>
      </c>
      <c r="D1111" s="342">
        <v>82273.159899999999</v>
      </c>
      <c r="E1111" s="342"/>
      <c r="F1111" s="320"/>
      <c r="G1111" s="320"/>
      <c r="H1111" s="320"/>
      <c r="I1111" s="320"/>
      <c r="J1111" s="320"/>
    </row>
    <row r="1112" spans="1:10" x14ac:dyDescent="0.3">
      <c r="A1112" s="340" t="s">
        <v>31202</v>
      </c>
      <c r="B1112" s="341" t="s">
        <v>31203</v>
      </c>
      <c r="C1112" s="340" t="s">
        <v>5473</v>
      </c>
      <c r="D1112" s="342">
        <v>41016.8102</v>
      </c>
      <c r="E1112" s="342"/>
      <c r="F1112" s="320"/>
      <c r="G1112" s="320"/>
      <c r="H1112" s="320"/>
      <c r="I1112" s="320"/>
      <c r="J1112" s="320"/>
    </row>
    <row r="1113" spans="1:10" x14ac:dyDescent="0.3">
      <c r="A1113" s="340" t="s">
        <v>31204</v>
      </c>
      <c r="B1113" s="341" t="s">
        <v>31205</v>
      </c>
      <c r="C1113" s="340" t="s">
        <v>5473</v>
      </c>
      <c r="D1113" s="342">
        <v>45416.671499999997</v>
      </c>
      <c r="E1113" s="342"/>
      <c r="F1113" s="320"/>
      <c r="G1113" s="320"/>
      <c r="H1113" s="320"/>
      <c r="I1113" s="320"/>
      <c r="J1113" s="320"/>
    </row>
    <row r="1114" spans="1:10" x14ac:dyDescent="0.3">
      <c r="A1114" s="340" t="s">
        <v>31206</v>
      </c>
      <c r="B1114" s="341" t="s">
        <v>31207</v>
      </c>
      <c r="C1114" s="340" t="s">
        <v>5473</v>
      </c>
      <c r="D1114" s="342">
        <v>49276.286099999998</v>
      </c>
      <c r="E1114" s="342"/>
      <c r="F1114" s="320"/>
      <c r="G1114" s="320"/>
      <c r="H1114" s="320"/>
      <c r="I1114" s="320"/>
      <c r="J1114" s="320"/>
    </row>
    <row r="1115" spans="1:10" x14ac:dyDescent="0.3">
      <c r="A1115" s="340" t="s">
        <v>31208</v>
      </c>
      <c r="B1115" s="341" t="s">
        <v>31209</v>
      </c>
      <c r="C1115" s="340" t="s">
        <v>5473</v>
      </c>
      <c r="D1115" s="342">
        <v>52170.604099999997</v>
      </c>
      <c r="E1115" s="342"/>
      <c r="F1115" s="320"/>
      <c r="G1115" s="320"/>
      <c r="H1115" s="320"/>
      <c r="I1115" s="320"/>
      <c r="J1115" s="320"/>
    </row>
    <row r="1116" spans="1:10" x14ac:dyDescent="0.3">
      <c r="A1116" s="340" t="s">
        <v>31210</v>
      </c>
      <c r="B1116" s="341" t="s">
        <v>31211</v>
      </c>
      <c r="C1116" s="340" t="s">
        <v>5473</v>
      </c>
      <c r="D1116" s="342">
        <v>59160.289400000001</v>
      </c>
      <c r="E1116" s="342"/>
      <c r="F1116" s="320"/>
      <c r="G1116" s="320"/>
      <c r="H1116" s="320"/>
      <c r="I1116" s="320"/>
      <c r="J1116" s="320"/>
    </row>
    <row r="1117" spans="1:10" x14ac:dyDescent="0.3">
      <c r="A1117" s="340" t="s">
        <v>31212</v>
      </c>
      <c r="B1117" s="341" t="s">
        <v>31213</v>
      </c>
      <c r="C1117" s="340" t="s">
        <v>5473</v>
      </c>
      <c r="D1117" s="342">
        <v>63564.465799999998</v>
      </c>
      <c r="E1117" s="342"/>
      <c r="F1117" s="320"/>
      <c r="G1117" s="320"/>
      <c r="H1117" s="320"/>
      <c r="I1117" s="320"/>
      <c r="J1117" s="320"/>
    </row>
    <row r="1118" spans="1:10" x14ac:dyDescent="0.3">
      <c r="A1118" s="340" t="s">
        <v>31214</v>
      </c>
      <c r="B1118" s="341" t="s">
        <v>31215</v>
      </c>
      <c r="C1118" s="340" t="s">
        <v>5473</v>
      </c>
      <c r="D1118" s="342">
        <v>68297.858300000007</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72583.875499999995</v>
      </c>
      <c r="E1120" s="342"/>
      <c r="F1120" s="320"/>
      <c r="G1120" s="320"/>
      <c r="H1120" s="320"/>
      <c r="I1120" s="320"/>
      <c r="J1120" s="320"/>
    </row>
    <row r="1121" spans="1:10" x14ac:dyDescent="0.3">
      <c r="A1121" s="340" t="s">
        <v>31220</v>
      </c>
      <c r="B1121" s="341" t="s">
        <v>31221</v>
      </c>
      <c r="C1121" s="340" t="s">
        <v>5473</v>
      </c>
      <c r="D1121" s="342">
        <v>78390.855100000001</v>
      </c>
      <c r="E1121" s="342"/>
      <c r="F1121" s="320"/>
      <c r="G1121" s="320"/>
      <c r="H1121" s="320"/>
      <c r="I1121" s="320"/>
      <c r="J1121" s="320"/>
    </row>
    <row r="1122" spans="1:10" x14ac:dyDescent="0.3">
      <c r="A1122" s="340" t="s">
        <v>31222</v>
      </c>
      <c r="B1122" s="341" t="s">
        <v>31223</v>
      </c>
      <c r="C1122" s="340" t="s">
        <v>464</v>
      </c>
      <c r="D1122" s="342">
        <v>1523.2923000000001</v>
      </c>
      <c r="E1122" s="342"/>
      <c r="F1122" s="320"/>
      <c r="G1122" s="320"/>
      <c r="H1122" s="320"/>
      <c r="I1122" s="320"/>
      <c r="J1122" s="320"/>
    </row>
    <row r="1123" spans="1:10" x14ac:dyDescent="0.3">
      <c r="A1123" s="340" t="s">
        <v>31224</v>
      </c>
      <c r="B1123" s="341" t="s">
        <v>31225</v>
      </c>
      <c r="C1123" s="340" t="s">
        <v>464</v>
      </c>
      <c r="D1123" s="342">
        <v>1761.3051</v>
      </c>
      <c r="E1123" s="342"/>
      <c r="F1123" s="320"/>
      <c r="G1123" s="320"/>
      <c r="H1123" s="320"/>
      <c r="I1123" s="320"/>
      <c r="J1123" s="320"/>
    </row>
    <row r="1124" spans="1:10" x14ac:dyDescent="0.3">
      <c r="A1124" s="340" t="s">
        <v>31226</v>
      </c>
      <c r="B1124" s="341" t="s">
        <v>31227</v>
      </c>
      <c r="C1124" s="340" t="s">
        <v>464</v>
      </c>
      <c r="D1124" s="342">
        <v>1999.3228999999999</v>
      </c>
      <c r="E1124" s="342"/>
      <c r="F1124" s="320"/>
      <c r="G1124" s="320"/>
      <c r="H1124" s="320"/>
      <c r="I1124" s="320"/>
      <c r="J1124" s="320"/>
    </row>
    <row r="1125" spans="1:10" x14ac:dyDescent="0.3">
      <c r="A1125" s="340" t="s">
        <v>31228</v>
      </c>
      <c r="B1125" s="341" t="s">
        <v>31229</v>
      </c>
      <c r="C1125" s="340" t="s">
        <v>464</v>
      </c>
      <c r="D1125" s="342">
        <v>2189.7303999999999</v>
      </c>
      <c r="E1125" s="342"/>
      <c r="F1125" s="320"/>
      <c r="G1125" s="320"/>
      <c r="H1125" s="320"/>
      <c r="I1125" s="320"/>
      <c r="J1125" s="320"/>
    </row>
    <row r="1126" spans="1:10" x14ac:dyDescent="0.3">
      <c r="A1126" s="340" t="s">
        <v>31230</v>
      </c>
      <c r="B1126" s="341" t="s">
        <v>31231</v>
      </c>
      <c r="C1126" s="340" t="s">
        <v>464</v>
      </c>
      <c r="D1126" s="342">
        <v>2427.7570999999998</v>
      </c>
      <c r="E1126" s="342"/>
      <c r="F1126" s="320"/>
      <c r="G1126" s="320"/>
      <c r="H1126" s="320"/>
      <c r="I1126" s="320"/>
      <c r="J1126" s="320"/>
    </row>
    <row r="1127" spans="1:10" x14ac:dyDescent="0.3">
      <c r="A1127" s="340" t="s">
        <v>31232</v>
      </c>
      <c r="B1127" s="341" t="s">
        <v>31233</v>
      </c>
      <c r="C1127" s="340" t="s">
        <v>464</v>
      </c>
      <c r="D1127" s="342">
        <v>2760.9974999999999</v>
      </c>
      <c r="E1127" s="342"/>
      <c r="F1127" s="320"/>
      <c r="G1127" s="320"/>
      <c r="H1127" s="320"/>
      <c r="I1127" s="320"/>
      <c r="J1127" s="320"/>
    </row>
    <row r="1128" spans="1:10" x14ac:dyDescent="0.3">
      <c r="A1128" s="340" t="s">
        <v>31234</v>
      </c>
      <c r="B1128" s="341" t="s">
        <v>31235</v>
      </c>
      <c r="C1128" s="340" t="s">
        <v>464</v>
      </c>
      <c r="D1128" s="342">
        <v>2951.4097000000002</v>
      </c>
      <c r="E1128" s="342"/>
      <c r="F1128" s="320"/>
      <c r="G1128" s="320"/>
      <c r="H1128" s="320"/>
      <c r="I1128" s="320"/>
      <c r="J1128" s="320"/>
    </row>
    <row r="1129" spans="1:10" x14ac:dyDescent="0.3">
      <c r="A1129" s="340" t="s">
        <v>31236</v>
      </c>
      <c r="B1129" s="341" t="s">
        <v>31237</v>
      </c>
      <c r="C1129" s="340" t="s">
        <v>464</v>
      </c>
      <c r="D1129" s="342">
        <v>3189.4196000000002</v>
      </c>
      <c r="E1129" s="342"/>
      <c r="F1129" s="320"/>
      <c r="G1129" s="320"/>
      <c r="H1129" s="320"/>
      <c r="I1129" s="320"/>
      <c r="J1129" s="320"/>
    </row>
    <row r="1130" spans="1:10" x14ac:dyDescent="0.3">
      <c r="A1130" s="340" t="s">
        <v>31238</v>
      </c>
      <c r="B1130" s="341" t="s">
        <v>31239</v>
      </c>
      <c r="C1130" s="340" t="s">
        <v>464</v>
      </c>
      <c r="D1130" s="342">
        <v>3379.8429999999998</v>
      </c>
      <c r="E1130" s="342"/>
      <c r="F1130" s="320"/>
      <c r="G1130" s="320"/>
      <c r="H1130" s="320"/>
      <c r="I1130" s="320"/>
      <c r="J1130" s="320"/>
    </row>
    <row r="1131" spans="1:10" x14ac:dyDescent="0.3">
      <c r="A1131" s="340" t="s">
        <v>31240</v>
      </c>
      <c r="B1131" s="341" t="s">
        <v>31241</v>
      </c>
      <c r="C1131" s="340" t="s">
        <v>464</v>
      </c>
      <c r="D1131" s="342">
        <v>3617.8155000000002</v>
      </c>
      <c r="E1131" s="342"/>
      <c r="F1131" s="320"/>
      <c r="G1131" s="320"/>
      <c r="H1131" s="320"/>
      <c r="I1131" s="320"/>
      <c r="J1131" s="320"/>
    </row>
    <row r="1132" spans="1:10" x14ac:dyDescent="0.3">
      <c r="A1132" s="340" t="s">
        <v>31242</v>
      </c>
      <c r="B1132" s="341" t="s">
        <v>31243</v>
      </c>
      <c r="C1132" s="340" t="s">
        <v>464</v>
      </c>
      <c r="D1132" s="342">
        <v>3855.8631</v>
      </c>
      <c r="E1132" s="342"/>
      <c r="F1132" s="320"/>
      <c r="G1132" s="320"/>
      <c r="H1132" s="320"/>
      <c r="I1132" s="320"/>
      <c r="J1132" s="320"/>
    </row>
    <row r="1133" spans="1:10" x14ac:dyDescent="0.3">
      <c r="A1133" s="340" t="s">
        <v>31244</v>
      </c>
      <c r="B1133" s="341" t="s">
        <v>31245</v>
      </c>
      <c r="C1133" s="340" t="s">
        <v>464</v>
      </c>
      <c r="D1133" s="342">
        <v>4046.2752999999998</v>
      </c>
      <c r="E1133" s="342"/>
      <c r="F1133" s="320"/>
      <c r="G1133" s="320"/>
      <c r="H1133" s="320"/>
      <c r="I1133" s="320"/>
      <c r="J1133" s="320"/>
    </row>
    <row r="1134" spans="1:10" x14ac:dyDescent="0.3">
      <c r="A1134" s="340" t="s">
        <v>31246</v>
      </c>
      <c r="B1134" s="341" t="s">
        <v>31247</v>
      </c>
      <c r="C1134" s="340" t="s">
        <v>464</v>
      </c>
      <c r="D1134" s="342">
        <v>4284.2532000000001</v>
      </c>
      <c r="E1134" s="342"/>
      <c r="F1134" s="320"/>
      <c r="G1134" s="320"/>
      <c r="H1134" s="320"/>
      <c r="I1134" s="320"/>
      <c r="J1134" s="320"/>
    </row>
    <row r="1135" spans="1:10" x14ac:dyDescent="0.3">
      <c r="A1135" s="340" t="s">
        <v>31248</v>
      </c>
      <c r="B1135" s="341" t="s">
        <v>31249</v>
      </c>
      <c r="C1135" s="340" t="s">
        <v>464</v>
      </c>
      <c r="D1135" s="342">
        <v>5038.1679999999997</v>
      </c>
      <c r="E1135" s="342"/>
      <c r="F1135" s="320"/>
      <c r="G1135" s="320"/>
      <c r="H1135" s="320"/>
      <c r="I1135" s="320"/>
      <c r="J1135" s="320"/>
    </row>
    <row r="1136" spans="1:10" x14ac:dyDescent="0.3">
      <c r="A1136" s="340" t="s">
        <v>31250</v>
      </c>
      <c r="B1136" s="341" t="s">
        <v>31251</v>
      </c>
      <c r="C1136" s="340" t="s">
        <v>464</v>
      </c>
      <c r="D1136" s="342">
        <v>5310.5330000000004</v>
      </c>
      <c r="E1136" s="342"/>
      <c r="F1136" s="320"/>
      <c r="G1136" s="320"/>
      <c r="H1136" s="320"/>
      <c r="I1136" s="320"/>
      <c r="J1136" s="320"/>
    </row>
    <row r="1137" spans="1:10" x14ac:dyDescent="0.3">
      <c r="A1137" s="340" t="s">
        <v>31252</v>
      </c>
      <c r="B1137" s="341" t="s">
        <v>31253</v>
      </c>
      <c r="C1137" s="340" t="s">
        <v>464</v>
      </c>
      <c r="D1137" s="342">
        <v>5673.5420000000004</v>
      </c>
      <c r="E1137" s="342"/>
      <c r="F1137" s="320"/>
      <c r="G1137" s="320"/>
      <c r="H1137" s="320"/>
      <c r="I1137" s="320"/>
      <c r="J1137" s="320"/>
    </row>
    <row r="1138" spans="1:10" x14ac:dyDescent="0.3">
      <c r="A1138" s="340" t="s">
        <v>31254</v>
      </c>
      <c r="B1138" s="341" t="s">
        <v>31255</v>
      </c>
      <c r="C1138" s="340" t="s">
        <v>464</v>
      </c>
      <c r="D1138" s="342">
        <v>5809.8166000000001</v>
      </c>
      <c r="E1138" s="342"/>
      <c r="F1138" s="320"/>
      <c r="G1138" s="320"/>
      <c r="H1138" s="320"/>
      <c r="I1138" s="320"/>
      <c r="J1138" s="320"/>
    </row>
    <row r="1139" spans="1:10" x14ac:dyDescent="0.3">
      <c r="A1139" s="340" t="s">
        <v>31256</v>
      </c>
      <c r="B1139" s="341" t="s">
        <v>31257</v>
      </c>
      <c r="C1139" s="340" t="s">
        <v>464</v>
      </c>
      <c r="D1139" s="342">
        <v>6036.7199000000001</v>
      </c>
      <c r="E1139" s="342"/>
      <c r="F1139" s="320"/>
      <c r="G1139" s="320"/>
      <c r="H1139" s="320"/>
      <c r="I1139" s="320"/>
      <c r="J1139" s="320"/>
    </row>
    <row r="1140" spans="1:10" x14ac:dyDescent="0.3">
      <c r="A1140" s="340" t="s">
        <v>31258</v>
      </c>
      <c r="B1140" s="341" t="s">
        <v>31259</v>
      </c>
      <c r="C1140" s="340" t="s">
        <v>464</v>
      </c>
      <c r="D1140" s="342">
        <v>8222.6005999999998</v>
      </c>
      <c r="E1140" s="342"/>
      <c r="F1140" s="320"/>
      <c r="G1140" s="320"/>
      <c r="H1140" s="320"/>
      <c r="I1140" s="320"/>
      <c r="J1140" s="320"/>
    </row>
    <row r="1141" spans="1:10" x14ac:dyDescent="0.3">
      <c r="A1141" s="340" t="s">
        <v>31260</v>
      </c>
      <c r="B1141" s="341" t="s">
        <v>31261</v>
      </c>
      <c r="C1141" s="340" t="s">
        <v>464</v>
      </c>
      <c r="D1141" s="342">
        <v>10422.259099999999</v>
      </c>
      <c r="E1141" s="342"/>
      <c r="F1141" s="320"/>
      <c r="G1141" s="320"/>
      <c r="H1141" s="320"/>
      <c r="I1141" s="320"/>
      <c r="J1141" s="320"/>
    </row>
    <row r="1142" spans="1:10" x14ac:dyDescent="0.3">
      <c r="A1142" s="340" t="s">
        <v>31262</v>
      </c>
      <c r="B1142" s="341" t="s">
        <v>31263</v>
      </c>
      <c r="C1142" s="340" t="s">
        <v>464</v>
      </c>
      <c r="D1142" s="342">
        <v>11014.7713</v>
      </c>
      <c r="E1142" s="342"/>
      <c r="F1142" s="320"/>
      <c r="G1142" s="320"/>
      <c r="H1142" s="320"/>
      <c r="I1142" s="320"/>
      <c r="J1142" s="320"/>
    </row>
    <row r="1143" spans="1:10" x14ac:dyDescent="0.3">
      <c r="A1143" s="340" t="s">
        <v>31264</v>
      </c>
      <c r="B1143" s="341" t="s">
        <v>31265</v>
      </c>
      <c r="C1143" s="340" t="s">
        <v>464</v>
      </c>
      <c r="D1143" s="342">
        <v>11227.198700000001</v>
      </c>
      <c r="E1143" s="342"/>
      <c r="F1143" s="320"/>
      <c r="G1143" s="320"/>
      <c r="H1143" s="320"/>
      <c r="I1143" s="320"/>
      <c r="J1143" s="320"/>
    </row>
    <row r="1144" spans="1:10" x14ac:dyDescent="0.3">
      <c r="A1144" s="340" t="s">
        <v>31266</v>
      </c>
      <c r="B1144" s="341" t="s">
        <v>31267</v>
      </c>
      <c r="C1144" s="340" t="s">
        <v>464</v>
      </c>
      <c r="D1144" s="342">
        <v>11778.047699999999</v>
      </c>
      <c r="E1144" s="342"/>
      <c r="F1144" s="320"/>
      <c r="G1144" s="320"/>
      <c r="H1144" s="320"/>
      <c r="I1144" s="320"/>
      <c r="J1144" s="320"/>
    </row>
    <row r="1145" spans="1:10" x14ac:dyDescent="0.3">
      <c r="A1145" s="340" t="s">
        <v>31268</v>
      </c>
      <c r="B1145" s="341" t="s">
        <v>31269</v>
      </c>
      <c r="C1145" s="340" t="s">
        <v>464</v>
      </c>
      <c r="D1145" s="342">
        <v>7390.7227999999996</v>
      </c>
      <c r="E1145" s="342"/>
      <c r="F1145" s="320"/>
      <c r="G1145" s="320"/>
      <c r="H1145" s="320"/>
      <c r="I1145" s="320"/>
      <c r="J1145" s="320"/>
    </row>
    <row r="1146" spans="1:10" x14ac:dyDescent="0.3">
      <c r="A1146" s="340" t="s">
        <v>31270</v>
      </c>
      <c r="B1146" s="341" t="s">
        <v>31271</v>
      </c>
      <c r="C1146" s="340" t="s">
        <v>464</v>
      </c>
      <c r="D1146" s="342">
        <v>8936.5540999999994</v>
      </c>
      <c r="E1146" s="342"/>
      <c r="F1146" s="320"/>
      <c r="G1146" s="320"/>
      <c r="H1146" s="320"/>
      <c r="I1146" s="320"/>
      <c r="J1146" s="320"/>
    </row>
    <row r="1147" spans="1:10" x14ac:dyDescent="0.3">
      <c r="A1147" s="340" t="s">
        <v>31272</v>
      </c>
      <c r="B1147" s="341" t="s">
        <v>31273</v>
      </c>
      <c r="C1147" s="340" t="s">
        <v>464</v>
      </c>
      <c r="D1147" s="342">
        <v>9226.5401999999995</v>
      </c>
      <c r="E1147" s="342"/>
      <c r="F1147" s="320"/>
      <c r="G1147" s="320"/>
      <c r="H1147" s="320"/>
      <c r="I1147" s="320"/>
      <c r="J1147" s="320"/>
    </row>
    <row r="1148" spans="1:10" x14ac:dyDescent="0.3">
      <c r="A1148" s="340" t="s">
        <v>31274</v>
      </c>
      <c r="B1148" s="341" t="s">
        <v>31275</v>
      </c>
      <c r="C1148" s="340" t="s">
        <v>464</v>
      </c>
      <c r="D1148" s="342">
        <v>10482.4282</v>
      </c>
      <c r="E1148" s="342"/>
      <c r="F1148" s="320"/>
      <c r="G1148" s="320"/>
      <c r="H1148" s="320"/>
      <c r="I1148" s="320"/>
      <c r="J1148" s="320"/>
    </row>
    <row r="1149" spans="1:10" x14ac:dyDescent="0.3">
      <c r="A1149" s="340" t="s">
        <v>31276</v>
      </c>
      <c r="B1149" s="341" t="s">
        <v>31277</v>
      </c>
      <c r="C1149" s="340" t="s">
        <v>464</v>
      </c>
      <c r="D1149" s="342">
        <v>11062.1978</v>
      </c>
      <c r="E1149" s="342"/>
      <c r="F1149" s="320"/>
      <c r="G1149" s="320"/>
      <c r="H1149" s="320"/>
      <c r="I1149" s="320"/>
      <c r="J1149" s="320"/>
    </row>
    <row r="1150" spans="1:10" x14ac:dyDescent="0.3">
      <c r="A1150" s="340" t="s">
        <v>31278</v>
      </c>
      <c r="B1150" s="341" t="s">
        <v>31279</v>
      </c>
      <c r="C1150" s="340" t="s">
        <v>464</v>
      </c>
      <c r="D1150" s="342">
        <v>12946.5499</v>
      </c>
      <c r="E1150" s="342"/>
      <c r="F1150" s="320"/>
      <c r="G1150" s="320"/>
      <c r="H1150" s="320"/>
      <c r="I1150" s="320"/>
      <c r="J1150" s="320"/>
    </row>
    <row r="1151" spans="1:10" x14ac:dyDescent="0.3">
      <c r="A1151" s="340" t="s">
        <v>31280</v>
      </c>
      <c r="B1151" s="341" t="s">
        <v>31281</v>
      </c>
      <c r="C1151" s="340" t="s">
        <v>464</v>
      </c>
      <c r="D1151" s="342">
        <v>14781.445599999999</v>
      </c>
      <c r="E1151" s="342"/>
      <c r="F1151" s="320"/>
      <c r="G1151" s="320"/>
      <c r="H1151" s="320"/>
      <c r="I1151" s="320"/>
      <c r="J1151" s="320"/>
    </row>
    <row r="1152" spans="1:10" x14ac:dyDescent="0.3">
      <c r="A1152" s="340" t="s">
        <v>31282</v>
      </c>
      <c r="B1152" s="341" t="s">
        <v>31283</v>
      </c>
      <c r="C1152" s="340" t="s">
        <v>464</v>
      </c>
      <c r="D1152" s="342">
        <v>15699.745800000001</v>
      </c>
      <c r="E1152" s="342"/>
      <c r="F1152" s="320"/>
      <c r="G1152" s="320"/>
      <c r="H1152" s="320"/>
      <c r="I1152" s="320"/>
      <c r="J1152" s="320"/>
    </row>
    <row r="1153" spans="1:10" x14ac:dyDescent="0.3">
      <c r="A1153" s="340" t="s">
        <v>31284</v>
      </c>
      <c r="B1153" s="341" t="s">
        <v>31285</v>
      </c>
      <c r="C1153" s="340" t="s">
        <v>464</v>
      </c>
      <c r="D1153" s="342">
        <v>16618.099399999999</v>
      </c>
      <c r="E1153" s="342"/>
      <c r="F1153" s="320"/>
      <c r="G1153" s="320"/>
      <c r="H1153" s="320"/>
      <c r="I1153" s="320"/>
      <c r="J1153" s="320"/>
    </row>
    <row r="1154" spans="1:10" x14ac:dyDescent="0.3">
      <c r="A1154" s="340" t="s">
        <v>31286</v>
      </c>
      <c r="B1154" s="341" t="s">
        <v>31287</v>
      </c>
      <c r="C1154" s="340" t="s">
        <v>464</v>
      </c>
      <c r="D1154" s="342">
        <v>17826.123599999999</v>
      </c>
      <c r="E1154" s="342"/>
      <c r="F1154" s="320"/>
      <c r="G1154" s="320"/>
      <c r="H1154" s="320"/>
      <c r="I1154" s="320"/>
      <c r="J1154" s="320"/>
    </row>
    <row r="1155" spans="1:10" x14ac:dyDescent="0.3">
      <c r="A1155" s="340" t="s">
        <v>31288</v>
      </c>
      <c r="B1155" s="341" t="s">
        <v>31289</v>
      </c>
      <c r="C1155" s="340" t="s">
        <v>464</v>
      </c>
      <c r="D1155" s="342">
        <v>18453.944299999999</v>
      </c>
      <c r="E1155" s="342"/>
      <c r="F1155" s="320"/>
      <c r="G1155" s="320"/>
      <c r="H1155" s="320"/>
      <c r="I1155" s="320"/>
      <c r="J1155" s="320"/>
    </row>
    <row r="1156" spans="1:10" x14ac:dyDescent="0.3">
      <c r="A1156" s="340" t="s">
        <v>31290</v>
      </c>
      <c r="B1156" s="341" t="s">
        <v>31291</v>
      </c>
      <c r="C1156" s="340" t="s">
        <v>464</v>
      </c>
      <c r="D1156" s="342">
        <v>20338.319200000002</v>
      </c>
      <c r="E1156" s="342"/>
      <c r="F1156" s="320"/>
      <c r="G1156" s="320"/>
      <c r="H1156" s="320"/>
      <c r="I1156" s="320"/>
      <c r="J1156" s="320"/>
    </row>
    <row r="1157" spans="1:10" x14ac:dyDescent="0.3">
      <c r="A1157" s="340" t="s">
        <v>31292</v>
      </c>
      <c r="B1157" s="341" t="s">
        <v>31293</v>
      </c>
      <c r="C1157" s="340" t="s">
        <v>464</v>
      </c>
      <c r="D1157" s="342">
        <v>22172.1685</v>
      </c>
      <c r="E1157" s="342"/>
      <c r="F1157" s="320"/>
      <c r="G1157" s="320"/>
      <c r="H1157" s="320"/>
      <c r="I1157" s="320"/>
      <c r="J1157" s="320"/>
    </row>
    <row r="1158" spans="1:10" x14ac:dyDescent="0.3">
      <c r="A1158" s="340" t="s">
        <v>31294</v>
      </c>
      <c r="B1158" s="341" t="s">
        <v>31295</v>
      </c>
      <c r="C1158" s="340" t="s">
        <v>464</v>
      </c>
      <c r="D1158" s="342">
        <v>28272.1191</v>
      </c>
      <c r="E1158" s="342"/>
      <c r="F1158" s="320"/>
      <c r="G1158" s="320"/>
      <c r="H1158" s="320"/>
      <c r="I1158" s="320"/>
      <c r="J1158" s="320"/>
    </row>
    <row r="1159" spans="1:10" x14ac:dyDescent="0.3">
      <c r="A1159" s="340" t="s">
        <v>31296</v>
      </c>
      <c r="B1159" s="341" t="s">
        <v>31297</v>
      </c>
      <c r="C1159" s="340" t="s">
        <v>464</v>
      </c>
      <c r="D1159" s="342">
        <v>29070.3521</v>
      </c>
      <c r="E1159" s="342"/>
      <c r="F1159" s="320"/>
      <c r="G1159" s="320"/>
      <c r="H1159" s="320"/>
      <c r="I1159" s="320"/>
      <c r="J1159" s="320"/>
    </row>
    <row r="1160" spans="1:10" x14ac:dyDescent="0.3">
      <c r="A1160" s="340" t="s">
        <v>31298</v>
      </c>
      <c r="B1160" s="341" t="s">
        <v>31299</v>
      </c>
      <c r="C1160" s="340" t="s">
        <v>464</v>
      </c>
      <c r="D1160" s="342">
        <v>35548.782399999996</v>
      </c>
      <c r="E1160" s="342"/>
      <c r="F1160" s="320"/>
      <c r="G1160" s="320"/>
      <c r="H1160" s="320"/>
      <c r="I1160" s="320"/>
      <c r="J1160" s="320"/>
    </row>
    <row r="1161" spans="1:10" x14ac:dyDescent="0.3">
      <c r="A1161" s="340" t="s">
        <v>31300</v>
      </c>
      <c r="B1161" s="341" t="s">
        <v>31301</v>
      </c>
      <c r="C1161" s="340" t="s">
        <v>464</v>
      </c>
      <c r="D1161" s="342">
        <v>38092.311000000002</v>
      </c>
      <c r="E1161" s="342"/>
      <c r="F1161" s="320"/>
      <c r="G1161" s="320"/>
      <c r="H1161" s="320"/>
      <c r="I1161" s="320"/>
      <c r="J1161" s="320"/>
    </row>
    <row r="1162" spans="1:10" x14ac:dyDescent="0.3">
      <c r="A1162" s="340" t="s">
        <v>31302</v>
      </c>
      <c r="B1162" s="341" t="s">
        <v>31303</v>
      </c>
      <c r="C1162" s="340" t="s">
        <v>464</v>
      </c>
      <c r="D1162" s="342">
        <v>47091.050300000003</v>
      </c>
      <c r="E1162" s="342"/>
      <c r="F1162" s="320"/>
      <c r="G1162" s="320"/>
      <c r="H1162" s="320"/>
      <c r="I1162" s="320"/>
      <c r="J1162" s="320"/>
    </row>
    <row r="1163" spans="1:10" x14ac:dyDescent="0.3">
      <c r="A1163" s="340" t="s">
        <v>31304</v>
      </c>
      <c r="B1163" s="341" t="s">
        <v>31305</v>
      </c>
      <c r="C1163" s="340" t="s">
        <v>464</v>
      </c>
      <c r="D1163" s="342">
        <v>60388.885000000002</v>
      </c>
      <c r="E1163" s="342"/>
      <c r="F1163" s="320"/>
      <c r="G1163" s="320"/>
      <c r="H1163" s="320"/>
      <c r="I1163" s="320"/>
      <c r="J1163" s="320"/>
    </row>
    <row r="1164" spans="1:10" x14ac:dyDescent="0.3">
      <c r="A1164" s="340" t="s">
        <v>31306</v>
      </c>
      <c r="B1164" s="341" t="s">
        <v>31307</v>
      </c>
      <c r="C1164" s="340" t="s">
        <v>464</v>
      </c>
      <c r="D1164" s="342">
        <v>63939.677000000003</v>
      </c>
      <c r="E1164" s="342"/>
      <c r="F1164" s="320"/>
      <c r="G1164" s="320"/>
      <c r="H1164" s="320"/>
      <c r="I1164" s="320"/>
      <c r="J1164" s="320"/>
    </row>
    <row r="1165" spans="1:10" x14ac:dyDescent="0.3">
      <c r="A1165" s="340" t="s">
        <v>31308</v>
      </c>
      <c r="B1165" s="341" t="s">
        <v>31309</v>
      </c>
      <c r="C1165" s="340" t="s">
        <v>464</v>
      </c>
      <c r="D1165" s="342">
        <v>67463.9378</v>
      </c>
      <c r="E1165" s="342"/>
      <c r="F1165" s="320"/>
      <c r="G1165" s="320"/>
      <c r="H1165" s="320"/>
      <c r="I1165" s="320"/>
      <c r="J1165" s="320"/>
    </row>
    <row r="1166" spans="1:10" x14ac:dyDescent="0.3">
      <c r="A1166" s="340" t="s">
        <v>31310</v>
      </c>
      <c r="B1166" s="341" t="s">
        <v>31311</v>
      </c>
      <c r="C1166" s="340" t="s">
        <v>5473</v>
      </c>
      <c r="D1166" s="342">
        <v>83142.743000000002</v>
      </c>
      <c r="E1166" s="342"/>
      <c r="F1166" s="320"/>
      <c r="G1166" s="320"/>
      <c r="H1166" s="320"/>
      <c r="I1166" s="320"/>
      <c r="J1166" s="320"/>
    </row>
    <row r="1167" spans="1:10" x14ac:dyDescent="0.3">
      <c r="A1167" s="340" t="s">
        <v>31312</v>
      </c>
      <c r="B1167" s="341" t="s">
        <v>31313</v>
      </c>
      <c r="C1167" s="340" t="s">
        <v>5473</v>
      </c>
      <c r="D1167" s="342">
        <v>87986.991099999999</v>
      </c>
      <c r="E1167" s="342"/>
      <c r="F1167" s="320"/>
      <c r="G1167" s="320"/>
      <c r="H1167" s="320"/>
      <c r="I1167" s="320"/>
      <c r="J1167" s="320"/>
    </row>
    <row r="1168" spans="1:10" x14ac:dyDescent="0.3">
      <c r="A1168" s="340" t="s">
        <v>31314</v>
      </c>
      <c r="B1168" s="341" t="s">
        <v>31315</v>
      </c>
      <c r="C1168" s="340" t="s">
        <v>5473</v>
      </c>
      <c r="D1168" s="342">
        <v>92537.362099999998</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1683.5547999999999</v>
      </c>
      <c r="E1170" s="342"/>
      <c r="F1170" s="320"/>
      <c r="G1170" s="320"/>
      <c r="H1170" s="320"/>
      <c r="I1170" s="320"/>
      <c r="J1170" s="320"/>
    </row>
    <row r="1171" spans="1:10" x14ac:dyDescent="0.3">
      <c r="A1171" s="340" t="s">
        <v>31320</v>
      </c>
      <c r="B1171" s="341" t="s">
        <v>31321</v>
      </c>
      <c r="C1171" s="340" t="s">
        <v>464</v>
      </c>
      <c r="D1171" s="342">
        <v>1783.8276000000001</v>
      </c>
      <c r="E1171" s="342"/>
      <c r="F1171" s="320"/>
      <c r="G1171" s="320"/>
      <c r="H1171" s="320"/>
      <c r="I1171" s="320"/>
      <c r="J1171" s="320"/>
    </row>
    <row r="1172" spans="1:10" x14ac:dyDescent="0.3">
      <c r="A1172" s="340" t="s">
        <v>31322</v>
      </c>
      <c r="B1172" s="341" t="s">
        <v>31323</v>
      </c>
      <c r="C1172" s="340" t="s">
        <v>464</v>
      </c>
      <c r="D1172" s="342">
        <v>1818.1446000000001</v>
      </c>
      <c r="E1172" s="342"/>
      <c r="F1172" s="320"/>
      <c r="G1172" s="320"/>
      <c r="H1172" s="320"/>
      <c r="I1172" s="320"/>
      <c r="J1172" s="320"/>
    </row>
    <row r="1173" spans="1:10" x14ac:dyDescent="0.3">
      <c r="A1173" s="340" t="s">
        <v>31324</v>
      </c>
      <c r="B1173" s="341" t="s">
        <v>31325</v>
      </c>
      <c r="C1173" s="340" t="s">
        <v>464</v>
      </c>
      <c r="D1173" s="342">
        <v>1942.7035000000001</v>
      </c>
      <c r="E1173" s="342"/>
      <c r="F1173" s="320"/>
      <c r="G1173" s="320"/>
      <c r="H1173" s="320"/>
      <c r="I1173" s="320"/>
      <c r="J1173" s="320"/>
    </row>
    <row r="1174" spans="1:10" x14ac:dyDescent="0.3">
      <c r="A1174" s="340" t="s">
        <v>31326</v>
      </c>
      <c r="B1174" s="341" t="s">
        <v>31327</v>
      </c>
      <c r="C1174" s="340" t="s">
        <v>464</v>
      </c>
      <c r="D1174" s="342">
        <v>2318.3926000000001</v>
      </c>
      <c r="E1174" s="342"/>
      <c r="F1174" s="320"/>
      <c r="G1174" s="320"/>
      <c r="H1174" s="320"/>
      <c r="I1174" s="320"/>
      <c r="J1174" s="320"/>
    </row>
    <row r="1175" spans="1:10" x14ac:dyDescent="0.3">
      <c r="A1175" s="340" t="s">
        <v>31328</v>
      </c>
      <c r="B1175" s="341" t="s">
        <v>31329</v>
      </c>
      <c r="C1175" s="340" t="s">
        <v>464</v>
      </c>
      <c r="D1175" s="342">
        <v>2425.7354</v>
      </c>
      <c r="E1175" s="342"/>
      <c r="F1175" s="320"/>
      <c r="G1175" s="320"/>
      <c r="H1175" s="320"/>
      <c r="I1175" s="320"/>
      <c r="J1175" s="320"/>
    </row>
    <row r="1176" spans="1:10" x14ac:dyDescent="0.3">
      <c r="A1176" s="340" t="s">
        <v>31330</v>
      </c>
      <c r="B1176" s="341" t="s">
        <v>31331</v>
      </c>
      <c r="C1176" s="340" t="s">
        <v>464</v>
      </c>
      <c r="D1176" s="342">
        <v>2585.5545999999999</v>
      </c>
      <c r="E1176" s="342"/>
      <c r="F1176" s="320"/>
      <c r="G1176" s="320"/>
      <c r="H1176" s="320"/>
      <c r="I1176" s="320"/>
      <c r="J1176" s="320"/>
    </row>
    <row r="1177" spans="1:10" x14ac:dyDescent="0.3">
      <c r="A1177" s="340" t="s">
        <v>31332</v>
      </c>
      <c r="B1177" s="341" t="s">
        <v>31333</v>
      </c>
      <c r="C1177" s="340" t="s">
        <v>464</v>
      </c>
      <c r="D1177" s="342">
        <v>2246.8919000000001</v>
      </c>
      <c r="E1177" s="342"/>
      <c r="F1177" s="320"/>
      <c r="G1177" s="320"/>
      <c r="H1177" s="320"/>
      <c r="I1177" s="320"/>
      <c r="J1177" s="320"/>
    </row>
    <row r="1178" spans="1:10" x14ac:dyDescent="0.3">
      <c r="A1178" s="340" t="s">
        <v>31334</v>
      </c>
      <c r="B1178" s="341" t="s">
        <v>31335</v>
      </c>
      <c r="C1178" s="340" t="s">
        <v>464</v>
      </c>
      <c r="D1178" s="342">
        <v>2328.7746999999999</v>
      </c>
      <c r="E1178" s="342"/>
      <c r="F1178" s="320"/>
      <c r="G1178" s="320"/>
      <c r="H1178" s="320"/>
      <c r="I1178" s="320"/>
      <c r="J1178" s="320"/>
    </row>
    <row r="1179" spans="1:10" x14ac:dyDescent="0.3">
      <c r="A1179" s="340" t="s">
        <v>31336</v>
      </c>
      <c r="B1179" s="341" t="s">
        <v>31337</v>
      </c>
      <c r="C1179" s="340" t="s">
        <v>464</v>
      </c>
      <c r="D1179" s="342">
        <v>2409.0299</v>
      </c>
      <c r="E1179" s="342"/>
      <c r="F1179" s="320"/>
      <c r="G1179" s="320"/>
      <c r="H1179" s="320"/>
      <c r="I1179" s="320"/>
      <c r="J1179" s="320"/>
    </row>
    <row r="1180" spans="1:10" x14ac:dyDescent="0.3">
      <c r="A1180" s="340" t="s">
        <v>31338</v>
      </c>
      <c r="B1180" s="341" t="s">
        <v>31339</v>
      </c>
      <c r="C1180" s="340" t="s">
        <v>464</v>
      </c>
      <c r="D1180" s="342">
        <v>2885.8910000000001</v>
      </c>
      <c r="E1180" s="342"/>
      <c r="F1180" s="320"/>
      <c r="G1180" s="320"/>
      <c r="H1180" s="320"/>
      <c r="I1180" s="320"/>
      <c r="J1180" s="320"/>
    </row>
    <row r="1181" spans="1:10" x14ac:dyDescent="0.3">
      <c r="A1181" s="340" t="s">
        <v>31340</v>
      </c>
      <c r="B1181" s="341" t="s">
        <v>31341</v>
      </c>
      <c r="C1181" s="340" t="s">
        <v>464</v>
      </c>
      <c r="D1181" s="342">
        <v>2991.2474999999999</v>
      </c>
      <c r="E1181" s="342"/>
      <c r="F1181" s="320"/>
      <c r="G1181" s="320"/>
      <c r="H1181" s="320"/>
      <c r="I1181" s="320"/>
      <c r="J1181" s="320"/>
    </row>
    <row r="1182" spans="1:10" x14ac:dyDescent="0.3">
      <c r="A1182" s="340" t="s">
        <v>31342</v>
      </c>
      <c r="B1182" s="341" t="s">
        <v>31343</v>
      </c>
      <c r="C1182" s="340" t="s">
        <v>464</v>
      </c>
      <c r="D1182" s="342">
        <v>3034.6678000000002</v>
      </c>
      <c r="E1182" s="342"/>
      <c r="F1182" s="320"/>
      <c r="G1182" s="320"/>
      <c r="H1182" s="320"/>
      <c r="I1182" s="320"/>
      <c r="J1182" s="320"/>
    </row>
    <row r="1183" spans="1:10" x14ac:dyDescent="0.3">
      <c r="A1183" s="340" t="s">
        <v>31344</v>
      </c>
      <c r="B1183" s="341" t="s">
        <v>31345</v>
      </c>
      <c r="C1183" s="340" t="s">
        <v>464</v>
      </c>
      <c r="D1183" s="342">
        <v>3257.4609</v>
      </c>
      <c r="E1183" s="342"/>
      <c r="F1183" s="320"/>
      <c r="G1183" s="320"/>
      <c r="H1183" s="320"/>
      <c r="I1183" s="320"/>
      <c r="J1183" s="320"/>
    </row>
    <row r="1184" spans="1:10" x14ac:dyDescent="0.3">
      <c r="A1184" s="340" t="s">
        <v>31346</v>
      </c>
      <c r="B1184" s="341" t="s">
        <v>31347</v>
      </c>
      <c r="C1184" s="340" t="s">
        <v>464</v>
      </c>
      <c r="D1184" s="342">
        <v>2768.2815000000001</v>
      </c>
      <c r="E1184" s="342"/>
      <c r="F1184" s="320"/>
      <c r="G1184" s="320"/>
      <c r="H1184" s="320"/>
      <c r="I1184" s="320"/>
      <c r="J1184" s="320"/>
    </row>
    <row r="1185" spans="1:10" x14ac:dyDescent="0.3">
      <c r="A1185" s="340" t="s">
        <v>31348</v>
      </c>
      <c r="B1185" s="341" t="s">
        <v>31349</v>
      </c>
      <c r="C1185" s="340" t="s">
        <v>464</v>
      </c>
      <c r="D1185" s="342">
        <v>2905.1720999999998</v>
      </c>
      <c r="E1185" s="342"/>
      <c r="F1185" s="320"/>
      <c r="G1185" s="320"/>
      <c r="H1185" s="320"/>
      <c r="I1185" s="320"/>
      <c r="J1185" s="320"/>
    </row>
    <row r="1186" spans="1:10" x14ac:dyDescent="0.3">
      <c r="A1186" s="340" t="s">
        <v>31350</v>
      </c>
      <c r="B1186" s="341" t="s">
        <v>31351</v>
      </c>
      <c r="C1186" s="340" t="s">
        <v>464</v>
      </c>
      <c r="D1186" s="342">
        <v>3530.3510999999999</v>
      </c>
      <c r="E1186" s="342"/>
      <c r="F1186" s="320"/>
      <c r="G1186" s="320"/>
      <c r="H1186" s="320"/>
      <c r="I1186" s="320"/>
      <c r="J1186" s="320"/>
    </row>
    <row r="1187" spans="1:10" x14ac:dyDescent="0.3">
      <c r="A1187" s="340" t="s">
        <v>31352</v>
      </c>
      <c r="B1187" s="341" t="s">
        <v>31353</v>
      </c>
      <c r="C1187" s="340" t="s">
        <v>464</v>
      </c>
      <c r="D1187" s="342">
        <v>3733.1975000000002</v>
      </c>
      <c r="E1187" s="342"/>
      <c r="F1187" s="320"/>
      <c r="G1187" s="320"/>
      <c r="H1187" s="320"/>
      <c r="I1187" s="320"/>
      <c r="J1187" s="320"/>
    </row>
    <row r="1188" spans="1:10" x14ac:dyDescent="0.3">
      <c r="A1188" s="340" t="s">
        <v>31354</v>
      </c>
      <c r="B1188" s="341" t="s">
        <v>31355</v>
      </c>
      <c r="C1188" s="340" t="s">
        <v>464</v>
      </c>
      <c r="D1188" s="342">
        <v>3842.9144000000001</v>
      </c>
      <c r="E1188" s="342"/>
      <c r="F1188" s="320"/>
      <c r="G1188" s="320"/>
      <c r="H1188" s="320"/>
      <c r="I1188" s="320"/>
      <c r="J1188" s="320"/>
    </row>
    <row r="1189" spans="1:10" x14ac:dyDescent="0.3">
      <c r="A1189" s="340" t="s">
        <v>31356</v>
      </c>
      <c r="B1189" s="341" t="s">
        <v>31357</v>
      </c>
      <c r="C1189" s="340" t="s">
        <v>464</v>
      </c>
      <c r="D1189" s="342">
        <v>4488.6478999999999</v>
      </c>
      <c r="E1189" s="342"/>
      <c r="F1189" s="320"/>
      <c r="G1189" s="320"/>
      <c r="H1189" s="320"/>
      <c r="I1189" s="320"/>
      <c r="J1189" s="320"/>
    </row>
    <row r="1190" spans="1:10" x14ac:dyDescent="0.3">
      <c r="A1190" s="340" t="s">
        <v>31358</v>
      </c>
      <c r="B1190" s="341" t="s">
        <v>31359</v>
      </c>
      <c r="C1190" s="340" t="s">
        <v>464</v>
      </c>
      <c r="D1190" s="342">
        <v>4655.9772000000003</v>
      </c>
      <c r="E1190" s="342"/>
      <c r="F1190" s="320"/>
      <c r="G1190" s="320"/>
      <c r="H1190" s="320"/>
      <c r="I1190" s="320"/>
      <c r="J1190" s="320"/>
    </row>
    <row r="1191" spans="1:10" x14ac:dyDescent="0.3">
      <c r="A1191" s="340" t="s">
        <v>31360</v>
      </c>
      <c r="B1191" s="341" t="s">
        <v>31361</v>
      </c>
      <c r="C1191" s="340" t="s">
        <v>464</v>
      </c>
      <c r="D1191" s="342">
        <v>3889.0075000000002</v>
      </c>
      <c r="E1191" s="342"/>
      <c r="F1191" s="320"/>
      <c r="G1191" s="320"/>
      <c r="H1191" s="320"/>
      <c r="I1191" s="320"/>
      <c r="J1191" s="320"/>
    </row>
    <row r="1192" spans="1:10" x14ac:dyDescent="0.3">
      <c r="A1192" s="340" t="s">
        <v>31362</v>
      </c>
      <c r="B1192" s="341" t="s">
        <v>31363</v>
      </c>
      <c r="C1192" s="340" t="s">
        <v>464</v>
      </c>
      <c r="D1192" s="342">
        <v>4221.1139000000003</v>
      </c>
      <c r="E1192" s="342"/>
      <c r="F1192" s="320"/>
      <c r="G1192" s="320"/>
      <c r="H1192" s="320"/>
      <c r="I1192" s="320"/>
      <c r="J1192" s="320"/>
    </row>
    <row r="1193" spans="1:10" x14ac:dyDescent="0.3">
      <c r="A1193" s="340" t="s">
        <v>31364</v>
      </c>
      <c r="B1193" s="341" t="s">
        <v>31365</v>
      </c>
      <c r="C1193" s="340" t="s">
        <v>464</v>
      </c>
      <c r="D1193" s="342">
        <v>4654.5360000000001</v>
      </c>
      <c r="E1193" s="342"/>
      <c r="F1193" s="320"/>
      <c r="G1193" s="320"/>
      <c r="H1193" s="320"/>
      <c r="I1193" s="320"/>
      <c r="J1193" s="320"/>
    </row>
    <row r="1194" spans="1:10" x14ac:dyDescent="0.3">
      <c r="A1194" s="340" t="s">
        <v>31366</v>
      </c>
      <c r="B1194" s="341" t="s">
        <v>31367</v>
      </c>
      <c r="C1194" s="340" t="s">
        <v>464</v>
      </c>
      <c r="D1194" s="342">
        <v>4883.7019</v>
      </c>
      <c r="E1194" s="342"/>
      <c r="F1194" s="320"/>
      <c r="G1194" s="320"/>
      <c r="H1194" s="320"/>
      <c r="I1194" s="320"/>
      <c r="J1194" s="320"/>
    </row>
    <row r="1195" spans="1:10" x14ac:dyDescent="0.3">
      <c r="A1195" s="340" t="s">
        <v>31368</v>
      </c>
      <c r="B1195" s="341" t="s">
        <v>31369</v>
      </c>
      <c r="C1195" s="340" t="s">
        <v>464</v>
      </c>
      <c r="D1195" s="342">
        <v>5173.9498000000003</v>
      </c>
      <c r="E1195" s="342"/>
      <c r="F1195" s="320"/>
      <c r="G1195" s="320"/>
      <c r="H1195" s="320"/>
      <c r="I1195" s="320"/>
      <c r="J1195" s="320"/>
    </row>
    <row r="1196" spans="1:10" x14ac:dyDescent="0.3">
      <c r="A1196" s="340" t="s">
        <v>31370</v>
      </c>
      <c r="B1196" s="341" t="s">
        <v>31371</v>
      </c>
      <c r="C1196" s="340" t="s">
        <v>464</v>
      </c>
      <c r="D1196" s="342">
        <v>5293.1578</v>
      </c>
      <c r="E1196" s="342"/>
      <c r="F1196" s="320"/>
      <c r="G1196" s="320"/>
      <c r="H1196" s="320"/>
      <c r="I1196" s="320"/>
      <c r="J1196" s="320"/>
    </row>
    <row r="1197" spans="1:10" x14ac:dyDescent="0.3">
      <c r="A1197" s="340" t="s">
        <v>31372</v>
      </c>
      <c r="B1197" s="341" t="s">
        <v>31373</v>
      </c>
      <c r="C1197" s="340" t="s">
        <v>464</v>
      </c>
      <c r="D1197" s="342">
        <v>5534.0527000000002</v>
      </c>
      <c r="E1197" s="342"/>
      <c r="F1197" s="320"/>
      <c r="G1197" s="320"/>
      <c r="H1197" s="320"/>
      <c r="I1197" s="320"/>
      <c r="J1197" s="320"/>
    </row>
    <row r="1198" spans="1:10" x14ac:dyDescent="0.3">
      <c r="A1198" s="340" t="s">
        <v>31374</v>
      </c>
      <c r="B1198" s="341" t="s">
        <v>31375</v>
      </c>
      <c r="C1198" s="340" t="s">
        <v>464</v>
      </c>
      <c r="D1198" s="342">
        <v>1547.922</v>
      </c>
      <c r="E1198" s="342"/>
      <c r="F1198" s="320"/>
      <c r="G1198" s="320"/>
      <c r="H1198" s="320"/>
      <c r="I1198" s="320"/>
      <c r="J1198" s="320"/>
    </row>
    <row r="1199" spans="1:10" x14ac:dyDescent="0.3">
      <c r="A1199" s="340" t="s">
        <v>31376</v>
      </c>
      <c r="B1199" s="341" t="s">
        <v>31377</v>
      </c>
      <c r="C1199" s="340" t="s">
        <v>464</v>
      </c>
      <c r="D1199" s="342">
        <v>1693.4354000000001</v>
      </c>
      <c r="E1199" s="342"/>
      <c r="F1199" s="320"/>
      <c r="G1199" s="320"/>
      <c r="H1199" s="320"/>
      <c r="I1199" s="320"/>
      <c r="J1199" s="320"/>
    </row>
    <row r="1200" spans="1:10" x14ac:dyDescent="0.3">
      <c r="A1200" s="340" t="s">
        <v>31378</v>
      </c>
      <c r="B1200" s="341" t="s">
        <v>31379</v>
      </c>
      <c r="C1200" s="340" t="s">
        <v>464</v>
      </c>
      <c r="D1200" s="342">
        <v>2313.7283000000002</v>
      </c>
      <c r="E1200" s="342"/>
      <c r="F1200" s="320"/>
      <c r="G1200" s="320"/>
      <c r="H1200" s="320"/>
      <c r="I1200" s="320"/>
      <c r="J1200" s="320"/>
    </row>
    <row r="1201" spans="1:10" x14ac:dyDescent="0.3">
      <c r="A1201" s="340" t="s">
        <v>31380</v>
      </c>
      <c r="B1201" s="341" t="s">
        <v>31381</v>
      </c>
      <c r="C1201" s="340" t="s">
        <v>464</v>
      </c>
      <c r="D1201" s="342">
        <v>2457.1804000000002</v>
      </c>
      <c r="E1201" s="342"/>
      <c r="F1201" s="320"/>
      <c r="G1201" s="320"/>
      <c r="H1201" s="320"/>
      <c r="I1201" s="320"/>
      <c r="J1201" s="320"/>
    </row>
    <row r="1202" spans="1:10" x14ac:dyDescent="0.3">
      <c r="A1202" s="340" t="s">
        <v>31382</v>
      </c>
      <c r="B1202" s="341" t="s">
        <v>31383</v>
      </c>
      <c r="C1202" s="340" t="s">
        <v>464</v>
      </c>
      <c r="D1202" s="342">
        <v>1999.9806000000001</v>
      </c>
      <c r="E1202" s="342"/>
      <c r="F1202" s="320"/>
      <c r="G1202" s="320"/>
      <c r="H1202" s="320"/>
      <c r="I1202" s="320"/>
      <c r="J1202" s="320"/>
    </row>
    <row r="1203" spans="1:10" x14ac:dyDescent="0.3">
      <c r="A1203" s="340" t="s">
        <v>31384</v>
      </c>
      <c r="B1203" s="341" t="s">
        <v>31385</v>
      </c>
      <c r="C1203" s="340" t="s">
        <v>464</v>
      </c>
      <c r="D1203" s="342">
        <v>2695.9998999999998</v>
      </c>
      <c r="E1203" s="342"/>
      <c r="F1203" s="320"/>
      <c r="G1203" s="320"/>
      <c r="H1203" s="320"/>
      <c r="I1203" s="320"/>
      <c r="J1203" s="320"/>
    </row>
    <row r="1204" spans="1:10" x14ac:dyDescent="0.3">
      <c r="A1204" s="340" t="s">
        <v>31386</v>
      </c>
      <c r="B1204" s="341" t="s">
        <v>31387</v>
      </c>
      <c r="C1204" s="340" t="s">
        <v>464</v>
      </c>
      <c r="D1204" s="342">
        <v>3238.8139999999999</v>
      </c>
      <c r="E1204" s="342"/>
      <c r="F1204" s="320"/>
      <c r="G1204" s="320"/>
      <c r="H1204" s="320"/>
      <c r="I1204" s="320"/>
      <c r="J1204" s="320"/>
    </row>
    <row r="1205" spans="1:10" x14ac:dyDescent="0.3">
      <c r="A1205" s="340" t="s">
        <v>31388</v>
      </c>
      <c r="B1205" s="341" t="s">
        <v>31389</v>
      </c>
      <c r="C1205" s="340" t="s">
        <v>464</v>
      </c>
      <c r="D1205" s="342">
        <v>2283.3942999999999</v>
      </c>
      <c r="E1205" s="342"/>
      <c r="F1205" s="320"/>
      <c r="G1205" s="320"/>
      <c r="H1205" s="320"/>
      <c r="I1205" s="320"/>
      <c r="J1205" s="320"/>
    </row>
    <row r="1206" spans="1:10" x14ac:dyDescent="0.3">
      <c r="A1206" s="340" t="s">
        <v>31390</v>
      </c>
      <c r="B1206" s="341" t="s">
        <v>31391</v>
      </c>
      <c r="C1206" s="340" t="s">
        <v>464</v>
      </c>
      <c r="D1206" s="342">
        <v>3094.5338000000002</v>
      </c>
      <c r="E1206" s="342"/>
      <c r="F1206" s="320"/>
      <c r="G1206" s="320"/>
      <c r="H1206" s="320"/>
      <c r="I1206" s="320"/>
      <c r="J1206" s="320"/>
    </row>
    <row r="1207" spans="1:10" x14ac:dyDescent="0.3">
      <c r="A1207" s="340" t="s">
        <v>31392</v>
      </c>
      <c r="B1207" s="341" t="s">
        <v>31393</v>
      </c>
      <c r="C1207" s="340" t="s">
        <v>464</v>
      </c>
      <c r="D1207" s="342">
        <v>3320.3724999999999</v>
      </c>
      <c r="E1207" s="342"/>
      <c r="F1207" s="320"/>
      <c r="G1207" s="320"/>
      <c r="H1207" s="320"/>
      <c r="I1207" s="320"/>
      <c r="J1207" s="320"/>
    </row>
    <row r="1208" spans="1:10" x14ac:dyDescent="0.3">
      <c r="A1208" s="340" t="s">
        <v>31394</v>
      </c>
      <c r="B1208" s="341" t="s">
        <v>31395</v>
      </c>
      <c r="C1208" s="340" t="s">
        <v>5473</v>
      </c>
      <c r="D1208" s="342">
        <v>8433.1290000000008</v>
      </c>
      <c r="E1208" s="342"/>
      <c r="F1208" s="320"/>
      <c r="G1208" s="320"/>
      <c r="H1208" s="320"/>
      <c r="I1208" s="320"/>
      <c r="J1208" s="320"/>
    </row>
    <row r="1209" spans="1:10" x14ac:dyDescent="0.3">
      <c r="A1209" s="340" t="s">
        <v>31396</v>
      </c>
      <c r="B1209" s="341" t="s">
        <v>31397</v>
      </c>
      <c r="C1209" s="340" t="s">
        <v>5473</v>
      </c>
      <c r="D1209" s="342">
        <v>12523.4041</v>
      </c>
      <c r="E1209" s="342"/>
      <c r="F1209" s="320"/>
      <c r="G1209" s="320"/>
      <c r="H1209" s="320"/>
      <c r="I1209" s="320"/>
      <c r="J1209" s="320"/>
    </row>
    <row r="1210" spans="1:10" x14ac:dyDescent="0.3">
      <c r="A1210" s="340" t="s">
        <v>31398</v>
      </c>
      <c r="B1210" s="341" t="s">
        <v>31399</v>
      </c>
      <c r="C1210" s="340" t="s">
        <v>5473</v>
      </c>
      <c r="D1210" s="342">
        <v>15764.0479</v>
      </c>
      <c r="E1210" s="342"/>
      <c r="F1210" s="320"/>
      <c r="G1210" s="320"/>
      <c r="H1210" s="320"/>
      <c r="I1210" s="320"/>
      <c r="J1210" s="320"/>
    </row>
    <row r="1211" spans="1:10" x14ac:dyDescent="0.3">
      <c r="A1211" s="340" t="s">
        <v>31400</v>
      </c>
      <c r="B1211" s="341" t="s">
        <v>31401</v>
      </c>
      <c r="C1211" s="340" t="s">
        <v>5473</v>
      </c>
      <c r="D1211" s="342">
        <v>19867.7804</v>
      </c>
      <c r="E1211" s="342"/>
      <c r="F1211" s="320"/>
      <c r="G1211" s="320"/>
      <c r="H1211" s="320"/>
      <c r="I1211" s="320"/>
      <c r="J1211" s="320"/>
    </row>
    <row r="1212" spans="1:10" x14ac:dyDescent="0.3">
      <c r="A1212" s="340" t="s">
        <v>31402</v>
      </c>
      <c r="B1212" s="341" t="s">
        <v>31403</v>
      </c>
      <c r="C1212" s="340" t="s">
        <v>5473</v>
      </c>
      <c r="D1212" s="342">
        <v>21628.079900000001</v>
      </c>
      <c r="E1212" s="342"/>
      <c r="F1212" s="320"/>
      <c r="G1212" s="320"/>
      <c r="H1212" s="320"/>
      <c r="I1212" s="320"/>
      <c r="J1212" s="320"/>
    </row>
    <row r="1213" spans="1:10" x14ac:dyDescent="0.3">
      <c r="A1213" s="340" t="s">
        <v>31404</v>
      </c>
      <c r="B1213" s="341" t="s">
        <v>31405</v>
      </c>
      <c r="C1213" s="340" t="s">
        <v>5473</v>
      </c>
      <c r="D1213" s="342">
        <v>24926.504400000002</v>
      </c>
      <c r="E1213" s="342"/>
      <c r="F1213" s="320"/>
      <c r="G1213" s="320"/>
      <c r="H1213" s="320"/>
      <c r="I1213" s="320"/>
      <c r="J1213" s="320"/>
    </row>
    <row r="1214" spans="1:10" x14ac:dyDescent="0.3">
      <c r="A1214" s="340" t="s">
        <v>31406</v>
      </c>
      <c r="B1214" s="341" t="s">
        <v>31407</v>
      </c>
      <c r="C1214" s="340" t="s">
        <v>5473</v>
      </c>
      <c r="D1214" s="342">
        <v>28644.246800000001</v>
      </c>
      <c r="E1214" s="342"/>
      <c r="F1214" s="320"/>
      <c r="G1214" s="320"/>
      <c r="H1214" s="320"/>
      <c r="I1214" s="320"/>
      <c r="J1214" s="320"/>
    </row>
    <row r="1215" spans="1:10" x14ac:dyDescent="0.3">
      <c r="A1215" s="340" t="s">
        <v>31408</v>
      </c>
      <c r="B1215" s="341" t="s">
        <v>31409</v>
      </c>
      <c r="C1215" s="340" t="s">
        <v>5473</v>
      </c>
      <c r="D1215" s="342">
        <v>34672.454599999997</v>
      </c>
      <c r="E1215" s="342"/>
      <c r="F1215" s="320"/>
      <c r="G1215" s="320"/>
      <c r="H1215" s="320"/>
      <c r="I1215" s="320"/>
      <c r="J1215" s="320"/>
    </row>
    <row r="1216" spans="1:10" x14ac:dyDescent="0.3">
      <c r="A1216" s="340" t="s">
        <v>31410</v>
      </c>
      <c r="B1216" s="341" t="s">
        <v>31411</v>
      </c>
      <c r="C1216" s="340" t="s">
        <v>5473</v>
      </c>
      <c r="D1216" s="342">
        <v>36598.286099999998</v>
      </c>
      <c r="E1216" s="342"/>
      <c r="F1216" s="320"/>
      <c r="G1216" s="320"/>
      <c r="H1216" s="320"/>
      <c r="I1216" s="320"/>
      <c r="J1216" s="320"/>
    </row>
    <row r="1217" spans="1:10" x14ac:dyDescent="0.3">
      <c r="A1217" s="340" t="s">
        <v>31412</v>
      </c>
      <c r="B1217" s="341" t="s">
        <v>31413</v>
      </c>
      <c r="C1217" s="340" t="s">
        <v>5473</v>
      </c>
      <c r="D1217" s="342">
        <v>41857.103199999998</v>
      </c>
      <c r="E1217" s="342"/>
      <c r="F1217" s="320"/>
      <c r="G1217" s="320"/>
      <c r="H1217" s="320"/>
      <c r="I1217" s="320"/>
      <c r="J1217" s="320"/>
    </row>
    <row r="1218" spans="1:10" x14ac:dyDescent="0.3">
      <c r="A1218" s="340" t="s">
        <v>31414</v>
      </c>
      <c r="B1218" s="341" t="s">
        <v>31415</v>
      </c>
      <c r="C1218" s="340" t="s">
        <v>5473</v>
      </c>
      <c r="D1218" s="342">
        <v>47615.8917</v>
      </c>
      <c r="E1218" s="342"/>
      <c r="F1218" s="320"/>
      <c r="G1218" s="320"/>
      <c r="H1218" s="320"/>
      <c r="I1218" s="320"/>
      <c r="J1218" s="320"/>
    </row>
    <row r="1219" spans="1:10" x14ac:dyDescent="0.3">
      <c r="A1219" s="340" t="s">
        <v>31416</v>
      </c>
      <c r="B1219" s="341" t="s">
        <v>31417</v>
      </c>
      <c r="C1219" s="340" t="s">
        <v>5473</v>
      </c>
      <c r="D1219" s="342">
        <v>51455.644200000002</v>
      </c>
      <c r="E1219" s="342"/>
      <c r="F1219" s="320"/>
      <c r="G1219" s="320"/>
      <c r="H1219" s="320"/>
      <c r="I1219" s="320"/>
      <c r="J1219" s="320"/>
    </row>
    <row r="1220" spans="1:10" x14ac:dyDescent="0.3">
      <c r="A1220" s="340" t="s">
        <v>31418</v>
      </c>
      <c r="B1220" s="341" t="s">
        <v>31419</v>
      </c>
      <c r="C1220" s="340" t="s">
        <v>5473</v>
      </c>
      <c r="D1220" s="342">
        <v>55401.1014</v>
      </c>
      <c r="E1220" s="342"/>
      <c r="F1220" s="320"/>
      <c r="G1220" s="320"/>
      <c r="H1220" s="320"/>
      <c r="I1220" s="320"/>
      <c r="J1220" s="320"/>
    </row>
    <row r="1221" spans="1:10" x14ac:dyDescent="0.3">
      <c r="A1221" s="340" t="s">
        <v>31420</v>
      </c>
      <c r="B1221" s="341" t="s">
        <v>31421</v>
      </c>
      <c r="C1221" s="340" t="s">
        <v>5473</v>
      </c>
      <c r="D1221" s="342">
        <v>59784.688900000001</v>
      </c>
      <c r="E1221" s="342"/>
      <c r="F1221" s="320"/>
      <c r="G1221" s="320"/>
      <c r="H1221" s="320"/>
      <c r="I1221" s="320"/>
      <c r="J1221" s="320"/>
    </row>
    <row r="1222" spans="1:10" x14ac:dyDescent="0.3">
      <c r="A1222" s="340" t="s">
        <v>31422</v>
      </c>
      <c r="B1222" s="341" t="s">
        <v>31423</v>
      </c>
      <c r="C1222" s="340" t="s">
        <v>5473</v>
      </c>
      <c r="D1222" s="342">
        <v>71506.106199999995</v>
      </c>
      <c r="E1222" s="342"/>
      <c r="F1222" s="320"/>
      <c r="G1222" s="320"/>
      <c r="H1222" s="320"/>
      <c r="I1222" s="320"/>
      <c r="J1222" s="320"/>
    </row>
    <row r="1223" spans="1:10" x14ac:dyDescent="0.3">
      <c r="A1223" s="340" t="s">
        <v>31424</v>
      </c>
      <c r="B1223" s="341" t="s">
        <v>31425</v>
      </c>
      <c r="C1223" s="340" t="s">
        <v>5473</v>
      </c>
      <c r="D1223" s="342">
        <v>78499.788100000005</v>
      </c>
      <c r="E1223" s="342"/>
      <c r="F1223" s="320"/>
      <c r="G1223" s="320"/>
      <c r="H1223" s="320"/>
      <c r="I1223" s="320"/>
      <c r="J1223" s="320"/>
    </row>
    <row r="1224" spans="1:10" x14ac:dyDescent="0.3">
      <c r="A1224" s="340" t="s">
        <v>31426</v>
      </c>
      <c r="B1224" s="341" t="s">
        <v>31427</v>
      </c>
      <c r="C1224" s="340" t="s">
        <v>5473</v>
      </c>
      <c r="D1224" s="342">
        <v>82783.787400000001</v>
      </c>
      <c r="E1224" s="342"/>
      <c r="F1224" s="320"/>
      <c r="G1224" s="320"/>
      <c r="H1224" s="320"/>
      <c r="I1224" s="320"/>
      <c r="J1224" s="320"/>
    </row>
    <row r="1225" spans="1:10" x14ac:dyDescent="0.3">
      <c r="A1225" s="340" t="s">
        <v>31428</v>
      </c>
      <c r="B1225" s="341" t="s">
        <v>31429</v>
      </c>
      <c r="C1225" s="340" t="s">
        <v>5473</v>
      </c>
      <c r="D1225" s="342">
        <v>87922.129499999995</v>
      </c>
      <c r="E1225" s="342"/>
      <c r="F1225" s="320"/>
      <c r="G1225" s="320"/>
      <c r="H1225" s="320"/>
      <c r="I1225" s="320"/>
      <c r="J1225" s="320"/>
    </row>
    <row r="1226" spans="1:10" x14ac:dyDescent="0.3">
      <c r="A1226" s="340" t="s">
        <v>31430</v>
      </c>
      <c r="B1226" s="341" t="s">
        <v>31431</v>
      </c>
      <c r="C1226" s="340" t="s">
        <v>5473</v>
      </c>
      <c r="D1226" s="342">
        <v>92337.373099999997</v>
      </c>
      <c r="E1226" s="342"/>
      <c r="F1226" s="320"/>
      <c r="G1226" s="320"/>
      <c r="H1226" s="320"/>
      <c r="I1226" s="320"/>
      <c r="J1226" s="320"/>
    </row>
    <row r="1227" spans="1:10" x14ac:dyDescent="0.3">
      <c r="A1227" s="340" t="s">
        <v>31432</v>
      </c>
      <c r="B1227" s="341" t="s">
        <v>31433</v>
      </c>
      <c r="C1227" s="340" t="s">
        <v>5473</v>
      </c>
      <c r="D1227" s="342">
        <v>4618.7470999999996</v>
      </c>
      <c r="E1227" s="342"/>
      <c r="F1227" s="320"/>
      <c r="G1227" s="320"/>
      <c r="H1227" s="320"/>
      <c r="I1227" s="320"/>
      <c r="J1227" s="320"/>
    </row>
    <row r="1228" spans="1:10" x14ac:dyDescent="0.3">
      <c r="A1228" s="340" t="s">
        <v>31434</v>
      </c>
      <c r="B1228" s="341" t="s">
        <v>31435</v>
      </c>
      <c r="C1228" s="340" t="s">
        <v>5473</v>
      </c>
      <c r="D1228" s="342">
        <v>7028.2686999999996</v>
      </c>
      <c r="E1228" s="342"/>
      <c r="F1228" s="320"/>
      <c r="G1228" s="320"/>
      <c r="H1228" s="320"/>
      <c r="I1228" s="320"/>
      <c r="J1228" s="320"/>
    </row>
    <row r="1229" spans="1:10" x14ac:dyDescent="0.3">
      <c r="A1229" s="340" t="s">
        <v>31436</v>
      </c>
      <c r="B1229" s="341" t="s">
        <v>31437</v>
      </c>
      <c r="C1229" s="340" t="s">
        <v>5473</v>
      </c>
      <c r="D1229" s="342">
        <v>11538.6203</v>
      </c>
      <c r="E1229" s="342"/>
      <c r="F1229" s="320"/>
      <c r="G1229" s="320"/>
      <c r="H1229" s="320"/>
      <c r="I1229" s="320"/>
      <c r="J1229" s="320"/>
    </row>
    <row r="1230" spans="1:10" x14ac:dyDescent="0.3">
      <c r="A1230" s="340" t="s">
        <v>31438</v>
      </c>
      <c r="B1230" s="341" t="s">
        <v>31439</v>
      </c>
      <c r="C1230" s="340" t="s">
        <v>5473</v>
      </c>
      <c r="D1230" s="342">
        <v>17498.405200000001</v>
      </c>
      <c r="E1230" s="342"/>
      <c r="F1230" s="320"/>
      <c r="G1230" s="320"/>
      <c r="H1230" s="320"/>
      <c r="I1230" s="320"/>
      <c r="J1230" s="320"/>
    </row>
    <row r="1231" spans="1:10" x14ac:dyDescent="0.3">
      <c r="A1231" s="340" t="s">
        <v>31440</v>
      </c>
      <c r="B1231" s="341" t="s">
        <v>31441</v>
      </c>
      <c r="C1231" s="340" t="s">
        <v>5473</v>
      </c>
      <c r="D1231" s="342">
        <v>24112.831999999999</v>
      </c>
      <c r="E1231" s="342"/>
      <c r="F1231" s="320"/>
      <c r="G1231" s="320"/>
      <c r="H1231" s="320"/>
      <c r="I1231" s="320"/>
      <c r="J1231" s="320"/>
    </row>
    <row r="1232" spans="1:10" x14ac:dyDescent="0.3">
      <c r="A1232" s="340" t="s">
        <v>31442</v>
      </c>
      <c r="B1232" s="341" t="s">
        <v>31443</v>
      </c>
      <c r="C1232" s="340" t="s">
        <v>5473</v>
      </c>
      <c r="D1232" s="342">
        <v>33440.122799999997</v>
      </c>
      <c r="E1232" s="342"/>
      <c r="F1232" s="320"/>
      <c r="G1232" s="320"/>
      <c r="H1232" s="320"/>
      <c r="I1232" s="320"/>
      <c r="J1232" s="320"/>
    </row>
    <row r="1233" spans="1:10" x14ac:dyDescent="0.3">
      <c r="A1233" s="340" t="s">
        <v>31444</v>
      </c>
      <c r="B1233" s="341" t="s">
        <v>31445</v>
      </c>
      <c r="C1233" s="340" t="s">
        <v>5473</v>
      </c>
      <c r="D1233" s="342">
        <v>46013.014600000002</v>
      </c>
      <c r="E1233" s="342"/>
      <c r="F1233" s="320"/>
      <c r="G1233" s="320"/>
      <c r="H1233" s="320"/>
      <c r="I1233" s="320"/>
      <c r="J1233" s="320"/>
    </row>
    <row r="1234" spans="1:10" x14ac:dyDescent="0.3">
      <c r="A1234" s="340" t="s">
        <v>31446</v>
      </c>
      <c r="B1234" s="341" t="s">
        <v>31447</v>
      </c>
      <c r="C1234" s="340" t="s">
        <v>5473</v>
      </c>
      <c r="D1234" s="342">
        <v>4674.1013999999996</v>
      </c>
      <c r="E1234" s="342"/>
      <c r="F1234" s="320"/>
      <c r="G1234" s="320"/>
      <c r="H1234" s="320"/>
      <c r="I1234" s="320"/>
      <c r="J1234" s="320"/>
    </row>
    <row r="1235" spans="1:10" x14ac:dyDescent="0.3">
      <c r="A1235" s="340" t="s">
        <v>31448</v>
      </c>
      <c r="B1235" s="341" t="s">
        <v>31449</v>
      </c>
      <c r="C1235" s="340" t="s">
        <v>5473</v>
      </c>
      <c r="D1235" s="342">
        <v>7072.9074000000001</v>
      </c>
      <c r="E1235" s="342"/>
      <c r="F1235" s="320"/>
      <c r="G1235" s="320"/>
      <c r="H1235" s="320"/>
      <c r="I1235" s="320"/>
      <c r="J1235" s="320"/>
    </row>
    <row r="1236" spans="1:10" x14ac:dyDescent="0.3">
      <c r="A1236" s="340" t="s">
        <v>31450</v>
      </c>
      <c r="B1236" s="341" t="s">
        <v>31451</v>
      </c>
      <c r="C1236" s="340" t="s">
        <v>5473</v>
      </c>
      <c r="D1236" s="342">
        <v>10106.7863</v>
      </c>
      <c r="E1236" s="342"/>
      <c r="F1236" s="320"/>
      <c r="G1236" s="320"/>
      <c r="H1236" s="320"/>
      <c r="I1236" s="320"/>
      <c r="J1236" s="320"/>
    </row>
    <row r="1237" spans="1:10" x14ac:dyDescent="0.3">
      <c r="A1237" s="340" t="s">
        <v>31452</v>
      </c>
      <c r="B1237" s="341" t="s">
        <v>31453</v>
      </c>
      <c r="C1237" s="340" t="s">
        <v>5473</v>
      </c>
      <c r="D1237" s="342">
        <v>17117.697400000001</v>
      </c>
      <c r="E1237" s="342"/>
      <c r="F1237" s="320"/>
      <c r="G1237" s="320"/>
      <c r="H1237" s="320"/>
      <c r="I1237" s="320"/>
      <c r="J1237" s="320"/>
    </row>
    <row r="1238" spans="1:10" x14ac:dyDescent="0.3">
      <c r="A1238" s="340" t="s">
        <v>31454</v>
      </c>
      <c r="B1238" s="341" t="s">
        <v>31455</v>
      </c>
      <c r="C1238" s="340" t="s">
        <v>5473</v>
      </c>
      <c r="D1238" s="342">
        <v>24272.4221</v>
      </c>
      <c r="E1238" s="342"/>
      <c r="F1238" s="320"/>
      <c r="G1238" s="320"/>
      <c r="H1238" s="320"/>
      <c r="I1238" s="320"/>
      <c r="J1238" s="320"/>
    </row>
    <row r="1239" spans="1:10" x14ac:dyDescent="0.3">
      <c r="A1239" s="340" t="s">
        <v>31456</v>
      </c>
      <c r="B1239" s="341" t="s">
        <v>31457</v>
      </c>
      <c r="C1239" s="340" t="s">
        <v>5473</v>
      </c>
      <c r="D1239" s="342">
        <v>30645.937699999999</v>
      </c>
      <c r="E1239" s="342"/>
      <c r="F1239" s="320"/>
      <c r="G1239" s="320"/>
      <c r="H1239" s="320"/>
      <c r="I1239" s="320"/>
      <c r="J1239" s="320"/>
    </row>
    <row r="1240" spans="1:10" x14ac:dyDescent="0.3">
      <c r="A1240" s="340" t="s">
        <v>31458</v>
      </c>
      <c r="B1240" s="341" t="s">
        <v>31459</v>
      </c>
      <c r="C1240" s="340" t="s">
        <v>5473</v>
      </c>
      <c r="D1240" s="342">
        <v>46228.540099999998</v>
      </c>
      <c r="E1240" s="342"/>
      <c r="F1240" s="320"/>
      <c r="G1240" s="320"/>
      <c r="H1240" s="320"/>
      <c r="I1240" s="320"/>
      <c r="J1240" s="320"/>
    </row>
    <row r="1241" spans="1:10" x14ac:dyDescent="0.3">
      <c r="A1241" s="340" t="s">
        <v>31460</v>
      </c>
      <c r="B1241" s="341" t="s">
        <v>31461</v>
      </c>
      <c r="C1241" s="340" t="s">
        <v>5473</v>
      </c>
      <c r="D1241" s="342">
        <v>3571.8854000000001</v>
      </c>
      <c r="E1241" s="342"/>
      <c r="F1241" s="320"/>
      <c r="G1241" s="320"/>
      <c r="H1241" s="320"/>
      <c r="I1241" s="320"/>
      <c r="J1241" s="320"/>
    </row>
    <row r="1242" spans="1:10" x14ac:dyDescent="0.3">
      <c r="A1242" s="340" t="s">
        <v>31462</v>
      </c>
      <c r="B1242" s="341" t="s">
        <v>31463</v>
      </c>
      <c r="C1242" s="340" t="s">
        <v>5473</v>
      </c>
      <c r="D1242" s="342">
        <v>5719.5361999999996</v>
      </c>
      <c r="E1242" s="342"/>
      <c r="F1242" s="320"/>
      <c r="G1242" s="320"/>
      <c r="H1242" s="320"/>
      <c r="I1242" s="320"/>
      <c r="J1242" s="320"/>
    </row>
    <row r="1243" spans="1:10" x14ac:dyDescent="0.3">
      <c r="A1243" s="340" t="s">
        <v>31464</v>
      </c>
      <c r="B1243" s="341" t="s">
        <v>31465</v>
      </c>
      <c r="C1243" s="340" t="s">
        <v>5473</v>
      </c>
      <c r="D1243" s="342">
        <v>8423.1417999999994</v>
      </c>
      <c r="E1243" s="342"/>
      <c r="F1243" s="320"/>
      <c r="G1243" s="320"/>
      <c r="H1243" s="320"/>
      <c r="I1243" s="320"/>
      <c r="J1243" s="320"/>
    </row>
    <row r="1244" spans="1:10" x14ac:dyDescent="0.3">
      <c r="A1244" s="340" t="s">
        <v>31466</v>
      </c>
      <c r="B1244" s="341" t="s">
        <v>31467</v>
      </c>
      <c r="C1244" s="340" t="s">
        <v>5473</v>
      </c>
      <c r="D1244" s="342">
        <v>13416.6039</v>
      </c>
      <c r="E1244" s="342"/>
      <c r="F1244" s="320"/>
      <c r="G1244" s="320"/>
      <c r="H1244" s="320"/>
      <c r="I1244" s="320"/>
      <c r="J1244" s="320"/>
    </row>
    <row r="1245" spans="1:10" x14ac:dyDescent="0.3">
      <c r="A1245" s="340" t="s">
        <v>31468</v>
      </c>
      <c r="B1245" s="341" t="s">
        <v>31469</v>
      </c>
      <c r="C1245" s="340" t="s">
        <v>5473</v>
      </c>
      <c r="D1245" s="342">
        <v>19108.809799999999</v>
      </c>
      <c r="E1245" s="342"/>
      <c r="F1245" s="320"/>
      <c r="G1245" s="320"/>
      <c r="H1245" s="320"/>
      <c r="I1245" s="320"/>
      <c r="J1245" s="320"/>
    </row>
    <row r="1246" spans="1:10" x14ac:dyDescent="0.3">
      <c r="A1246" s="340" t="s">
        <v>31470</v>
      </c>
      <c r="B1246" s="341" t="s">
        <v>31471</v>
      </c>
      <c r="C1246" s="340" t="s">
        <v>5473</v>
      </c>
      <c r="D1246" s="342">
        <v>27068.148499999999</v>
      </c>
      <c r="E1246" s="342"/>
      <c r="F1246" s="320"/>
      <c r="G1246" s="320"/>
      <c r="H1246" s="320"/>
      <c r="I1246" s="320"/>
      <c r="J1246" s="320"/>
    </row>
    <row r="1247" spans="1:10" x14ac:dyDescent="0.3">
      <c r="A1247" s="340" t="s">
        <v>31472</v>
      </c>
      <c r="B1247" s="341" t="s">
        <v>31473</v>
      </c>
      <c r="C1247" s="340" t="s">
        <v>5473</v>
      </c>
      <c r="D1247" s="342">
        <v>36827.864999999998</v>
      </c>
      <c r="E1247" s="342"/>
      <c r="F1247" s="320"/>
      <c r="G1247" s="320"/>
      <c r="H1247" s="320"/>
      <c r="I1247" s="320"/>
      <c r="J1247" s="320"/>
    </row>
    <row r="1248" spans="1:10" x14ac:dyDescent="0.3">
      <c r="A1248" s="340" t="s">
        <v>31474</v>
      </c>
      <c r="B1248" s="341" t="s">
        <v>31475</v>
      </c>
      <c r="C1248" s="340" t="s">
        <v>464</v>
      </c>
      <c r="D1248" s="342">
        <v>5132.7912999999999</v>
      </c>
      <c r="E1248" s="342"/>
      <c r="F1248" s="320"/>
      <c r="G1248" s="320"/>
      <c r="H1248" s="320"/>
      <c r="I1248" s="320"/>
      <c r="J1248" s="320"/>
    </row>
    <row r="1249" spans="1:10" x14ac:dyDescent="0.3">
      <c r="A1249" s="340" t="s">
        <v>31476</v>
      </c>
      <c r="B1249" s="341" t="s">
        <v>31477</v>
      </c>
      <c r="C1249" s="340" t="s">
        <v>464</v>
      </c>
      <c r="D1249" s="342">
        <v>5785.2777999999998</v>
      </c>
      <c r="E1249" s="342"/>
      <c r="F1249" s="320"/>
      <c r="G1249" s="320"/>
      <c r="H1249" s="320"/>
      <c r="I1249" s="320"/>
      <c r="J1249" s="320"/>
    </row>
    <row r="1250" spans="1:10" x14ac:dyDescent="0.3">
      <c r="A1250" s="340" t="s">
        <v>31478</v>
      </c>
      <c r="B1250" s="341" t="s">
        <v>31479</v>
      </c>
      <c r="C1250" s="340" t="s">
        <v>464</v>
      </c>
      <c r="D1250" s="342">
        <v>6742.2412000000004</v>
      </c>
      <c r="E1250" s="342"/>
      <c r="F1250" s="320"/>
      <c r="G1250" s="320"/>
      <c r="H1250" s="320"/>
      <c r="I1250" s="320"/>
      <c r="J1250" s="320"/>
    </row>
    <row r="1251" spans="1:10" x14ac:dyDescent="0.3">
      <c r="A1251" s="340" t="s">
        <v>31480</v>
      </c>
      <c r="B1251" s="341" t="s">
        <v>31481</v>
      </c>
      <c r="C1251" s="340" t="s">
        <v>464</v>
      </c>
      <c r="D1251" s="342">
        <v>7699.192</v>
      </c>
      <c r="E1251" s="342"/>
      <c r="F1251" s="320"/>
      <c r="G1251" s="320"/>
      <c r="H1251" s="320"/>
      <c r="I1251" s="320"/>
      <c r="J1251" s="320"/>
    </row>
    <row r="1252" spans="1:10" x14ac:dyDescent="0.3">
      <c r="A1252" s="340" t="s">
        <v>31482</v>
      </c>
      <c r="B1252" s="341" t="s">
        <v>31483</v>
      </c>
      <c r="C1252" s="340" t="s">
        <v>464</v>
      </c>
      <c r="D1252" s="342">
        <v>8482.4096000000009</v>
      </c>
      <c r="E1252" s="342"/>
      <c r="F1252" s="320"/>
      <c r="G1252" s="320"/>
      <c r="H1252" s="320"/>
      <c r="I1252" s="320"/>
      <c r="J1252" s="320"/>
    </row>
    <row r="1253" spans="1:10" x14ac:dyDescent="0.3">
      <c r="A1253" s="340" t="s">
        <v>31484</v>
      </c>
      <c r="B1253" s="341" t="s">
        <v>31485</v>
      </c>
      <c r="C1253" s="340" t="s">
        <v>464</v>
      </c>
      <c r="D1253" s="342">
        <v>11058.127399999999</v>
      </c>
      <c r="E1253" s="342"/>
      <c r="F1253" s="320"/>
      <c r="G1253" s="320"/>
      <c r="H1253" s="320"/>
      <c r="I1253" s="320"/>
      <c r="J1253" s="320"/>
    </row>
    <row r="1254" spans="1:10" x14ac:dyDescent="0.3">
      <c r="A1254" s="340" t="s">
        <v>31486</v>
      </c>
      <c r="B1254" s="341" t="s">
        <v>31487</v>
      </c>
      <c r="C1254" s="340" t="s">
        <v>464</v>
      </c>
      <c r="D1254" s="342">
        <v>11969.487499999999</v>
      </c>
      <c r="E1254" s="342"/>
      <c r="F1254" s="320"/>
      <c r="G1254" s="320"/>
      <c r="H1254" s="320"/>
      <c r="I1254" s="320"/>
      <c r="J1254" s="320"/>
    </row>
    <row r="1255" spans="1:10" x14ac:dyDescent="0.3">
      <c r="A1255" s="340" t="s">
        <v>31488</v>
      </c>
      <c r="B1255" s="341" t="s">
        <v>31489</v>
      </c>
      <c r="C1255" s="340" t="s">
        <v>464</v>
      </c>
      <c r="D1255" s="342">
        <v>13046.572700000001</v>
      </c>
      <c r="E1255" s="342"/>
      <c r="F1255" s="320"/>
      <c r="G1255" s="320"/>
      <c r="H1255" s="320"/>
      <c r="I1255" s="320"/>
      <c r="J1255" s="320"/>
    </row>
    <row r="1256" spans="1:10" x14ac:dyDescent="0.3">
      <c r="A1256" s="340" t="s">
        <v>31490</v>
      </c>
      <c r="B1256" s="341" t="s">
        <v>31491</v>
      </c>
      <c r="C1256" s="340" t="s">
        <v>464</v>
      </c>
      <c r="D1256" s="342">
        <v>13957.400299999999</v>
      </c>
      <c r="E1256" s="342"/>
      <c r="F1256" s="320"/>
      <c r="G1256" s="320"/>
      <c r="H1256" s="320"/>
      <c r="I1256" s="320"/>
      <c r="J1256" s="320"/>
    </row>
    <row r="1257" spans="1:10" x14ac:dyDescent="0.3">
      <c r="A1257" s="340" t="s">
        <v>31492</v>
      </c>
      <c r="B1257" s="341" t="s">
        <v>31493</v>
      </c>
      <c r="C1257" s="340" t="s">
        <v>464</v>
      </c>
      <c r="D1257" s="342">
        <v>15034.9701</v>
      </c>
      <c r="E1257" s="342"/>
      <c r="F1257" s="320"/>
      <c r="G1257" s="320"/>
      <c r="H1257" s="320"/>
      <c r="I1257" s="320"/>
      <c r="J1257" s="320"/>
    </row>
    <row r="1258" spans="1:10" x14ac:dyDescent="0.3">
      <c r="A1258" s="340" t="s">
        <v>31494</v>
      </c>
      <c r="B1258" s="341" t="s">
        <v>31495</v>
      </c>
      <c r="C1258" s="340" t="s">
        <v>464</v>
      </c>
      <c r="D1258" s="342">
        <v>15946.1278</v>
      </c>
      <c r="E1258" s="342"/>
      <c r="F1258" s="320"/>
      <c r="G1258" s="320"/>
      <c r="H1258" s="320"/>
      <c r="I1258" s="320"/>
      <c r="J1258" s="320"/>
    </row>
    <row r="1259" spans="1:10" x14ac:dyDescent="0.3">
      <c r="A1259" s="340" t="s">
        <v>31496</v>
      </c>
      <c r="B1259" s="341" t="s">
        <v>31497</v>
      </c>
      <c r="C1259" s="340" t="s">
        <v>464</v>
      </c>
      <c r="D1259" s="342">
        <v>19017.214499999998</v>
      </c>
      <c r="E1259" s="342"/>
      <c r="F1259" s="320"/>
      <c r="G1259" s="320"/>
      <c r="H1259" s="320"/>
      <c r="I1259" s="320"/>
      <c r="J1259" s="320"/>
    </row>
    <row r="1260" spans="1:10" x14ac:dyDescent="0.3">
      <c r="A1260" s="340" t="s">
        <v>31498</v>
      </c>
      <c r="B1260" s="341" t="s">
        <v>31499</v>
      </c>
      <c r="C1260" s="340" t="s">
        <v>464</v>
      </c>
      <c r="D1260" s="342">
        <v>20058.516899999999</v>
      </c>
      <c r="E1260" s="342"/>
      <c r="F1260" s="320"/>
      <c r="G1260" s="320"/>
      <c r="H1260" s="320"/>
      <c r="I1260" s="320"/>
      <c r="J1260" s="320"/>
    </row>
    <row r="1261" spans="1:10" x14ac:dyDescent="0.3">
      <c r="A1261" s="340" t="s">
        <v>31500</v>
      </c>
      <c r="B1261" s="341" t="s">
        <v>31501</v>
      </c>
      <c r="C1261" s="340" t="s">
        <v>464</v>
      </c>
      <c r="D1261" s="342">
        <v>21299.040400000002</v>
      </c>
      <c r="E1261" s="342"/>
      <c r="F1261" s="320"/>
      <c r="G1261" s="320"/>
      <c r="H1261" s="320"/>
      <c r="I1261" s="320"/>
      <c r="J1261" s="320"/>
    </row>
    <row r="1262" spans="1:10" x14ac:dyDescent="0.3">
      <c r="A1262" s="340" t="s">
        <v>31502</v>
      </c>
      <c r="B1262" s="341" t="s">
        <v>31503</v>
      </c>
      <c r="C1262" s="340" t="s">
        <v>464</v>
      </c>
      <c r="D1262" s="342">
        <v>22261.269700000001</v>
      </c>
      <c r="E1262" s="342"/>
      <c r="F1262" s="320"/>
      <c r="G1262" s="320"/>
      <c r="H1262" s="320"/>
      <c r="I1262" s="320"/>
      <c r="J1262" s="320"/>
    </row>
    <row r="1263" spans="1:10" x14ac:dyDescent="0.3">
      <c r="A1263" s="340" t="s">
        <v>31504</v>
      </c>
      <c r="B1263" s="341" t="s">
        <v>31505</v>
      </c>
      <c r="C1263" s="340" t="s">
        <v>464</v>
      </c>
      <c r="D1263" s="342">
        <v>23462.028900000001</v>
      </c>
      <c r="E1263" s="342"/>
      <c r="F1263" s="320"/>
      <c r="G1263" s="320"/>
      <c r="H1263" s="320"/>
      <c r="I1263" s="320"/>
      <c r="J1263" s="320"/>
    </row>
    <row r="1264" spans="1:10" x14ac:dyDescent="0.3">
      <c r="A1264" s="340" t="s">
        <v>31506</v>
      </c>
      <c r="B1264" s="341" t="s">
        <v>31507</v>
      </c>
      <c r="C1264" s="340" t="s">
        <v>464</v>
      </c>
      <c r="D1264" s="342">
        <v>24541.5033</v>
      </c>
      <c r="E1264" s="342"/>
      <c r="F1264" s="320"/>
      <c r="G1264" s="320"/>
      <c r="H1264" s="320"/>
      <c r="I1264" s="320"/>
      <c r="J1264" s="320"/>
    </row>
    <row r="1265" spans="1:10" x14ac:dyDescent="0.3">
      <c r="A1265" s="340" t="s">
        <v>31508</v>
      </c>
      <c r="B1265" s="341" t="s">
        <v>31509</v>
      </c>
      <c r="C1265" s="340" t="s">
        <v>464</v>
      </c>
      <c r="D1265" s="342">
        <v>25661.573799999998</v>
      </c>
      <c r="E1265" s="342"/>
      <c r="F1265" s="320"/>
      <c r="G1265" s="320"/>
      <c r="H1265" s="320"/>
      <c r="I1265" s="320"/>
      <c r="J1265" s="320"/>
    </row>
    <row r="1266" spans="1:10" x14ac:dyDescent="0.3">
      <c r="A1266" s="340" t="s">
        <v>31510</v>
      </c>
      <c r="B1266" s="341" t="s">
        <v>31511</v>
      </c>
      <c r="C1266" s="340" t="s">
        <v>464</v>
      </c>
      <c r="D1266" s="342">
        <v>31078.180100000001</v>
      </c>
      <c r="E1266" s="342"/>
      <c r="F1266" s="320"/>
      <c r="G1266" s="320"/>
      <c r="H1266" s="320"/>
      <c r="I1266" s="320"/>
      <c r="J1266" s="320"/>
    </row>
    <row r="1267" spans="1:10" x14ac:dyDescent="0.3">
      <c r="A1267" s="340" t="s">
        <v>31512</v>
      </c>
      <c r="B1267" s="341" t="s">
        <v>31513</v>
      </c>
      <c r="C1267" s="340" t="s">
        <v>464</v>
      </c>
      <c r="D1267" s="342">
        <v>32540.9768</v>
      </c>
      <c r="E1267" s="342"/>
      <c r="F1267" s="320"/>
      <c r="G1267" s="320"/>
      <c r="H1267" s="320"/>
      <c r="I1267" s="320"/>
      <c r="J1267" s="320"/>
    </row>
    <row r="1268" spans="1:10" x14ac:dyDescent="0.3">
      <c r="A1268" s="340" t="s">
        <v>31514</v>
      </c>
      <c r="B1268" s="341" t="s">
        <v>31515</v>
      </c>
      <c r="C1268" s="340" t="s">
        <v>464</v>
      </c>
      <c r="D1268" s="342">
        <v>5386.1189999999997</v>
      </c>
      <c r="E1268" s="342"/>
      <c r="F1268" s="320"/>
      <c r="G1268" s="320"/>
      <c r="H1268" s="320"/>
      <c r="I1268" s="320"/>
      <c r="J1268" s="320"/>
    </row>
    <row r="1269" spans="1:10" x14ac:dyDescent="0.3">
      <c r="A1269" s="340" t="s">
        <v>31516</v>
      </c>
      <c r="B1269" s="341" t="s">
        <v>31517</v>
      </c>
      <c r="C1269" s="340" t="s">
        <v>464</v>
      </c>
      <c r="D1269" s="342">
        <v>6070.8018000000002</v>
      </c>
      <c r="E1269" s="342"/>
      <c r="F1269" s="320"/>
      <c r="G1269" s="320"/>
      <c r="H1269" s="320"/>
      <c r="I1269" s="320"/>
      <c r="J1269" s="320"/>
    </row>
    <row r="1270" spans="1:10" x14ac:dyDescent="0.3">
      <c r="A1270" s="340" t="s">
        <v>31518</v>
      </c>
      <c r="B1270" s="341" t="s">
        <v>31519</v>
      </c>
      <c r="C1270" s="340" t="s">
        <v>464</v>
      </c>
      <c r="D1270" s="342">
        <v>7074.9965000000002</v>
      </c>
      <c r="E1270" s="342"/>
      <c r="F1270" s="320"/>
      <c r="G1270" s="320"/>
      <c r="H1270" s="320"/>
      <c r="I1270" s="320"/>
      <c r="J1270" s="320"/>
    </row>
    <row r="1271" spans="1:10" x14ac:dyDescent="0.3">
      <c r="A1271" s="340" t="s">
        <v>31520</v>
      </c>
      <c r="B1271" s="341" t="s">
        <v>31521</v>
      </c>
      <c r="C1271" s="340" t="s">
        <v>464</v>
      </c>
      <c r="D1271" s="342">
        <v>8079.1785</v>
      </c>
      <c r="E1271" s="342"/>
      <c r="F1271" s="320"/>
      <c r="G1271" s="320"/>
      <c r="H1271" s="320"/>
      <c r="I1271" s="320"/>
      <c r="J1271" s="320"/>
    </row>
    <row r="1272" spans="1:10" x14ac:dyDescent="0.3">
      <c r="A1272" s="340" t="s">
        <v>31522</v>
      </c>
      <c r="B1272" s="341" t="s">
        <v>31523</v>
      </c>
      <c r="C1272" s="340" t="s">
        <v>464</v>
      </c>
      <c r="D1272" s="342">
        <v>8901.0316999999995</v>
      </c>
      <c r="E1272" s="342"/>
      <c r="F1272" s="320"/>
      <c r="G1272" s="320"/>
      <c r="H1272" s="320"/>
      <c r="I1272" s="320"/>
      <c r="J1272" s="320"/>
    </row>
    <row r="1273" spans="1:10" x14ac:dyDescent="0.3">
      <c r="A1273" s="340" t="s">
        <v>31524</v>
      </c>
      <c r="B1273" s="341" t="s">
        <v>31525</v>
      </c>
      <c r="C1273" s="340" t="s">
        <v>464</v>
      </c>
      <c r="D1273" s="342">
        <v>11940.255800000001</v>
      </c>
      <c r="E1273" s="342"/>
      <c r="F1273" s="320"/>
      <c r="G1273" s="320"/>
      <c r="H1273" s="320"/>
      <c r="I1273" s="320"/>
      <c r="J1273" s="320"/>
    </row>
    <row r="1274" spans="1:10" x14ac:dyDescent="0.3">
      <c r="A1274" s="340" t="s">
        <v>31526</v>
      </c>
      <c r="B1274" s="341" t="s">
        <v>31527</v>
      </c>
      <c r="C1274" s="340" t="s">
        <v>464</v>
      </c>
      <c r="D1274" s="342">
        <v>12924.303400000001</v>
      </c>
      <c r="E1274" s="342"/>
      <c r="F1274" s="320"/>
      <c r="G1274" s="320"/>
      <c r="H1274" s="320"/>
      <c r="I1274" s="320"/>
      <c r="J1274" s="320"/>
    </row>
    <row r="1275" spans="1:10" x14ac:dyDescent="0.3">
      <c r="A1275" s="340" t="s">
        <v>31528</v>
      </c>
      <c r="B1275" s="341" t="s">
        <v>31529</v>
      </c>
      <c r="C1275" s="340" t="s">
        <v>464</v>
      </c>
      <c r="D1275" s="342">
        <v>14087.2855</v>
      </c>
      <c r="E1275" s="342"/>
      <c r="F1275" s="320"/>
      <c r="G1275" s="320"/>
      <c r="H1275" s="320"/>
      <c r="I1275" s="320"/>
      <c r="J1275" s="320"/>
    </row>
    <row r="1276" spans="1:10" x14ac:dyDescent="0.3">
      <c r="A1276" s="340" t="s">
        <v>31530</v>
      </c>
      <c r="B1276" s="341" t="s">
        <v>31531</v>
      </c>
      <c r="C1276" s="340" t="s">
        <v>464</v>
      </c>
      <c r="D1276" s="342">
        <v>15070.800499999999</v>
      </c>
      <c r="E1276" s="342"/>
      <c r="F1276" s="320"/>
      <c r="G1276" s="320"/>
      <c r="H1276" s="320"/>
      <c r="I1276" s="320"/>
      <c r="J1276" s="320"/>
    </row>
    <row r="1277" spans="1:10" x14ac:dyDescent="0.3">
      <c r="A1277" s="340" t="s">
        <v>31532</v>
      </c>
      <c r="B1277" s="341" t="s">
        <v>31533</v>
      </c>
      <c r="C1277" s="340" t="s">
        <v>464</v>
      </c>
      <c r="D1277" s="342">
        <v>16234.2672</v>
      </c>
      <c r="E1277" s="342"/>
      <c r="F1277" s="320"/>
      <c r="G1277" s="320"/>
      <c r="H1277" s="320"/>
      <c r="I1277" s="320"/>
      <c r="J1277" s="320"/>
    </row>
    <row r="1278" spans="1:10" x14ac:dyDescent="0.3">
      <c r="A1278" s="340" t="s">
        <v>31534</v>
      </c>
      <c r="B1278" s="341" t="s">
        <v>31535</v>
      </c>
      <c r="C1278" s="340" t="s">
        <v>464</v>
      </c>
      <c r="D1278" s="342">
        <v>17218.112400000002</v>
      </c>
      <c r="E1278" s="342"/>
      <c r="F1278" s="320"/>
      <c r="G1278" s="320"/>
      <c r="H1278" s="320"/>
      <c r="I1278" s="320"/>
      <c r="J1278" s="320"/>
    </row>
    <row r="1279" spans="1:10" x14ac:dyDescent="0.3">
      <c r="A1279" s="340" t="s">
        <v>31536</v>
      </c>
      <c r="B1279" s="341" t="s">
        <v>31537</v>
      </c>
      <c r="C1279" s="340" t="s">
        <v>464</v>
      </c>
      <c r="D1279" s="342">
        <v>8555.0331000000006</v>
      </c>
      <c r="E1279" s="342"/>
      <c r="F1279" s="320"/>
      <c r="G1279" s="320"/>
      <c r="H1279" s="320"/>
      <c r="I1279" s="320"/>
      <c r="J1279" s="320"/>
    </row>
    <row r="1280" spans="1:10" x14ac:dyDescent="0.3">
      <c r="A1280" s="340" t="s">
        <v>31538</v>
      </c>
      <c r="B1280" s="341" t="s">
        <v>31539</v>
      </c>
      <c r="C1280" s="340" t="s">
        <v>464</v>
      </c>
      <c r="D1280" s="342">
        <v>9453.1056000000008</v>
      </c>
      <c r="E1280" s="342"/>
      <c r="F1280" s="320"/>
      <c r="G1280" s="320"/>
      <c r="H1280" s="320"/>
      <c r="I1280" s="320"/>
      <c r="J1280" s="320"/>
    </row>
    <row r="1281" spans="1:10" x14ac:dyDescent="0.3">
      <c r="A1281" s="340" t="s">
        <v>31540</v>
      </c>
      <c r="B1281" s="341" t="s">
        <v>31541</v>
      </c>
      <c r="C1281" s="340" t="s">
        <v>464</v>
      </c>
      <c r="D1281" s="342">
        <v>10083.1857</v>
      </c>
      <c r="E1281" s="342"/>
      <c r="F1281" s="320"/>
      <c r="G1281" s="320"/>
      <c r="H1281" s="320"/>
      <c r="I1281" s="320"/>
      <c r="J1281" s="320"/>
    </row>
    <row r="1282" spans="1:10" x14ac:dyDescent="0.3">
      <c r="A1282" s="340" t="s">
        <v>31542</v>
      </c>
      <c r="B1282" s="341" t="s">
        <v>31543</v>
      </c>
      <c r="C1282" s="340" t="s">
        <v>464</v>
      </c>
      <c r="D1282" s="342">
        <v>10698.038200000001</v>
      </c>
      <c r="E1282" s="342"/>
      <c r="F1282" s="320"/>
      <c r="G1282" s="320"/>
      <c r="H1282" s="320"/>
      <c r="I1282" s="320"/>
      <c r="J1282" s="320"/>
    </row>
    <row r="1283" spans="1:10" x14ac:dyDescent="0.3">
      <c r="A1283" s="340" t="s">
        <v>31544</v>
      </c>
      <c r="B1283" s="341" t="s">
        <v>31545</v>
      </c>
      <c r="C1283" s="340" t="s">
        <v>464</v>
      </c>
      <c r="D1283" s="342">
        <v>11595.7235</v>
      </c>
      <c r="E1283" s="342"/>
      <c r="F1283" s="320"/>
      <c r="G1283" s="320"/>
      <c r="H1283" s="320"/>
      <c r="I1283" s="320"/>
      <c r="J1283" s="320"/>
    </row>
    <row r="1284" spans="1:10" x14ac:dyDescent="0.3">
      <c r="A1284" s="340" t="s">
        <v>31546</v>
      </c>
      <c r="B1284" s="341" t="s">
        <v>31547</v>
      </c>
      <c r="C1284" s="340" t="s">
        <v>464</v>
      </c>
      <c r="D1284" s="342">
        <v>11910.882100000001</v>
      </c>
      <c r="E1284" s="342"/>
      <c r="F1284" s="320"/>
      <c r="G1284" s="320"/>
      <c r="H1284" s="320"/>
      <c r="I1284" s="320"/>
      <c r="J1284" s="320"/>
    </row>
    <row r="1285" spans="1:10" x14ac:dyDescent="0.3">
      <c r="A1285" s="340" t="s">
        <v>31548</v>
      </c>
      <c r="B1285" s="341" t="s">
        <v>31549</v>
      </c>
      <c r="C1285" s="340" t="s">
        <v>464</v>
      </c>
      <c r="D1285" s="342">
        <v>12525.426299999999</v>
      </c>
      <c r="E1285" s="342"/>
      <c r="F1285" s="320"/>
      <c r="G1285" s="320"/>
      <c r="H1285" s="320"/>
      <c r="I1285" s="320"/>
      <c r="J1285" s="320"/>
    </row>
    <row r="1286" spans="1:10" x14ac:dyDescent="0.3">
      <c r="A1286" s="340" t="s">
        <v>31550</v>
      </c>
      <c r="B1286" s="341" t="s">
        <v>31551</v>
      </c>
      <c r="C1286" s="340" t="s">
        <v>464</v>
      </c>
      <c r="D1286" s="342">
        <v>13139.841700000001</v>
      </c>
      <c r="E1286" s="342"/>
      <c r="F1286" s="320"/>
      <c r="G1286" s="320"/>
      <c r="H1286" s="320"/>
      <c r="I1286" s="320"/>
      <c r="J1286" s="320"/>
    </row>
    <row r="1287" spans="1:10" x14ac:dyDescent="0.3">
      <c r="A1287" s="340" t="s">
        <v>31552</v>
      </c>
      <c r="B1287" s="341" t="s">
        <v>31553</v>
      </c>
      <c r="C1287" s="340" t="s">
        <v>464</v>
      </c>
      <c r="D1287" s="342">
        <v>13753.9915</v>
      </c>
      <c r="E1287" s="342"/>
      <c r="F1287" s="320"/>
      <c r="G1287" s="320"/>
      <c r="H1287" s="320"/>
      <c r="I1287" s="320"/>
      <c r="J1287" s="320"/>
    </row>
    <row r="1288" spans="1:10" x14ac:dyDescent="0.3">
      <c r="A1288" s="340" t="s">
        <v>31554</v>
      </c>
      <c r="B1288" s="341" t="s">
        <v>31555</v>
      </c>
      <c r="C1288" s="340" t="s">
        <v>464</v>
      </c>
      <c r="D1288" s="342">
        <v>14368.7269</v>
      </c>
      <c r="E1288" s="342"/>
      <c r="F1288" s="320"/>
      <c r="G1288" s="320"/>
      <c r="H1288" s="320"/>
      <c r="I1288" s="320"/>
      <c r="J1288" s="320"/>
    </row>
    <row r="1289" spans="1:10" x14ac:dyDescent="0.3">
      <c r="A1289" s="340" t="s">
        <v>31556</v>
      </c>
      <c r="B1289" s="341" t="s">
        <v>31557</v>
      </c>
      <c r="C1289" s="340" t="s">
        <v>464</v>
      </c>
      <c r="D1289" s="342">
        <v>15266.972900000001</v>
      </c>
      <c r="E1289" s="342"/>
      <c r="F1289" s="320"/>
      <c r="G1289" s="320"/>
      <c r="H1289" s="320"/>
      <c r="I1289" s="320"/>
      <c r="J1289" s="320"/>
    </row>
    <row r="1290" spans="1:10" x14ac:dyDescent="0.3">
      <c r="A1290" s="340" t="s">
        <v>31558</v>
      </c>
      <c r="B1290" s="341" t="s">
        <v>31559</v>
      </c>
      <c r="C1290" s="340" t="s">
        <v>464</v>
      </c>
      <c r="D1290" s="342">
        <v>15897.7168</v>
      </c>
      <c r="E1290" s="342"/>
      <c r="F1290" s="320"/>
      <c r="G1290" s="320"/>
      <c r="H1290" s="320"/>
      <c r="I1290" s="320"/>
      <c r="J1290" s="320"/>
    </row>
    <row r="1291" spans="1:10" x14ac:dyDescent="0.3">
      <c r="A1291" s="340" t="s">
        <v>31560</v>
      </c>
      <c r="B1291" s="341" t="s">
        <v>31561</v>
      </c>
      <c r="C1291" s="340" t="s">
        <v>464</v>
      </c>
      <c r="D1291" s="342">
        <v>16512.1626</v>
      </c>
      <c r="E1291" s="342"/>
      <c r="F1291" s="320"/>
      <c r="G1291" s="320"/>
      <c r="H1291" s="320"/>
      <c r="I1291" s="320"/>
      <c r="J1291" s="320"/>
    </row>
    <row r="1292" spans="1:10" x14ac:dyDescent="0.3">
      <c r="A1292" s="340" t="s">
        <v>31562</v>
      </c>
      <c r="B1292" s="341" t="s">
        <v>31563</v>
      </c>
      <c r="C1292" s="340" t="s">
        <v>464</v>
      </c>
      <c r="D1292" s="342">
        <v>17125.662899999999</v>
      </c>
      <c r="E1292" s="342"/>
      <c r="F1292" s="320"/>
      <c r="G1292" s="320"/>
      <c r="H1292" s="320"/>
      <c r="I1292" s="320"/>
      <c r="J1292" s="320"/>
    </row>
    <row r="1293" spans="1:10" x14ac:dyDescent="0.3">
      <c r="A1293" s="340" t="s">
        <v>31564</v>
      </c>
      <c r="B1293" s="341" t="s">
        <v>31565</v>
      </c>
      <c r="C1293" s="340" t="s">
        <v>464</v>
      </c>
      <c r="D1293" s="342">
        <v>17741.1194</v>
      </c>
      <c r="E1293" s="342"/>
      <c r="F1293" s="320"/>
      <c r="G1293" s="320"/>
      <c r="H1293" s="320"/>
      <c r="I1293" s="320"/>
      <c r="J1293" s="320"/>
    </row>
    <row r="1294" spans="1:10" x14ac:dyDescent="0.3">
      <c r="A1294" s="340" t="s">
        <v>31566</v>
      </c>
      <c r="B1294" s="341" t="s">
        <v>31567</v>
      </c>
      <c r="C1294" s="340" t="s">
        <v>464</v>
      </c>
      <c r="D1294" s="342">
        <v>18655.084800000001</v>
      </c>
      <c r="E1294" s="342"/>
      <c r="F1294" s="320"/>
      <c r="G1294" s="320"/>
      <c r="H1294" s="320"/>
      <c r="I1294" s="320"/>
      <c r="J1294" s="320"/>
    </row>
    <row r="1295" spans="1:10" x14ac:dyDescent="0.3">
      <c r="A1295" s="340" t="s">
        <v>31568</v>
      </c>
      <c r="B1295" s="341" t="s">
        <v>31569</v>
      </c>
      <c r="C1295" s="340" t="s">
        <v>464</v>
      </c>
      <c r="D1295" s="342">
        <v>23190.302299999999</v>
      </c>
      <c r="E1295" s="342"/>
      <c r="F1295" s="320"/>
      <c r="G1295" s="320"/>
      <c r="H1295" s="320"/>
      <c r="I1295" s="320"/>
      <c r="J1295" s="320"/>
    </row>
    <row r="1296" spans="1:10" x14ac:dyDescent="0.3">
      <c r="A1296" s="340" t="s">
        <v>31570</v>
      </c>
      <c r="B1296" s="341" t="s">
        <v>31571</v>
      </c>
      <c r="C1296" s="340" t="s">
        <v>464</v>
      </c>
      <c r="D1296" s="342">
        <v>24272.775300000001</v>
      </c>
      <c r="E1296" s="342"/>
      <c r="F1296" s="320"/>
      <c r="G1296" s="320"/>
      <c r="H1296" s="320"/>
      <c r="I1296" s="320"/>
      <c r="J1296" s="320"/>
    </row>
    <row r="1297" spans="1:10" x14ac:dyDescent="0.3">
      <c r="A1297" s="340" t="s">
        <v>31572</v>
      </c>
      <c r="B1297" s="341" t="s">
        <v>31573</v>
      </c>
      <c r="C1297" s="340" t="s">
        <v>464</v>
      </c>
      <c r="D1297" s="342">
        <v>25036.405900000002</v>
      </c>
      <c r="E1297" s="342"/>
      <c r="F1297" s="320"/>
      <c r="G1297" s="320"/>
      <c r="H1297" s="320"/>
      <c r="I1297" s="320"/>
      <c r="J1297" s="320"/>
    </row>
    <row r="1298" spans="1:10" x14ac:dyDescent="0.3">
      <c r="A1298" s="340" t="s">
        <v>31574</v>
      </c>
      <c r="B1298" s="341" t="s">
        <v>31575</v>
      </c>
      <c r="C1298" s="340" t="s">
        <v>464</v>
      </c>
      <c r="D1298" s="342">
        <v>28661.998100000001</v>
      </c>
      <c r="E1298" s="342"/>
      <c r="F1298" s="320"/>
      <c r="G1298" s="320"/>
      <c r="H1298" s="320"/>
      <c r="I1298" s="320"/>
      <c r="J1298" s="320"/>
    </row>
    <row r="1299" spans="1:10" x14ac:dyDescent="0.3">
      <c r="A1299" s="340" t="s">
        <v>31576</v>
      </c>
      <c r="B1299" s="341" t="s">
        <v>31577</v>
      </c>
      <c r="C1299" s="340" t="s">
        <v>464</v>
      </c>
      <c r="D1299" s="342">
        <v>29087.687000000002</v>
      </c>
      <c r="E1299" s="342"/>
      <c r="F1299" s="320"/>
      <c r="G1299" s="320"/>
      <c r="H1299" s="320"/>
      <c r="I1299" s="320"/>
      <c r="J1299" s="320"/>
    </row>
    <row r="1300" spans="1:10" x14ac:dyDescent="0.3">
      <c r="A1300" s="340" t="s">
        <v>31578</v>
      </c>
      <c r="B1300" s="341" t="s">
        <v>31579</v>
      </c>
      <c r="C1300" s="340" t="s">
        <v>464</v>
      </c>
      <c r="D1300" s="342">
        <v>34928.609100000001</v>
      </c>
      <c r="E1300" s="342"/>
      <c r="F1300" s="320"/>
      <c r="G1300" s="320"/>
      <c r="H1300" s="320"/>
      <c r="I1300" s="320"/>
      <c r="J1300" s="320"/>
    </row>
    <row r="1301" spans="1:10" x14ac:dyDescent="0.3">
      <c r="A1301" s="340" t="s">
        <v>31580</v>
      </c>
      <c r="B1301" s="341" t="s">
        <v>31581</v>
      </c>
      <c r="C1301" s="340" t="s">
        <v>464</v>
      </c>
      <c r="D1301" s="342">
        <v>35417.690799999997</v>
      </c>
      <c r="E1301" s="342"/>
      <c r="F1301" s="320"/>
      <c r="G1301" s="320"/>
      <c r="H1301" s="320"/>
      <c r="I1301" s="320"/>
      <c r="J1301" s="320"/>
    </row>
    <row r="1302" spans="1:10" x14ac:dyDescent="0.3">
      <c r="A1302" s="340" t="s">
        <v>31582</v>
      </c>
      <c r="B1302" s="341" t="s">
        <v>31583</v>
      </c>
      <c r="C1302" s="340" t="s">
        <v>464</v>
      </c>
      <c r="D1302" s="342">
        <v>36779.050600000002</v>
      </c>
      <c r="E1302" s="342"/>
      <c r="F1302" s="320"/>
      <c r="G1302" s="320"/>
      <c r="H1302" s="320"/>
      <c r="I1302" s="320"/>
      <c r="J1302" s="320"/>
    </row>
    <row r="1303" spans="1:10" x14ac:dyDescent="0.3">
      <c r="A1303" s="340" t="s">
        <v>31584</v>
      </c>
      <c r="B1303" s="341" t="s">
        <v>31585</v>
      </c>
      <c r="C1303" s="340" t="s">
        <v>464</v>
      </c>
      <c r="D1303" s="342">
        <v>37269.028299999998</v>
      </c>
      <c r="E1303" s="342"/>
      <c r="F1303" s="320"/>
      <c r="G1303" s="320"/>
      <c r="H1303" s="320"/>
      <c r="I1303" s="320"/>
      <c r="J1303" s="320"/>
    </row>
    <row r="1304" spans="1:10" x14ac:dyDescent="0.3">
      <c r="A1304" s="340" t="s">
        <v>31586</v>
      </c>
      <c r="B1304" s="341" t="s">
        <v>31587</v>
      </c>
      <c r="C1304" s="340" t="s">
        <v>464</v>
      </c>
      <c r="D1304" s="342">
        <v>51091.488799999999</v>
      </c>
      <c r="E1304" s="342"/>
      <c r="F1304" s="320"/>
      <c r="G1304" s="320"/>
      <c r="H1304" s="320"/>
      <c r="I1304" s="320"/>
      <c r="J1304" s="320"/>
    </row>
    <row r="1305" spans="1:10" x14ac:dyDescent="0.3">
      <c r="A1305" s="340" t="s">
        <v>31588</v>
      </c>
      <c r="B1305" s="341" t="s">
        <v>31589</v>
      </c>
      <c r="C1305" s="340" t="s">
        <v>464</v>
      </c>
      <c r="D1305" s="342">
        <v>52883.630100000002</v>
      </c>
      <c r="E1305" s="342"/>
      <c r="F1305" s="320"/>
      <c r="G1305" s="320"/>
      <c r="H1305" s="320"/>
      <c r="I1305" s="320"/>
      <c r="J1305" s="320"/>
    </row>
    <row r="1306" spans="1:10" x14ac:dyDescent="0.3">
      <c r="A1306" s="340" t="s">
        <v>31590</v>
      </c>
      <c r="B1306" s="341" t="s">
        <v>31591</v>
      </c>
      <c r="C1306" s="340" t="s">
        <v>464</v>
      </c>
      <c r="D1306" s="342">
        <v>11627.5689</v>
      </c>
      <c r="E1306" s="342"/>
      <c r="F1306" s="320"/>
      <c r="G1306" s="320"/>
      <c r="H1306" s="320"/>
      <c r="I1306" s="320"/>
      <c r="J1306" s="320"/>
    </row>
    <row r="1307" spans="1:10" x14ac:dyDescent="0.3">
      <c r="A1307" s="340" t="s">
        <v>31592</v>
      </c>
      <c r="B1307" s="341" t="s">
        <v>31593</v>
      </c>
      <c r="C1307" s="340" t="s">
        <v>464</v>
      </c>
      <c r="D1307" s="342">
        <v>15266.972900000001</v>
      </c>
      <c r="E1307" s="342"/>
      <c r="F1307" s="320"/>
      <c r="G1307" s="320"/>
      <c r="H1307" s="320"/>
      <c r="I1307" s="320"/>
      <c r="J1307" s="320"/>
    </row>
    <row r="1308" spans="1:10" x14ac:dyDescent="0.3">
      <c r="A1308" s="340" t="s">
        <v>31594</v>
      </c>
      <c r="B1308" s="341" t="s">
        <v>31595</v>
      </c>
      <c r="C1308" s="340" t="s">
        <v>464</v>
      </c>
      <c r="D1308" s="342">
        <v>17725.532800000001</v>
      </c>
      <c r="E1308" s="342"/>
      <c r="F1308" s="320"/>
      <c r="G1308" s="320"/>
      <c r="H1308" s="320"/>
      <c r="I1308" s="320"/>
      <c r="J1308" s="320"/>
    </row>
    <row r="1309" spans="1:10" x14ac:dyDescent="0.3">
      <c r="A1309" s="340" t="s">
        <v>31596</v>
      </c>
      <c r="B1309" s="341" t="s">
        <v>31597</v>
      </c>
      <c r="C1309" s="340" t="s">
        <v>464</v>
      </c>
      <c r="D1309" s="342">
        <v>18639.5082</v>
      </c>
      <c r="E1309" s="342"/>
      <c r="F1309" s="320"/>
      <c r="G1309" s="320"/>
      <c r="H1309" s="320"/>
      <c r="I1309" s="320"/>
      <c r="J1309" s="320"/>
    </row>
    <row r="1310" spans="1:10" x14ac:dyDescent="0.3">
      <c r="A1310" s="340" t="s">
        <v>31598</v>
      </c>
      <c r="B1310" s="341" t="s">
        <v>31599</v>
      </c>
      <c r="C1310" s="340" t="s">
        <v>464</v>
      </c>
      <c r="D1310" s="342">
        <v>19252.733800000002</v>
      </c>
      <c r="E1310" s="342"/>
      <c r="F1310" s="320"/>
      <c r="G1310" s="320"/>
      <c r="H1310" s="320"/>
      <c r="I1310" s="320"/>
      <c r="J1310" s="320"/>
    </row>
    <row r="1311" spans="1:10" x14ac:dyDescent="0.3">
      <c r="A1311" s="340" t="s">
        <v>31600</v>
      </c>
      <c r="B1311" s="341" t="s">
        <v>31601</v>
      </c>
      <c r="C1311" s="340" t="s">
        <v>464</v>
      </c>
      <c r="D1311" s="342">
        <v>19868.254400000002</v>
      </c>
      <c r="E1311" s="342"/>
      <c r="F1311" s="320"/>
      <c r="G1311" s="320"/>
      <c r="H1311" s="320"/>
      <c r="I1311" s="320"/>
      <c r="J1311" s="320"/>
    </row>
    <row r="1312" spans="1:10" x14ac:dyDescent="0.3">
      <c r="A1312" s="340" t="s">
        <v>31602</v>
      </c>
      <c r="B1312" s="341" t="s">
        <v>31603</v>
      </c>
      <c r="C1312" s="340" t="s">
        <v>464</v>
      </c>
      <c r="D1312" s="342">
        <v>20482.222399999999</v>
      </c>
      <c r="E1312" s="342"/>
      <c r="F1312" s="320"/>
      <c r="G1312" s="320"/>
      <c r="H1312" s="320"/>
      <c r="I1312" s="320"/>
      <c r="J1312" s="320"/>
    </row>
    <row r="1313" spans="1:10" x14ac:dyDescent="0.3">
      <c r="A1313" s="340" t="s">
        <v>31604</v>
      </c>
      <c r="B1313" s="341" t="s">
        <v>31605</v>
      </c>
      <c r="C1313" s="340" t="s">
        <v>464</v>
      </c>
      <c r="D1313" s="342">
        <v>21397.254300000001</v>
      </c>
      <c r="E1313" s="342"/>
      <c r="F1313" s="320"/>
      <c r="G1313" s="320"/>
      <c r="H1313" s="320"/>
      <c r="I1313" s="320"/>
      <c r="J1313" s="320"/>
    </row>
    <row r="1314" spans="1:10" x14ac:dyDescent="0.3">
      <c r="A1314" s="340" t="s">
        <v>31606</v>
      </c>
      <c r="B1314" s="341" t="s">
        <v>31607</v>
      </c>
      <c r="C1314" s="340" t="s">
        <v>464</v>
      </c>
      <c r="D1314" s="342">
        <v>22009.802899999999</v>
      </c>
      <c r="E1314" s="342"/>
      <c r="F1314" s="320"/>
      <c r="G1314" s="320"/>
      <c r="H1314" s="320"/>
      <c r="I1314" s="320"/>
      <c r="J1314" s="320"/>
    </row>
    <row r="1315" spans="1:10" x14ac:dyDescent="0.3">
      <c r="A1315" s="340" t="s">
        <v>31608</v>
      </c>
      <c r="B1315" s="341" t="s">
        <v>31609</v>
      </c>
      <c r="C1315" s="340" t="s">
        <v>464</v>
      </c>
      <c r="D1315" s="342">
        <v>27248.3639</v>
      </c>
      <c r="E1315" s="342"/>
      <c r="F1315" s="320"/>
      <c r="G1315" s="320"/>
      <c r="H1315" s="320"/>
      <c r="I1315" s="320"/>
      <c r="J1315" s="320"/>
    </row>
    <row r="1316" spans="1:10" x14ac:dyDescent="0.3">
      <c r="A1316" s="340" t="s">
        <v>31610</v>
      </c>
      <c r="B1316" s="341" t="s">
        <v>31611</v>
      </c>
      <c r="C1316" s="340" t="s">
        <v>464</v>
      </c>
      <c r="D1316" s="342">
        <v>28632.910800000001</v>
      </c>
      <c r="E1316" s="342"/>
      <c r="F1316" s="320"/>
      <c r="G1316" s="320"/>
      <c r="H1316" s="320"/>
      <c r="I1316" s="320"/>
      <c r="J1316" s="320"/>
    </row>
    <row r="1317" spans="1:10" x14ac:dyDescent="0.3">
      <c r="A1317" s="340" t="s">
        <v>31612</v>
      </c>
      <c r="B1317" s="341" t="s">
        <v>31613</v>
      </c>
      <c r="C1317" s="340" t="s">
        <v>464</v>
      </c>
      <c r="D1317" s="342">
        <v>29395.723600000001</v>
      </c>
      <c r="E1317" s="342"/>
      <c r="F1317" s="320"/>
      <c r="G1317" s="320"/>
      <c r="H1317" s="320"/>
      <c r="I1317" s="320"/>
      <c r="J1317" s="320"/>
    </row>
    <row r="1318" spans="1:10" x14ac:dyDescent="0.3">
      <c r="A1318" s="340" t="s">
        <v>31614</v>
      </c>
      <c r="B1318" s="341" t="s">
        <v>31615</v>
      </c>
      <c r="C1318" s="340" t="s">
        <v>464</v>
      </c>
      <c r="D1318" s="342">
        <v>30159.071599999999</v>
      </c>
      <c r="E1318" s="342"/>
      <c r="F1318" s="320"/>
      <c r="G1318" s="320"/>
      <c r="H1318" s="320"/>
      <c r="I1318" s="320"/>
      <c r="J1318" s="320"/>
    </row>
    <row r="1319" spans="1:10" x14ac:dyDescent="0.3">
      <c r="A1319" s="340" t="s">
        <v>31616</v>
      </c>
      <c r="B1319" s="341" t="s">
        <v>31617</v>
      </c>
      <c r="C1319" s="340" t="s">
        <v>464</v>
      </c>
      <c r="D1319" s="342">
        <v>30525.886900000001</v>
      </c>
      <c r="E1319" s="342"/>
      <c r="F1319" s="320"/>
      <c r="G1319" s="320"/>
      <c r="H1319" s="320"/>
      <c r="I1319" s="320"/>
      <c r="J1319" s="320"/>
    </row>
    <row r="1320" spans="1:10" x14ac:dyDescent="0.3">
      <c r="A1320" s="340" t="s">
        <v>31618</v>
      </c>
      <c r="B1320" s="341" t="s">
        <v>31619</v>
      </c>
      <c r="C1320" s="340" t="s">
        <v>464</v>
      </c>
      <c r="D1320" s="342">
        <v>31928.7382</v>
      </c>
      <c r="E1320" s="342"/>
      <c r="F1320" s="320"/>
      <c r="G1320" s="320"/>
      <c r="H1320" s="320"/>
      <c r="I1320" s="320"/>
      <c r="J1320" s="320"/>
    </row>
    <row r="1321" spans="1:10" x14ac:dyDescent="0.3">
      <c r="A1321" s="340" t="s">
        <v>31620</v>
      </c>
      <c r="B1321" s="341" t="s">
        <v>31621</v>
      </c>
      <c r="C1321" s="340" t="s">
        <v>464</v>
      </c>
      <c r="D1321" s="342">
        <v>36641.160400000001</v>
      </c>
      <c r="E1321" s="342"/>
      <c r="F1321" s="320"/>
      <c r="G1321" s="320"/>
      <c r="H1321" s="320"/>
      <c r="I1321" s="320"/>
      <c r="J1321" s="320"/>
    </row>
    <row r="1322" spans="1:10" x14ac:dyDescent="0.3">
      <c r="A1322" s="340" t="s">
        <v>31622</v>
      </c>
      <c r="B1322" s="341" t="s">
        <v>31623</v>
      </c>
      <c r="C1322" s="340" t="s">
        <v>464</v>
      </c>
      <c r="D1322" s="342">
        <v>43569.927799999998</v>
      </c>
      <c r="E1322" s="342"/>
      <c r="F1322" s="320"/>
      <c r="G1322" s="320"/>
      <c r="H1322" s="320"/>
      <c r="I1322" s="320"/>
      <c r="J1322" s="320"/>
    </row>
    <row r="1323" spans="1:10" x14ac:dyDescent="0.3">
      <c r="A1323" s="340" t="s">
        <v>31624</v>
      </c>
      <c r="B1323" s="341" t="s">
        <v>31625</v>
      </c>
      <c r="C1323" s="340" t="s">
        <v>464</v>
      </c>
      <c r="D1323" s="342">
        <v>44544.703800000003</v>
      </c>
      <c r="E1323" s="342"/>
      <c r="F1323" s="320"/>
      <c r="G1323" s="320"/>
      <c r="H1323" s="320"/>
      <c r="I1323" s="320"/>
      <c r="J1323" s="320"/>
    </row>
    <row r="1324" spans="1:10" x14ac:dyDescent="0.3">
      <c r="A1324" s="340" t="s">
        <v>31626</v>
      </c>
      <c r="B1324" s="341" t="s">
        <v>31627</v>
      </c>
      <c r="C1324" s="340" t="s">
        <v>464</v>
      </c>
      <c r="D1324" s="342">
        <v>45534.193700000003</v>
      </c>
      <c r="E1324" s="342"/>
      <c r="F1324" s="320"/>
      <c r="G1324" s="320"/>
      <c r="H1324" s="320"/>
      <c r="I1324" s="320"/>
      <c r="J1324" s="320"/>
    </row>
    <row r="1325" spans="1:10" x14ac:dyDescent="0.3">
      <c r="A1325" s="340" t="s">
        <v>31628</v>
      </c>
      <c r="B1325" s="341" t="s">
        <v>31629</v>
      </c>
      <c r="C1325" s="340" t="s">
        <v>464</v>
      </c>
      <c r="D1325" s="342">
        <v>26596.310399999998</v>
      </c>
      <c r="E1325" s="342"/>
      <c r="F1325" s="320"/>
      <c r="G1325" s="320"/>
      <c r="H1325" s="320"/>
      <c r="I1325" s="320"/>
      <c r="J1325" s="320"/>
    </row>
    <row r="1326" spans="1:10" x14ac:dyDescent="0.3">
      <c r="A1326" s="340" t="s">
        <v>31630</v>
      </c>
      <c r="B1326" s="341" t="s">
        <v>31631</v>
      </c>
      <c r="C1326" s="340" t="s">
        <v>464</v>
      </c>
      <c r="D1326" s="342">
        <v>31095.407999999999</v>
      </c>
      <c r="E1326" s="342"/>
      <c r="F1326" s="320"/>
      <c r="G1326" s="320"/>
      <c r="H1326" s="320"/>
      <c r="I1326" s="320"/>
      <c r="J1326" s="320"/>
    </row>
    <row r="1327" spans="1:10" x14ac:dyDescent="0.3">
      <c r="A1327" s="340" t="s">
        <v>31632</v>
      </c>
      <c r="B1327" s="341" t="s">
        <v>31633</v>
      </c>
      <c r="C1327" s="340" t="s">
        <v>464</v>
      </c>
      <c r="D1327" s="342">
        <v>31147.8256</v>
      </c>
      <c r="E1327" s="342"/>
      <c r="F1327" s="320"/>
      <c r="G1327" s="320"/>
      <c r="H1327" s="320"/>
      <c r="I1327" s="320"/>
      <c r="J1327" s="320"/>
    </row>
    <row r="1328" spans="1:10" x14ac:dyDescent="0.3">
      <c r="A1328" s="340" t="s">
        <v>31634</v>
      </c>
      <c r="B1328" s="341" t="s">
        <v>31635</v>
      </c>
      <c r="C1328" s="340" t="s">
        <v>464</v>
      </c>
      <c r="D1328" s="342">
        <v>37045.138700000003</v>
      </c>
      <c r="E1328" s="342"/>
      <c r="F1328" s="320"/>
      <c r="G1328" s="320"/>
      <c r="H1328" s="320"/>
      <c r="I1328" s="320"/>
      <c r="J1328" s="320"/>
    </row>
    <row r="1329" spans="1:10" x14ac:dyDescent="0.3">
      <c r="A1329" s="340" t="s">
        <v>31636</v>
      </c>
      <c r="B1329" s="341" t="s">
        <v>31637</v>
      </c>
      <c r="C1329" s="340" t="s">
        <v>464</v>
      </c>
      <c r="D1329" s="342">
        <v>32782.696900000003</v>
      </c>
      <c r="E1329" s="342"/>
      <c r="F1329" s="320"/>
      <c r="G1329" s="320"/>
      <c r="H1329" s="320"/>
      <c r="I1329" s="320"/>
      <c r="J1329" s="320"/>
    </row>
    <row r="1330" spans="1:10" x14ac:dyDescent="0.3">
      <c r="A1330" s="340" t="s">
        <v>31638</v>
      </c>
      <c r="B1330" s="341" t="s">
        <v>31639</v>
      </c>
      <c r="C1330" s="340" t="s">
        <v>464</v>
      </c>
      <c r="D1330" s="342">
        <v>36918.690499999997</v>
      </c>
      <c r="E1330" s="342"/>
      <c r="F1330" s="320"/>
      <c r="G1330" s="320"/>
      <c r="H1330" s="320"/>
      <c r="I1330" s="320"/>
      <c r="J1330" s="320"/>
    </row>
    <row r="1331" spans="1:10" x14ac:dyDescent="0.3">
      <c r="A1331" s="340" t="s">
        <v>31640</v>
      </c>
      <c r="B1331" s="341" t="s">
        <v>31641</v>
      </c>
      <c r="C1331" s="340" t="s">
        <v>464</v>
      </c>
      <c r="D1331" s="342">
        <v>33341.383500000004</v>
      </c>
      <c r="E1331" s="342"/>
      <c r="F1331" s="320"/>
      <c r="G1331" s="320"/>
      <c r="H1331" s="320"/>
      <c r="I1331" s="320"/>
      <c r="J1331" s="320"/>
    </row>
    <row r="1332" spans="1:10" x14ac:dyDescent="0.3">
      <c r="A1332" s="340" t="s">
        <v>31642</v>
      </c>
      <c r="B1332" s="341" t="s">
        <v>31643</v>
      </c>
      <c r="C1332" s="340" t="s">
        <v>464</v>
      </c>
      <c r="D1332" s="342">
        <v>38568.034699999997</v>
      </c>
      <c r="E1332" s="342"/>
      <c r="F1332" s="320"/>
      <c r="G1332" s="320"/>
      <c r="H1332" s="320"/>
      <c r="I1332" s="320"/>
      <c r="J1332" s="320"/>
    </row>
    <row r="1333" spans="1:10" x14ac:dyDescent="0.3">
      <c r="A1333" s="340" t="s">
        <v>31644</v>
      </c>
      <c r="B1333" s="341" t="s">
        <v>31645</v>
      </c>
      <c r="C1333" s="340" t="s">
        <v>464</v>
      </c>
      <c r="D1333" s="342">
        <v>33884.433700000001</v>
      </c>
      <c r="E1333" s="342"/>
      <c r="F1333" s="320"/>
      <c r="G1333" s="320"/>
      <c r="H1333" s="320"/>
      <c r="I1333" s="320"/>
      <c r="J1333" s="320"/>
    </row>
    <row r="1334" spans="1:10" x14ac:dyDescent="0.3">
      <c r="A1334" s="340" t="s">
        <v>31646</v>
      </c>
      <c r="B1334" s="341" t="s">
        <v>31647</v>
      </c>
      <c r="C1334" s="340" t="s">
        <v>464</v>
      </c>
      <c r="D1334" s="342">
        <v>36634.179499999998</v>
      </c>
      <c r="E1334" s="342"/>
      <c r="F1334" s="320"/>
      <c r="G1334" s="320"/>
      <c r="H1334" s="320"/>
      <c r="I1334" s="320"/>
      <c r="J1334" s="320"/>
    </row>
    <row r="1335" spans="1:10" x14ac:dyDescent="0.3">
      <c r="A1335" s="340" t="s">
        <v>31648</v>
      </c>
      <c r="B1335" s="341" t="s">
        <v>31649</v>
      </c>
      <c r="C1335" s="340" t="s">
        <v>464</v>
      </c>
      <c r="D1335" s="342">
        <v>39666.278400000003</v>
      </c>
      <c r="E1335" s="342"/>
      <c r="F1335" s="320"/>
      <c r="G1335" s="320"/>
      <c r="H1335" s="320"/>
      <c r="I1335" s="320"/>
      <c r="J1335" s="320"/>
    </row>
    <row r="1336" spans="1:10" x14ac:dyDescent="0.3">
      <c r="A1336" s="340" t="s">
        <v>31650</v>
      </c>
      <c r="B1336" s="341" t="s">
        <v>31651</v>
      </c>
      <c r="C1336" s="340" t="s">
        <v>464</v>
      </c>
      <c r="D1336" s="342">
        <v>36090.130799999999</v>
      </c>
      <c r="E1336" s="342"/>
      <c r="F1336" s="320"/>
      <c r="G1336" s="320"/>
      <c r="H1336" s="320"/>
      <c r="I1336" s="320"/>
      <c r="J1336" s="320"/>
    </row>
    <row r="1337" spans="1:10" x14ac:dyDescent="0.3">
      <c r="A1337" s="340" t="s">
        <v>31652</v>
      </c>
      <c r="B1337" s="341" t="s">
        <v>31653</v>
      </c>
      <c r="C1337" s="340" t="s">
        <v>464</v>
      </c>
      <c r="D1337" s="342">
        <v>40211.589800000002</v>
      </c>
      <c r="E1337" s="342"/>
      <c r="F1337" s="320"/>
      <c r="G1337" s="320"/>
      <c r="H1337" s="320"/>
      <c r="I1337" s="320"/>
      <c r="J1337" s="320"/>
    </row>
    <row r="1338" spans="1:10" x14ac:dyDescent="0.3">
      <c r="A1338" s="340" t="s">
        <v>31654</v>
      </c>
      <c r="B1338" s="341" t="s">
        <v>31655</v>
      </c>
      <c r="C1338" s="340" t="s">
        <v>464</v>
      </c>
      <c r="D1338" s="342">
        <v>37045.138700000003</v>
      </c>
      <c r="E1338" s="342"/>
      <c r="F1338" s="320"/>
      <c r="G1338" s="320"/>
      <c r="H1338" s="320"/>
      <c r="I1338" s="320"/>
      <c r="J1338" s="320"/>
    </row>
    <row r="1339" spans="1:10" x14ac:dyDescent="0.3">
      <c r="A1339" s="340" t="s">
        <v>31656</v>
      </c>
      <c r="B1339" s="341" t="s">
        <v>31657</v>
      </c>
      <c r="C1339" s="340" t="s">
        <v>464</v>
      </c>
      <c r="D1339" s="342">
        <v>41183.965799999998</v>
      </c>
      <c r="E1339" s="342"/>
      <c r="F1339" s="320"/>
      <c r="G1339" s="320"/>
      <c r="H1339" s="320"/>
      <c r="I1339" s="320"/>
      <c r="J1339" s="320"/>
    </row>
    <row r="1340" spans="1:10" x14ac:dyDescent="0.3">
      <c r="A1340" s="340" t="s">
        <v>31658</v>
      </c>
      <c r="B1340" s="341" t="s">
        <v>31659</v>
      </c>
      <c r="C1340" s="340" t="s">
        <v>464</v>
      </c>
      <c r="D1340" s="342">
        <v>38149.721299999997</v>
      </c>
      <c r="E1340" s="342"/>
      <c r="F1340" s="320"/>
      <c r="G1340" s="320"/>
      <c r="H1340" s="320"/>
      <c r="I1340" s="320"/>
      <c r="J1340" s="320"/>
    </row>
    <row r="1341" spans="1:10" x14ac:dyDescent="0.3">
      <c r="A1341" s="340" t="s">
        <v>31660</v>
      </c>
      <c r="B1341" s="341" t="s">
        <v>31661</v>
      </c>
      <c r="C1341" s="340" t="s">
        <v>464</v>
      </c>
      <c r="D1341" s="342">
        <v>43375.987800000003</v>
      </c>
      <c r="E1341" s="342"/>
      <c r="F1341" s="320"/>
      <c r="G1341" s="320"/>
      <c r="H1341" s="320"/>
      <c r="I1341" s="320"/>
      <c r="J1341" s="320"/>
    </row>
    <row r="1342" spans="1:10" x14ac:dyDescent="0.3">
      <c r="A1342" s="340" t="s">
        <v>31662</v>
      </c>
      <c r="B1342" s="341" t="s">
        <v>31663</v>
      </c>
      <c r="C1342" s="340" t="s">
        <v>464</v>
      </c>
      <c r="D1342" s="342">
        <v>39792.726600000002</v>
      </c>
      <c r="E1342" s="342"/>
      <c r="F1342" s="320"/>
      <c r="G1342" s="320"/>
      <c r="H1342" s="320"/>
      <c r="I1342" s="320"/>
      <c r="J1342" s="320"/>
    </row>
    <row r="1343" spans="1:10" x14ac:dyDescent="0.3">
      <c r="A1343" s="340" t="s">
        <v>31664</v>
      </c>
      <c r="B1343" s="341" t="s">
        <v>31665</v>
      </c>
      <c r="C1343" s="340" t="s">
        <v>464</v>
      </c>
      <c r="D1343" s="342">
        <v>46124.617100000003</v>
      </c>
      <c r="E1343" s="342"/>
      <c r="F1343" s="320"/>
      <c r="G1343" s="320"/>
      <c r="H1343" s="320"/>
      <c r="I1343" s="320"/>
      <c r="J1343" s="320"/>
    </row>
    <row r="1344" spans="1:10" x14ac:dyDescent="0.3">
      <c r="A1344" s="340" t="s">
        <v>31666</v>
      </c>
      <c r="B1344" s="341" t="s">
        <v>31667</v>
      </c>
      <c r="C1344" s="340" t="s">
        <v>464</v>
      </c>
      <c r="D1344" s="342">
        <v>43249.539599999996</v>
      </c>
      <c r="E1344" s="342"/>
      <c r="F1344" s="320"/>
      <c r="G1344" s="320"/>
      <c r="H1344" s="320"/>
      <c r="I1344" s="320"/>
      <c r="J1344" s="320"/>
    </row>
    <row r="1345" spans="1:10" x14ac:dyDescent="0.3">
      <c r="A1345" s="340" t="s">
        <v>31668</v>
      </c>
      <c r="B1345" s="341" t="s">
        <v>31669</v>
      </c>
      <c r="C1345" s="340" t="s">
        <v>464</v>
      </c>
      <c r="D1345" s="342">
        <v>47637.056199999999</v>
      </c>
      <c r="E1345" s="342"/>
      <c r="F1345" s="320"/>
      <c r="G1345" s="320"/>
      <c r="H1345" s="320"/>
      <c r="I1345" s="320"/>
      <c r="J1345" s="320"/>
    </row>
    <row r="1346" spans="1:10" x14ac:dyDescent="0.3">
      <c r="A1346" s="340" t="s">
        <v>31670</v>
      </c>
      <c r="B1346" s="341" t="s">
        <v>31671</v>
      </c>
      <c r="C1346" s="340" t="s">
        <v>464</v>
      </c>
      <c r="D1346" s="342">
        <v>43786.947</v>
      </c>
      <c r="E1346" s="342"/>
      <c r="F1346" s="320"/>
      <c r="G1346" s="320"/>
      <c r="H1346" s="320"/>
      <c r="I1346" s="320"/>
      <c r="J1346" s="320"/>
    </row>
    <row r="1347" spans="1:10" x14ac:dyDescent="0.3">
      <c r="A1347" s="340" t="s">
        <v>31672</v>
      </c>
      <c r="B1347" s="341" t="s">
        <v>31673</v>
      </c>
      <c r="C1347" s="340" t="s">
        <v>464</v>
      </c>
      <c r="D1347" s="342">
        <v>47099.648800000003</v>
      </c>
      <c r="E1347" s="342"/>
      <c r="F1347" s="320"/>
      <c r="G1347" s="320"/>
      <c r="H1347" s="320"/>
      <c r="I1347" s="320"/>
      <c r="J1347" s="320"/>
    </row>
    <row r="1348" spans="1:10" x14ac:dyDescent="0.3">
      <c r="A1348" s="340" t="s">
        <v>31674</v>
      </c>
      <c r="B1348" s="341" t="s">
        <v>31675</v>
      </c>
      <c r="C1348" s="340" t="s">
        <v>464</v>
      </c>
      <c r="D1348" s="342">
        <v>51226.237999999998</v>
      </c>
      <c r="E1348" s="342"/>
      <c r="F1348" s="320"/>
      <c r="G1348" s="320"/>
      <c r="H1348" s="320"/>
      <c r="I1348" s="320"/>
      <c r="J1348" s="320"/>
    </row>
    <row r="1349" spans="1:10" x14ac:dyDescent="0.3">
      <c r="A1349" s="340" t="s">
        <v>31676</v>
      </c>
      <c r="B1349" s="341" t="s">
        <v>31677</v>
      </c>
      <c r="C1349" s="340" t="s">
        <v>464</v>
      </c>
      <c r="D1349" s="342">
        <v>46535.576300000001</v>
      </c>
      <c r="E1349" s="342"/>
      <c r="F1349" s="320"/>
      <c r="G1349" s="320"/>
      <c r="H1349" s="320"/>
      <c r="I1349" s="320"/>
      <c r="J1349" s="320"/>
    </row>
    <row r="1350" spans="1:10" x14ac:dyDescent="0.3">
      <c r="A1350" s="340" t="s">
        <v>31678</v>
      </c>
      <c r="B1350" s="341" t="s">
        <v>31679</v>
      </c>
      <c r="C1350" s="340" t="s">
        <v>464</v>
      </c>
      <c r="D1350" s="342">
        <v>51763.645400000001</v>
      </c>
      <c r="E1350" s="342"/>
      <c r="F1350" s="320"/>
      <c r="G1350" s="320"/>
      <c r="H1350" s="320"/>
      <c r="I1350" s="320"/>
      <c r="J1350" s="320"/>
    </row>
    <row r="1351" spans="1:10" x14ac:dyDescent="0.3">
      <c r="A1351" s="340" t="s">
        <v>31680</v>
      </c>
      <c r="B1351" s="341" t="s">
        <v>31681</v>
      </c>
      <c r="C1351" s="340" t="s">
        <v>464</v>
      </c>
      <c r="D1351" s="342">
        <v>47099.648800000003</v>
      </c>
      <c r="E1351" s="342"/>
      <c r="F1351" s="320"/>
      <c r="G1351" s="320"/>
      <c r="H1351" s="320"/>
      <c r="I1351" s="320"/>
      <c r="J1351" s="320"/>
    </row>
    <row r="1352" spans="1:10" x14ac:dyDescent="0.3">
      <c r="A1352" s="340" t="s">
        <v>31682</v>
      </c>
      <c r="B1352" s="341" t="s">
        <v>31683</v>
      </c>
      <c r="C1352" s="340" t="s">
        <v>464</v>
      </c>
      <c r="D1352" s="342">
        <v>52330.492299999998</v>
      </c>
      <c r="E1352" s="342"/>
      <c r="F1352" s="320"/>
      <c r="G1352" s="320"/>
      <c r="H1352" s="320"/>
      <c r="I1352" s="320"/>
      <c r="J1352" s="320"/>
    </row>
    <row r="1353" spans="1:10" x14ac:dyDescent="0.3">
      <c r="A1353" s="340" t="s">
        <v>31684</v>
      </c>
      <c r="B1353" s="341" t="s">
        <v>31685</v>
      </c>
      <c r="C1353" s="340" t="s">
        <v>464</v>
      </c>
      <c r="D1353" s="342">
        <v>48596.763200000001</v>
      </c>
      <c r="E1353" s="342"/>
      <c r="F1353" s="320"/>
      <c r="G1353" s="320"/>
      <c r="H1353" s="320"/>
      <c r="I1353" s="320"/>
      <c r="J1353" s="320"/>
    </row>
    <row r="1354" spans="1:10" x14ac:dyDescent="0.3">
      <c r="A1354" s="340" t="s">
        <v>31686</v>
      </c>
      <c r="B1354" s="341" t="s">
        <v>31687</v>
      </c>
      <c r="C1354" s="340" t="s">
        <v>464</v>
      </c>
      <c r="D1354" s="342">
        <v>52741.451500000003</v>
      </c>
      <c r="E1354" s="342"/>
      <c r="F1354" s="320"/>
      <c r="G1354" s="320"/>
      <c r="H1354" s="320"/>
      <c r="I1354" s="320"/>
      <c r="J1354" s="320"/>
    </row>
    <row r="1355" spans="1:10" x14ac:dyDescent="0.3">
      <c r="A1355" s="340" t="s">
        <v>31688</v>
      </c>
      <c r="B1355" s="341" t="s">
        <v>31689</v>
      </c>
      <c r="C1355" s="340" t="s">
        <v>464</v>
      </c>
      <c r="D1355" s="342">
        <v>54936.25</v>
      </c>
      <c r="E1355" s="342"/>
      <c r="F1355" s="320"/>
      <c r="G1355" s="320"/>
      <c r="H1355" s="320"/>
      <c r="I1355" s="320"/>
      <c r="J1355" s="320"/>
    </row>
    <row r="1356" spans="1:10" x14ac:dyDescent="0.3">
      <c r="A1356" s="340" t="s">
        <v>31690</v>
      </c>
      <c r="B1356" s="341" t="s">
        <v>31691</v>
      </c>
      <c r="C1356" s="340" t="s">
        <v>464</v>
      </c>
      <c r="D1356" s="342">
        <v>59062.580600000001</v>
      </c>
      <c r="E1356" s="342"/>
      <c r="F1356" s="320"/>
      <c r="G1356" s="320"/>
      <c r="H1356" s="320"/>
      <c r="I1356" s="320"/>
      <c r="J1356" s="320"/>
    </row>
    <row r="1357" spans="1:10" x14ac:dyDescent="0.3">
      <c r="A1357" s="340" t="s">
        <v>31692</v>
      </c>
      <c r="B1357" s="341" t="s">
        <v>31693</v>
      </c>
      <c r="C1357" s="340" t="s">
        <v>464</v>
      </c>
      <c r="D1357" s="342">
        <v>65092.251900000003</v>
      </c>
      <c r="E1357" s="342"/>
      <c r="F1357" s="320"/>
      <c r="G1357" s="320"/>
      <c r="H1357" s="320"/>
      <c r="I1357" s="320"/>
      <c r="J1357" s="320"/>
    </row>
    <row r="1358" spans="1:10" x14ac:dyDescent="0.3">
      <c r="A1358" s="340" t="s">
        <v>31694</v>
      </c>
      <c r="B1358" s="341" t="s">
        <v>31695</v>
      </c>
      <c r="C1358" s="340" t="s">
        <v>464</v>
      </c>
      <c r="D1358" s="342">
        <v>70561.269199999995</v>
      </c>
      <c r="E1358" s="342"/>
      <c r="F1358" s="320"/>
      <c r="G1358" s="320"/>
      <c r="H1358" s="320"/>
      <c r="I1358" s="320"/>
      <c r="J1358" s="320"/>
    </row>
    <row r="1359" spans="1:10" x14ac:dyDescent="0.3">
      <c r="A1359" s="340" t="s">
        <v>31696</v>
      </c>
      <c r="B1359" s="341" t="s">
        <v>31697</v>
      </c>
      <c r="C1359" s="340" t="s">
        <v>464</v>
      </c>
      <c r="D1359" s="342">
        <v>73549.842999999993</v>
      </c>
      <c r="E1359" s="342"/>
      <c r="F1359" s="320"/>
      <c r="G1359" s="320"/>
      <c r="H1359" s="320"/>
      <c r="I1359" s="320"/>
      <c r="J1359" s="320"/>
    </row>
    <row r="1360" spans="1:10" x14ac:dyDescent="0.3">
      <c r="A1360" s="340" t="s">
        <v>31698</v>
      </c>
      <c r="B1360" s="341" t="s">
        <v>31699</v>
      </c>
      <c r="C1360" s="340" t="s">
        <v>464</v>
      </c>
      <c r="D1360" s="342">
        <v>79034.445500000002</v>
      </c>
      <c r="E1360" s="342"/>
      <c r="F1360" s="320"/>
      <c r="G1360" s="320"/>
      <c r="H1360" s="320"/>
      <c r="I1360" s="320"/>
      <c r="J1360" s="320"/>
    </row>
    <row r="1361" spans="1:10" x14ac:dyDescent="0.3">
      <c r="A1361" s="340" t="s">
        <v>31700</v>
      </c>
      <c r="B1361" s="341" t="s">
        <v>31701</v>
      </c>
      <c r="C1361" s="340" t="s">
        <v>464</v>
      </c>
      <c r="D1361" s="342">
        <v>62713.825100000002</v>
      </c>
      <c r="E1361" s="342"/>
      <c r="F1361" s="320"/>
      <c r="G1361" s="320"/>
      <c r="H1361" s="320"/>
      <c r="I1361" s="320"/>
      <c r="J1361" s="320"/>
    </row>
    <row r="1362" spans="1:10" x14ac:dyDescent="0.3">
      <c r="A1362" s="340" t="s">
        <v>31702</v>
      </c>
      <c r="B1362" s="341" t="s">
        <v>31703</v>
      </c>
      <c r="C1362" s="340" t="s">
        <v>464</v>
      </c>
      <c r="D1362" s="342">
        <v>65042.4496</v>
      </c>
      <c r="E1362" s="342"/>
      <c r="F1362" s="320"/>
      <c r="G1362" s="320"/>
      <c r="H1362" s="320"/>
      <c r="I1362" s="320"/>
      <c r="J1362" s="320"/>
    </row>
    <row r="1363" spans="1:10" x14ac:dyDescent="0.3">
      <c r="A1363" s="340" t="s">
        <v>31704</v>
      </c>
      <c r="B1363" s="341" t="s">
        <v>31705</v>
      </c>
      <c r="C1363" s="340" t="s">
        <v>464</v>
      </c>
      <c r="D1363" s="342">
        <v>66133.0717</v>
      </c>
      <c r="E1363" s="342"/>
      <c r="F1363" s="320"/>
      <c r="G1363" s="320"/>
      <c r="H1363" s="320"/>
      <c r="I1363" s="320"/>
      <c r="J1363" s="320"/>
    </row>
    <row r="1364" spans="1:10" x14ac:dyDescent="0.3">
      <c r="A1364" s="340" t="s">
        <v>31706</v>
      </c>
      <c r="B1364" s="341" t="s">
        <v>31707</v>
      </c>
      <c r="C1364" s="340" t="s">
        <v>464</v>
      </c>
      <c r="D1364" s="342">
        <v>67388.179099999994</v>
      </c>
      <c r="E1364" s="342"/>
      <c r="F1364" s="320"/>
      <c r="G1364" s="320"/>
      <c r="H1364" s="320"/>
      <c r="I1364" s="320"/>
      <c r="J1364" s="320"/>
    </row>
    <row r="1365" spans="1:10" x14ac:dyDescent="0.3">
      <c r="A1365" s="340" t="s">
        <v>31708</v>
      </c>
      <c r="B1365" s="341" t="s">
        <v>31709</v>
      </c>
      <c r="C1365" s="340" t="s">
        <v>464</v>
      </c>
      <c r="D1365" s="342">
        <v>70634.097999999998</v>
      </c>
      <c r="E1365" s="342"/>
      <c r="F1365" s="320"/>
      <c r="G1365" s="320"/>
      <c r="H1365" s="320"/>
      <c r="I1365" s="320"/>
      <c r="J1365" s="320"/>
    </row>
    <row r="1366" spans="1:10" x14ac:dyDescent="0.3">
      <c r="A1366" s="340" t="s">
        <v>31710</v>
      </c>
      <c r="B1366" s="341" t="s">
        <v>31711</v>
      </c>
      <c r="C1366" s="340" t="s">
        <v>464</v>
      </c>
      <c r="D1366" s="342">
        <v>70541.463900000002</v>
      </c>
      <c r="E1366" s="342"/>
      <c r="F1366" s="320"/>
      <c r="G1366" s="320"/>
      <c r="H1366" s="320"/>
      <c r="I1366" s="320"/>
      <c r="J1366" s="320"/>
    </row>
    <row r="1367" spans="1:10" x14ac:dyDescent="0.3">
      <c r="A1367" s="340" t="s">
        <v>31712</v>
      </c>
      <c r="B1367" s="341" t="s">
        <v>31713</v>
      </c>
      <c r="C1367" s="340" t="s">
        <v>464</v>
      </c>
      <c r="D1367" s="342">
        <v>70923.610199999996</v>
      </c>
      <c r="E1367" s="342"/>
      <c r="F1367" s="320"/>
      <c r="G1367" s="320"/>
      <c r="H1367" s="320"/>
      <c r="I1367" s="320"/>
      <c r="J1367" s="320"/>
    </row>
    <row r="1368" spans="1:10" x14ac:dyDescent="0.3">
      <c r="A1368" s="340" t="s">
        <v>31714</v>
      </c>
      <c r="B1368" s="341" t="s">
        <v>31715</v>
      </c>
      <c r="C1368" s="340" t="s">
        <v>464</v>
      </c>
      <c r="D1368" s="342">
        <v>76202.166200000007</v>
      </c>
      <c r="E1368" s="342"/>
      <c r="F1368" s="320"/>
      <c r="G1368" s="320"/>
      <c r="H1368" s="320"/>
      <c r="I1368" s="320"/>
      <c r="J1368" s="320"/>
    </row>
    <row r="1369" spans="1:10" x14ac:dyDescent="0.3">
      <c r="A1369" s="340" t="s">
        <v>31716</v>
      </c>
      <c r="B1369" s="341" t="s">
        <v>31717</v>
      </c>
      <c r="C1369" s="340" t="s">
        <v>464</v>
      </c>
      <c r="D1369" s="342">
        <v>76739.573600000003</v>
      </c>
      <c r="E1369" s="342"/>
      <c r="F1369" s="320"/>
      <c r="G1369" s="320"/>
      <c r="H1369" s="320"/>
      <c r="I1369" s="320"/>
      <c r="J1369" s="320"/>
    </row>
    <row r="1370" spans="1:10" x14ac:dyDescent="0.3">
      <c r="A1370" s="340" t="s">
        <v>31718</v>
      </c>
      <c r="B1370" s="341" t="s">
        <v>31719</v>
      </c>
      <c r="C1370" s="340" t="s">
        <v>464</v>
      </c>
      <c r="D1370" s="342">
        <v>77137.448799999998</v>
      </c>
      <c r="E1370" s="342"/>
      <c r="F1370" s="320"/>
      <c r="G1370" s="320"/>
      <c r="H1370" s="320"/>
      <c r="I1370" s="320"/>
      <c r="J1370" s="320"/>
    </row>
    <row r="1371" spans="1:10" x14ac:dyDescent="0.3">
      <c r="A1371" s="340" t="s">
        <v>31720</v>
      </c>
      <c r="B1371" s="341" t="s">
        <v>31721</v>
      </c>
      <c r="C1371" s="340" t="s">
        <v>5473</v>
      </c>
      <c r="D1371" s="342">
        <v>45863.848100000003</v>
      </c>
      <c r="E1371" s="342"/>
      <c r="F1371" s="320"/>
      <c r="G1371" s="320"/>
      <c r="H1371" s="320"/>
      <c r="I1371" s="320"/>
      <c r="J1371" s="320"/>
    </row>
    <row r="1372" spans="1:10" x14ac:dyDescent="0.3">
      <c r="A1372" s="340" t="s">
        <v>31722</v>
      </c>
      <c r="B1372" s="341" t="s">
        <v>31723</v>
      </c>
      <c r="C1372" s="340" t="s">
        <v>5473</v>
      </c>
      <c r="D1372" s="342">
        <v>62219.769099999998</v>
      </c>
      <c r="E1372" s="342"/>
      <c r="F1372" s="320"/>
      <c r="G1372" s="320"/>
      <c r="H1372" s="320"/>
      <c r="I1372" s="320"/>
      <c r="J1372" s="320"/>
    </row>
    <row r="1373" spans="1:10" x14ac:dyDescent="0.3">
      <c r="A1373" s="340" t="s">
        <v>31724</v>
      </c>
      <c r="B1373" s="341" t="s">
        <v>31725</v>
      </c>
      <c r="C1373" s="340" t="s">
        <v>5400</v>
      </c>
      <c r="D1373" s="342">
        <v>7.0189000000000004</v>
      </c>
      <c r="E1373" s="342"/>
      <c r="F1373" s="320"/>
      <c r="G1373" s="320"/>
      <c r="H1373" s="320"/>
      <c r="I1373" s="320"/>
      <c r="J1373" s="320"/>
    </row>
    <row r="1374" spans="1:10" x14ac:dyDescent="0.3">
      <c r="A1374" s="340" t="s">
        <v>31726</v>
      </c>
      <c r="B1374" s="341" t="s">
        <v>31727</v>
      </c>
      <c r="C1374" s="340" t="s">
        <v>5400</v>
      </c>
      <c r="D1374" s="342">
        <v>24.0563</v>
      </c>
      <c r="E1374" s="342"/>
      <c r="F1374" s="320"/>
      <c r="G1374" s="320"/>
      <c r="H1374" s="320"/>
      <c r="I1374" s="320"/>
      <c r="J1374" s="320"/>
    </row>
    <row r="1375" spans="1:10" x14ac:dyDescent="0.3">
      <c r="A1375" s="340" t="s">
        <v>31728</v>
      </c>
      <c r="B1375" s="341" t="s">
        <v>31729</v>
      </c>
      <c r="C1375" s="340" t="s">
        <v>5473</v>
      </c>
      <c r="D1375" s="342">
        <v>30.5839</v>
      </c>
      <c r="E1375" s="342"/>
      <c r="F1375" s="320"/>
      <c r="G1375" s="320"/>
      <c r="H1375" s="320"/>
      <c r="I1375" s="320"/>
      <c r="J1375" s="320"/>
    </row>
    <row r="1376" spans="1:10" x14ac:dyDescent="0.3">
      <c r="A1376" s="340" t="s">
        <v>31730</v>
      </c>
      <c r="B1376" s="341" t="s">
        <v>31731</v>
      </c>
      <c r="C1376" s="340" t="s">
        <v>483</v>
      </c>
      <c r="D1376" s="342">
        <v>20.069299999999998</v>
      </c>
      <c r="E1376" s="342"/>
      <c r="F1376" s="320"/>
      <c r="G1376" s="320"/>
      <c r="H1376" s="320"/>
      <c r="I1376" s="320"/>
      <c r="J1376" s="320"/>
    </row>
    <row r="1377" spans="1:10" x14ac:dyDescent="0.3">
      <c r="A1377" s="340" t="s">
        <v>31732</v>
      </c>
      <c r="B1377" s="341" t="s">
        <v>31733</v>
      </c>
      <c r="C1377" s="340" t="s">
        <v>464</v>
      </c>
      <c r="D1377" s="342">
        <v>128.08359999999999</v>
      </c>
      <c r="E1377" s="342"/>
      <c r="F1377" s="320"/>
      <c r="G1377" s="320"/>
      <c r="H1377" s="320"/>
      <c r="I1377" s="320"/>
      <c r="J1377" s="320"/>
    </row>
    <row r="1378" spans="1:10" x14ac:dyDescent="0.3">
      <c r="A1378" s="340" t="s">
        <v>31734</v>
      </c>
      <c r="B1378" s="341" t="s">
        <v>31735</v>
      </c>
      <c r="C1378" s="340" t="s">
        <v>5473</v>
      </c>
      <c r="D1378" s="342">
        <v>2.4037000000000002</v>
      </c>
      <c r="E1378" s="342"/>
      <c r="F1378" s="320"/>
      <c r="G1378" s="320"/>
      <c r="H1378" s="320"/>
      <c r="I1378" s="320"/>
      <c r="J1378" s="320"/>
    </row>
    <row r="1379" spans="1:10" x14ac:dyDescent="0.3">
      <c r="A1379" s="340" t="s">
        <v>31736</v>
      </c>
      <c r="B1379" s="341" t="s">
        <v>31737</v>
      </c>
      <c r="C1379" s="340" t="s">
        <v>5400</v>
      </c>
      <c r="D1379" s="342">
        <v>10.2521</v>
      </c>
      <c r="E1379" s="342"/>
      <c r="F1379" s="320"/>
      <c r="G1379" s="320"/>
      <c r="H1379" s="320"/>
      <c r="I1379" s="320"/>
      <c r="J1379" s="320"/>
    </row>
    <row r="1380" spans="1:10" x14ac:dyDescent="0.3">
      <c r="A1380" s="340" t="s">
        <v>31738</v>
      </c>
      <c r="B1380" s="341" t="s">
        <v>31739</v>
      </c>
      <c r="C1380" s="340" t="s">
        <v>5473</v>
      </c>
      <c r="D1380" s="342">
        <v>3.7692999999999999</v>
      </c>
      <c r="E1380" s="342"/>
      <c r="F1380" s="320"/>
      <c r="G1380" s="320"/>
      <c r="H1380" s="320"/>
      <c r="I1380" s="320"/>
      <c r="J1380" s="320"/>
    </row>
    <row r="1381" spans="1:10" x14ac:dyDescent="0.3">
      <c r="A1381" s="340" t="s">
        <v>31740</v>
      </c>
      <c r="B1381" s="341" t="s">
        <v>31741</v>
      </c>
      <c r="C1381" s="340" t="s">
        <v>5473</v>
      </c>
      <c r="D1381" s="342">
        <v>3.8325</v>
      </c>
      <c r="E1381" s="342"/>
      <c r="F1381" s="320"/>
      <c r="G1381" s="320"/>
      <c r="H1381" s="320"/>
      <c r="I1381" s="320"/>
      <c r="J1381" s="320"/>
    </row>
    <row r="1382" spans="1:10" x14ac:dyDescent="0.3">
      <c r="A1382" s="340" t="s">
        <v>31742</v>
      </c>
      <c r="B1382" s="341" t="s">
        <v>31743</v>
      </c>
      <c r="C1382" s="340" t="s">
        <v>5473</v>
      </c>
      <c r="D1382" s="342">
        <v>4.2435</v>
      </c>
      <c r="E1382" s="342"/>
      <c r="F1382" s="320"/>
      <c r="G1382" s="320"/>
      <c r="H1382" s="320"/>
      <c r="I1382" s="320"/>
      <c r="J1382" s="320"/>
    </row>
    <row r="1383" spans="1:10" x14ac:dyDescent="0.3">
      <c r="A1383" s="340" t="s">
        <v>31744</v>
      </c>
      <c r="B1383" s="341" t="s">
        <v>31745</v>
      </c>
      <c r="C1383" s="340" t="s">
        <v>5473</v>
      </c>
      <c r="D1383" s="342">
        <v>5.3662000000000001</v>
      </c>
      <c r="E1383" s="342"/>
      <c r="F1383" s="320"/>
      <c r="G1383" s="320"/>
      <c r="H1383" s="320"/>
      <c r="I1383" s="320"/>
      <c r="J1383" s="320"/>
    </row>
    <row r="1384" spans="1:10" x14ac:dyDescent="0.3">
      <c r="A1384" s="340" t="s">
        <v>31746</v>
      </c>
      <c r="B1384" s="341" t="s">
        <v>31747</v>
      </c>
      <c r="C1384" s="340" t="s">
        <v>5473</v>
      </c>
      <c r="D1384" s="342">
        <v>5.7629999999999999</v>
      </c>
      <c r="E1384" s="342"/>
      <c r="F1384" s="320"/>
      <c r="G1384" s="320"/>
      <c r="H1384" s="320"/>
      <c r="I1384" s="320"/>
      <c r="J1384" s="320"/>
    </row>
    <row r="1385" spans="1:10" x14ac:dyDescent="0.3">
      <c r="A1385" s="340" t="s">
        <v>31748</v>
      </c>
      <c r="B1385" s="341" t="s">
        <v>31749</v>
      </c>
      <c r="C1385" s="340" t="s">
        <v>5473</v>
      </c>
      <c r="D1385" s="342">
        <v>6.5887000000000002</v>
      </c>
      <c r="E1385" s="342"/>
      <c r="F1385" s="320"/>
      <c r="G1385" s="320"/>
      <c r="H1385" s="320"/>
      <c r="I1385" s="320"/>
      <c r="J1385" s="320"/>
    </row>
    <row r="1386" spans="1:10" x14ac:dyDescent="0.3">
      <c r="A1386" s="340" t="s">
        <v>31750</v>
      </c>
      <c r="B1386" s="341" t="s">
        <v>31751</v>
      </c>
      <c r="C1386" s="340" t="s">
        <v>5473</v>
      </c>
      <c r="D1386" s="342">
        <v>7.0365000000000002</v>
      </c>
      <c r="E1386" s="342"/>
      <c r="F1386" s="320"/>
      <c r="G1386" s="320"/>
      <c r="H1386" s="320"/>
      <c r="I1386" s="320"/>
      <c r="J1386" s="320"/>
    </row>
    <row r="1387" spans="1:10" x14ac:dyDescent="0.3">
      <c r="A1387" s="340" t="s">
        <v>31752</v>
      </c>
      <c r="B1387" s="341" t="s">
        <v>31753</v>
      </c>
      <c r="C1387" s="340" t="s">
        <v>5473</v>
      </c>
      <c r="D1387" s="342">
        <v>7.6329000000000002</v>
      </c>
      <c r="E1387" s="342"/>
      <c r="F1387" s="320"/>
      <c r="G1387" s="320"/>
      <c r="H1387" s="320"/>
      <c r="I1387" s="320"/>
      <c r="J1387" s="320"/>
    </row>
    <row r="1388" spans="1:10" x14ac:dyDescent="0.3">
      <c r="A1388" s="340" t="s">
        <v>31754</v>
      </c>
      <c r="B1388" s="341" t="s">
        <v>31755</v>
      </c>
      <c r="C1388" s="340" t="s">
        <v>5473</v>
      </c>
      <c r="D1388" s="342">
        <v>7.7053000000000003</v>
      </c>
      <c r="E1388" s="342"/>
      <c r="F1388" s="320"/>
      <c r="G1388" s="320"/>
      <c r="H1388" s="320"/>
      <c r="I1388" s="320"/>
      <c r="J1388" s="320"/>
    </row>
    <row r="1389" spans="1:10" x14ac:dyDescent="0.3">
      <c r="A1389" s="340" t="s">
        <v>31756</v>
      </c>
      <c r="B1389" s="341" t="s">
        <v>31757</v>
      </c>
      <c r="C1389" s="340" t="s">
        <v>5473</v>
      </c>
      <c r="D1389" s="342">
        <v>8.6418999999999997</v>
      </c>
      <c r="E1389" s="342"/>
      <c r="F1389" s="320"/>
      <c r="G1389" s="320"/>
      <c r="H1389" s="320"/>
      <c r="I1389" s="320"/>
      <c r="J1389" s="320"/>
    </row>
    <row r="1390" spans="1:10" x14ac:dyDescent="0.3">
      <c r="A1390" s="340" t="s">
        <v>31758</v>
      </c>
      <c r="B1390" s="341" t="s">
        <v>31759</v>
      </c>
      <c r="C1390" s="340" t="s">
        <v>5473</v>
      </c>
      <c r="D1390" s="342">
        <v>8.9555000000000007</v>
      </c>
      <c r="E1390" s="342"/>
      <c r="F1390" s="320"/>
      <c r="G1390" s="320"/>
      <c r="H1390" s="320"/>
      <c r="I1390" s="320"/>
      <c r="J1390" s="320"/>
    </row>
    <row r="1391" spans="1:10" x14ac:dyDescent="0.3">
      <c r="A1391" s="340" t="s">
        <v>31760</v>
      </c>
      <c r="B1391" s="341" t="s">
        <v>31761</v>
      </c>
      <c r="C1391" s="340" t="s">
        <v>5473</v>
      </c>
      <c r="D1391" s="342">
        <v>9.2796000000000003</v>
      </c>
      <c r="E1391" s="342"/>
      <c r="F1391" s="320"/>
      <c r="G1391" s="320"/>
      <c r="H1391" s="320"/>
      <c r="I1391" s="320"/>
      <c r="J1391" s="320"/>
    </row>
    <row r="1392" spans="1:10" x14ac:dyDescent="0.3">
      <c r="A1392" s="340" t="s">
        <v>31762</v>
      </c>
      <c r="B1392" s="341" t="s">
        <v>31763</v>
      </c>
      <c r="C1392" s="340" t="s">
        <v>5473</v>
      </c>
      <c r="D1392" s="342">
        <v>10.2606</v>
      </c>
      <c r="E1392" s="342"/>
      <c r="F1392" s="320"/>
      <c r="G1392" s="320"/>
      <c r="H1392" s="320"/>
      <c r="I1392" s="320"/>
      <c r="J1392" s="320"/>
    </row>
    <row r="1393" spans="1:10" x14ac:dyDescent="0.3">
      <c r="A1393" s="340" t="s">
        <v>31764</v>
      </c>
      <c r="B1393" s="341" t="s">
        <v>31765</v>
      </c>
      <c r="C1393" s="340" t="s">
        <v>5473</v>
      </c>
      <c r="D1393" s="342">
        <v>10.8362</v>
      </c>
      <c r="E1393" s="342"/>
      <c r="F1393" s="320"/>
      <c r="G1393" s="320"/>
      <c r="H1393" s="320"/>
      <c r="I1393" s="320"/>
      <c r="J1393" s="320"/>
    </row>
    <row r="1394" spans="1:10" x14ac:dyDescent="0.3">
      <c r="A1394" s="340" t="s">
        <v>31766</v>
      </c>
      <c r="B1394" s="341" t="s">
        <v>31767</v>
      </c>
      <c r="C1394" s="340" t="s">
        <v>5473</v>
      </c>
      <c r="D1394" s="342">
        <v>11.4108</v>
      </c>
      <c r="E1394" s="342"/>
      <c r="F1394" s="320"/>
      <c r="G1394" s="320"/>
      <c r="H1394" s="320"/>
      <c r="I1394" s="320"/>
      <c r="J1394" s="320"/>
    </row>
    <row r="1395" spans="1:10" x14ac:dyDescent="0.3">
      <c r="A1395" s="340" t="s">
        <v>31768</v>
      </c>
      <c r="B1395" s="341" t="s">
        <v>31769</v>
      </c>
      <c r="C1395" s="340" t="s">
        <v>5473</v>
      </c>
      <c r="D1395" s="342">
        <v>12.6495</v>
      </c>
      <c r="E1395" s="342"/>
      <c r="F1395" s="320"/>
      <c r="G1395" s="320"/>
      <c r="H1395" s="320"/>
      <c r="I1395" s="320"/>
      <c r="J1395" s="320"/>
    </row>
    <row r="1396" spans="1:10" x14ac:dyDescent="0.3">
      <c r="A1396" s="340" t="s">
        <v>31770</v>
      </c>
      <c r="B1396" s="341" t="s">
        <v>31771</v>
      </c>
      <c r="C1396" s="340" t="s">
        <v>5473</v>
      </c>
      <c r="D1396" s="342">
        <v>13.9527</v>
      </c>
      <c r="E1396" s="342"/>
      <c r="F1396" s="320"/>
      <c r="G1396" s="320"/>
      <c r="H1396" s="320"/>
      <c r="I1396" s="320"/>
      <c r="J1396" s="320"/>
    </row>
    <row r="1397" spans="1:10" x14ac:dyDescent="0.3">
      <c r="A1397" s="340" t="s">
        <v>31772</v>
      </c>
      <c r="B1397" s="341" t="s">
        <v>31773</v>
      </c>
      <c r="C1397" s="340" t="s">
        <v>5473</v>
      </c>
      <c r="D1397" s="342">
        <v>16.146599999999999</v>
      </c>
      <c r="E1397" s="342"/>
      <c r="F1397" s="320"/>
      <c r="G1397" s="320"/>
      <c r="H1397" s="320"/>
      <c r="I1397" s="320"/>
      <c r="J1397" s="320"/>
    </row>
    <row r="1398" spans="1:10" x14ac:dyDescent="0.3">
      <c r="A1398" s="340" t="s">
        <v>31774</v>
      </c>
      <c r="B1398" s="341" t="s">
        <v>31775</v>
      </c>
      <c r="C1398" s="340" t="s">
        <v>5473</v>
      </c>
      <c r="D1398" s="342">
        <v>8.9972999999999992</v>
      </c>
      <c r="E1398" s="342"/>
      <c r="F1398" s="320"/>
      <c r="G1398" s="320"/>
      <c r="H1398" s="320"/>
      <c r="I1398" s="320"/>
      <c r="J1398" s="320"/>
    </row>
    <row r="1399" spans="1:10" x14ac:dyDescent="0.3">
      <c r="A1399" s="340" t="s">
        <v>31776</v>
      </c>
      <c r="B1399" s="341" t="s">
        <v>31777</v>
      </c>
      <c r="C1399" s="340" t="s">
        <v>5473</v>
      </c>
      <c r="D1399" s="342">
        <v>9.5902999999999992</v>
      </c>
      <c r="E1399" s="342"/>
      <c r="F1399" s="320"/>
      <c r="G1399" s="320"/>
      <c r="H1399" s="320"/>
      <c r="I1399" s="320"/>
      <c r="J1399" s="320"/>
    </row>
    <row r="1400" spans="1:10" x14ac:dyDescent="0.3">
      <c r="A1400" s="340" t="s">
        <v>31778</v>
      </c>
      <c r="B1400" s="341" t="s">
        <v>31779</v>
      </c>
      <c r="C1400" s="340" t="s">
        <v>5473</v>
      </c>
      <c r="D1400" s="342">
        <v>10.0451</v>
      </c>
      <c r="E1400" s="342"/>
      <c r="F1400" s="320"/>
      <c r="G1400" s="320"/>
      <c r="H1400" s="320"/>
      <c r="I1400" s="320"/>
      <c r="J1400" s="320"/>
    </row>
    <row r="1401" spans="1:10" x14ac:dyDescent="0.3">
      <c r="A1401" s="340" t="s">
        <v>31780</v>
      </c>
      <c r="B1401" s="341" t="s">
        <v>31781</v>
      </c>
      <c r="C1401" s="340" t="s">
        <v>5473</v>
      </c>
      <c r="D1401" s="342">
        <v>10.644399999999999</v>
      </c>
      <c r="E1401" s="342"/>
      <c r="F1401" s="320"/>
      <c r="G1401" s="320"/>
      <c r="H1401" s="320"/>
      <c r="I1401" s="320"/>
      <c r="J1401" s="320"/>
    </row>
    <row r="1402" spans="1:10" x14ac:dyDescent="0.3">
      <c r="A1402" s="340" t="s">
        <v>31782</v>
      </c>
      <c r="B1402" s="341" t="s">
        <v>31783</v>
      </c>
      <c r="C1402" s="340" t="s">
        <v>5473</v>
      </c>
      <c r="D1402" s="342">
        <v>10.996</v>
      </c>
      <c r="E1402" s="342"/>
      <c r="F1402" s="320"/>
      <c r="G1402" s="320"/>
      <c r="H1402" s="320"/>
      <c r="I1402" s="320"/>
      <c r="J1402" s="320"/>
    </row>
    <row r="1403" spans="1:10" x14ac:dyDescent="0.3">
      <c r="A1403" s="340" t="s">
        <v>31784</v>
      </c>
      <c r="B1403" s="341" t="s">
        <v>31785</v>
      </c>
      <c r="C1403" s="340" t="s">
        <v>5473</v>
      </c>
      <c r="D1403" s="342">
        <v>11.723599999999999</v>
      </c>
      <c r="E1403" s="342"/>
      <c r="F1403" s="320"/>
      <c r="G1403" s="320"/>
      <c r="H1403" s="320"/>
      <c r="I1403" s="320"/>
      <c r="J1403" s="320"/>
    </row>
    <row r="1404" spans="1:10" x14ac:dyDescent="0.3">
      <c r="A1404" s="340" t="s">
        <v>31786</v>
      </c>
      <c r="B1404" s="341" t="s">
        <v>31787</v>
      </c>
      <c r="C1404" s="340" t="s">
        <v>5400</v>
      </c>
      <c r="D1404" s="342">
        <v>78.158699999999996</v>
      </c>
      <c r="E1404" s="342"/>
      <c r="F1404" s="320"/>
      <c r="G1404" s="320"/>
      <c r="H1404" s="320"/>
      <c r="I1404" s="320"/>
      <c r="J1404" s="320"/>
    </row>
    <row r="1405" spans="1:10" x14ac:dyDescent="0.3">
      <c r="A1405" s="340" t="s">
        <v>31788</v>
      </c>
      <c r="B1405" s="341" t="s">
        <v>31789</v>
      </c>
      <c r="C1405" s="340" t="s">
        <v>5473</v>
      </c>
      <c r="D1405" s="342">
        <v>24.951899999999998</v>
      </c>
      <c r="E1405" s="342"/>
      <c r="F1405" s="320"/>
      <c r="G1405" s="320"/>
      <c r="H1405" s="320"/>
      <c r="I1405" s="320"/>
      <c r="J1405" s="320"/>
    </row>
    <row r="1406" spans="1:10" x14ac:dyDescent="0.3">
      <c r="A1406" s="340" t="s">
        <v>31790</v>
      </c>
      <c r="B1406" s="341" t="s">
        <v>31791</v>
      </c>
      <c r="C1406" s="340" t="s">
        <v>5473</v>
      </c>
      <c r="D1406" s="342">
        <v>0.29899999999999999</v>
      </c>
      <c r="E1406" s="342"/>
      <c r="F1406" s="320"/>
      <c r="G1406" s="320"/>
      <c r="H1406" s="320"/>
      <c r="I1406" s="320"/>
      <c r="J1406" s="320"/>
    </row>
    <row r="1407" spans="1:10" x14ac:dyDescent="0.3">
      <c r="A1407" s="340" t="s">
        <v>31792</v>
      </c>
      <c r="B1407" s="341" t="s">
        <v>31793</v>
      </c>
      <c r="C1407" s="340" t="s">
        <v>5473</v>
      </c>
      <c r="D1407" s="342">
        <v>0.6089</v>
      </c>
      <c r="E1407" s="342"/>
      <c r="F1407" s="320"/>
      <c r="G1407" s="320"/>
      <c r="H1407" s="320"/>
      <c r="I1407" s="320"/>
      <c r="J1407" s="320"/>
    </row>
    <row r="1408" spans="1:10" x14ac:dyDescent="0.3">
      <c r="A1408" s="340" t="s">
        <v>31794</v>
      </c>
      <c r="B1408" s="341" t="s">
        <v>31795</v>
      </c>
      <c r="C1408" s="340" t="s">
        <v>5473</v>
      </c>
      <c r="D1408" s="342">
        <v>1.87</v>
      </c>
      <c r="E1408" s="342"/>
      <c r="F1408" s="320"/>
      <c r="G1408" s="320"/>
      <c r="H1408" s="320"/>
      <c r="I1408" s="320"/>
      <c r="J1408" s="320"/>
    </row>
    <row r="1409" spans="1:10" x14ac:dyDescent="0.3">
      <c r="A1409" s="340" t="s">
        <v>31796</v>
      </c>
      <c r="B1409" s="341" t="s">
        <v>31797</v>
      </c>
      <c r="C1409" s="340" t="s">
        <v>5400</v>
      </c>
      <c r="D1409" s="342">
        <v>18.003900000000002</v>
      </c>
      <c r="E1409" s="342"/>
      <c r="F1409" s="320"/>
      <c r="G1409" s="320"/>
      <c r="H1409" s="320"/>
      <c r="I1409" s="320"/>
      <c r="J1409" s="320"/>
    </row>
    <row r="1410" spans="1:10" x14ac:dyDescent="0.3">
      <c r="A1410" s="340" t="s">
        <v>31798</v>
      </c>
      <c r="B1410" s="341" t="s">
        <v>31799</v>
      </c>
      <c r="C1410" s="340" t="s">
        <v>5400</v>
      </c>
      <c r="D1410" s="342">
        <v>17.578800000000001</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187.82470000000001</v>
      </c>
      <c r="E1412" s="342"/>
      <c r="F1412" s="320"/>
      <c r="G1412" s="320"/>
      <c r="H1412" s="320"/>
      <c r="I1412" s="320"/>
      <c r="J1412" s="320"/>
    </row>
    <row r="1413" spans="1:10" x14ac:dyDescent="0.3">
      <c r="A1413" s="340" t="s">
        <v>31804</v>
      </c>
      <c r="B1413" s="341" t="s">
        <v>31805</v>
      </c>
      <c r="C1413" s="340" t="s">
        <v>464</v>
      </c>
      <c r="D1413" s="342">
        <v>228.72669999999999</v>
      </c>
      <c r="E1413" s="342"/>
      <c r="F1413" s="320"/>
      <c r="G1413" s="320"/>
      <c r="H1413" s="320"/>
      <c r="I1413" s="320"/>
      <c r="J1413" s="320"/>
    </row>
    <row r="1414" spans="1:10" x14ac:dyDescent="0.3">
      <c r="A1414" s="340" t="s">
        <v>31806</v>
      </c>
      <c r="B1414" s="341" t="s">
        <v>31807</v>
      </c>
      <c r="C1414" s="340" t="s">
        <v>464</v>
      </c>
      <c r="D1414" s="342">
        <v>274.53469999999999</v>
      </c>
      <c r="E1414" s="342"/>
      <c r="F1414" s="320"/>
      <c r="G1414" s="320"/>
      <c r="H1414" s="320"/>
      <c r="I1414" s="320"/>
      <c r="J1414" s="320"/>
    </row>
    <row r="1415" spans="1:10" x14ac:dyDescent="0.3">
      <c r="A1415" s="340" t="s">
        <v>31808</v>
      </c>
      <c r="B1415" s="341" t="s">
        <v>31809</v>
      </c>
      <c r="C1415" s="340" t="s">
        <v>464</v>
      </c>
      <c r="D1415" s="342">
        <v>320.66129999999998</v>
      </c>
      <c r="E1415" s="342"/>
      <c r="F1415" s="320"/>
      <c r="G1415" s="320"/>
      <c r="H1415" s="320"/>
      <c r="I1415" s="320"/>
      <c r="J1415" s="320"/>
    </row>
    <row r="1416" spans="1:10" x14ac:dyDescent="0.3">
      <c r="A1416" s="340" t="s">
        <v>31810</v>
      </c>
      <c r="B1416" s="341" t="s">
        <v>31811</v>
      </c>
      <c r="C1416" s="340" t="s">
        <v>464</v>
      </c>
      <c r="D1416" s="342">
        <v>367.13260000000002</v>
      </c>
      <c r="E1416" s="342"/>
      <c r="F1416" s="320"/>
      <c r="G1416" s="320"/>
      <c r="H1416" s="320"/>
      <c r="I1416" s="320"/>
      <c r="J1416" s="320"/>
    </row>
    <row r="1417" spans="1:10" x14ac:dyDescent="0.3">
      <c r="A1417" s="340" t="s">
        <v>31812</v>
      </c>
      <c r="B1417" s="341" t="s">
        <v>31813</v>
      </c>
      <c r="C1417" s="340" t="s">
        <v>464</v>
      </c>
      <c r="D1417" s="342">
        <v>413.55149999999998</v>
      </c>
      <c r="E1417" s="342"/>
      <c r="F1417" s="320"/>
      <c r="G1417" s="320"/>
      <c r="H1417" s="320"/>
      <c r="I1417" s="320"/>
      <c r="J1417" s="320"/>
    </row>
    <row r="1418" spans="1:10" x14ac:dyDescent="0.3">
      <c r="A1418" s="340" t="s">
        <v>31814</v>
      </c>
      <c r="B1418" s="341" t="s">
        <v>31815</v>
      </c>
      <c r="C1418" s="340" t="s">
        <v>464</v>
      </c>
      <c r="D1418" s="342">
        <v>442.09609999999998</v>
      </c>
      <c r="E1418" s="342"/>
      <c r="F1418" s="320"/>
      <c r="G1418" s="320"/>
      <c r="H1418" s="320"/>
      <c r="I1418" s="320"/>
      <c r="J1418" s="320"/>
    </row>
    <row r="1419" spans="1:10" x14ac:dyDescent="0.3">
      <c r="A1419" s="340" t="s">
        <v>31816</v>
      </c>
      <c r="B1419" s="341" t="s">
        <v>31817</v>
      </c>
      <c r="C1419" s="340" t="s">
        <v>464</v>
      </c>
      <c r="D1419" s="342">
        <v>479.36489999999998</v>
      </c>
      <c r="E1419" s="342"/>
      <c r="F1419" s="320"/>
      <c r="G1419" s="320"/>
      <c r="H1419" s="320"/>
      <c r="I1419" s="320"/>
      <c r="J1419" s="320"/>
    </row>
    <row r="1420" spans="1:10" x14ac:dyDescent="0.3">
      <c r="A1420" s="340" t="s">
        <v>31818</v>
      </c>
      <c r="B1420" s="341" t="s">
        <v>31819</v>
      </c>
      <c r="C1420" s="340" t="s">
        <v>464</v>
      </c>
      <c r="D1420" s="342">
        <v>1938.3937000000001</v>
      </c>
      <c r="E1420" s="342"/>
      <c r="F1420" s="320"/>
      <c r="G1420" s="320"/>
      <c r="H1420" s="320"/>
      <c r="I1420" s="320"/>
      <c r="J1420" s="320"/>
    </row>
    <row r="1421" spans="1:10" x14ac:dyDescent="0.3">
      <c r="A1421" s="340" t="s">
        <v>31820</v>
      </c>
      <c r="B1421" s="341" t="s">
        <v>31821</v>
      </c>
      <c r="C1421" s="340" t="s">
        <v>464</v>
      </c>
      <c r="D1421" s="342">
        <v>2219.4173000000001</v>
      </c>
      <c r="E1421" s="342"/>
      <c r="F1421" s="320"/>
      <c r="G1421" s="320"/>
      <c r="H1421" s="320"/>
      <c r="I1421" s="320"/>
      <c r="J1421" s="320"/>
    </row>
    <row r="1422" spans="1:10" x14ac:dyDescent="0.3">
      <c r="A1422" s="340" t="s">
        <v>31822</v>
      </c>
      <c r="B1422" s="341" t="s">
        <v>31823</v>
      </c>
      <c r="C1422" s="340" t="s">
        <v>464</v>
      </c>
      <c r="D1422" s="342">
        <v>2408.5567000000001</v>
      </c>
      <c r="E1422" s="342"/>
      <c r="F1422" s="320"/>
      <c r="G1422" s="320"/>
      <c r="H1422" s="320"/>
      <c r="I1422" s="320"/>
      <c r="J1422" s="320"/>
    </row>
    <row r="1423" spans="1:10" x14ac:dyDescent="0.3">
      <c r="A1423" s="340" t="s">
        <v>31824</v>
      </c>
      <c r="B1423" s="341" t="s">
        <v>31825</v>
      </c>
      <c r="C1423" s="340" t="s">
        <v>464</v>
      </c>
      <c r="D1423" s="342">
        <v>2884.7204000000002</v>
      </c>
      <c r="E1423" s="342"/>
      <c r="F1423" s="320"/>
      <c r="G1423" s="320"/>
      <c r="H1423" s="320"/>
      <c r="I1423" s="320"/>
      <c r="J1423" s="320"/>
    </row>
    <row r="1424" spans="1:10" x14ac:dyDescent="0.3">
      <c r="A1424" s="340" t="s">
        <v>31826</v>
      </c>
      <c r="B1424" s="341" t="s">
        <v>31827</v>
      </c>
      <c r="C1424" s="340" t="s">
        <v>464</v>
      </c>
      <c r="D1424" s="342">
        <v>2889.5315000000001</v>
      </c>
      <c r="E1424" s="342"/>
      <c r="F1424" s="320"/>
      <c r="G1424" s="320"/>
      <c r="H1424" s="320"/>
      <c r="I1424" s="320"/>
      <c r="J1424" s="320"/>
    </row>
    <row r="1425" spans="1:10" x14ac:dyDescent="0.3">
      <c r="A1425" s="340" t="s">
        <v>31828</v>
      </c>
      <c r="B1425" s="341" t="s">
        <v>31829</v>
      </c>
      <c r="C1425" s="340" t="s">
        <v>464</v>
      </c>
      <c r="D1425" s="342">
        <v>3611.6649000000002</v>
      </c>
      <c r="E1425" s="342"/>
      <c r="F1425" s="320"/>
      <c r="G1425" s="320"/>
      <c r="H1425" s="320"/>
      <c r="I1425" s="320"/>
      <c r="J1425" s="320"/>
    </row>
    <row r="1426" spans="1:10" x14ac:dyDescent="0.3">
      <c r="A1426" s="340" t="s">
        <v>31830</v>
      </c>
      <c r="B1426" s="341" t="s">
        <v>31831</v>
      </c>
      <c r="C1426" s="340" t="s">
        <v>464</v>
      </c>
      <c r="D1426" s="342">
        <v>3622.0409</v>
      </c>
      <c r="E1426" s="342"/>
      <c r="F1426" s="320"/>
      <c r="G1426" s="320"/>
      <c r="H1426" s="320"/>
      <c r="I1426" s="320"/>
      <c r="J1426" s="320"/>
    </row>
    <row r="1427" spans="1:10" x14ac:dyDescent="0.3">
      <c r="A1427" s="340" t="s">
        <v>31832</v>
      </c>
      <c r="B1427" s="341" t="s">
        <v>31833</v>
      </c>
      <c r="C1427" s="340" t="s">
        <v>464</v>
      </c>
      <c r="D1427" s="342">
        <v>3622.0409</v>
      </c>
      <c r="E1427" s="342"/>
      <c r="F1427" s="320"/>
      <c r="G1427" s="320"/>
      <c r="H1427" s="320"/>
      <c r="I1427" s="320"/>
      <c r="J1427" s="320"/>
    </row>
    <row r="1428" spans="1:10" x14ac:dyDescent="0.3">
      <c r="A1428" s="340" t="s">
        <v>31834</v>
      </c>
      <c r="B1428" s="341" t="s">
        <v>31835</v>
      </c>
      <c r="C1428" s="340" t="s">
        <v>464</v>
      </c>
      <c r="D1428" s="342">
        <v>4181.3942999999999</v>
      </c>
      <c r="E1428" s="342"/>
      <c r="F1428" s="320"/>
      <c r="G1428" s="320"/>
      <c r="H1428" s="320"/>
      <c r="I1428" s="320"/>
      <c r="J1428" s="320"/>
    </row>
    <row r="1429" spans="1:10" x14ac:dyDescent="0.3">
      <c r="A1429" s="340" t="s">
        <v>31836</v>
      </c>
      <c r="B1429" s="341" t="s">
        <v>31837</v>
      </c>
      <c r="C1429" s="340" t="s">
        <v>464</v>
      </c>
      <c r="D1429" s="342">
        <v>4733.0442999999996</v>
      </c>
      <c r="E1429" s="342"/>
      <c r="F1429" s="320"/>
      <c r="G1429" s="320"/>
      <c r="H1429" s="320"/>
      <c r="I1429" s="320"/>
      <c r="J1429" s="320"/>
    </row>
    <row r="1430" spans="1:10" x14ac:dyDescent="0.3">
      <c r="A1430" s="340" t="s">
        <v>31838</v>
      </c>
      <c r="B1430" s="341" t="s">
        <v>31839</v>
      </c>
      <c r="C1430" s="340" t="s">
        <v>464</v>
      </c>
      <c r="D1430" s="342">
        <v>4743.4988999999996</v>
      </c>
      <c r="E1430" s="342"/>
      <c r="F1430" s="320"/>
      <c r="G1430" s="320"/>
      <c r="H1430" s="320"/>
      <c r="I1430" s="320"/>
      <c r="J1430" s="320"/>
    </row>
    <row r="1431" spans="1:10" x14ac:dyDescent="0.3">
      <c r="A1431" s="340" t="s">
        <v>31840</v>
      </c>
      <c r="B1431" s="341" t="s">
        <v>31841</v>
      </c>
      <c r="C1431" s="340" t="s">
        <v>464</v>
      </c>
      <c r="D1431" s="342">
        <v>2155.5855999999999</v>
      </c>
      <c r="E1431" s="342"/>
      <c r="F1431" s="320"/>
      <c r="G1431" s="320"/>
      <c r="H1431" s="320"/>
      <c r="I1431" s="320"/>
      <c r="J1431" s="320"/>
    </row>
    <row r="1432" spans="1:10" x14ac:dyDescent="0.3">
      <c r="A1432" s="340" t="s">
        <v>31842</v>
      </c>
      <c r="B1432" s="341" t="s">
        <v>31843</v>
      </c>
      <c r="C1432" s="340" t="s">
        <v>464</v>
      </c>
      <c r="D1432" s="342">
        <v>2458.5608999999999</v>
      </c>
      <c r="E1432" s="342"/>
      <c r="F1432" s="320"/>
      <c r="G1432" s="320"/>
      <c r="H1432" s="320"/>
      <c r="I1432" s="320"/>
      <c r="J1432" s="320"/>
    </row>
    <row r="1433" spans="1:10" x14ac:dyDescent="0.3">
      <c r="A1433" s="340" t="s">
        <v>31844</v>
      </c>
      <c r="B1433" s="341" t="s">
        <v>31845</v>
      </c>
      <c r="C1433" s="340" t="s">
        <v>464</v>
      </c>
      <c r="D1433" s="342">
        <v>3126.5556000000001</v>
      </c>
      <c r="E1433" s="342"/>
      <c r="F1433" s="320"/>
      <c r="G1433" s="320"/>
      <c r="H1433" s="320"/>
      <c r="I1433" s="320"/>
      <c r="J1433" s="320"/>
    </row>
    <row r="1434" spans="1:10" x14ac:dyDescent="0.3">
      <c r="A1434" s="340" t="s">
        <v>31846</v>
      </c>
      <c r="B1434" s="341" t="s">
        <v>31847</v>
      </c>
      <c r="C1434" s="340" t="s">
        <v>464</v>
      </c>
      <c r="D1434" s="342">
        <v>4171.7888999999996</v>
      </c>
      <c r="E1434" s="342"/>
      <c r="F1434" s="320"/>
      <c r="G1434" s="320"/>
      <c r="H1434" s="320"/>
      <c r="I1434" s="320"/>
      <c r="J1434" s="320"/>
    </row>
    <row r="1435" spans="1:10" x14ac:dyDescent="0.3">
      <c r="A1435" s="340" t="s">
        <v>31848</v>
      </c>
      <c r="B1435" s="341" t="s">
        <v>31849</v>
      </c>
      <c r="C1435" s="340" t="s">
        <v>464</v>
      </c>
      <c r="D1435" s="342">
        <v>4427.2082</v>
      </c>
      <c r="E1435" s="342"/>
      <c r="F1435" s="320"/>
      <c r="G1435" s="320"/>
      <c r="H1435" s="320"/>
      <c r="I1435" s="320"/>
      <c r="J1435" s="320"/>
    </row>
    <row r="1436" spans="1:10" x14ac:dyDescent="0.3">
      <c r="A1436" s="340" t="s">
        <v>31850</v>
      </c>
      <c r="B1436" s="341" t="s">
        <v>31851</v>
      </c>
      <c r="C1436" s="340" t="s">
        <v>464</v>
      </c>
      <c r="D1436" s="342">
        <v>5842.9948000000004</v>
      </c>
      <c r="E1436" s="342"/>
      <c r="F1436" s="320"/>
      <c r="G1436" s="320"/>
      <c r="H1436" s="320"/>
      <c r="I1436" s="320"/>
      <c r="J1436" s="320"/>
    </row>
    <row r="1437" spans="1:10" x14ac:dyDescent="0.3">
      <c r="A1437" s="340" t="s">
        <v>31852</v>
      </c>
      <c r="B1437" s="341" t="s">
        <v>31853</v>
      </c>
      <c r="C1437" s="340" t="s">
        <v>464</v>
      </c>
      <c r="D1437" s="342">
        <v>7370.4948000000004</v>
      </c>
      <c r="E1437" s="342"/>
      <c r="F1437" s="320"/>
      <c r="G1437" s="320"/>
      <c r="H1437" s="320"/>
      <c r="I1437" s="320"/>
      <c r="J1437" s="320"/>
    </row>
    <row r="1438" spans="1:10" x14ac:dyDescent="0.3">
      <c r="A1438" s="340" t="s">
        <v>31854</v>
      </c>
      <c r="B1438" s="341" t="s">
        <v>31855</v>
      </c>
      <c r="C1438" s="340" t="s">
        <v>464</v>
      </c>
      <c r="D1438" s="342">
        <v>7370.4948000000004</v>
      </c>
      <c r="E1438" s="342"/>
      <c r="F1438" s="320"/>
      <c r="G1438" s="320"/>
      <c r="H1438" s="320"/>
      <c r="I1438" s="320"/>
      <c r="J1438" s="320"/>
    </row>
    <row r="1439" spans="1:10" x14ac:dyDescent="0.3">
      <c r="A1439" s="340" t="s">
        <v>31856</v>
      </c>
      <c r="B1439" s="341" t="s">
        <v>31857</v>
      </c>
      <c r="C1439" s="340" t="s">
        <v>464</v>
      </c>
      <c r="D1439" s="342">
        <v>8623.1211999999996</v>
      </c>
      <c r="E1439" s="342"/>
      <c r="F1439" s="320"/>
      <c r="G1439" s="320"/>
      <c r="H1439" s="320"/>
      <c r="I1439" s="320"/>
      <c r="J1439" s="320"/>
    </row>
    <row r="1440" spans="1:10" x14ac:dyDescent="0.3">
      <c r="A1440" s="340" t="s">
        <v>31858</v>
      </c>
      <c r="B1440" s="341" t="s">
        <v>31859</v>
      </c>
      <c r="C1440" s="340" t="s">
        <v>464</v>
      </c>
      <c r="D1440" s="342">
        <v>9512.3219000000008</v>
      </c>
      <c r="E1440" s="342"/>
      <c r="F1440" s="320"/>
      <c r="G1440" s="320"/>
      <c r="H1440" s="320"/>
      <c r="I1440" s="320"/>
      <c r="J1440" s="320"/>
    </row>
    <row r="1441" spans="1:10" x14ac:dyDescent="0.3">
      <c r="A1441" s="340" t="s">
        <v>31860</v>
      </c>
      <c r="B1441" s="341" t="s">
        <v>31861</v>
      </c>
      <c r="C1441" s="340" t="s">
        <v>464</v>
      </c>
      <c r="D1441" s="342">
        <v>9906.8755999999994</v>
      </c>
      <c r="E1441" s="342"/>
      <c r="F1441" s="320"/>
      <c r="G1441" s="320"/>
      <c r="H1441" s="320"/>
      <c r="I1441" s="320"/>
      <c r="J1441" s="320"/>
    </row>
    <row r="1442" spans="1:10" x14ac:dyDescent="0.3">
      <c r="A1442" s="340" t="s">
        <v>31862</v>
      </c>
      <c r="B1442" s="341" t="s">
        <v>31863</v>
      </c>
      <c r="C1442" s="340" t="s">
        <v>464</v>
      </c>
      <c r="D1442" s="342">
        <v>1863.2201</v>
      </c>
      <c r="E1442" s="342"/>
      <c r="F1442" s="320"/>
      <c r="G1442" s="320"/>
      <c r="H1442" s="320"/>
      <c r="I1442" s="320"/>
      <c r="J1442" s="320"/>
    </row>
    <row r="1443" spans="1:10" x14ac:dyDescent="0.3">
      <c r="A1443" s="340" t="s">
        <v>31864</v>
      </c>
      <c r="B1443" s="341" t="s">
        <v>31865</v>
      </c>
      <c r="C1443" s="340" t="s">
        <v>464</v>
      </c>
      <c r="D1443" s="342">
        <v>2142.6158999999998</v>
      </c>
      <c r="E1443" s="342"/>
      <c r="F1443" s="320"/>
      <c r="G1443" s="320"/>
      <c r="H1443" s="320"/>
      <c r="I1443" s="320"/>
      <c r="J1443" s="320"/>
    </row>
    <row r="1444" spans="1:10" x14ac:dyDescent="0.3">
      <c r="A1444" s="340" t="s">
        <v>31866</v>
      </c>
      <c r="B1444" s="341" t="s">
        <v>31867</v>
      </c>
      <c r="C1444" s="340" t="s">
        <v>464</v>
      </c>
      <c r="D1444" s="342">
        <v>2720.2824999999998</v>
      </c>
      <c r="E1444" s="342"/>
      <c r="F1444" s="320"/>
      <c r="G1444" s="320"/>
      <c r="H1444" s="320"/>
      <c r="I1444" s="320"/>
      <c r="J1444" s="320"/>
    </row>
    <row r="1445" spans="1:10" x14ac:dyDescent="0.3">
      <c r="A1445" s="340" t="s">
        <v>31868</v>
      </c>
      <c r="B1445" s="341" t="s">
        <v>31869</v>
      </c>
      <c r="C1445" s="340" t="s">
        <v>464</v>
      </c>
      <c r="D1445" s="342">
        <v>3635.1839</v>
      </c>
      <c r="E1445" s="342"/>
      <c r="F1445" s="320"/>
      <c r="G1445" s="320"/>
      <c r="H1445" s="320"/>
      <c r="I1445" s="320"/>
      <c r="J1445" s="320"/>
    </row>
    <row r="1446" spans="1:10" x14ac:dyDescent="0.3">
      <c r="A1446" s="340" t="s">
        <v>31870</v>
      </c>
      <c r="B1446" s="341" t="s">
        <v>31871</v>
      </c>
      <c r="C1446" s="340" t="s">
        <v>464</v>
      </c>
      <c r="D1446" s="342">
        <v>3860.5131999999999</v>
      </c>
      <c r="E1446" s="342"/>
      <c r="F1446" s="320"/>
      <c r="G1446" s="320"/>
      <c r="H1446" s="320"/>
      <c r="I1446" s="320"/>
      <c r="J1446" s="320"/>
    </row>
    <row r="1447" spans="1:10" x14ac:dyDescent="0.3">
      <c r="A1447" s="340" t="s">
        <v>31872</v>
      </c>
      <c r="B1447" s="341" t="s">
        <v>31873</v>
      </c>
      <c r="C1447" s="340" t="s">
        <v>464</v>
      </c>
      <c r="D1447" s="342">
        <v>5093.2523000000001</v>
      </c>
      <c r="E1447" s="342"/>
      <c r="F1447" s="320"/>
      <c r="G1447" s="320"/>
      <c r="H1447" s="320"/>
      <c r="I1447" s="320"/>
      <c r="J1447" s="320"/>
    </row>
    <row r="1448" spans="1:10" x14ac:dyDescent="0.3">
      <c r="A1448" s="340" t="s">
        <v>31874</v>
      </c>
      <c r="B1448" s="341" t="s">
        <v>31875</v>
      </c>
      <c r="C1448" s="340" t="s">
        <v>464</v>
      </c>
      <c r="D1448" s="342">
        <v>6422.6598000000004</v>
      </c>
      <c r="E1448" s="342"/>
      <c r="F1448" s="320"/>
      <c r="G1448" s="320"/>
      <c r="H1448" s="320"/>
      <c r="I1448" s="320"/>
      <c r="J1448" s="320"/>
    </row>
    <row r="1449" spans="1:10" x14ac:dyDescent="0.3">
      <c r="A1449" s="340" t="s">
        <v>31876</v>
      </c>
      <c r="B1449" s="341" t="s">
        <v>31877</v>
      </c>
      <c r="C1449" s="340" t="s">
        <v>464</v>
      </c>
      <c r="D1449" s="342">
        <v>6422.6598000000004</v>
      </c>
      <c r="E1449" s="342"/>
      <c r="F1449" s="320"/>
      <c r="G1449" s="320"/>
      <c r="H1449" s="320"/>
      <c r="I1449" s="320"/>
      <c r="J1449" s="320"/>
    </row>
    <row r="1450" spans="1:10" x14ac:dyDescent="0.3">
      <c r="A1450" s="340" t="s">
        <v>31878</v>
      </c>
      <c r="B1450" s="341" t="s">
        <v>31879</v>
      </c>
      <c r="C1450" s="340" t="s">
        <v>464</v>
      </c>
      <c r="D1450" s="342">
        <v>7517.3136999999997</v>
      </c>
      <c r="E1450" s="342"/>
      <c r="F1450" s="320"/>
      <c r="G1450" s="320"/>
      <c r="H1450" s="320"/>
      <c r="I1450" s="320"/>
      <c r="J1450" s="320"/>
    </row>
    <row r="1451" spans="1:10" x14ac:dyDescent="0.3">
      <c r="A1451" s="340" t="s">
        <v>31880</v>
      </c>
      <c r="B1451" s="341" t="s">
        <v>31881</v>
      </c>
      <c r="C1451" s="340" t="s">
        <v>464</v>
      </c>
      <c r="D1451" s="342">
        <v>8570.4637000000002</v>
      </c>
      <c r="E1451" s="342"/>
      <c r="F1451" s="320"/>
      <c r="G1451" s="320"/>
      <c r="H1451" s="320"/>
      <c r="I1451" s="320"/>
      <c r="J1451" s="320"/>
    </row>
    <row r="1452" spans="1:10" x14ac:dyDescent="0.3">
      <c r="A1452" s="340" t="s">
        <v>31882</v>
      </c>
      <c r="B1452" s="341" t="s">
        <v>31883</v>
      </c>
      <c r="C1452" s="340" t="s">
        <v>464</v>
      </c>
      <c r="D1452" s="342">
        <v>8643.0956000000006</v>
      </c>
      <c r="E1452" s="342"/>
      <c r="F1452" s="320"/>
      <c r="G1452" s="320"/>
      <c r="H1452" s="320"/>
      <c r="I1452" s="320"/>
      <c r="J1452" s="320"/>
    </row>
    <row r="1453" spans="1:10" x14ac:dyDescent="0.3">
      <c r="A1453" s="340" t="s">
        <v>31884</v>
      </c>
      <c r="B1453" s="341" t="s">
        <v>31885</v>
      </c>
      <c r="C1453" s="340" t="s">
        <v>5473</v>
      </c>
      <c r="D1453" s="342">
        <v>979.69709999999998</v>
      </c>
      <c r="E1453" s="342"/>
      <c r="F1453" s="320"/>
      <c r="G1453" s="320"/>
      <c r="H1453" s="320"/>
      <c r="I1453" s="320"/>
      <c r="J1453" s="320"/>
    </row>
    <row r="1454" spans="1:10" x14ac:dyDescent="0.3">
      <c r="A1454" s="340" t="s">
        <v>31886</v>
      </c>
      <c r="B1454" s="341" t="s">
        <v>31887</v>
      </c>
      <c r="C1454" s="340" t="s">
        <v>483</v>
      </c>
      <c r="D1454" s="342">
        <v>436.45280000000002</v>
      </c>
      <c r="E1454" s="342"/>
      <c r="F1454" s="320"/>
      <c r="G1454" s="320"/>
      <c r="H1454" s="320"/>
      <c r="I1454" s="320"/>
      <c r="J1454" s="320"/>
    </row>
    <row r="1455" spans="1:10" x14ac:dyDescent="0.3">
      <c r="A1455" s="340" t="s">
        <v>31888</v>
      </c>
      <c r="B1455" s="341" t="s">
        <v>31889</v>
      </c>
      <c r="C1455" s="340" t="s">
        <v>464</v>
      </c>
      <c r="D1455" s="342">
        <v>246.4179</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362.29930000000002</v>
      </c>
      <c r="E1457" s="342"/>
      <c r="F1457" s="320"/>
      <c r="G1457" s="320"/>
      <c r="H1457" s="320"/>
      <c r="I1457" s="320"/>
      <c r="J1457" s="320"/>
    </row>
    <row r="1458" spans="1:10" x14ac:dyDescent="0.3">
      <c r="A1458" s="340" t="s">
        <v>31894</v>
      </c>
      <c r="B1458" s="341" t="s">
        <v>31895</v>
      </c>
      <c r="C1458" s="340" t="s">
        <v>483</v>
      </c>
      <c r="D1458" s="342">
        <v>113.39449999999999</v>
      </c>
      <c r="E1458" s="342"/>
      <c r="F1458" s="320"/>
      <c r="G1458" s="320"/>
      <c r="H1458" s="320"/>
      <c r="I1458" s="320"/>
      <c r="J1458" s="320"/>
    </row>
    <row r="1459" spans="1:10" x14ac:dyDescent="0.3">
      <c r="A1459" s="340" t="s">
        <v>31896</v>
      </c>
      <c r="B1459" s="341" t="s">
        <v>31897</v>
      </c>
      <c r="C1459" s="340" t="s">
        <v>483</v>
      </c>
      <c r="D1459" s="342">
        <v>161.18729999999999</v>
      </c>
      <c r="E1459" s="342"/>
      <c r="F1459" s="320"/>
      <c r="G1459" s="320"/>
      <c r="H1459" s="320"/>
      <c r="I1459" s="320"/>
      <c r="J1459" s="320"/>
    </row>
    <row r="1460" spans="1:10" x14ac:dyDescent="0.3">
      <c r="A1460" s="340" t="s">
        <v>31898</v>
      </c>
      <c r="B1460" s="341" t="s">
        <v>31899</v>
      </c>
      <c r="C1460" s="340" t="s">
        <v>483</v>
      </c>
      <c r="D1460" s="342">
        <v>534.56619999999998</v>
      </c>
      <c r="E1460" s="342"/>
      <c r="F1460" s="320"/>
      <c r="G1460" s="320"/>
      <c r="H1460" s="320"/>
      <c r="I1460" s="320"/>
      <c r="J1460" s="320"/>
    </row>
    <row r="1461" spans="1:10" x14ac:dyDescent="0.3">
      <c r="A1461" s="340" t="s">
        <v>31900</v>
      </c>
      <c r="B1461" s="341" t="s">
        <v>31901</v>
      </c>
      <c r="C1461" s="340" t="s">
        <v>464</v>
      </c>
      <c r="D1461" s="342">
        <v>8.6773000000000007</v>
      </c>
      <c r="E1461" s="342"/>
      <c r="F1461" s="320"/>
      <c r="G1461" s="320"/>
      <c r="H1461" s="320"/>
      <c r="I1461" s="320"/>
      <c r="J1461" s="320"/>
    </row>
    <row r="1462" spans="1:10" x14ac:dyDescent="0.3">
      <c r="A1462" s="340" t="s">
        <v>31902</v>
      </c>
      <c r="B1462" s="341" t="s">
        <v>31903</v>
      </c>
      <c r="C1462" s="340" t="s">
        <v>483</v>
      </c>
      <c r="D1462" s="342">
        <v>150.8946</v>
      </c>
      <c r="E1462" s="342"/>
      <c r="F1462" s="320"/>
      <c r="G1462" s="320"/>
      <c r="H1462" s="320"/>
      <c r="I1462" s="320"/>
      <c r="J1462" s="320"/>
    </row>
    <row r="1463" spans="1:10" x14ac:dyDescent="0.3">
      <c r="A1463" s="340" t="s">
        <v>31904</v>
      </c>
      <c r="B1463" s="341" t="s">
        <v>31905</v>
      </c>
      <c r="C1463" s="340" t="s">
        <v>483</v>
      </c>
      <c r="D1463" s="342">
        <v>501.90620000000001</v>
      </c>
      <c r="E1463" s="342"/>
      <c r="F1463" s="320"/>
      <c r="G1463" s="320"/>
      <c r="H1463" s="320"/>
      <c r="I1463" s="320"/>
      <c r="J1463" s="320"/>
    </row>
    <row r="1464" spans="1:10" x14ac:dyDescent="0.3">
      <c r="A1464" s="340" t="s">
        <v>31906</v>
      </c>
      <c r="B1464" s="341" t="s">
        <v>31907</v>
      </c>
      <c r="C1464" s="340" t="s">
        <v>483</v>
      </c>
      <c r="D1464" s="342">
        <v>263.92919999999998</v>
      </c>
      <c r="E1464" s="342"/>
      <c r="F1464" s="320"/>
      <c r="G1464" s="320"/>
      <c r="H1464" s="320"/>
      <c r="I1464" s="320"/>
      <c r="J1464" s="320"/>
    </row>
    <row r="1465" spans="1:10" x14ac:dyDescent="0.3">
      <c r="A1465" s="340" t="s">
        <v>31908</v>
      </c>
      <c r="B1465" s="341" t="s">
        <v>31909</v>
      </c>
      <c r="C1465" s="340" t="s">
        <v>483</v>
      </c>
      <c r="D1465" s="342">
        <v>147.35210000000001</v>
      </c>
      <c r="E1465" s="342"/>
      <c r="F1465" s="320"/>
      <c r="G1465" s="320"/>
      <c r="H1465" s="320"/>
      <c r="I1465" s="320"/>
      <c r="J1465" s="320"/>
    </row>
    <row r="1466" spans="1:10" x14ac:dyDescent="0.3">
      <c r="A1466" s="340" t="s">
        <v>31910</v>
      </c>
      <c r="B1466" s="341" t="s">
        <v>31911</v>
      </c>
      <c r="C1466" s="340" t="s">
        <v>483</v>
      </c>
      <c r="D1466" s="342">
        <v>451.29489999999998</v>
      </c>
      <c r="E1466" s="342"/>
      <c r="F1466" s="320"/>
      <c r="G1466" s="320"/>
      <c r="H1466" s="320"/>
      <c r="I1466" s="320"/>
      <c r="J1466" s="320"/>
    </row>
    <row r="1467" spans="1:10" x14ac:dyDescent="0.3">
      <c r="A1467" s="340" t="s">
        <v>31912</v>
      </c>
      <c r="B1467" s="341" t="s">
        <v>31913</v>
      </c>
      <c r="C1467" s="340" t="s">
        <v>464</v>
      </c>
      <c r="D1467" s="342">
        <v>21.662099999999999</v>
      </c>
      <c r="E1467" s="342"/>
      <c r="F1467" s="320"/>
      <c r="G1467" s="320"/>
      <c r="H1467" s="320"/>
      <c r="I1467" s="320"/>
      <c r="J1467" s="320"/>
    </row>
    <row r="1468" spans="1:10" x14ac:dyDescent="0.3">
      <c r="A1468" s="340" t="s">
        <v>31914</v>
      </c>
      <c r="B1468" s="341" t="s">
        <v>31915</v>
      </c>
      <c r="C1468" s="340" t="s">
        <v>464</v>
      </c>
      <c r="D1468" s="342">
        <v>13.9986</v>
      </c>
      <c r="E1468" s="342"/>
      <c r="F1468" s="320"/>
      <c r="G1468" s="320"/>
      <c r="H1468" s="320"/>
      <c r="I1468" s="320"/>
      <c r="J1468" s="320"/>
    </row>
    <row r="1469" spans="1:10" x14ac:dyDescent="0.3">
      <c r="A1469" s="340" t="s">
        <v>31916</v>
      </c>
      <c r="B1469" s="341" t="s">
        <v>31917</v>
      </c>
      <c r="C1469" s="340" t="s">
        <v>464</v>
      </c>
      <c r="D1469" s="342">
        <v>25.702200000000001</v>
      </c>
      <c r="E1469" s="342"/>
      <c r="F1469" s="320"/>
      <c r="G1469" s="320"/>
      <c r="H1469" s="320"/>
      <c r="I1469" s="320"/>
      <c r="J1469" s="320"/>
    </row>
    <row r="1470" spans="1:10" x14ac:dyDescent="0.3">
      <c r="A1470" s="340" t="s">
        <v>31918</v>
      </c>
      <c r="B1470" s="341" t="s">
        <v>31919</v>
      </c>
      <c r="C1470" s="340" t="s">
        <v>5400</v>
      </c>
      <c r="D1470" s="342">
        <v>57.860799999999998</v>
      </c>
      <c r="E1470" s="342"/>
      <c r="F1470" s="320"/>
      <c r="G1470" s="320"/>
      <c r="H1470" s="320"/>
      <c r="I1470" s="320"/>
      <c r="J1470" s="320"/>
    </row>
    <row r="1471" spans="1:10" x14ac:dyDescent="0.3">
      <c r="A1471" s="340" t="s">
        <v>31920</v>
      </c>
      <c r="B1471" s="341" t="s">
        <v>31921</v>
      </c>
      <c r="C1471" s="340" t="s">
        <v>5473</v>
      </c>
      <c r="D1471" s="342">
        <v>12736.448899999999</v>
      </c>
      <c r="E1471" s="342"/>
      <c r="F1471" s="320"/>
      <c r="G1471" s="320"/>
      <c r="H1471" s="320"/>
      <c r="I1471" s="320"/>
      <c r="J1471" s="320"/>
    </row>
    <row r="1472" spans="1:10" x14ac:dyDescent="0.3">
      <c r="A1472" s="340" t="s">
        <v>31922</v>
      </c>
      <c r="B1472" s="341" t="s">
        <v>31923</v>
      </c>
      <c r="C1472" s="340" t="s">
        <v>5473</v>
      </c>
      <c r="D1472" s="342">
        <v>18124.3033</v>
      </c>
      <c r="E1472" s="342"/>
      <c r="F1472" s="320"/>
      <c r="G1472" s="320"/>
      <c r="H1472" s="320"/>
      <c r="I1472" s="320"/>
      <c r="J1472" s="320"/>
    </row>
    <row r="1473" spans="1:10" x14ac:dyDescent="0.3">
      <c r="A1473" s="340" t="s">
        <v>31924</v>
      </c>
      <c r="B1473" s="341" t="s">
        <v>31925</v>
      </c>
      <c r="C1473" s="340" t="s">
        <v>5473</v>
      </c>
      <c r="D1473" s="342">
        <v>38207.128199999999</v>
      </c>
      <c r="E1473" s="342"/>
      <c r="F1473" s="320"/>
      <c r="G1473" s="320"/>
      <c r="H1473" s="320"/>
      <c r="I1473" s="320"/>
      <c r="J1473" s="320"/>
    </row>
    <row r="1474" spans="1:10" x14ac:dyDescent="0.3">
      <c r="A1474" s="340" t="s">
        <v>31926</v>
      </c>
      <c r="B1474" s="341" t="s">
        <v>31927</v>
      </c>
      <c r="C1474" s="340" t="s">
        <v>5473</v>
      </c>
      <c r="D1474" s="342">
        <v>74620.593699999998</v>
      </c>
      <c r="E1474" s="342"/>
      <c r="F1474" s="320"/>
      <c r="G1474" s="320"/>
      <c r="H1474" s="320"/>
      <c r="I1474" s="320"/>
      <c r="J1474" s="320"/>
    </row>
    <row r="1475" spans="1:10" x14ac:dyDescent="0.3">
      <c r="A1475" s="340" t="s">
        <v>31928</v>
      </c>
      <c r="B1475" s="341" t="s">
        <v>31929</v>
      </c>
      <c r="C1475" s="340" t="s">
        <v>5473</v>
      </c>
      <c r="D1475" s="342">
        <v>19791.6005</v>
      </c>
      <c r="E1475" s="342"/>
      <c r="F1475" s="320"/>
      <c r="G1475" s="320"/>
      <c r="H1475" s="320"/>
      <c r="I1475" s="320"/>
      <c r="J1475" s="320"/>
    </row>
    <row r="1476" spans="1:10" x14ac:dyDescent="0.3">
      <c r="A1476" s="340" t="s">
        <v>31930</v>
      </c>
      <c r="B1476" s="341" t="s">
        <v>31931</v>
      </c>
      <c r="C1476" s="340" t="s">
        <v>5473</v>
      </c>
      <c r="D1476" s="342">
        <v>30740.562000000002</v>
      </c>
      <c r="E1476" s="342"/>
      <c r="F1476" s="320"/>
      <c r="G1476" s="320"/>
      <c r="H1476" s="320"/>
      <c r="I1476" s="320"/>
      <c r="J1476" s="320"/>
    </row>
    <row r="1477" spans="1:10" x14ac:dyDescent="0.3">
      <c r="A1477" s="340" t="s">
        <v>31932</v>
      </c>
      <c r="B1477" s="341" t="s">
        <v>31933</v>
      </c>
      <c r="C1477" s="340" t="s">
        <v>5473</v>
      </c>
      <c r="D1477" s="342">
        <v>61407.362099999998</v>
      </c>
      <c r="E1477" s="342"/>
      <c r="F1477" s="320"/>
      <c r="G1477" s="320"/>
      <c r="H1477" s="320"/>
      <c r="I1477" s="320"/>
      <c r="J1477" s="320"/>
    </row>
    <row r="1478" spans="1:10" x14ac:dyDescent="0.3">
      <c r="A1478" s="340" t="s">
        <v>31934</v>
      </c>
      <c r="B1478" s="341" t="s">
        <v>31935</v>
      </c>
      <c r="C1478" s="340" t="s">
        <v>5473</v>
      </c>
      <c r="D1478" s="342">
        <v>119110.7513</v>
      </c>
      <c r="E1478" s="342"/>
      <c r="F1478" s="320"/>
      <c r="G1478" s="320"/>
      <c r="H1478" s="320"/>
      <c r="I1478" s="320"/>
      <c r="J1478" s="320"/>
    </row>
    <row r="1479" spans="1:10" x14ac:dyDescent="0.3">
      <c r="A1479" s="340" t="s">
        <v>31936</v>
      </c>
      <c r="B1479" s="341" t="s">
        <v>31937</v>
      </c>
      <c r="C1479" s="340" t="s">
        <v>464</v>
      </c>
      <c r="D1479" s="342">
        <v>166.8784</v>
      </c>
      <c r="E1479" s="342"/>
      <c r="F1479" s="320"/>
      <c r="G1479" s="320"/>
      <c r="H1479" s="320"/>
      <c r="I1479" s="320"/>
      <c r="J1479" s="320"/>
    </row>
    <row r="1480" spans="1:10" x14ac:dyDescent="0.3">
      <c r="A1480" s="340" t="s">
        <v>31938</v>
      </c>
      <c r="B1480" s="341" t="s">
        <v>31939</v>
      </c>
      <c r="C1480" s="340" t="s">
        <v>5473</v>
      </c>
      <c r="D1480" s="342">
        <v>0.1797</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1.1142000000000001</v>
      </c>
      <c r="E1482" s="342"/>
      <c r="F1482" s="320"/>
      <c r="G1482" s="320"/>
      <c r="H1482" s="320"/>
      <c r="I1482" s="320"/>
      <c r="J1482" s="320"/>
    </row>
    <row r="1483" spans="1:10" x14ac:dyDescent="0.3">
      <c r="A1483" s="340" t="s">
        <v>31944</v>
      </c>
      <c r="B1483" s="341" t="s">
        <v>31945</v>
      </c>
      <c r="C1483" s="340" t="s">
        <v>5473</v>
      </c>
      <c r="D1483" s="342">
        <v>2.6621000000000001</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3966.6288</v>
      </c>
      <c r="E1487" s="342"/>
      <c r="F1487" s="320"/>
      <c r="G1487" s="320"/>
      <c r="H1487" s="320"/>
      <c r="I1487" s="320"/>
      <c r="J1487" s="320"/>
    </row>
    <row r="1488" spans="1:10" x14ac:dyDescent="0.3">
      <c r="A1488" s="340" t="s">
        <v>31954</v>
      </c>
      <c r="B1488" s="341" t="s">
        <v>31955</v>
      </c>
      <c r="C1488" s="340" t="s">
        <v>5473</v>
      </c>
      <c r="D1488" s="342">
        <v>4623.0353999999998</v>
      </c>
      <c r="E1488" s="342"/>
      <c r="F1488" s="320"/>
      <c r="G1488" s="320"/>
      <c r="H1488" s="320"/>
      <c r="I1488" s="320"/>
      <c r="J1488" s="320"/>
    </row>
    <row r="1489" spans="1:10" x14ac:dyDescent="0.3">
      <c r="A1489" s="340" t="s">
        <v>31956</v>
      </c>
      <c r="B1489" s="341" t="s">
        <v>31957</v>
      </c>
      <c r="C1489" s="340" t="s">
        <v>5473</v>
      </c>
      <c r="D1489" s="342">
        <v>7096.4333999999999</v>
      </c>
      <c r="E1489" s="342"/>
      <c r="F1489" s="320"/>
      <c r="G1489" s="320"/>
      <c r="H1489" s="320"/>
      <c r="I1489" s="320"/>
      <c r="J1489" s="320"/>
    </row>
    <row r="1490" spans="1:10" x14ac:dyDescent="0.3">
      <c r="A1490" s="340" t="s">
        <v>31958</v>
      </c>
      <c r="B1490" s="341" t="s">
        <v>31959</v>
      </c>
      <c r="C1490" s="340" t="s">
        <v>5473</v>
      </c>
      <c r="D1490" s="342">
        <v>8736.5468000000001</v>
      </c>
      <c r="E1490" s="342"/>
      <c r="F1490" s="320"/>
      <c r="G1490" s="320"/>
      <c r="H1490" s="320"/>
      <c r="I1490" s="320"/>
      <c r="J1490" s="320"/>
    </row>
    <row r="1491" spans="1:10" x14ac:dyDescent="0.3">
      <c r="A1491" s="340" t="s">
        <v>31960</v>
      </c>
      <c r="B1491" s="341" t="s">
        <v>31961</v>
      </c>
      <c r="C1491" s="340" t="s">
        <v>5473</v>
      </c>
      <c r="D1491" s="342">
        <v>10265.151599999999</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433.37099999999998</v>
      </c>
      <c r="E1495" s="342"/>
      <c r="F1495" s="320"/>
      <c r="G1495" s="320"/>
      <c r="H1495" s="320"/>
      <c r="I1495" s="320"/>
      <c r="J1495" s="320"/>
    </row>
    <row r="1496" spans="1:10" x14ac:dyDescent="0.3">
      <c r="A1496" s="340" t="s">
        <v>31970</v>
      </c>
      <c r="B1496" s="341" t="s">
        <v>31971</v>
      </c>
      <c r="C1496" s="340" t="s">
        <v>5473</v>
      </c>
      <c r="D1496" s="342">
        <v>82.881900000000002</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62.435200000000002</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98.522599999999997</v>
      </c>
      <c r="E1514" s="342"/>
      <c r="F1514" s="320"/>
      <c r="G1514" s="320"/>
      <c r="H1514" s="320"/>
      <c r="I1514" s="320"/>
      <c r="J1514" s="320"/>
    </row>
    <row r="1515" spans="1:10" x14ac:dyDescent="0.3">
      <c r="A1515" s="340" t="s">
        <v>32008</v>
      </c>
      <c r="B1515" s="341" t="s">
        <v>32009</v>
      </c>
      <c r="C1515" s="340" t="s">
        <v>5473</v>
      </c>
      <c r="D1515" s="342">
        <v>160724.0773</v>
      </c>
      <c r="E1515" s="342"/>
      <c r="F1515" s="320"/>
      <c r="G1515" s="320"/>
      <c r="H1515" s="320"/>
      <c r="I1515" s="320"/>
      <c r="J1515" s="320"/>
    </row>
    <row r="1516" spans="1:10" x14ac:dyDescent="0.3">
      <c r="A1516" s="340" t="s">
        <v>32010</v>
      </c>
      <c r="B1516" s="341" t="s">
        <v>32011</v>
      </c>
      <c r="C1516" s="340" t="s">
        <v>5473</v>
      </c>
      <c r="D1516" s="342">
        <v>224170.56640000001</v>
      </c>
      <c r="E1516" s="342"/>
      <c r="F1516" s="320"/>
      <c r="G1516" s="320"/>
      <c r="H1516" s="320"/>
      <c r="I1516" s="320"/>
      <c r="J1516" s="320"/>
    </row>
    <row r="1517" spans="1:10" x14ac:dyDescent="0.3">
      <c r="A1517" s="340" t="s">
        <v>32012</v>
      </c>
      <c r="B1517" s="341" t="s">
        <v>32013</v>
      </c>
      <c r="C1517" s="340" t="s">
        <v>5473</v>
      </c>
      <c r="D1517" s="342">
        <v>53.393500000000003</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256200.85440000001</v>
      </c>
      <c r="E1519" s="342"/>
      <c r="F1519" s="320"/>
      <c r="G1519" s="320"/>
      <c r="H1519" s="320"/>
      <c r="I1519" s="320"/>
      <c r="J1519" s="320"/>
    </row>
    <row r="1520" spans="1:10" x14ac:dyDescent="0.3">
      <c r="A1520" s="340" t="s">
        <v>32018</v>
      </c>
      <c r="B1520" s="341" t="s">
        <v>32019</v>
      </c>
      <c r="C1520" s="340" t="s">
        <v>5473</v>
      </c>
      <c r="D1520" s="342">
        <v>1656.3487</v>
      </c>
      <c r="E1520" s="342"/>
      <c r="F1520" s="320"/>
      <c r="G1520" s="320"/>
      <c r="H1520" s="320"/>
      <c r="I1520" s="320"/>
      <c r="J1520" s="320"/>
    </row>
    <row r="1521" spans="1:10" x14ac:dyDescent="0.3">
      <c r="A1521" s="340" t="s">
        <v>32020</v>
      </c>
      <c r="B1521" s="341" t="s">
        <v>32021</v>
      </c>
      <c r="C1521" s="340" t="s">
        <v>464</v>
      </c>
      <c r="D1521" s="342">
        <v>317.2099</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1655.924</v>
      </c>
      <c r="E1523" s="342"/>
      <c r="F1523" s="320"/>
      <c r="G1523" s="320"/>
      <c r="H1523" s="320"/>
      <c r="I1523" s="320"/>
      <c r="J1523" s="320"/>
    </row>
    <row r="1524" spans="1:10" x14ac:dyDescent="0.3">
      <c r="A1524" s="340" t="s">
        <v>32026</v>
      </c>
      <c r="B1524" s="341" t="s">
        <v>32027</v>
      </c>
      <c r="C1524" s="340" t="s">
        <v>5400</v>
      </c>
      <c r="D1524" s="342">
        <v>34.557499999999997</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153.21729999999999</v>
      </c>
      <c r="E1531" s="342"/>
      <c r="F1531" s="320"/>
      <c r="G1531" s="320"/>
      <c r="H1531" s="320"/>
      <c r="I1531" s="320"/>
      <c r="J1531" s="320"/>
    </row>
    <row r="1532" spans="1:10" x14ac:dyDescent="0.3">
      <c r="A1532" s="340" t="s">
        <v>32042</v>
      </c>
      <c r="B1532" s="341" t="s">
        <v>32043</v>
      </c>
      <c r="C1532" s="340" t="s">
        <v>464</v>
      </c>
      <c r="D1532" s="342">
        <v>153.25229999999999</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382.5668</v>
      </c>
      <c r="E1535" s="342"/>
      <c r="F1535" s="320"/>
      <c r="G1535" s="320"/>
      <c r="H1535" s="320"/>
      <c r="I1535" s="320"/>
      <c r="J1535" s="320"/>
    </row>
    <row r="1536" spans="1:10" x14ac:dyDescent="0.3">
      <c r="A1536" s="340" t="s">
        <v>32050</v>
      </c>
      <c r="B1536" s="341" t="s">
        <v>32051</v>
      </c>
      <c r="C1536" s="340" t="s">
        <v>464</v>
      </c>
      <c r="D1536" s="342">
        <v>727.62530000000004</v>
      </c>
      <c r="E1536" s="342"/>
      <c r="F1536" s="320"/>
      <c r="G1536" s="320"/>
      <c r="H1536" s="320"/>
      <c r="I1536" s="320"/>
      <c r="J1536" s="320"/>
    </row>
    <row r="1537" spans="1:10" x14ac:dyDescent="0.3">
      <c r="A1537" s="340" t="s">
        <v>32052</v>
      </c>
      <c r="B1537" s="341" t="s">
        <v>32053</v>
      </c>
      <c r="C1537" s="340" t="s">
        <v>464</v>
      </c>
      <c r="D1537" s="342">
        <v>739.51490000000001</v>
      </c>
      <c r="E1537" s="342"/>
      <c r="F1537" s="320"/>
      <c r="G1537" s="320"/>
      <c r="H1537" s="320"/>
      <c r="I1537" s="320"/>
      <c r="J1537" s="320"/>
    </row>
    <row r="1538" spans="1:10" x14ac:dyDescent="0.3">
      <c r="A1538" s="340" t="s">
        <v>32054</v>
      </c>
      <c r="B1538" s="341" t="s">
        <v>32055</v>
      </c>
      <c r="C1538" s="340" t="s">
        <v>464</v>
      </c>
      <c r="D1538" s="342">
        <v>688.10239999999999</v>
      </c>
      <c r="E1538" s="342"/>
      <c r="F1538" s="320"/>
      <c r="G1538" s="320"/>
      <c r="H1538" s="320"/>
      <c r="I1538" s="320"/>
      <c r="J1538" s="320"/>
    </row>
    <row r="1539" spans="1:10" x14ac:dyDescent="0.3">
      <c r="A1539" s="340" t="s">
        <v>32056</v>
      </c>
      <c r="B1539" s="341" t="s">
        <v>32057</v>
      </c>
      <c r="C1539" s="340" t="s">
        <v>464</v>
      </c>
      <c r="D1539" s="342">
        <v>747.63279999999997</v>
      </c>
      <c r="E1539" s="342"/>
      <c r="F1539" s="320"/>
      <c r="G1539" s="320"/>
      <c r="H1539" s="320"/>
      <c r="I1539" s="320"/>
      <c r="J1539" s="320"/>
    </row>
    <row r="1540" spans="1:10" x14ac:dyDescent="0.3">
      <c r="A1540" s="340" t="s">
        <v>32058</v>
      </c>
      <c r="B1540" s="341" t="s">
        <v>32059</v>
      </c>
      <c r="C1540" s="340" t="s">
        <v>464</v>
      </c>
      <c r="D1540" s="342">
        <v>1110.2642000000001</v>
      </c>
      <c r="E1540" s="342"/>
      <c r="F1540" s="320"/>
      <c r="G1540" s="320"/>
      <c r="H1540" s="320"/>
      <c r="I1540" s="320"/>
      <c r="J1540" s="320"/>
    </row>
    <row r="1541" spans="1:10" x14ac:dyDescent="0.3">
      <c r="A1541" s="340" t="s">
        <v>32060</v>
      </c>
      <c r="B1541" s="341" t="s">
        <v>32061</v>
      </c>
      <c r="C1541" s="340" t="s">
        <v>464</v>
      </c>
      <c r="D1541" s="342">
        <v>955.11109999999996</v>
      </c>
      <c r="E1541" s="342"/>
      <c r="F1541" s="320"/>
      <c r="G1541" s="320"/>
      <c r="H1541" s="320"/>
      <c r="I1541" s="320"/>
      <c r="J1541" s="320"/>
    </row>
    <row r="1542" spans="1:10" x14ac:dyDescent="0.3">
      <c r="A1542" s="340" t="s">
        <v>32062</v>
      </c>
      <c r="B1542" s="341" t="s">
        <v>32063</v>
      </c>
      <c r="C1542" s="340" t="s">
        <v>464</v>
      </c>
      <c r="D1542" s="342">
        <v>1147.5877</v>
      </c>
      <c r="E1542" s="342"/>
      <c r="F1542" s="320"/>
      <c r="G1542" s="320"/>
      <c r="H1542" s="320"/>
      <c r="I1542" s="320"/>
      <c r="J1542" s="320"/>
    </row>
    <row r="1543" spans="1:10" x14ac:dyDescent="0.3">
      <c r="A1543" s="340" t="s">
        <v>32064</v>
      </c>
      <c r="B1543" s="341" t="s">
        <v>32065</v>
      </c>
      <c r="C1543" s="340" t="s">
        <v>464</v>
      </c>
      <c r="D1543" s="342">
        <v>4729.6692999999996</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499.40199999999999</v>
      </c>
      <c r="E1547" s="342"/>
      <c r="F1547" s="320"/>
      <c r="G1547" s="320"/>
      <c r="H1547" s="320"/>
      <c r="I1547" s="320"/>
      <c r="J1547" s="320"/>
    </row>
    <row r="1548" spans="1:10" x14ac:dyDescent="0.3">
      <c r="A1548" s="340" t="s">
        <v>32074</v>
      </c>
      <c r="B1548" s="341" t="s">
        <v>32075</v>
      </c>
      <c r="C1548" s="340" t="s">
        <v>464</v>
      </c>
      <c r="D1548" s="342">
        <v>1128.7076999999999</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633.38109999999995</v>
      </c>
      <c r="E1550" s="342"/>
      <c r="F1550" s="320"/>
      <c r="G1550" s="320"/>
      <c r="H1550" s="320"/>
      <c r="I1550" s="320"/>
      <c r="J1550" s="320"/>
    </row>
    <row r="1551" spans="1:10" x14ac:dyDescent="0.3">
      <c r="A1551" s="340" t="s">
        <v>32080</v>
      </c>
      <c r="B1551" s="341" t="s">
        <v>32081</v>
      </c>
      <c r="C1551" s="340" t="s">
        <v>464</v>
      </c>
      <c r="D1551" s="342">
        <v>779.95050000000003</v>
      </c>
      <c r="E1551" s="342"/>
      <c r="F1551" s="320"/>
      <c r="G1551" s="320"/>
      <c r="H1551" s="320"/>
      <c r="I1551" s="320"/>
      <c r="J1551" s="320"/>
    </row>
    <row r="1552" spans="1:10" x14ac:dyDescent="0.3">
      <c r="A1552" s="340" t="s">
        <v>32082</v>
      </c>
      <c r="B1552" s="341" t="s">
        <v>32083</v>
      </c>
      <c r="C1552" s="340" t="s">
        <v>464</v>
      </c>
      <c r="D1552" s="342">
        <v>1000.9336</v>
      </c>
      <c r="E1552" s="342"/>
      <c r="F1552" s="320"/>
      <c r="G1552" s="320"/>
      <c r="H1552" s="320"/>
      <c r="I1552" s="320"/>
      <c r="J1552" s="320"/>
    </row>
    <row r="1553" spans="1:10" x14ac:dyDescent="0.3">
      <c r="A1553" s="340" t="s">
        <v>32084</v>
      </c>
      <c r="B1553" s="341" t="s">
        <v>32085</v>
      </c>
      <c r="C1553" s="340" t="s">
        <v>464</v>
      </c>
      <c r="D1553" s="342">
        <v>913.50229999999999</v>
      </c>
      <c r="E1553" s="342"/>
      <c r="F1553" s="320"/>
      <c r="G1553" s="320"/>
      <c r="H1553" s="320"/>
      <c r="I1553" s="320"/>
      <c r="J1553" s="320"/>
    </row>
    <row r="1554" spans="1:10" x14ac:dyDescent="0.3">
      <c r="A1554" s="340" t="s">
        <v>32086</v>
      </c>
      <c r="B1554" s="341" t="s">
        <v>32087</v>
      </c>
      <c r="C1554" s="340" t="s">
        <v>464</v>
      </c>
      <c r="D1554" s="342">
        <v>1463.0072</v>
      </c>
      <c r="E1554" s="342"/>
      <c r="F1554" s="320"/>
      <c r="G1554" s="320"/>
      <c r="H1554" s="320"/>
      <c r="I1554" s="320"/>
      <c r="J1554" s="320"/>
    </row>
    <row r="1555" spans="1:10" x14ac:dyDescent="0.3">
      <c r="A1555" s="340" t="s">
        <v>32088</v>
      </c>
      <c r="B1555" s="341" t="s">
        <v>32089</v>
      </c>
      <c r="C1555" s="340" t="s">
        <v>464</v>
      </c>
      <c r="D1555" s="342">
        <v>1954.4557</v>
      </c>
      <c r="E1555" s="342"/>
      <c r="F1555" s="320"/>
      <c r="G1555" s="320"/>
      <c r="H1555" s="320"/>
      <c r="I1555" s="320"/>
      <c r="J1555" s="320"/>
    </row>
    <row r="1556" spans="1:10" x14ac:dyDescent="0.3">
      <c r="A1556" s="340" t="s">
        <v>32090</v>
      </c>
      <c r="B1556" s="341" t="s">
        <v>32091</v>
      </c>
      <c r="C1556" s="340" t="s">
        <v>464</v>
      </c>
      <c r="D1556" s="342">
        <v>2384.2701000000002</v>
      </c>
      <c r="E1556" s="342"/>
      <c r="F1556" s="320"/>
      <c r="G1556" s="320"/>
      <c r="H1556" s="320"/>
      <c r="I1556" s="320"/>
      <c r="J1556" s="320"/>
    </row>
    <row r="1557" spans="1:10" x14ac:dyDescent="0.3">
      <c r="A1557" s="340" t="s">
        <v>32092</v>
      </c>
      <c r="B1557" s="341" t="s">
        <v>32093</v>
      </c>
      <c r="C1557" s="340" t="s">
        <v>483</v>
      </c>
      <c r="D1557" s="342">
        <v>1668.69</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22.3919</v>
      </c>
      <c r="E1570" s="342"/>
      <c r="F1570" s="320"/>
      <c r="G1570" s="320"/>
      <c r="H1570" s="320"/>
      <c r="I1570" s="320"/>
      <c r="J1570" s="320"/>
    </row>
    <row r="1571" spans="1:10" x14ac:dyDescent="0.3">
      <c r="A1571" s="340" t="s">
        <v>32120</v>
      </c>
      <c r="B1571" s="341" t="s">
        <v>32121</v>
      </c>
      <c r="C1571" s="340" t="s">
        <v>5473</v>
      </c>
      <c r="D1571" s="342">
        <v>30.040900000000001</v>
      </c>
      <c r="E1571" s="342"/>
      <c r="F1571" s="320"/>
      <c r="G1571" s="320"/>
      <c r="H1571" s="320"/>
      <c r="I1571" s="320"/>
      <c r="J1571" s="320"/>
    </row>
    <row r="1572" spans="1:10" x14ac:dyDescent="0.3">
      <c r="A1572" s="340" t="s">
        <v>32122</v>
      </c>
      <c r="B1572" s="341" t="s">
        <v>32123</v>
      </c>
      <c r="C1572" s="340" t="s">
        <v>5473</v>
      </c>
      <c r="D1572" s="342">
        <v>30.040900000000001</v>
      </c>
      <c r="E1572" s="342"/>
      <c r="F1572" s="320"/>
      <c r="G1572" s="320"/>
      <c r="H1572" s="320"/>
      <c r="I1572" s="320"/>
      <c r="J1572" s="320"/>
    </row>
    <row r="1573" spans="1:10" x14ac:dyDescent="0.3">
      <c r="A1573" s="340" t="s">
        <v>32124</v>
      </c>
      <c r="B1573" s="341" t="s">
        <v>32125</v>
      </c>
      <c r="C1573" s="340" t="s">
        <v>5473</v>
      </c>
      <c r="D1573" s="342">
        <v>30.677099999999999</v>
      </c>
      <c r="E1573" s="342"/>
      <c r="F1573" s="320"/>
      <c r="G1573" s="320"/>
      <c r="H1573" s="320"/>
      <c r="I1573" s="320"/>
      <c r="J1573" s="320"/>
    </row>
    <row r="1574" spans="1:10" x14ac:dyDescent="0.3">
      <c r="A1574" s="340" t="s">
        <v>32126</v>
      </c>
      <c r="B1574" s="341" t="s">
        <v>32127</v>
      </c>
      <c r="C1574" s="340" t="s">
        <v>5473</v>
      </c>
      <c r="D1574" s="342">
        <v>21.973099999999999</v>
      </c>
      <c r="E1574" s="342"/>
      <c r="F1574" s="320"/>
      <c r="G1574" s="320"/>
      <c r="H1574" s="320"/>
      <c r="I1574" s="320"/>
      <c r="J1574" s="320"/>
    </row>
    <row r="1575" spans="1:10" x14ac:dyDescent="0.3">
      <c r="A1575" s="340" t="s">
        <v>32128</v>
      </c>
      <c r="B1575" s="341" t="s">
        <v>32129</v>
      </c>
      <c r="C1575" s="340" t="s">
        <v>5473</v>
      </c>
      <c r="D1575" s="342">
        <v>24.872900000000001</v>
      </c>
      <c r="E1575" s="342"/>
      <c r="F1575" s="320"/>
      <c r="G1575" s="320"/>
      <c r="H1575" s="320"/>
      <c r="I1575" s="320"/>
      <c r="J1575" s="320"/>
    </row>
    <row r="1576" spans="1:10" x14ac:dyDescent="0.3">
      <c r="A1576" s="340" t="s">
        <v>32130</v>
      </c>
      <c r="B1576" s="341" t="s">
        <v>32131</v>
      </c>
      <c r="C1576" s="340" t="s">
        <v>5473</v>
      </c>
      <c r="D1576" s="342">
        <v>24.872900000000001</v>
      </c>
      <c r="E1576" s="342"/>
      <c r="F1576" s="320"/>
      <c r="G1576" s="320"/>
      <c r="H1576" s="320"/>
      <c r="I1576" s="320"/>
      <c r="J1576" s="320"/>
    </row>
    <row r="1577" spans="1:10" x14ac:dyDescent="0.3">
      <c r="A1577" s="340" t="s">
        <v>32132</v>
      </c>
      <c r="B1577" s="341" t="s">
        <v>32133</v>
      </c>
      <c r="C1577" s="340" t="s">
        <v>5473</v>
      </c>
      <c r="D1577" s="342">
        <v>30.698799999999999</v>
      </c>
      <c r="E1577" s="342"/>
      <c r="F1577" s="320"/>
      <c r="G1577" s="320"/>
      <c r="H1577" s="320"/>
      <c r="I1577" s="320"/>
      <c r="J1577" s="320"/>
    </row>
    <row r="1578" spans="1:10" x14ac:dyDescent="0.3">
      <c r="A1578" s="340" t="s">
        <v>32134</v>
      </c>
      <c r="B1578" s="341" t="s">
        <v>32135</v>
      </c>
      <c r="C1578" s="340" t="s">
        <v>5473</v>
      </c>
      <c r="D1578" s="342">
        <v>18.148</v>
      </c>
      <c r="E1578" s="342"/>
      <c r="F1578" s="320"/>
      <c r="G1578" s="320"/>
      <c r="H1578" s="320"/>
      <c r="I1578" s="320"/>
      <c r="J1578" s="320"/>
    </row>
    <row r="1579" spans="1:10" x14ac:dyDescent="0.3">
      <c r="A1579" s="340" t="s">
        <v>32136</v>
      </c>
      <c r="B1579" s="341" t="s">
        <v>32137</v>
      </c>
      <c r="C1579" s="340" t="s">
        <v>5473</v>
      </c>
      <c r="D1579" s="342">
        <v>22.617899999999999</v>
      </c>
      <c r="E1579" s="342"/>
      <c r="F1579" s="320"/>
      <c r="G1579" s="320"/>
      <c r="H1579" s="320"/>
      <c r="I1579" s="320"/>
      <c r="J1579" s="320"/>
    </row>
    <row r="1580" spans="1:10" x14ac:dyDescent="0.3">
      <c r="A1580" s="340" t="s">
        <v>32138</v>
      </c>
      <c r="B1580" s="341" t="s">
        <v>32139</v>
      </c>
      <c r="C1580" s="340" t="s">
        <v>5473</v>
      </c>
      <c r="D1580" s="342">
        <v>23.547000000000001</v>
      </c>
      <c r="E1580" s="342"/>
      <c r="F1580" s="320"/>
      <c r="G1580" s="320"/>
      <c r="H1580" s="320"/>
      <c r="I1580" s="320"/>
      <c r="J1580" s="320"/>
    </row>
    <row r="1581" spans="1:10" x14ac:dyDescent="0.3">
      <c r="A1581" s="340" t="s">
        <v>32140</v>
      </c>
      <c r="B1581" s="341" t="s">
        <v>32141</v>
      </c>
      <c r="C1581" s="340" t="s">
        <v>5473</v>
      </c>
      <c r="D1581" s="342">
        <v>30.151299999999999</v>
      </c>
      <c r="E1581" s="342"/>
      <c r="F1581" s="320"/>
      <c r="G1581" s="320"/>
      <c r="H1581" s="320"/>
      <c r="I1581" s="320"/>
      <c r="J1581" s="320"/>
    </row>
    <row r="1582" spans="1:10" x14ac:dyDescent="0.3">
      <c r="A1582" s="340" t="s">
        <v>32142</v>
      </c>
      <c r="B1582" s="341" t="s">
        <v>32143</v>
      </c>
      <c r="C1582" s="340" t="s">
        <v>5473</v>
      </c>
      <c r="D1582" s="342">
        <v>16.831399999999999</v>
      </c>
      <c r="E1582" s="342"/>
      <c r="F1582" s="320"/>
      <c r="G1582" s="320"/>
      <c r="H1582" s="320"/>
      <c r="I1582" s="320"/>
      <c r="J1582" s="320"/>
    </row>
    <row r="1583" spans="1:10" x14ac:dyDescent="0.3">
      <c r="A1583" s="340" t="s">
        <v>32144</v>
      </c>
      <c r="B1583" s="341" t="s">
        <v>32145</v>
      </c>
      <c r="C1583" s="340" t="s">
        <v>5473</v>
      </c>
      <c r="D1583" s="342">
        <v>22.0504</v>
      </c>
      <c r="E1583" s="342"/>
      <c r="F1583" s="320"/>
      <c r="G1583" s="320"/>
      <c r="H1583" s="320"/>
      <c r="I1583" s="320"/>
      <c r="J1583" s="320"/>
    </row>
    <row r="1584" spans="1:10" x14ac:dyDescent="0.3">
      <c r="A1584" s="340" t="s">
        <v>32146</v>
      </c>
      <c r="B1584" s="341" t="s">
        <v>32147</v>
      </c>
      <c r="C1584" s="340" t="s">
        <v>5473</v>
      </c>
      <c r="D1584" s="342">
        <v>22.617899999999999</v>
      </c>
      <c r="E1584" s="342"/>
      <c r="F1584" s="320"/>
      <c r="G1584" s="320"/>
      <c r="H1584" s="320"/>
      <c r="I1584" s="320"/>
      <c r="J1584" s="320"/>
    </row>
    <row r="1585" spans="1:10" x14ac:dyDescent="0.3">
      <c r="A1585" s="340" t="s">
        <v>32148</v>
      </c>
      <c r="B1585" s="341" t="s">
        <v>32149</v>
      </c>
      <c r="C1585" s="340" t="s">
        <v>5473</v>
      </c>
      <c r="D1585" s="342">
        <v>29.543600000000001</v>
      </c>
      <c r="E1585" s="342"/>
      <c r="F1585" s="320"/>
      <c r="G1585" s="320"/>
      <c r="H1585" s="320"/>
      <c r="I1585" s="320"/>
      <c r="J1585" s="320"/>
    </row>
    <row r="1586" spans="1:10" x14ac:dyDescent="0.3">
      <c r="A1586" s="340" t="s">
        <v>32150</v>
      </c>
      <c r="B1586" s="341" t="s">
        <v>32151</v>
      </c>
      <c r="C1586" s="340" t="s">
        <v>5473</v>
      </c>
      <c r="D1586" s="342">
        <v>34.0886</v>
      </c>
      <c r="E1586" s="342"/>
      <c r="F1586" s="320"/>
      <c r="G1586" s="320"/>
      <c r="H1586" s="320"/>
      <c r="I1586" s="320"/>
      <c r="J1586" s="320"/>
    </row>
    <row r="1587" spans="1:10" x14ac:dyDescent="0.3">
      <c r="A1587" s="340" t="s">
        <v>32152</v>
      </c>
      <c r="B1587" s="341" t="s">
        <v>32153</v>
      </c>
      <c r="C1587" s="340" t="s">
        <v>5473</v>
      </c>
      <c r="D1587" s="342">
        <v>43.316200000000002</v>
      </c>
      <c r="E1587" s="342"/>
      <c r="F1587" s="320"/>
      <c r="G1587" s="320"/>
      <c r="H1587" s="320"/>
      <c r="I1587" s="320"/>
      <c r="J1587" s="320"/>
    </row>
    <row r="1588" spans="1:10" x14ac:dyDescent="0.3">
      <c r="A1588" s="340" t="s">
        <v>32154</v>
      </c>
      <c r="B1588" s="341" t="s">
        <v>32155</v>
      </c>
      <c r="C1588" s="340" t="s">
        <v>5473</v>
      </c>
      <c r="D1588" s="342">
        <v>47.9801</v>
      </c>
      <c r="E1588" s="342"/>
      <c r="F1588" s="320"/>
      <c r="G1588" s="320"/>
      <c r="H1588" s="320"/>
      <c r="I1588" s="320"/>
      <c r="J1588" s="320"/>
    </row>
    <row r="1589" spans="1:10" x14ac:dyDescent="0.3">
      <c r="A1589" s="340" t="s">
        <v>32156</v>
      </c>
      <c r="B1589" s="341" t="s">
        <v>32157</v>
      </c>
      <c r="C1589" s="340" t="s">
        <v>5473</v>
      </c>
      <c r="D1589" s="342">
        <v>48.263300000000001</v>
      </c>
      <c r="E1589" s="342"/>
      <c r="F1589" s="320"/>
      <c r="G1589" s="320"/>
      <c r="H1589" s="320"/>
      <c r="I1589" s="320"/>
      <c r="J1589" s="320"/>
    </row>
    <row r="1590" spans="1:10" x14ac:dyDescent="0.3">
      <c r="A1590" s="340" t="s">
        <v>32158</v>
      </c>
      <c r="B1590" s="341" t="s">
        <v>32159</v>
      </c>
      <c r="C1590" s="340" t="s">
        <v>5473</v>
      </c>
      <c r="D1590" s="342">
        <v>33.486800000000002</v>
      </c>
      <c r="E1590" s="342"/>
      <c r="F1590" s="320"/>
      <c r="G1590" s="320"/>
      <c r="H1590" s="320"/>
      <c r="I1590" s="320"/>
      <c r="J1590" s="320"/>
    </row>
    <row r="1591" spans="1:10" x14ac:dyDescent="0.3">
      <c r="A1591" s="340" t="s">
        <v>32160</v>
      </c>
      <c r="B1591" s="341" t="s">
        <v>32161</v>
      </c>
      <c r="C1591" s="340" t="s">
        <v>5473</v>
      </c>
      <c r="D1591" s="342">
        <v>42.764499999999998</v>
      </c>
      <c r="E1591" s="342"/>
      <c r="F1591" s="320"/>
      <c r="G1591" s="320"/>
      <c r="H1591" s="320"/>
      <c r="I1591" s="320"/>
      <c r="J1591" s="320"/>
    </row>
    <row r="1592" spans="1:10" x14ac:dyDescent="0.3">
      <c r="A1592" s="340" t="s">
        <v>32162</v>
      </c>
      <c r="B1592" s="341" t="s">
        <v>32163</v>
      </c>
      <c r="C1592" s="340" t="s">
        <v>5473</v>
      </c>
      <c r="D1592" s="342">
        <v>47.328200000000002</v>
      </c>
      <c r="E1592" s="342"/>
      <c r="F1592" s="320"/>
      <c r="G1592" s="320"/>
      <c r="H1592" s="320"/>
      <c r="I1592" s="320"/>
      <c r="J1592" s="320"/>
    </row>
    <row r="1593" spans="1:10" x14ac:dyDescent="0.3">
      <c r="A1593" s="340" t="s">
        <v>32164</v>
      </c>
      <c r="B1593" s="341" t="s">
        <v>32165</v>
      </c>
      <c r="C1593" s="340" t="s">
        <v>5473</v>
      </c>
      <c r="D1593" s="342">
        <v>47.328200000000002</v>
      </c>
      <c r="E1593" s="342"/>
      <c r="F1593" s="320"/>
      <c r="G1593" s="320"/>
      <c r="H1593" s="320"/>
      <c r="I1593" s="320"/>
      <c r="J1593" s="320"/>
    </row>
    <row r="1594" spans="1:10" x14ac:dyDescent="0.3">
      <c r="A1594" s="340" t="s">
        <v>32166</v>
      </c>
      <c r="B1594" s="341" t="s">
        <v>32167</v>
      </c>
      <c r="C1594" s="340" t="s">
        <v>5473</v>
      </c>
      <c r="D1594" s="342">
        <v>30.738499999999998</v>
      </c>
      <c r="E1594" s="342"/>
      <c r="F1594" s="320"/>
      <c r="G1594" s="320"/>
      <c r="H1594" s="320"/>
      <c r="I1594" s="320"/>
      <c r="J1594" s="320"/>
    </row>
    <row r="1595" spans="1:10" x14ac:dyDescent="0.3">
      <c r="A1595" s="340" t="s">
        <v>32168</v>
      </c>
      <c r="B1595" s="341" t="s">
        <v>32169</v>
      </c>
      <c r="C1595" s="340" t="s">
        <v>5473</v>
      </c>
      <c r="D1595" s="342">
        <v>37.849800000000002</v>
      </c>
      <c r="E1595" s="342"/>
      <c r="F1595" s="320"/>
      <c r="G1595" s="320"/>
      <c r="H1595" s="320"/>
      <c r="I1595" s="320"/>
      <c r="J1595" s="320"/>
    </row>
    <row r="1596" spans="1:10" x14ac:dyDescent="0.3">
      <c r="A1596" s="340" t="s">
        <v>32170</v>
      </c>
      <c r="B1596" s="341" t="s">
        <v>32171</v>
      </c>
      <c r="C1596" s="340" t="s">
        <v>5473</v>
      </c>
      <c r="D1596" s="342">
        <v>42.1126</v>
      </c>
      <c r="E1596" s="342"/>
      <c r="F1596" s="320"/>
      <c r="G1596" s="320"/>
      <c r="H1596" s="320"/>
      <c r="I1596" s="320"/>
      <c r="J1596" s="320"/>
    </row>
    <row r="1597" spans="1:10" x14ac:dyDescent="0.3">
      <c r="A1597" s="340" t="s">
        <v>32172</v>
      </c>
      <c r="B1597" s="341" t="s">
        <v>32173</v>
      </c>
      <c r="C1597" s="340" t="s">
        <v>5473</v>
      </c>
      <c r="D1597" s="342">
        <v>46.708599999999997</v>
      </c>
      <c r="E1597" s="342"/>
      <c r="F1597" s="320"/>
      <c r="G1597" s="320"/>
      <c r="H1597" s="320"/>
      <c r="I1597" s="320"/>
      <c r="J1597" s="320"/>
    </row>
    <row r="1598" spans="1:10" x14ac:dyDescent="0.3">
      <c r="A1598" s="340" t="s">
        <v>32174</v>
      </c>
      <c r="B1598" s="341" t="s">
        <v>32175</v>
      </c>
      <c r="C1598" s="340" t="s">
        <v>5473</v>
      </c>
      <c r="D1598" s="342">
        <v>30.0364</v>
      </c>
      <c r="E1598" s="342"/>
      <c r="F1598" s="320"/>
      <c r="G1598" s="320"/>
      <c r="H1598" s="320"/>
      <c r="I1598" s="320"/>
      <c r="J1598" s="320"/>
    </row>
    <row r="1599" spans="1:10" x14ac:dyDescent="0.3">
      <c r="A1599" s="340" t="s">
        <v>32176</v>
      </c>
      <c r="B1599" s="341" t="s">
        <v>32177</v>
      </c>
      <c r="C1599" s="340" t="s">
        <v>5473</v>
      </c>
      <c r="D1599" s="342">
        <v>37.137700000000002</v>
      </c>
      <c r="E1599" s="342"/>
      <c r="F1599" s="320"/>
      <c r="G1599" s="320"/>
      <c r="H1599" s="320"/>
      <c r="I1599" s="320"/>
      <c r="J1599" s="320"/>
    </row>
    <row r="1600" spans="1:10" x14ac:dyDescent="0.3">
      <c r="A1600" s="340" t="s">
        <v>32178</v>
      </c>
      <c r="B1600" s="341" t="s">
        <v>32179</v>
      </c>
      <c r="C1600" s="340" t="s">
        <v>5473</v>
      </c>
      <c r="D1600" s="342">
        <v>41.310200000000002</v>
      </c>
      <c r="E1600" s="342"/>
      <c r="F1600" s="320"/>
      <c r="G1600" s="320"/>
      <c r="H1600" s="320"/>
      <c r="I1600" s="320"/>
      <c r="J1600" s="320"/>
    </row>
    <row r="1601" spans="1:10" x14ac:dyDescent="0.3">
      <c r="A1601" s="340" t="s">
        <v>32180</v>
      </c>
      <c r="B1601" s="341" t="s">
        <v>32181</v>
      </c>
      <c r="C1601" s="340" t="s">
        <v>5473</v>
      </c>
      <c r="D1601" s="342">
        <v>45.823700000000002</v>
      </c>
      <c r="E1601" s="342"/>
      <c r="F1601" s="320"/>
      <c r="G1601" s="320"/>
      <c r="H1601" s="320"/>
      <c r="I1601" s="320"/>
      <c r="J1601" s="320"/>
    </row>
    <row r="1602" spans="1:10" x14ac:dyDescent="0.3">
      <c r="A1602" s="340" t="s">
        <v>32182</v>
      </c>
      <c r="B1602" s="341" t="s">
        <v>32183</v>
      </c>
      <c r="C1602" s="340" t="s">
        <v>5473</v>
      </c>
      <c r="D1602" s="342">
        <v>26.191500000000001</v>
      </c>
      <c r="E1602" s="342"/>
      <c r="F1602" s="320"/>
      <c r="G1602" s="320"/>
      <c r="H1602" s="320"/>
      <c r="I1602" s="320"/>
      <c r="J1602" s="320"/>
    </row>
    <row r="1603" spans="1:10" x14ac:dyDescent="0.3">
      <c r="A1603" s="340" t="s">
        <v>32184</v>
      </c>
      <c r="B1603" s="341" t="s">
        <v>32185</v>
      </c>
      <c r="C1603" s="340" t="s">
        <v>5473</v>
      </c>
      <c r="D1603" s="342">
        <v>21.206499999999998</v>
      </c>
      <c r="E1603" s="342"/>
      <c r="F1603" s="320"/>
      <c r="G1603" s="320"/>
      <c r="H1603" s="320"/>
      <c r="I1603" s="320"/>
      <c r="J1603" s="320"/>
    </row>
    <row r="1604" spans="1:10" x14ac:dyDescent="0.3">
      <c r="A1604" s="340" t="s">
        <v>32186</v>
      </c>
      <c r="B1604" s="341" t="s">
        <v>32187</v>
      </c>
      <c r="C1604" s="340" t="s">
        <v>5473</v>
      </c>
      <c r="D1604" s="342">
        <v>65.213999999999999</v>
      </c>
      <c r="E1604" s="342"/>
      <c r="F1604" s="320"/>
      <c r="G1604" s="320"/>
      <c r="H1604" s="320"/>
      <c r="I1604" s="320"/>
      <c r="J1604" s="320"/>
    </row>
    <row r="1605" spans="1:10" x14ac:dyDescent="0.3">
      <c r="A1605" s="340" t="s">
        <v>32188</v>
      </c>
      <c r="B1605" s="341" t="s">
        <v>32189</v>
      </c>
      <c r="C1605" s="340" t="s">
        <v>5473</v>
      </c>
      <c r="D1605" s="342">
        <v>23.493400000000001</v>
      </c>
      <c r="E1605" s="342"/>
      <c r="F1605" s="320"/>
      <c r="G1605" s="320"/>
      <c r="H1605" s="320"/>
      <c r="I1605" s="320"/>
      <c r="J1605" s="320"/>
    </row>
    <row r="1606" spans="1:10" x14ac:dyDescent="0.3">
      <c r="A1606" s="340" t="s">
        <v>32190</v>
      </c>
      <c r="B1606" s="341" t="s">
        <v>32191</v>
      </c>
      <c r="C1606" s="340" t="s">
        <v>5473</v>
      </c>
      <c r="D1606" s="342">
        <v>17.846699999999998</v>
      </c>
      <c r="E1606" s="342"/>
      <c r="F1606" s="320"/>
      <c r="G1606" s="320"/>
      <c r="H1606" s="320"/>
      <c r="I1606" s="320"/>
      <c r="J1606" s="320"/>
    </row>
    <row r="1607" spans="1:10" x14ac:dyDescent="0.3">
      <c r="A1607" s="340" t="s">
        <v>32192</v>
      </c>
      <c r="B1607" s="341" t="s">
        <v>32193</v>
      </c>
      <c r="C1607" s="340" t="s">
        <v>5473</v>
      </c>
      <c r="D1607" s="342">
        <v>63.659300000000002</v>
      </c>
      <c r="E1607" s="342"/>
      <c r="F1607" s="320"/>
      <c r="G1607" s="320"/>
      <c r="H1607" s="320"/>
      <c r="I1607" s="320"/>
      <c r="J1607" s="320"/>
    </row>
    <row r="1608" spans="1:10" x14ac:dyDescent="0.3">
      <c r="A1608" s="340" t="s">
        <v>32194</v>
      </c>
      <c r="B1608" s="341" t="s">
        <v>32195</v>
      </c>
      <c r="C1608" s="340" t="s">
        <v>5473</v>
      </c>
      <c r="D1608" s="342">
        <v>21.026</v>
      </c>
      <c r="E1608" s="342"/>
      <c r="F1608" s="320"/>
      <c r="G1608" s="320"/>
      <c r="H1608" s="320"/>
      <c r="I1608" s="320"/>
      <c r="J1608" s="320"/>
    </row>
    <row r="1609" spans="1:10" x14ac:dyDescent="0.3">
      <c r="A1609" s="340" t="s">
        <v>32196</v>
      </c>
      <c r="B1609" s="341" t="s">
        <v>32197</v>
      </c>
      <c r="C1609" s="340" t="s">
        <v>5473</v>
      </c>
      <c r="D1609" s="342">
        <v>17.8064</v>
      </c>
      <c r="E1609" s="342"/>
      <c r="F1609" s="320"/>
      <c r="G1609" s="320"/>
      <c r="H1609" s="320"/>
      <c r="I1609" s="320"/>
      <c r="J1609" s="320"/>
    </row>
    <row r="1610" spans="1:10" x14ac:dyDescent="0.3">
      <c r="A1610" s="340" t="s">
        <v>32198</v>
      </c>
      <c r="B1610" s="341" t="s">
        <v>32199</v>
      </c>
      <c r="C1610" s="340" t="s">
        <v>5473</v>
      </c>
      <c r="D1610" s="342">
        <v>55.936199999999999</v>
      </c>
      <c r="E1610" s="342"/>
      <c r="F1610" s="320"/>
      <c r="G1610" s="320"/>
      <c r="H1610" s="320"/>
      <c r="I1610" s="320"/>
      <c r="J1610" s="320"/>
    </row>
    <row r="1611" spans="1:10" x14ac:dyDescent="0.3">
      <c r="A1611" s="340" t="s">
        <v>32200</v>
      </c>
      <c r="B1611" s="341" t="s">
        <v>32201</v>
      </c>
      <c r="C1611" s="340" t="s">
        <v>5473</v>
      </c>
      <c r="D1611" s="342">
        <v>17.385100000000001</v>
      </c>
      <c r="E1611" s="342"/>
      <c r="F1611" s="320"/>
      <c r="G1611" s="320"/>
      <c r="H1611" s="320"/>
      <c r="I1611" s="320"/>
      <c r="J1611" s="320"/>
    </row>
    <row r="1612" spans="1:10" x14ac:dyDescent="0.3">
      <c r="A1612" s="340" t="s">
        <v>32202</v>
      </c>
      <c r="B1612" s="341" t="s">
        <v>32203</v>
      </c>
      <c r="C1612" s="340" t="s">
        <v>5473</v>
      </c>
      <c r="D1612" s="342">
        <v>14.747199999999999</v>
      </c>
      <c r="E1612" s="342"/>
      <c r="F1612" s="320"/>
      <c r="G1612" s="320"/>
      <c r="H1612" s="320"/>
      <c r="I1612" s="320"/>
      <c r="J1612" s="320"/>
    </row>
    <row r="1613" spans="1:10" x14ac:dyDescent="0.3">
      <c r="A1613" s="340" t="s">
        <v>32204</v>
      </c>
      <c r="B1613" s="341" t="s">
        <v>32205</v>
      </c>
      <c r="C1613" s="340" t="s">
        <v>5473</v>
      </c>
      <c r="D1613" s="342">
        <v>54.431699999999999</v>
      </c>
      <c r="E1613" s="342"/>
      <c r="F1613" s="320"/>
      <c r="G1613" s="320"/>
      <c r="H1613" s="320"/>
      <c r="I1613" s="320"/>
      <c r="J1613" s="320"/>
    </row>
    <row r="1614" spans="1:10" x14ac:dyDescent="0.3">
      <c r="A1614" s="340" t="s">
        <v>32206</v>
      </c>
      <c r="B1614" s="341" t="s">
        <v>32207</v>
      </c>
      <c r="C1614" s="340" t="s">
        <v>5473</v>
      </c>
      <c r="D1614" s="342">
        <v>75.583699999999993</v>
      </c>
      <c r="E1614" s="342"/>
      <c r="F1614" s="320"/>
      <c r="G1614" s="320"/>
      <c r="H1614" s="320"/>
      <c r="I1614" s="320"/>
      <c r="J1614" s="320"/>
    </row>
    <row r="1615" spans="1:10" x14ac:dyDescent="0.3">
      <c r="A1615" s="340" t="s">
        <v>32208</v>
      </c>
      <c r="B1615" s="341" t="s">
        <v>32209</v>
      </c>
      <c r="C1615" s="340" t="s">
        <v>5473</v>
      </c>
      <c r="D1615" s="342">
        <v>74.101600000000005</v>
      </c>
      <c r="E1615" s="342"/>
      <c r="F1615" s="320"/>
      <c r="G1615" s="320"/>
      <c r="H1615" s="320"/>
      <c r="I1615" s="320"/>
      <c r="J1615" s="320"/>
    </row>
    <row r="1616" spans="1:10" x14ac:dyDescent="0.3">
      <c r="A1616" s="340" t="s">
        <v>32210</v>
      </c>
      <c r="B1616" s="341" t="s">
        <v>32211</v>
      </c>
      <c r="C1616" s="340" t="s">
        <v>5473</v>
      </c>
      <c r="D1616" s="342">
        <v>62.810699999999997</v>
      </c>
      <c r="E1616" s="342"/>
      <c r="F1616" s="320"/>
      <c r="G1616" s="320"/>
      <c r="H1616" s="320"/>
      <c r="I1616" s="320"/>
      <c r="J1616" s="320"/>
    </row>
    <row r="1617" spans="1:10" x14ac:dyDescent="0.3">
      <c r="A1617" s="340" t="s">
        <v>32212</v>
      </c>
      <c r="B1617" s="341" t="s">
        <v>32213</v>
      </c>
      <c r="C1617" s="340" t="s">
        <v>5473</v>
      </c>
      <c r="D1617" s="342">
        <v>61.266100000000002</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36536.979099999997</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64.409800000000004</v>
      </c>
      <c r="E1627" s="342"/>
      <c r="F1627" s="320"/>
      <c r="G1627" s="320"/>
      <c r="H1627" s="320"/>
      <c r="I1627" s="320"/>
      <c r="J1627" s="320"/>
    </row>
    <row r="1628" spans="1:10" x14ac:dyDescent="0.3">
      <c r="A1628" s="340" t="s">
        <v>32234</v>
      </c>
      <c r="B1628" s="341" t="s">
        <v>32235</v>
      </c>
      <c r="C1628" s="340" t="s">
        <v>5473</v>
      </c>
      <c r="D1628" s="342">
        <v>62.383800000000001</v>
      </c>
      <c r="E1628" s="342"/>
      <c r="F1628" s="320"/>
      <c r="G1628" s="320"/>
      <c r="H1628" s="320"/>
      <c r="I1628" s="320"/>
      <c r="J1628" s="320"/>
    </row>
    <row r="1629" spans="1:10" x14ac:dyDescent="0.3">
      <c r="A1629" s="340" t="s">
        <v>32236</v>
      </c>
      <c r="B1629" s="341" t="s">
        <v>32237</v>
      </c>
      <c r="C1629" s="340" t="s">
        <v>5473</v>
      </c>
      <c r="D1629" s="342">
        <v>161.7165</v>
      </c>
      <c r="E1629" s="342"/>
      <c r="F1629" s="320"/>
      <c r="G1629" s="320"/>
      <c r="H1629" s="320"/>
      <c r="I1629" s="320"/>
      <c r="J1629" s="320"/>
    </row>
    <row r="1630" spans="1:10" x14ac:dyDescent="0.3">
      <c r="A1630" s="340" t="s">
        <v>32238</v>
      </c>
      <c r="B1630" s="341" t="s">
        <v>32239</v>
      </c>
      <c r="C1630" s="340" t="s">
        <v>5473</v>
      </c>
      <c r="D1630" s="342">
        <v>271.79000000000002</v>
      </c>
      <c r="E1630" s="342"/>
      <c r="F1630" s="320"/>
      <c r="G1630" s="320"/>
      <c r="H1630" s="320"/>
      <c r="I1630" s="320"/>
      <c r="J1630" s="320"/>
    </row>
    <row r="1631" spans="1:10" x14ac:dyDescent="0.3">
      <c r="A1631" s="340" t="s">
        <v>32240</v>
      </c>
      <c r="B1631" s="341" t="s">
        <v>32241</v>
      </c>
      <c r="C1631" s="340" t="s">
        <v>5473</v>
      </c>
      <c r="D1631" s="342">
        <v>76.132099999999994</v>
      </c>
      <c r="E1631" s="342"/>
      <c r="F1631" s="320"/>
      <c r="G1631" s="320"/>
      <c r="H1631" s="320"/>
      <c r="I1631" s="320"/>
      <c r="J1631" s="320"/>
    </row>
    <row r="1632" spans="1:10" x14ac:dyDescent="0.3">
      <c r="A1632" s="340" t="s">
        <v>32242</v>
      </c>
      <c r="B1632" s="341" t="s">
        <v>32243</v>
      </c>
      <c r="C1632" s="340" t="s">
        <v>5473</v>
      </c>
      <c r="D1632" s="342">
        <v>173.09219999999999</v>
      </c>
      <c r="E1632" s="342"/>
      <c r="F1632" s="320"/>
      <c r="G1632" s="320"/>
      <c r="H1632" s="320"/>
      <c r="I1632" s="320"/>
      <c r="J1632" s="320"/>
    </row>
    <row r="1633" spans="1:10" x14ac:dyDescent="0.3">
      <c r="A1633" s="340" t="s">
        <v>32244</v>
      </c>
      <c r="B1633" s="341" t="s">
        <v>32245</v>
      </c>
      <c r="C1633" s="340" t="s">
        <v>5473</v>
      </c>
      <c r="D1633" s="342">
        <v>4.8418000000000001</v>
      </c>
      <c r="E1633" s="342"/>
      <c r="F1633" s="320"/>
      <c r="G1633" s="320"/>
      <c r="H1633" s="320"/>
      <c r="I1633" s="320"/>
      <c r="J1633" s="320"/>
    </row>
    <row r="1634" spans="1:10" x14ac:dyDescent="0.3">
      <c r="A1634" s="340" t="s">
        <v>32246</v>
      </c>
      <c r="B1634" s="341" t="s">
        <v>32247</v>
      </c>
      <c r="C1634" s="340" t="s">
        <v>5473</v>
      </c>
      <c r="D1634" s="342">
        <v>2.0318000000000001</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392.96</v>
      </c>
      <c r="E1636" s="342"/>
      <c r="F1636" s="320"/>
      <c r="G1636" s="320"/>
      <c r="H1636" s="320"/>
      <c r="I1636" s="320"/>
      <c r="J1636" s="320"/>
    </row>
    <row r="1637" spans="1:10" x14ac:dyDescent="0.3">
      <c r="A1637" s="340" t="s">
        <v>32252</v>
      </c>
      <c r="B1637" s="341" t="s">
        <v>32253</v>
      </c>
      <c r="C1637" s="340" t="s">
        <v>5473</v>
      </c>
      <c r="D1637" s="342">
        <v>1.329</v>
      </c>
      <c r="E1637" s="342"/>
      <c r="F1637" s="320"/>
      <c r="G1637" s="320"/>
      <c r="H1637" s="320"/>
      <c r="I1637" s="320"/>
      <c r="J1637" s="320"/>
    </row>
    <row r="1638" spans="1:10" x14ac:dyDescent="0.3">
      <c r="A1638" s="340" t="s">
        <v>32254</v>
      </c>
      <c r="B1638" s="341" t="s">
        <v>32255</v>
      </c>
      <c r="C1638" s="340" t="s">
        <v>5397</v>
      </c>
      <c r="D1638" s="342">
        <v>60.830800000000004</v>
      </c>
      <c r="E1638" s="342"/>
      <c r="F1638" s="320"/>
      <c r="G1638" s="320"/>
      <c r="H1638" s="320"/>
      <c r="I1638" s="320"/>
      <c r="J1638" s="320"/>
    </row>
    <row r="1639" spans="1:10" x14ac:dyDescent="0.3">
      <c r="A1639" s="340" t="s">
        <v>32256</v>
      </c>
      <c r="B1639" s="341" t="s">
        <v>32257</v>
      </c>
      <c r="C1639" s="340" t="s">
        <v>5397</v>
      </c>
      <c r="D1639" s="342">
        <v>154.09030000000001</v>
      </c>
      <c r="E1639" s="342"/>
      <c r="F1639" s="320"/>
      <c r="G1639" s="320"/>
      <c r="H1639" s="320"/>
      <c r="I1639" s="320"/>
      <c r="J1639" s="320"/>
    </row>
    <row r="1640" spans="1:10" x14ac:dyDescent="0.3">
      <c r="A1640" s="340" t="s">
        <v>32258</v>
      </c>
      <c r="B1640" s="341" t="s">
        <v>32259</v>
      </c>
      <c r="C1640" s="340" t="s">
        <v>5397</v>
      </c>
      <c r="D1640" s="342">
        <v>92.249899999999997</v>
      </c>
      <c r="E1640" s="342"/>
      <c r="F1640" s="320"/>
      <c r="G1640" s="320"/>
      <c r="H1640" s="320"/>
      <c r="I1640" s="320"/>
      <c r="J1640" s="320"/>
    </row>
    <row r="1641" spans="1:10" x14ac:dyDescent="0.3">
      <c r="A1641" s="340" t="s">
        <v>32260</v>
      </c>
      <c r="B1641" s="341" t="s">
        <v>32261</v>
      </c>
      <c r="C1641" s="340" t="s">
        <v>5397</v>
      </c>
      <c r="D1641" s="342">
        <v>191.25219999999999</v>
      </c>
      <c r="E1641" s="342"/>
      <c r="F1641" s="320"/>
      <c r="G1641" s="320"/>
      <c r="H1641" s="320"/>
      <c r="I1641" s="320"/>
      <c r="J1641" s="320"/>
    </row>
    <row r="1642" spans="1:10" x14ac:dyDescent="0.3">
      <c r="A1642" s="340" t="s">
        <v>32262</v>
      </c>
      <c r="B1642" s="341" t="s">
        <v>32263</v>
      </c>
      <c r="C1642" s="340" t="s">
        <v>5397</v>
      </c>
      <c r="D1642" s="342">
        <v>60.105899999999998</v>
      </c>
      <c r="E1642" s="342"/>
      <c r="F1642" s="320"/>
      <c r="G1642" s="320"/>
      <c r="H1642" s="320"/>
      <c r="I1642" s="320"/>
      <c r="J1642" s="320"/>
    </row>
    <row r="1643" spans="1:10" x14ac:dyDescent="0.3">
      <c r="A1643" s="340" t="s">
        <v>32264</v>
      </c>
      <c r="B1643" s="341" t="s">
        <v>32265</v>
      </c>
      <c r="C1643" s="340" t="s">
        <v>5397</v>
      </c>
      <c r="D1643" s="342">
        <v>71.482299999999995</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3.9992000000000001</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1.4095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0.19239999999999999</v>
      </c>
      <c r="E1651" s="342"/>
      <c r="F1651" s="320"/>
      <c r="G1651" s="320"/>
      <c r="H1651" s="320"/>
      <c r="I1651" s="320"/>
      <c r="J1651" s="320"/>
    </row>
    <row r="1652" spans="1:10" x14ac:dyDescent="0.3">
      <c r="A1652" s="340" t="s">
        <v>32282</v>
      </c>
      <c r="B1652" s="341" t="s">
        <v>32283</v>
      </c>
      <c r="C1652" s="340" t="s">
        <v>5473</v>
      </c>
      <c r="D1652" s="342">
        <v>0.28510000000000002</v>
      </c>
      <c r="E1652" s="342"/>
      <c r="F1652" s="320"/>
      <c r="G1652" s="320"/>
      <c r="H1652" s="320"/>
      <c r="I1652" s="320"/>
      <c r="J1652" s="320"/>
    </row>
    <row r="1653" spans="1:10" x14ac:dyDescent="0.3">
      <c r="A1653" s="340" t="s">
        <v>32284</v>
      </c>
      <c r="B1653" s="341" t="s">
        <v>32285</v>
      </c>
      <c r="C1653" s="340" t="s">
        <v>5473</v>
      </c>
      <c r="D1653" s="342">
        <v>4.3856999999999999</v>
      </c>
      <c r="E1653" s="342"/>
      <c r="F1653" s="320"/>
      <c r="G1653" s="320"/>
      <c r="H1653" s="320"/>
      <c r="I1653" s="320"/>
      <c r="J1653" s="320"/>
    </row>
    <row r="1654" spans="1:10" x14ac:dyDescent="0.3">
      <c r="A1654" s="340" t="s">
        <v>32286</v>
      </c>
      <c r="B1654" s="341" t="s">
        <v>32287</v>
      </c>
      <c r="C1654" s="340" t="s">
        <v>464</v>
      </c>
      <c r="D1654" s="342">
        <v>41.208799999999997</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23.168299999999999</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18.182700000000001</v>
      </c>
      <c r="E1685" s="341">
        <v>11.3001</v>
      </c>
      <c r="F1685" s="320"/>
      <c r="G1685" s="320"/>
      <c r="H1685" s="320"/>
      <c r="I1685" s="320"/>
      <c r="J1685" s="320"/>
    </row>
    <row r="1686" spans="1:25" x14ac:dyDescent="0.3">
      <c r="A1686" s="344" t="s">
        <v>32296</v>
      </c>
      <c r="B1686" s="345" t="s">
        <v>32297</v>
      </c>
      <c r="C1686" s="340" t="s">
        <v>5449</v>
      </c>
      <c r="D1686" s="341">
        <v>22.013400000000001</v>
      </c>
      <c r="E1686" s="341">
        <v>13.6808</v>
      </c>
      <c r="F1686" s="320"/>
      <c r="G1686" s="320"/>
      <c r="H1686" s="320"/>
      <c r="I1686" s="320"/>
      <c r="J1686" s="320"/>
    </row>
    <row r="1687" spans="1:25" x14ac:dyDescent="0.3">
      <c r="A1687" s="344" t="s">
        <v>32298</v>
      </c>
      <c r="B1687" s="345" t="s">
        <v>32299</v>
      </c>
      <c r="C1687" s="340" t="s">
        <v>5449</v>
      </c>
      <c r="D1687" s="341">
        <v>26.351700000000001</v>
      </c>
      <c r="E1687" s="341">
        <v>16.376899999999999</v>
      </c>
      <c r="F1687" s="320"/>
      <c r="G1687" s="320"/>
      <c r="H1687" s="320"/>
      <c r="I1687" s="320"/>
      <c r="J1687" s="320"/>
    </row>
    <row r="1688" spans="1:25" x14ac:dyDescent="0.3">
      <c r="A1688" s="344" t="s">
        <v>32300</v>
      </c>
      <c r="B1688" s="345" t="s">
        <v>32301</v>
      </c>
      <c r="C1688" s="340" t="s">
        <v>5449</v>
      </c>
      <c r="D1688" s="341">
        <v>27.930499999999999</v>
      </c>
      <c r="E1688" s="341">
        <v>17.3581</v>
      </c>
      <c r="F1688" s="320"/>
      <c r="G1688" s="320"/>
      <c r="H1688" s="320"/>
      <c r="I1688" s="320"/>
      <c r="J1688" s="320"/>
    </row>
    <row r="1689" spans="1:25" x14ac:dyDescent="0.3">
      <c r="A1689" s="344" t="s">
        <v>32302</v>
      </c>
      <c r="B1689" s="345" t="s">
        <v>32303</v>
      </c>
      <c r="C1689" s="340" t="s">
        <v>5449</v>
      </c>
      <c r="D1689" s="341">
        <v>29.261600000000001</v>
      </c>
      <c r="E1689" s="341">
        <v>18.185300000000002</v>
      </c>
      <c r="F1689" s="320"/>
      <c r="G1689" s="320"/>
      <c r="H1689" s="320"/>
      <c r="I1689" s="320"/>
      <c r="J1689" s="320"/>
    </row>
    <row r="1690" spans="1:25" x14ac:dyDescent="0.3">
      <c r="A1690" s="344" t="s">
        <v>32304</v>
      </c>
      <c r="B1690" s="345" t="s">
        <v>32305</v>
      </c>
      <c r="C1690" s="340" t="s">
        <v>5449</v>
      </c>
      <c r="D1690" s="341">
        <v>0.90759999999999996</v>
      </c>
      <c r="E1690" s="341">
        <v>0.61199999999999999</v>
      </c>
      <c r="F1690" s="320"/>
      <c r="G1690" s="320"/>
      <c r="H1690" s="320"/>
      <c r="I1690" s="320"/>
      <c r="J1690" s="320"/>
    </row>
    <row r="1691" spans="1:25" x14ac:dyDescent="0.3">
      <c r="A1691" s="344" t="s">
        <v>32306</v>
      </c>
      <c r="B1691" s="345" t="s">
        <v>32307</v>
      </c>
      <c r="C1691" s="340" t="s">
        <v>5449</v>
      </c>
      <c r="D1691" s="341">
        <v>34.003700000000002</v>
      </c>
      <c r="E1691" s="341">
        <v>15.2204</v>
      </c>
      <c r="F1691" s="320"/>
      <c r="G1691" s="320"/>
      <c r="H1691" s="320"/>
      <c r="I1691" s="320"/>
      <c r="J1691" s="320"/>
    </row>
    <row r="1692" spans="1:25" x14ac:dyDescent="0.3">
      <c r="A1692" s="344" t="s">
        <v>32308</v>
      </c>
      <c r="B1692" s="345" t="s">
        <v>32309</v>
      </c>
      <c r="C1692" s="340" t="s">
        <v>5449</v>
      </c>
      <c r="D1692" s="341">
        <v>2.5939000000000001</v>
      </c>
      <c r="E1692" s="341">
        <v>1.7065999999999999</v>
      </c>
      <c r="F1692" s="320"/>
      <c r="G1692" s="320"/>
      <c r="H1692" s="320"/>
      <c r="I1692" s="320"/>
      <c r="J1692" s="320"/>
    </row>
    <row r="1693" spans="1:25" x14ac:dyDescent="0.3">
      <c r="A1693" s="344" t="s">
        <v>32310</v>
      </c>
      <c r="B1693" s="345" t="s">
        <v>32311</v>
      </c>
      <c r="C1693" s="340" t="s">
        <v>5449</v>
      </c>
      <c r="D1693" s="341">
        <v>425.0582</v>
      </c>
      <c r="E1693" s="341">
        <v>146.27770000000001</v>
      </c>
      <c r="F1693" s="320"/>
      <c r="G1693" s="320"/>
      <c r="H1693" s="320"/>
      <c r="I1693" s="320"/>
      <c r="J1693" s="320"/>
    </row>
    <row r="1694" spans="1:25" s="326" customFormat="1" ht="13.8" x14ac:dyDescent="0.3">
      <c r="A1694" s="344" t="s">
        <v>32312</v>
      </c>
      <c r="B1694" s="345" t="s">
        <v>32313</v>
      </c>
      <c r="C1694" s="340" t="s">
        <v>5449</v>
      </c>
      <c r="D1694" s="341">
        <v>1.2543</v>
      </c>
      <c r="E1694" s="341">
        <v>0.84260000000000002</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0.61890000000000001</v>
      </c>
      <c r="E1695" s="341">
        <v>0.42370000000000002</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346.2226</v>
      </c>
      <c r="E1696" s="341">
        <v>238.86779999999999</v>
      </c>
      <c r="F1696" s="323"/>
    </row>
    <row r="1697" spans="1:17" x14ac:dyDescent="0.3">
      <c r="A1697" s="344" t="s">
        <v>32318</v>
      </c>
      <c r="B1697" s="345" t="s">
        <v>32319</v>
      </c>
      <c r="C1697" s="340" t="s">
        <v>5449</v>
      </c>
      <c r="D1697" s="341">
        <v>34.281500000000001</v>
      </c>
      <c r="E1697" s="341">
        <v>29.670999999999999</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1725.0888</v>
      </c>
      <c r="E1698" s="341">
        <v>879.37599999999998</v>
      </c>
      <c r="F1698" s="346"/>
      <c r="G1698" s="346"/>
      <c r="H1698" s="346"/>
      <c r="I1698" s="346"/>
      <c r="J1698" s="346"/>
      <c r="K1698" s="346"/>
    </row>
    <row r="1699" spans="1:17" x14ac:dyDescent="0.3">
      <c r="A1699" s="344" t="s">
        <v>32321</v>
      </c>
      <c r="B1699" s="345" t="s">
        <v>32322</v>
      </c>
      <c r="C1699" s="340" t="s">
        <v>5449</v>
      </c>
      <c r="D1699" s="341">
        <v>185.4888</v>
      </c>
      <c r="E1699" s="341">
        <v>92.889799999999994</v>
      </c>
      <c r="F1699" s="320"/>
      <c r="G1699" s="320"/>
      <c r="H1699" s="320"/>
      <c r="I1699" s="320"/>
      <c r="J1699" s="320"/>
      <c r="K1699" s="320"/>
    </row>
    <row r="1700" spans="1:17" x14ac:dyDescent="0.3">
      <c r="A1700" s="344" t="s">
        <v>32323</v>
      </c>
      <c r="B1700" s="345" t="s">
        <v>32324</v>
      </c>
      <c r="C1700" s="340" t="s">
        <v>5449</v>
      </c>
      <c r="D1700" s="341">
        <v>1304.4213</v>
      </c>
      <c r="E1700" s="341">
        <v>421.8621</v>
      </c>
      <c r="F1700" s="320"/>
      <c r="G1700" s="320"/>
      <c r="H1700" s="320"/>
      <c r="I1700" s="320"/>
      <c r="J1700" s="320"/>
      <c r="K1700" s="320"/>
    </row>
    <row r="1701" spans="1:17" x14ac:dyDescent="0.3">
      <c r="A1701" s="344" t="s">
        <v>32325</v>
      </c>
      <c r="B1701" s="345" t="s">
        <v>32326</v>
      </c>
      <c r="C1701" s="340" t="s">
        <v>5449</v>
      </c>
      <c r="D1701" s="341">
        <v>390.49110000000002</v>
      </c>
      <c r="E1701" s="341">
        <v>23.446400000000001</v>
      </c>
      <c r="F1701" s="320"/>
      <c r="G1701" s="320"/>
      <c r="H1701" s="320"/>
      <c r="I1701" s="320"/>
      <c r="J1701" s="320"/>
      <c r="K1701" s="320"/>
    </row>
    <row r="1702" spans="1:17" x14ac:dyDescent="0.3">
      <c r="A1702" s="344" t="s">
        <v>32327</v>
      </c>
      <c r="B1702" s="345" t="s">
        <v>32328</v>
      </c>
      <c r="C1702" s="340" t="s">
        <v>5449</v>
      </c>
      <c r="D1702" s="341">
        <v>115.8664</v>
      </c>
      <c r="E1702" s="341">
        <v>82.412599999999998</v>
      </c>
      <c r="F1702" s="320"/>
      <c r="G1702" s="320"/>
      <c r="H1702" s="320"/>
      <c r="I1702" s="320"/>
      <c r="J1702" s="320"/>
      <c r="K1702" s="320"/>
    </row>
    <row r="1703" spans="1:17" x14ac:dyDescent="0.3">
      <c r="A1703" s="344" t="s">
        <v>32329</v>
      </c>
      <c r="B1703" s="345" t="s">
        <v>32330</v>
      </c>
      <c r="C1703" s="340" t="s">
        <v>5449</v>
      </c>
      <c r="D1703" s="341">
        <v>467.68150000000003</v>
      </c>
      <c r="E1703" s="341">
        <v>222.65780000000001</v>
      </c>
      <c r="F1703" s="320"/>
      <c r="G1703" s="320"/>
      <c r="H1703" s="320"/>
      <c r="I1703" s="320"/>
      <c r="J1703" s="320"/>
      <c r="K1703" s="320"/>
    </row>
    <row r="1704" spans="1:17" x14ac:dyDescent="0.3">
      <c r="A1704" s="344" t="s">
        <v>32331</v>
      </c>
      <c r="B1704" s="345" t="s">
        <v>32332</v>
      </c>
      <c r="C1704" s="340" t="s">
        <v>5449</v>
      </c>
      <c r="D1704" s="341">
        <v>24.500399999999999</v>
      </c>
      <c r="E1704" s="341">
        <v>23.952999999999999</v>
      </c>
      <c r="F1704" s="320"/>
      <c r="G1704" s="320"/>
      <c r="H1704" s="320"/>
      <c r="I1704" s="320"/>
      <c r="J1704" s="320"/>
      <c r="K1704" s="320"/>
    </row>
    <row r="1705" spans="1:17" x14ac:dyDescent="0.3">
      <c r="A1705" s="344" t="s">
        <v>32333</v>
      </c>
      <c r="B1705" s="345" t="s">
        <v>32334</v>
      </c>
      <c r="C1705" s="340" t="s">
        <v>5449</v>
      </c>
      <c r="D1705" s="341">
        <v>53.009599999999999</v>
      </c>
      <c r="E1705" s="341">
        <v>47.265599999999999</v>
      </c>
      <c r="F1705" s="320"/>
      <c r="G1705" s="320"/>
      <c r="H1705" s="320"/>
      <c r="I1705" s="320"/>
      <c r="J1705" s="320"/>
      <c r="K1705" s="320"/>
    </row>
    <row r="1706" spans="1:17" x14ac:dyDescent="0.3">
      <c r="A1706" s="344" t="s">
        <v>32335</v>
      </c>
      <c r="B1706" s="345" t="s">
        <v>32336</v>
      </c>
      <c r="C1706" s="340" t="s">
        <v>5449</v>
      </c>
      <c r="D1706" s="341">
        <v>5.1706000000000003</v>
      </c>
      <c r="E1706" s="341">
        <v>3.0226999999999999</v>
      </c>
      <c r="F1706" s="320"/>
      <c r="G1706" s="320"/>
      <c r="H1706" s="320"/>
      <c r="I1706" s="320"/>
      <c r="J1706" s="320"/>
      <c r="K1706" s="320"/>
    </row>
    <row r="1707" spans="1:17" x14ac:dyDescent="0.3">
      <c r="A1707" s="344" t="s">
        <v>32337</v>
      </c>
      <c r="B1707" s="345" t="s">
        <v>32338</v>
      </c>
      <c r="C1707" s="340" t="s">
        <v>5449</v>
      </c>
      <c r="D1707" s="341">
        <v>33.1374</v>
      </c>
      <c r="E1707" s="341">
        <v>23.645600000000002</v>
      </c>
      <c r="F1707" s="320"/>
      <c r="G1707" s="320"/>
      <c r="H1707" s="320"/>
      <c r="I1707" s="320"/>
      <c r="J1707" s="320"/>
      <c r="K1707" s="320"/>
    </row>
    <row r="1708" spans="1:17" x14ac:dyDescent="0.3">
      <c r="A1708" s="344" t="s">
        <v>32339</v>
      </c>
      <c r="B1708" s="345" t="s">
        <v>32340</v>
      </c>
      <c r="C1708" s="340" t="s">
        <v>5449</v>
      </c>
      <c r="D1708" s="341">
        <v>56.607399999999998</v>
      </c>
      <c r="E1708" s="341">
        <v>49.304900000000004</v>
      </c>
      <c r="F1708" s="320"/>
      <c r="G1708" s="320"/>
      <c r="H1708" s="320"/>
      <c r="I1708" s="320"/>
      <c r="J1708" s="320"/>
      <c r="K1708" s="320"/>
    </row>
    <row r="1709" spans="1:17" x14ac:dyDescent="0.3">
      <c r="A1709" s="344" t="s">
        <v>32341</v>
      </c>
      <c r="B1709" s="345" t="s">
        <v>32342</v>
      </c>
      <c r="C1709" s="340" t="s">
        <v>5449</v>
      </c>
      <c r="D1709" s="341">
        <v>1.8217000000000001</v>
      </c>
      <c r="E1709" s="341">
        <v>1.0326</v>
      </c>
      <c r="F1709" s="320"/>
      <c r="G1709" s="320"/>
      <c r="H1709" s="320"/>
      <c r="I1709" s="320"/>
      <c r="J1709" s="320"/>
      <c r="K1709" s="320"/>
    </row>
    <row r="1710" spans="1:17" x14ac:dyDescent="0.3">
      <c r="A1710" s="344" t="s">
        <v>32343</v>
      </c>
      <c r="B1710" s="345" t="s">
        <v>32344</v>
      </c>
      <c r="C1710" s="340" t="s">
        <v>5449</v>
      </c>
      <c r="D1710" s="341">
        <v>77.7774</v>
      </c>
      <c r="E1710" s="341">
        <v>55.098399999999998</v>
      </c>
      <c r="F1710" s="320"/>
      <c r="G1710" s="320"/>
      <c r="H1710" s="320"/>
      <c r="I1710" s="320"/>
      <c r="J1710" s="320"/>
      <c r="K1710" s="320"/>
    </row>
    <row r="1711" spans="1:17" x14ac:dyDescent="0.3">
      <c r="A1711" s="344" t="s">
        <v>32345</v>
      </c>
      <c r="B1711" s="345" t="s">
        <v>32346</v>
      </c>
      <c r="C1711" s="340" t="s">
        <v>5449</v>
      </c>
      <c r="D1711" s="341">
        <v>49.665999999999997</v>
      </c>
      <c r="E1711" s="341">
        <v>45.370399999999997</v>
      </c>
      <c r="F1711" s="320"/>
      <c r="G1711" s="320"/>
      <c r="H1711" s="320"/>
      <c r="I1711" s="320"/>
      <c r="J1711" s="320"/>
      <c r="K1711" s="320"/>
    </row>
    <row r="1712" spans="1:17" x14ac:dyDescent="0.3">
      <c r="A1712" s="344" t="s">
        <v>32347</v>
      </c>
      <c r="B1712" s="345" t="s">
        <v>32348</v>
      </c>
      <c r="C1712" s="340" t="s">
        <v>5449</v>
      </c>
      <c r="D1712" s="341">
        <v>53.915900000000001</v>
      </c>
      <c r="E1712" s="341">
        <v>47.779299999999999</v>
      </c>
      <c r="F1712" s="320"/>
      <c r="G1712" s="320"/>
      <c r="H1712" s="320"/>
      <c r="I1712" s="320"/>
      <c r="J1712" s="320"/>
      <c r="K1712" s="320"/>
    </row>
    <row r="1713" spans="1:11" x14ac:dyDescent="0.3">
      <c r="A1713" s="344" t="s">
        <v>32349</v>
      </c>
      <c r="B1713" s="345" t="s">
        <v>32350</v>
      </c>
      <c r="C1713" s="340" t="s">
        <v>5449</v>
      </c>
      <c r="D1713" s="341">
        <v>60.998899999999999</v>
      </c>
      <c r="E1713" s="341">
        <v>51.7941</v>
      </c>
      <c r="F1713" s="320"/>
      <c r="G1713" s="320"/>
      <c r="H1713" s="320"/>
      <c r="I1713" s="320"/>
      <c r="J1713" s="320"/>
      <c r="K1713" s="320"/>
    </row>
    <row r="1714" spans="1:11" x14ac:dyDescent="0.3">
      <c r="A1714" s="344" t="s">
        <v>32351</v>
      </c>
      <c r="B1714" s="345" t="s">
        <v>32352</v>
      </c>
      <c r="C1714" s="340" t="s">
        <v>5449</v>
      </c>
      <c r="D1714" s="341">
        <v>68.082099999999997</v>
      </c>
      <c r="E1714" s="341">
        <v>55.808999999999997</v>
      </c>
      <c r="F1714" s="320"/>
      <c r="G1714" s="320"/>
      <c r="H1714" s="320"/>
      <c r="I1714" s="320"/>
      <c r="J1714" s="320"/>
      <c r="K1714" s="320"/>
    </row>
    <row r="1715" spans="1:11" x14ac:dyDescent="0.3">
      <c r="A1715" s="344" t="s">
        <v>32353</v>
      </c>
      <c r="B1715" s="345" t="s">
        <v>32354</v>
      </c>
      <c r="C1715" s="340" t="s">
        <v>5449</v>
      </c>
      <c r="D1715" s="341">
        <v>442.9008</v>
      </c>
      <c r="E1715" s="341">
        <v>258.26549999999997</v>
      </c>
      <c r="F1715" s="320"/>
      <c r="G1715" s="320"/>
      <c r="H1715" s="320"/>
      <c r="I1715" s="320"/>
      <c r="J1715" s="320"/>
      <c r="K1715" s="320"/>
    </row>
    <row r="1716" spans="1:11" x14ac:dyDescent="0.3">
      <c r="A1716" s="344" t="s">
        <v>32355</v>
      </c>
      <c r="B1716" s="345" t="s">
        <v>32356</v>
      </c>
      <c r="C1716" s="340" t="s">
        <v>5449</v>
      </c>
      <c r="D1716" s="341">
        <v>42.085299999999997</v>
      </c>
      <c r="E1716" s="341">
        <v>41.073500000000003</v>
      </c>
      <c r="F1716" s="320"/>
      <c r="G1716" s="320"/>
      <c r="H1716" s="320"/>
      <c r="I1716" s="320"/>
      <c r="J1716" s="320"/>
      <c r="K1716" s="320"/>
    </row>
    <row r="1717" spans="1:11" x14ac:dyDescent="0.3">
      <c r="A1717" s="344" t="s">
        <v>32357</v>
      </c>
      <c r="B1717" s="345" t="s">
        <v>32358</v>
      </c>
      <c r="C1717" s="340" t="s">
        <v>5449</v>
      </c>
      <c r="D1717" s="341">
        <v>59.0139</v>
      </c>
      <c r="E1717" s="341">
        <v>48.465899999999998</v>
      </c>
      <c r="F1717" s="320"/>
      <c r="G1717" s="320"/>
      <c r="H1717" s="320"/>
      <c r="I1717" s="320"/>
      <c r="J1717" s="320"/>
      <c r="K1717" s="320"/>
    </row>
    <row r="1718" spans="1:11" x14ac:dyDescent="0.3">
      <c r="A1718" s="344" t="s">
        <v>32359</v>
      </c>
      <c r="B1718" s="345" t="s">
        <v>32360</v>
      </c>
      <c r="C1718" s="340" t="s">
        <v>5449</v>
      </c>
      <c r="D1718" s="341">
        <v>7.2599999999999998E-2</v>
      </c>
      <c r="E1718" s="341">
        <v>4.9700000000000001E-2</v>
      </c>
      <c r="F1718" s="320"/>
      <c r="G1718" s="320"/>
      <c r="H1718" s="320"/>
      <c r="I1718" s="320"/>
      <c r="J1718" s="320"/>
      <c r="K1718" s="320"/>
    </row>
    <row r="1719" spans="1:11" x14ac:dyDescent="0.3">
      <c r="A1719" s="344" t="s">
        <v>32361</v>
      </c>
      <c r="B1719" s="345" t="s">
        <v>32362</v>
      </c>
      <c r="C1719" s="340" t="s">
        <v>5449</v>
      </c>
      <c r="D1719" s="341">
        <v>247.1885</v>
      </c>
      <c r="E1719" s="341">
        <v>103.98569999999999</v>
      </c>
      <c r="F1719" s="320"/>
      <c r="G1719" s="320"/>
      <c r="H1719" s="320"/>
      <c r="I1719" s="320"/>
      <c r="J1719" s="320"/>
      <c r="K1719" s="320"/>
    </row>
    <row r="1720" spans="1:11" x14ac:dyDescent="0.3">
      <c r="A1720" s="344" t="s">
        <v>32363</v>
      </c>
      <c r="B1720" s="345" t="s">
        <v>32364</v>
      </c>
      <c r="C1720" s="340" t="s">
        <v>5449</v>
      </c>
      <c r="D1720" s="341">
        <v>75.344200000000001</v>
      </c>
      <c r="E1720" s="341">
        <v>37.836399999999998</v>
      </c>
      <c r="F1720" s="320"/>
      <c r="G1720" s="320"/>
      <c r="H1720" s="320"/>
      <c r="I1720" s="320"/>
      <c r="J1720" s="320"/>
      <c r="K1720" s="320"/>
    </row>
    <row r="1721" spans="1:11" x14ac:dyDescent="0.3">
      <c r="A1721" s="344" t="s">
        <v>32365</v>
      </c>
      <c r="B1721" s="345" t="s">
        <v>32366</v>
      </c>
      <c r="C1721" s="340" t="s">
        <v>5449</v>
      </c>
      <c r="D1721" s="341">
        <v>360.20650000000001</v>
      </c>
      <c r="E1721" s="341">
        <v>231.78890000000001</v>
      </c>
      <c r="F1721" s="320"/>
      <c r="G1721" s="320"/>
      <c r="H1721" s="320"/>
      <c r="I1721" s="320"/>
      <c r="J1721" s="320"/>
      <c r="K1721" s="320"/>
    </row>
    <row r="1722" spans="1:11" x14ac:dyDescent="0.3">
      <c r="A1722" s="344" t="s">
        <v>32367</v>
      </c>
      <c r="B1722" s="345" t="s">
        <v>32368</v>
      </c>
      <c r="C1722" s="340" t="s">
        <v>5449</v>
      </c>
      <c r="D1722" s="341">
        <v>55.9846</v>
      </c>
      <c r="E1722" s="341">
        <v>45.5411</v>
      </c>
      <c r="F1722" s="320"/>
      <c r="G1722" s="320"/>
      <c r="H1722" s="320"/>
      <c r="I1722" s="320"/>
      <c r="J1722" s="320"/>
      <c r="K1722" s="320"/>
    </row>
    <row r="1723" spans="1:11" x14ac:dyDescent="0.3">
      <c r="A1723" s="344" t="s">
        <v>32369</v>
      </c>
      <c r="B1723" s="345" t="s">
        <v>32370</v>
      </c>
      <c r="C1723" s="340" t="s">
        <v>5449</v>
      </c>
      <c r="D1723" s="341">
        <v>58.232999999999997</v>
      </c>
      <c r="E1723" s="341">
        <v>46.7819</v>
      </c>
      <c r="F1723" s="320"/>
      <c r="G1723" s="320"/>
      <c r="H1723" s="320"/>
      <c r="I1723" s="320"/>
      <c r="J1723" s="320"/>
      <c r="K1723" s="320"/>
    </row>
    <row r="1724" spans="1:11" x14ac:dyDescent="0.3">
      <c r="A1724" s="344" t="s">
        <v>32371</v>
      </c>
      <c r="B1724" s="345" t="s">
        <v>32372</v>
      </c>
      <c r="C1724" s="340" t="s">
        <v>5449</v>
      </c>
      <c r="D1724" s="341">
        <v>63.994399999999999</v>
      </c>
      <c r="E1724" s="341">
        <v>49.961300000000001</v>
      </c>
      <c r="F1724" s="320"/>
      <c r="G1724" s="320"/>
      <c r="H1724" s="320"/>
      <c r="I1724" s="320"/>
      <c r="J1724" s="320"/>
      <c r="K1724" s="320"/>
    </row>
    <row r="1725" spans="1:11" x14ac:dyDescent="0.3">
      <c r="A1725" s="344" t="s">
        <v>32373</v>
      </c>
      <c r="B1725" s="345" t="s">
        <v>32374</v>
      </c>
      <c r="C1725" s="340" t="s">
        <v>5449</v>
      </c>
      <c r="D1725" s="341">
        <v>66.971199999999996</v>
      </c>
      <c r="E1725" s="341">
        <v>51.603999999999999</v>
      </c>
      <c r="F1725" s="320"/>
      <c r="G1725" s="320"/>
      <c r="H1725" s="320"/>
      <c r="I1725" s="320"/>
      <c r="J1725" s="320"/>
      <c r="K1725" s="320"/>
    </row>
    <row r="1726" spans="1:11" x14ac:dyDescent="0.3">
      <c r="A1726" s="344" t="s">
        <v>32375</v>
      </c>
      <c r="B1726" s="345" t="s">
        <v>32376</v>
      </c>
      <c r="C1726" s="340" t="s">
        <v>5449</v>
      </c>
      <c r="D1726" s="341">
        <v>210.6447</v>
      </c>
      <c r="E1726" s="341">
        <v>92.282200000000003</v>
      </c>
      <c r="F1726" s="320"/>
      <c r="G1726" s="320"/>
      <c r="H1726" s="320"/>
      <c r="I1726" s="320"/>
      <c r="J1726" s="320"/>
      <c r="K1726" s="320"/>
    </row>
    <row r="1727" spans="1:11" x14ac:dyDescent="0.3">
      <c r="A1727" s="344" t="s">
        <v>32377</v>
      </c>
      <c r="B1727" s="345" t="s">
        <v>32378</v>
      </c>
      <c r="C1727" s="340" t="s">
        <v>5449</v>
      </c>
      <c r="D1727" s="341">
        <v>425.93669999999997</v>
      </c>
      <c r="E1727" s="341">
        <v>218.9813</v>
      </c>
      <c r="F1727" s="320"/>
      <c r="G1727" s="320"/>
      <c r="H1727" s="320"/>
      <c r="I1727" s="320"/>
      <c r="J1727" s="320"/>
      <c r="K1727" s="320"/>
    </row>
    <row r="1728" spans="1:11" x14ac:dyDescent="0.3">
      <c r="A1728" s="344" t="s">
        <v>32379</v>
      </c>
      <c r="B1728" s="345" t="s">
        <v>32380</v>
      </c>
      <c r="C1728" s="340" t="s">
        <v>5449</v>
      </c>
      <c r="D1728" s="341">
        <v>164.3135</v>
      </c>
      <c r="E1728" s="341">
        <v>99.651399999999995</v>
      </c>
      <c r="F1728" s="320"/>
      <c r="G1728" s="320"/>
      <c r="H1728" s="320"/>
      <c r="I1728" s="320"/>
      <c r="J1728" s="320"/>
      <c r="K1728" s="320"/>
    </row>
    <row r="1729" spans="1:11" x14ac:dyDescent="0.3">
      <c r="A1729" s="344" t="s">
        <v>32381</v>
      </c>
      <c r="B1729" s="345" t="s">
        <v>32382</v>
      </c>
      <c r="C1729" s="340" t="s">
        <v>5449</v>
      </c>
      <c r="D1729" s="341">
        <v>216.71190000000001</v>
      </c>
      <c r="E1729" s="341">
        <v>99.5458</v>
      </c>
      <c r="F1729" s="320"/>
      <c r="G1729" s="320"/>
      <c r="H1729" s="320"/>
      <c r="I1729" s="320"/>
      <c r="J1729" s="320"/>
      <c r="K1729" s="320"/>
    </row>
    <row r="1730" spans="1:11" x14ac:dyDescent="0.3">
      <c r="A1730" s="344" t="s">
        <v>32383</v>
      </c>
      <c r="B1730" s="345" t="s">
        <v>32384</v>
      </c>
      <c r="C1730" s="340" t="s">
        <v>5449</v>
      </c>
      <c r="D1730" s="341">
        <v>67.870900000000006</v>
      </c>
      <c r="E1730" s="341">
        <v>41.686399999999999</v>
      </c>
      <c r="F1730" s="320"/>
      <c r="G1730" s="320"/>
      <c r="H1730" s="320"/>
      <c r="I1730" s="320"/>
      <c r="J1730" s="320"/>
      <c r="K1730" s="320"/>
    </row>
    <row r="1731" spans="1:11" x14ac:dyDescent="0.3">
      <c r="A1731" s="344" t="s">
        <v>32385</v>
      </c>
      <c r="B1731" s="345" t="s">
        <v>32386</v>
      </c>
      <c r="C1731" s="340" t="s">
        <v>5449</v>
      </c>
      <c r="D1731" s="341">
        <v>240.19159999999999</v>
      </c>
      <c r="E1731" s="341">
        <v>154.72839999999999</v>
      </c>
      <c r="F1731" s="320"/>
      <c r="G1731" s="320"/>
      <c r="H1731" s="320"/>
      <c r="I1731" s="320"/>
      <c r="J1731" s="320"/>
      <c r="K1731" s="320"/>
    </row>
    <row r="1732" spans="1:11" x14ac:dyDescent="0.3">
      <c r="A1732" s="344" t="s">
        <v>32387</v>
      </c>
      <c r="B1732" s="345" t="s">
        <v>32388</v>
      </c>
      <c r="C1732" s="340" t="s">
        <v>5449</v>
      </c>
      <c r="D1732" s="341">
        <v>83.332599999999999</v>
      </c>
      <c r="E1732" s="341">
        <v>57.046399999999998</v>
      </c>
      <c r="F1732" s="320"/>
      <c r="G1732" s="320"/>
      <c r="H1732" s="320"/>
      <c r="I1732" s="320"/>
      <c r="J1732" s="320"/>
      <c r="K1732" s="320"/>
    </row>
    <row r="1733" spans="1:11" x14ac:dyDescent="0.3">
      <c r="A1733" s="344" t="s">
        <v>32389</v>
      </c>
      <c r="B1733" s="345" t="s">
        <v>32390</v>
      </c>
      <c r="C1733" s="340" t="s">
        <v>5449</v>
      </c>
      <c r="D1733" s="341">
        <v>124.5448</v>
      </c>
      <c r="E1733" s="341">
        <v>110.2166</v>
      </c>
      <c r="F1733" s="320"/>
      <c r="G1733" s="320"/>
      <c r="H1733" s="320"/>
      <c r="I1733" s="320"/>
      <c r="J1733" s="320"/>
      <c r="K1733" s="320"/>
    </row>
    <row r="1734" spans="1:11" x14ac:dyDescent="0.3">
      <c r="A1734" s="344" t="s">
        <v>32391</v>
      </c>
      <c r="B1734" s="345" t="s">
        <v>32392</v>
      </c>
      <c r="C1734" s="340" t="s">
        <v>5449</v>
      </c>
      <c r="D1734" s="341">
        <v>31.591999999999999</v>
      </c>
      <c r="E1734" s="341">
        <v>28.718299999999999</v>
      </c>
      <c r="F1734" s="320"/>
      <c r="G1734" s="320"/>
      <c r="H1734" s="320"/>
      <c r="I1734" s="320"/>
      <c r="J1734" s="320"/>
      <c r="K1734" s="320"/>
    </row>
    <row r="1735" spans="1:11" x14ac:dyDescent="0.3">
      <c r="A1735" s="344" t="s">
        <v>32393</v>
      </c>
      <c r="B1735" s="345" t="s">
        <v>32394</v>
      </c>
      <c r="C1735" s="340" t="s">
        <v>5449</v>
      </c>
      <c r="D1735" s="341">
        <v>43.216500000000003</v>
      </c>
      <c r="E1735" s="341">
        <v>34.6218</v>
      </c>
      <c r="F1735" s="320"/>
      <c r="G1735" s="320"/>
      <c r="H1735" s="320"/>
      <c r="I1735" s="320"/>
      <c r="J1735" s="320"/>
      <c r="K1735" s="320"/>
    </row>
    <row r="1736" spans="1:11" x14ac:dyDescent="0.3">
      <c r="A1736" s="344" t="s">
        <v>32395</v>
      </c>
      <c r="B1736" s="345" t="s">
        <v>32396</v>
      </c>
      <c r="C1736" s="340" t="s">
        <v>5449</v>
      </c>
      <c r="D1736" s="341">
        <v>124.5448</v>
      </c>
      <c r="E1736" s="341">
        <v>110.2166</v>
      </c>
      <c r="F1736" s="320"/>
      <c r="G1736" s="320"/>
      <c r="H1736" s="320"/>
      <c r="I1736" s="320"/>
      <c r="J1736" s="320"/>
      <c r="K1736" s="320"/>
    </row>
    <row r="1737" spans="1:11" x14ac:dyDescent="0.3">
      <c r="A1737" s="344" t="s">
        <v>32397</v>
      </c>
      <c r="B1737" s="345" t="s">
        <v>32398</v>
      </c>
      <c r="C1737" s="340" t="s">
        <v>5449</v>
      </c>
      <c r="D1737" s="341">
        <v>58.548200000000001</v>
      </c>
      <c r="E1737" s="341">
        <v>57.778799999999997</v>
      </c>
      <c r="F1737" s="320"/>
      <c r="G1737" s="320"/>
      <c r="H1737" s="320"/>
      <c r="I1737" s="320"/>
      <c r="J1737" s="320"/>
      <c r="K1737" s="320"/>
    </row>
    <row r="1738" spans="1:11" x14ac:dyDescent="0.3">
      <c r="A1738" s="344" t="s">
        <v>32399</v>
      </c>
      <c r="B1738" s="345" t="s">
        <v>32400</v>
      </c>
      <c r="C1738" s="340" t="s">
        <v>5449</v>
      </c>
      <c r="D1738" s="341">
        <v>0.2059</v>
      </c>
      <c r="E1738" s="341">
        <v>0.1366</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2558.4353000000001</v>
      </c>
      <c r="E1740" s="341">
        <v>1411.2924</v>
      </c>
      <c r="F1740" s="320"/>
      <c r="G1740" s="320"/>
      <c r="H1740" s="320"/>
      <c r="I1740" s="320"/>
      <c r="J1740" s="320"/>
      <c r="K1740" s="320"/>
    </row>
    <row r="1741" spans="1:11" x14ac:dyDescent="0.3">
      <c r="A1741" s="344" t="s">
        <v>32405</v>
      </c>
      <c r="B1741" s="345" t="s">
        <v>32406</v>
      </c>
      <c r="C1741" s="340" t="s">
        <v>5449</v>
      </c>
      <c r="D1741" s="341">
        <v>1.56</v>
      </c>
      <c r="E1741" s="347">
        <v>1.0605</v>
      </c>
      <c r="F1741" s="320"/>
      <c r="G1741" s="320"/>
      <c r="H1741" s="320"/>
      <c r="I1741" s="320"/>
      <c r="J1741" s="320"/>
      <c r="K1741" s="320"/>
    </row>
    <row r="1742" spans="1:11" x14ac:dyDescent="0.3">
      <c r="A1742" s="344" t="s">
        <v>32407</v>
      </c>
      <c r="B1742" s="345" t="s">
        <v>32408</v>
      </c>
      <c r="C1742" s="340" t="s">
        <v>5449</v>
      </c>
      <c r="D1742" s="341">
        <v>2826.9859999999999</v>
      </c>
      <c r="E1742" s="341">
        <v>1695.5436</v>
      </c>
      <c r="F1742" s="320"/>
      <c r="G1742" s="320"/>
      <c r="H1742" s="320"/>
      <c r="I1742" s="320"/>
      <c r="J1742" s="320"/>
      <c r="K1742" s="320"/>
    </row>
    <row r="1743" spans="1:11" x14ac:dyDescent="0.3">
      <c r="A1743" s="344" t="s">
        <v>32409</v>
      </c>
      <c r="B1743" s="345" t="s">
        <v>32410</v>
      </c>
      <c r="C1743" s="340" t="s">
        <v>5449</v>
      </c>
      <c r="D1743" s="341">
        <v>18.4924</v>
      </c>
      <c r="E1743" s="341">
        <v>5.1069000000000004</v>
      </c>
      <c r="F1743" s="320"/>
      <c r="G1743" s="320"/>
      <c r="H1743" s="320"/>
      <c r="I1743" s="320"/>
      <c r="J1743" s="320"/>
      <c r="K1743" s="320"/>
    </row>
    <row r="1744" spans="1:11" x14ac:dyDescent="0.3">
      <c r="A1744" s="344" t="s">
        <v>32411</v>
      </c>
      <c r="B1744" s="345" t="s">
        <v>32412</v>
      </c>
      <c r="C1744" s="340" t="s">
        <v>5449</v>
      </c>
      <c r="D1744" s="341">
        <v>232.1782</v>
      </c>
      <c r="E1744" s="341">
        <v>119.3853</v>
      </c>
      <c r="F1744" s="320"/>
      <c r="G1744" s="320"/>
      <c r="H1744" s="320"/>
      <c r="I1744" s="320"/>
      <c r="J1744" s="320"/>
      <c r="K1744" s="320"/>
    </row>
    <row r="1745" spans="1:11" x14ac:dyDescent="0.3">
      <c r="A1745" s="344" t="s">
        <v>32413</v>
      </c>
      <c r="B1745" s="345" t="s">
        <v>32414</v>
      </c>
      <c r="C1745" s="340" t="s">
        <v>5449</v>
      </c>
      <c r="D1745" s="341">
        <v>655.03150000000005</v>
      </c>
      <c r="E1745" s="341">
        <v>326.71800000000002</v>
      </c>
      <c r="F1745" s="320"/>
      <c r="G1745" s="320"/>
      <c r="H1745" s="320"/>
      <c r="I1745" s="320"/>
      <c r="J1745" s="320"/>
      <c r="K1745" s="320"/>
    </row>
    <row r="1746" spans="1:11" x14ac:dyDescent="0.3">
      <c r="A1746" s="344" t="s">
        <v>32415</v>
      </c>
      <c r="B1746" s="345" t="s">
        <v>32416</v>
      </c>
      <c r="C1746" s="340" t="s">
        <v>5449</v>
      </c>
      <c r="D1746" s="341">
        <v>8.3031000000000006</v>
      </c>
      <c r="E1746" s="341">
        <v>0.76470000000000005</v>
      </c>
      <c r="F1746" s="320"/>
      <c r="G1746" s="320"/>
      <c r="H1746" s="320"/>
      <c r="I1746" s="320"/>
      <c r="J1746" s="320"/>
      <c r="K1746" s="320"/>
    </row>
    <row r="1747" spans="1:11" x14ac:dyDescent="0.3">
      <c r="A1747" s="344" t="s">
        <v>32417</v>
      </c>
      <c r="B1747" s="345" t="s">
        <v>32418</v>
      </c>
      <c r="C1747" s="340" t="s">
        <v>5449</v>
      </c>
      <c r="D1747" s="341">
        <v>49.224299999999999</v>
      </c>
      <c r="E1747" s="341">
        <v>41.281599999999997</v>
      </c>
      <c r="F1747" s="320"/>
      <c r="G1747" s="320"/>
      <c r="H1747" s="320"/>
      <c r="I1747" s="320"/>
      <c r="J1747" s="320"/>
      <c r="K1747" s="320"/>
    </row>
    <row r="1748" spans="1:11" x14ac:dyDescent="0.3">
      <c r="A1748" s="344" t="s">
        <v>32419</v>
      </c>
      <c r="B1748" s="345" t="s">
        <v>32420</v>
      </c>
      <c r="C1748" s="340" t="s">
        <v>5449</v>
      </c>
      <c r="D1748" s="341">
        <v>0.73340000000000005</v>
      </c>
      <c r="E1748" s="341">
        <v>0.49859999999999999</v>
      </c>
      <c r="F1748" s="320"/>
      <c r="G1748" s="320"/>
      <c r="H1748" s="320"/>
      <c r="I1748" s="320"/>
      <c r="J1748" s="320"/>
      <c r="K1748" s="320"/>
    </row>
    <row r="1749" spans="1:11" x14ac:dyDescent="0.3">
      <c r="A1749" s="344" t="s">
        <v>32421</v>
      </c>
      <c r="B1749" s="345" t="s">
        <v>32422</v>
      </c>
      <c r="C1749" s="340" t="s">
        <v>5449</v>
      </c>
      <c r="D1749" s="341">
        <v>818.52200000000005</v>
      </c>
      <c r="E1749" s="341">
        <v>280.1001</v>
      </c>
      <c r="F1749" s="320"/>
      <c r="G1749" s="320"/>
      <c r="H1749" s="320"/>
      <c r="I1749" s="320"/>
      <c r="J1749" s="320"/>
      <c r="K1749" s="320"/>
    </row>
    <row r="1750" spans="1:11" x14ac:dyDescent="0.3">
      <c r="A1750" s="344" t="s">
        <v>32423</v>
      </c>
      <c r="B1750" s="345" t="s">
        <v>32424</v>
      </c>
      <c r="C1750" s="340" t="s">
        <v>5449</v>
      </c>
      <c r="D1750" s="341">
        <v>180.17939999999999</v>
      </c>
      <c r="E1750" s="341">
        <v>70.140600000000006</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0.11070000000000001</v>
      </c>
      <c r="E1752" s="341">
        <v>7.5899999999999995E-2</v>
      </c>
      <c r="F1752" s="320"/>
      <c r="G1752" s="320"/>
      <c r="H1752" s="320"/>
      <c r="I1752" s="320"/>
      <c r="J1752" s="320"/>
      <c r="K1752" s="320"/>
    </row>
    <row r="1753" spans="1:11" x14ac:dyDescent="0.3">
      <c r="A1753" s="344" t="s">
        <v>32429</v>
      </c>
      <c r="B1753" s="345" t="s">
        <v>32430</v>
      </c>
      <c r="C1753" s="340" t="s">
        <v>5449</v>
      </c>
      <c r="D1753" s="341">
        <v>42.446899999999999</v>
      </c>
      <c r="E1753" s="341">
        <v>36.597900000000003</v>
      </c>
      <c r="F1753" s="320"/>
      <c r="G1753" s="320"/>
      <c r="H1753" s="320"/>
      <c r="I1753" s="320"/>
      <c r="J1753" s="320"/>
      <c r="K1753" s="320"/>
    </row>
    <row r="1754" spans="1:11" x14ac:dyDescent="0.3">
      <c r="A1754" s="344" t="s">
        <v>32431</v>
      </c>
      <c r="B1754" s="345" t="s">
        <v>32432</v>
      </c>
      <c r="C1754" s="340" t="s">
        <v>5449</v>
      </c>
      <c r="D1754" s="341">
        <v>875.41340000000002</v>
      </c>
      <c r="E1754" s="341">
        <v>424.69170000000003</v>
      </c>
      <c r="F1754" s="320"/>
      <c r="G1754" s="320"/>
      <c r="H1754" s="320"/>
      <c r="I1754" s="320"/>
      <c r="J1754" s="320"/>
      <c r="K1754" s="320"/>
    </row>
    <row r="1755" spans="1:11" x14ac:dyDescent="0.3">
      <c r="A1755" s="344" t="s">
        <v>32433</v>
      </c>
      <c r="B1755" s="345" t="s">
        <v>32434</v>
      </c>
      <c r="C1755" s="340" t="s">
        <v>5449</v>
      </c>
      <c r="D1755" s="341">
        <v>251.1669</v>
      </c>
      <c r="E1755" s="341">
        <v>192.2303</v>
      </c>
      <c r="F1755" s="320"/>
      <c r="G1755" s="320"/>
      <c r="H1755" s="320"/>
      <c r="I1755" s="320"/>
      <c r="J1755" s="320"/>
      <c r="K1755" s="320"/>
    </row>
    <row r="1756" spans="1:11" x14ac:dyDescent="0.3">
      <c r="A1756" s="344" t="s">
        <v>32435</v>
      </c>
      <c r="B1756" s="345" t="s">
        <v>32436</v>
      </c>
      <c r="C1756" s="340" t="s">
        <v>5449</v>
      </c>
      <c r="D1756" s="341">
        <v>30.2758</v>
      </c>
      <c r="E1756" s="341">
        <v>17.699100000000001</v>
      </c>
      <c r="F1756" s="320"/>
      <c r="G1756" s="320"/>
      <c r="H1756" s="320"/>
      <c r="I1756" s="320"/>
      <c r="J1756" s="320"/>
      <c r="K1756" s="320"/>
    </row>
    <row r="1757" spans="1:11" x14ac:dyDescent="0.3">
      <c r="A1757" s="344" t="s">
        <v>32437</v>
      </c>
      <c r="B1757" s="345" t="s">
        <v>32438</v>
      </c>
      <c r="C1757" s="340" t="s">
        <v>5449</v>
      </c>
      <c r="D1757" s="341">
        <v>176.7689</v>
      </c>
      <c r="E1757" s="341">
        <v>132.61840000000001</v>
      </c>
      <c r="F1757" s="320"/>
      <c r="G1757" s="320"/>
      <c r="H1757" s="320"/>
      <c r="I1757" s="320"/>
      <c r="J1757" s="320"/>
      <c r="K1757" s="320"/>
    </row>
    <row r="1758" spans="1:11" x14ac:dyDescent="0.3">
      <c r="A1758" s="344" t="s">
        <v>32439</v>
      </c>
      <c r="B1758" s="345" t="s">
        <v>32440</v>
      </c>
      <c r="C1758" s="340" t="s">
        <v>5449</v>
      </c>
      <c r="D1758" s="341">
        <v>32.214300000000001</v>
      </c>
      <c r="E1758" s="341">
        <v>29.617999999999999</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189.1317</v>
      </c>
      <c r="E1762" s="341">
        <v>75.0809</v>
      </c>
      <c r="F1762" s="320"/>
      <c r="G1762" s="320"/>
      <c r="H1762" s="320"/>
      <c r="I1762" s="320"/>
      <c r="J1762" s="320"/>
      <c r="K1762" s="320"/>
    </row>
    <row r="1763" spans="1:11" x14ac:dyDescent="0.3">
      <c r="A1763" s="344" t="s">
        <v>32449</v>
      </c>
      <c r="B1763" s="345" t="s">
        <v>32450</v>
      </c>
      <c r="C1763" s="340" t="s">
        <v>5449</v>
      </c>
      <c r="D1763" s="341">
        <v>8.48</v>
      </c>
      <c r="E1763" s="341">
        <v>0.47889999999999999</v>
      </c>
      <c r="F1763" s="320"/>
      <c r="G1763" s="320"/>
      <c r="H1763" s="320"/>
      <c r="I1763" s="320"/>
      <c r="J1763" s="320"/>
      <c r="K1763" s="320"/>
    </row>
    <row r="1764" spans="1:11" x14ac:dyDescent="0.3">
      <c r="A1764" s="344" t="s">
        <v>32451</v>
      </c>
      <c r="B1764" s="345" t="s">
        <v>32452</v>
      </c>
      <c r="C1764" s="340" t="s">
        <v>5449</v>
      </c>
      <c r="D1764" s="341">
        <v>551.99850000000004</v>
      </c>
      <c r="E1764" s="341">
        <v>156.48009999999999</v>
      </c>
      <c r="F1764" s="320"/>
      <c r="G1764" s="320"/>
      <c r="H1764" s="320"/>
      <c r="I1764" s="320"/>
      <c r="J1764" s="320"/>
      <c r="K1764" s="320"/>
    </row>
    <row r="1765" spans="1:11" x14ac:dyDescent="0.3">
      <c r="A1765" s="344" t="s">
        <v>32453</v>
      </c>
      <c r="B1765" s="345" t="s">
        <v>32454</v>
      </c>
      <c r="C1765" s="340" t="s">
        <v>5449</v>
      </c>
      <c r="D1765" s="341">
        <v>34.911299999999997</v>
      </c>
      <c r="E1765" s="341">
        <v>6.5641999999999996</v>
      </c>
      <c r="F1765" s="320"/>
      <c r="G1765" s="320"/>
      <c r="H1765" s="320"/>
      <c r="I1765" s="320"/>
      <c r="J1765" s="320"/>
      <c r="K1765" s="320"/>
    </row>
    <row r="1766" spans="1:11" x14ac:dyDescent="0.3">
      <c r="A1766" s="344" t="s">
        <v>32455</v>
      </c>
      <c r="B1766" s="345" t="s">
        <v>32456</v>
      </c>
      <c r="C1766" s="340" t="s">
        <v>5449</v>
      </c>
      <c r="D1766" s="341">
        <v>2397.0029</v>
      </c>
      <c r="E1766" s="341">
        <v>1239.6505999999999</v>
      </c>
      <c r="F1766" s="320"/>
      <c r="G1766" s="320"/>
      <c r="H1766" s="320"/>
      <c r="I1766" s="320"/>
      <c r="J1766" s="320"/>
      <c r="K1766" s="320"/>
    </row>
    <row r="1767" spans="1:11" x14ac:dyDescent="0.3">
      <c r="A1767" s="344" t="s">
        <v>32457</v>
      </c>
      <c r="B1767" s="345" t="s">
        <v>32458</v>
      </c>
      <c r="C1767" s="340" t="s">
        <v>5449</v>
      </c>
      <c r="D1767" s="341">
        <v>4109.9931999999999</v>
      </c>
      <c r="E1767" s="341">
        <v>2153.8557999999998</v>
      </c>
      <c r="F1767" s="320"/>
      <c r="G1767" s="320"/>
      <c r="H1767" s="320"/>
      <c r="I1767" s="320"/>
      <c r="J1767" s="320"/>
      <c r="K1767" s="320"/>
    </row>
    <row r="1768" spans="1:11" x14ac:dyDescent="0.3">
      <c r="A1768" s="344" t="s">
        <v>32459</v>
      </c>
      <c r="B1768" s="345" t="s">
        <v>32460</v>
      </c>
      <c r="C1768" s="340" t="s">
        <v>5449</v>
      </c>
      <c r="D1768" s="341">
        <v>151.99780000000001</v>
      </c>
      <c r="E1768" s="347">
        <v>65.464799999999997</v>
      </c>
      <c r="F1768" s="320"/>
      <c r="G1768" s="320"/>
      <c r="H1768" s="320"/>
      <c r="I1768" s="320"/>
      <c r="J1768" s="320"/>
      <c r="K1768" s="320"/>
    </row>
    <row r="1769" spans="1:11" x14ac:dyDescent="0.3">
      <c r="A1769" s="344" t="s">
        <v>32461</v>
      </c>
      <c r="B1769" s="345" t="s">
        <v>32462</v>
      </c>
      <c r="C1769" s="340" t="s">
        <v>5449</v>
      </c>
      <c r="D1769" s="341">
        <v>25.404599999999999</v>
      </c>
      <c r="E1769" s="341">
        <v>4.9722</v>
      </c>
      <c r="F1769" s="320"/>
      <c r="G1769" s="320"/>
      <c r="H1769" s="320"/>
      <c r="I1769" s="320"/>
      <c r="J1769" s="320"/>
      <c r="K1769" s="320"/>
    </row>
    <row r="1770" spans="1:11" x14ac:dyDescent="0.3">
      <c r="A1770" s="344" t="s">
        <v>32463</v>
      </c>
      <c r="B1770" s="345" t="s">
        <v>32464</v>
      </c>
      <c r="C1770" s="340" t="s">
        <v>5449</v>
      </c>
      <c r="D1770" s="341">
        <v>43.775399999999998</v>
      </c>
      <c r="E1770" s="341">
        <v>30.539200000000001</v>
      </c>
      <c r="F1770" s="320"/>
      <c r="G1770" s="320"/>
      <c r="H1770" s="320"/>
      <c r="I1770" s="320"/>
      <c r="J1770" s="320"/>
      <c r="K1770" s="320"/>
    </row>
    <row r="1771" spans="1:11" x14ac:dyDescent="0.3">
      <c r="A1771" s="344" t="s">
        <v>32465</v>
      </c>
      <c r="B1771" s="345" t="s">
        <v>32466</v>
      </c>
      <c r="C1771" s="340" t="s">
        <v>5449</v>
      </c>
      <c r="D1771" s="341">
        <v>41.903500000000001</v>
      </c>
      <c r="E1771" s="341">
        <v>29.444900000000001</v>
      </c>
      <c r="F1771" s="320"/>
      <c r="G1771" s="320"/>
      <c r="H1771" s="320"/>
      <c r="I1771" s="320"/>
      <c r="J1771" s="320"/>
      <c r="K1771" s="320"/>
    </row>
    <row r="1772" spans="1:11" x14ac:dyDescent="0.3">
      <c r="A1772" s="344" t="s">
        <v>32467</v>
      </c>
      <c r="B1772" s="345" t="s">
        <v>32468</v>
      </c>
      <c r="C1772" s="340" t="s">
        <v>5449</v>
      </c>
      <c r="D1772" s="341">
        <v>735.49549999999999</v>
      </c>
      <c r="E1772" s="347">
        <v>228.8022</v>
      </c>
      <c r="F1772" s="320"/>
      <c r="G1772" s="320"/>
      <c r="H1772" s="320"/>
      <c r="I1772" s="320"/>
      <c r="J1772" s="320"/>
      <c r="K1772" s="320"/>
    </row>
    <row r="1773" spans="1:11" x14ac:dyDescent="0.3">
      <c r="A1773" s="344" t="s">
        <v>32469</v>
      </c>
      <c r="B1773" s="345" t="s">
        <v>32470</v>
      </c>
      <c r="C1773" s="340" t="s">
        <v>5449</v>
      </c>
      <c r="D1773" s="341">
        <v>75.745599999999996</v>
      </c>
      <c r="E1773" s="341">
        <v>51.1417</v>
      </c>
      <c r="F1773" s="320"/>
      <c r="G1773" s="320"/>
      <c r="H1773" s="320"/>
      <c r="I1773" s="320"/>
      <c r="J1773" s="320"/>
      <c r="K1773" s="320"/>
    </row>
    <row r="1774" spans="1:11" x14ac:dyDescent="0.3">
      <c r="A1774" s="344" t="s">
        <v>32471</v>
      </c>
      <c r="B1774" s="345" t="s">
        <v>32472</v>
      </c>
      <c r="C1774" s="340" t="s">
        <v>5449</v>
      </c>
      <c r="D1774" s="341">
        <v>5.4043999999999999</v>
      </c>
      <c r="E1774" s="341">
        <v>0.83799999999999997</v>
      </c>
      <c r="F1774" s="320"/>
      <c r="G1774" s="320"/>
      <c r="H1774" s="320"/>
      <c r="I1774" s="320"/>
      <c r="J1774" s="320"/>
      <c r="K1774" s="320"/>
    </row>
    <row r="1775" spans="1:11" x14ac:dyDescent="0.3">
      <c r="A1775" s="344" t="s">
        <v>32473</v>
      </c>
      <c r="B1775" s="345" t="s">
        <v>32474</v>
      </c>
      <c r="C1775" s="340" t="s">
        <v>5449</v>
      </c>
      <c r="D1775" s="341">
        <v>770.34289999999999</v>
      </c>
      <c r="E1775" s="341">
        <v>353.70940000000002</v>
      </c>
      <c r="F1775" s="320"/>
      <c r="G1775" s="320"/>
      <c r="H1775" s="320"/>
      <c r="I1775" s="320"/>
      <c r="J1775" s="320"/>
      <c r="K1775" s="320"/>
    </row>
    <row r="1776" spans="1:11" x14ac:dyDescent="0.3">
      <c r="A1776" s="344" t="s">
        <v>32475</v>
      </c>
      <c r="B1776" s="345" t="s">
        <v>32476</v>
      </c>
      <c r="C1776" s="340" t="s">
        <v>5449</v>
      </c>
      <c r="D1776" s="341">
        <v>380.96100000000001</v>
      </c>
      <c r="E1776" s="341">
        <v>158.631</v>
      </c>
      <c r="F1776" s="320"/>
      <c r="G1776" s="320"/>
      <c r="H1776" s="320"/>
      <c r="I1776" s="320"/>
      <c r="J1776" s="320"/>
      <c r="K1776" s="320"/>
    </row>
    <row r="1777" spans="1:11" x14ac:dyDescent="0.3">
      <c r="A1777" s="344" t="s">
        <v>32477</v>
      </c>
      <c r="B1777" s="345" t="s">
        <v>32478</v>
      </c>
      <c r="C1777" s="340" t="s">
        <v>5449</v>
      </c>
      <c r="D1777" s="341">
        <v>70.837999999999994</v>
      </c>
      <c r="E1777" s="341">
        <v>49.232100000000003</v>
      </c>
      <c r="F1777" s="320"/>
      <c r="G1777" s="320"/>
      <c r="H1777" s="320"/>
      <c r="I1777" s="320"/>
      <c r="J1777" s="320"/>
      <c r="K1777" s="320"/>
    </row>
    <row r="1778" spans="1:11" x14ac:dyDescent="0.3">
      <c r="A1778" s="344" t="s">
        <v>32479</v>
      </c>
      <c r="B1778" s="345" t="s">
        <v>32480</v>
      </c>
      <c r="C1778" s="340" t="s">
        <v>5449</v>
      </c>
      <c r="D1778" s="341">
        <v>3.5617000000000001</v>
      </c>
      <c r="E1778" s="341">
        <v>2.4382000000000001</v>
      </c>
      <c r="F1778" s="320"/>
      <c r="G1778" s="320"/>
      <c r="H1778" s="320"/>
      <c r="I1778" s="320"/>
      <c r="J1778" s="320"/>
      <c r="K1778" s="320"/>
    </row>
    <row r="1779" spans="1:11" x14ac:dyDescent="0.3">
      <c r="A1779" s="344" t="s">
        <v>32481</v>
      </c>
      <c r="B1779" s="345" t="s">
        <v>32482</v>
      </c>
      <c r="C1779" s="340" t="s">
        <v>5449</v>
      </c>
      <c r="D1779" s="341">
        <v>26.273399999999999</v>
      </c>
      <c r="E1779" s="341">
        <v>17.985800000000001</v>
      </c>
      <c r="F1779" s="320"/>
      <c r="G1779" s="320"/>
      <c r="H1779" s="320"/>
      <c r="I1779" s="320"/>
      <c r="J1779" s="320"/>
      <c r="K1779" s="320"/>
    </row>
    <row r="1780" spans="1:11" x14ac:dyDescent="0.3">
      <c r="A1780" s="344" t="s">
        <v>32483</v>
      </c>
      <c r="B1780" s="345" t="s">
        <v>32484</v>
      </c>
      <c r="C1780" s="340" t="s">
        <v>5449</v>
      </c>
      <c r="D1780" s="341">
        <v>1.2222</v>
      </c>
      <c r="E1780" s="341">
        <v>0.8367</v>
      </c>
      <c r="F1780" s="320"/>
      <c r="G1780" s="320"/>
      <c r="H1780" s="320"/>
      <c r="I1780" s="320"/>
      <c r="J1780" s="320"/>
      <c r="K1780" s="320"/>
    </row>
    <row r="1781" spans="1:11" x14ac:dyDescent="0.3">
      <c r="A1781" s="344" t="s">
        <v>32485</v>
      </c>
      <c r="B1781" s="345" t="s">
        <v>32486</v>
      </c>
      <c r="C1781" s="340" t="s">
        <v>5449</v>
      </c>
      <c r="D1781" s="341">
        <v>350.48680000000002</v>
      </c>
      <c r="E1781" s="341">
        <v>148.905</v>
      </c>
      <c r="F1781" s="320"/>
      <c r="G1781" s="320"/>
      <c r="H1781" s="320"/>
      <c r="I1781" s="320"/>
      <c r="J1781" s="320"/>
      <c r="K1781" s="320"/>
    </row>
    <row r="1782" spans="1:11" x14ac:dyDescent="0.3">
      <c r="A1782" s="344" t="s">
        <v>32487</v>
      </c>
      <c r="B1782" s="345" t="s">
        <v>32488</v>
      </c>
      <c r="C1782" s="340" t="s">
        <v>5449</v>
      </c>
      <c r="D1782" s="341">
        <v>152.7988</v>
      </c>
      <c r="E1782" s="341">
        <v>71.258300000000006</v>
      </c>
      <c r="F1782" s="320"/>
      <c r="G1782" s="320"/>
      <c r="H1782" s="320"/>
      <c r="I1782" s="320"/>
      <c r="J1782" s="320"/>
      <c r="K1782" s="320"/>
    </row>
    <row r="1783" spans="1:11" x14ac:dyDescent="0.3">
      <c r="A1783" s="344" t="s">
        <v>32489</v>
      </c>
      <c r="B1783" s="345" t="s">
        <v>32490</v>
      </c>
      <c r="C1783" s="340" t="s">
        <v>5449</v>
      </c>
      <c r="D1783" s="341">
        <v>192.0265</v>
      </c>
      <c r="E1783" s="341">
        <v>80.748599999999996</v>
      </c>
      <c r="F1783" s="320"/>
      <c r="G1783" s="320"/>
      <c r="H1783" s="320"/>
      <c r="I1783" s="320"/>
      <c r="J1783" s="320"/>
      <c r="K1783" s="320"/>
    </row>
    <row r="1784" spans="1:11" x14ac:dyDescent="0.3">
      <c r="A1784" s="344" t="s">
        <v>32491</v>
      </c>
      <c r="B1784" s="345" t="s">
        <v>32492</v>
      </c>
      <c r="C1784" s="340" t="s">
        <v>5449</v>
      </c>
      <c r="D1784" s="341">
        <v>714.44269999999995</v>
      </c>
      <c r="E1784" s="341">
        <v>313.39510000000001</v>
      </c>
      <c r="F1784" s="320"/>
      <c r="G1784" s="320"/>
      <c r="H1784" s="320"/>
      <c r="I1784" s="320"/>
      <c r="J1784" s="320"/>
      <c r="K1784" s="320"/>
    </row>
    <row r="1785" spans="1:11" x14ac:dyDescent="0.3">
      <c r="A1785" s="344" t="s">
        <v>32493</v>
      </c>
      <c r="B1785" s="345" t="s">
        <v>32494</v>
      </c>
      <c r="C1785" s="340" t="s">
        <v>5449</v>
      </c>
      <c r="D1785" s="341">
        <v>812.99469999999997</v>
      </c>
      <c r="E1785" s="341">
        <v>412.37389999999999</v>
      </c>
      <c r="F1785" s="320"/>
      <c r="G1785" s="320"/>
      <c r="H1785" s="320"/>
      <c r="I1785" s="320"/>
      <c r="J1785" s="320"/>
      <c r="K1785" s="320"/>
    </row>
    <row r="1786" spans="1:11" x14ac:dyDescent="0.3">
      <c r="A1786" s="344" t="s">
        <v>32495</v>
      </c>
      <c r="B1786" s="345" t="s">
        <v>32496</v>
      </c>
      <c r="C1786" s="340" t="s">
        <v>5449</v>
      </c>
      <c r="D1786" s="341">
        <v>82.576099999999997</v>
      </c>
      <c r="E1786" s="341">
        <v>46.627600000000001</v>
      </c>
      <c r="F1786" s="320"/>
      <c r="G1786" s="320"/>
      <c r="H1786" s="320"/>
      <c r="I1786" s="320"/>
      <c r="J1786" s="320"/>
      <c r="K1786" s="320"/>
    </row>
    <row r="1787" spans="1:11" x14ac:dyDescent="0.3">
      <c r="A1787" s="344" t="s">
        <v>32497</v>
      </c>
      <c r="B1787" s="345" t="s">
        <v>32498</v>
      </c>
      <c r="C1787" s="340" t="s">
        <v>5449</v>
      </c>
      <c r="D1787" s="341">
        <v>4691.1590999999999</v>
      </c>
      <c r="E1787" s="341">
        <v>1659.9992999999999</v>
      </c>
      <c r="F1787" s="320"/>
      <c r="G1787" s="320"/>
      <c r="H1787" s="320"/>
      <c r="I1787" s="320"/>
      <c r="J1787" s="320"/>
      <c r="K1787" s="320"/>
    </row>
    <row r="1788" spans="1:11" x14ac:dyDescent="0.3">
      <c r="A1788" s="344" t="s">
        <v>32499</v>
      </c>
      <c r="B1788" s="345" t="s">
        <v>32500</v>
      </c>
      <c r="C1788" s="340" t="s">
        <v>5449</v>
      </c>
      <c r="D1788" s="341">
        <v>416.5453</v>
      </c>
      <c r="E1788" s="341">
        <v>192.8263</v>
      </c>
      <c r="F1788" s="320"/>
      <c r="G1788" s="320"/>
      <c r="H1788" s="320"/>
      <c r="I1788" s="320"/>
      <c r="J1788" s="320"/>
      <c r="K1788" s="320"/>
    </row>
    <row r="1789" spans="1:11" x14ac:dyDescent="0.3">
      <c r="A1789" s="344" t="s">
        <v>32501</v>
      </c>
      <c r="B1789" s="345" t="s">
        <v>32502</v>
      </c>
      <c r="C1789" s="340" t="s">
        <v>5449</v>
      </c>
      <c r="D1789" s="341">
        <v>214.18430000000001</v>
      </c>
      <c r="E1789" s="347">
        <v>66.468500000000006</v>
      </c>
      <c r="F1789" s="320"/>
      <c r="G1789" s="320"/>
      <c r="H1789" s="320"/>
      <c r="I1789" s="320"/>
      <c r="J1789" s="320"/>
      <c r="K1789" s="320"/>
    </row>
    <row r="1790" spans="1:11" x14ac:dyDescent="0.3">
      <c r="A1790" s="344" t="s">
        <v>32503</v>
      </c>
      <c r="B1790" s="345" t="s">
        <v>32504</v>
      </c>
      <c r="C1790" s="340" t="s">
        <v>5449</v>
      </c>
      <c r="D1790" s="341">
        <v>13.542999999999999</v>
      </c>
      <c r="E1790" s="341">
        <v>8.9833999999999996</v>
      </c>
      <c r="F1790" s="320"/>
      <c r="G1790" s="320"/>
      <c r="H1790" s="320"/>
      <c r="I1790" s="320"/>
      <c r="J1790" s="320"/>
      <c r="K1790" s="320"/>
    </row>
    <row r="1791" spans="1:11" x14ac:dyDescent="0.3">
      <c r="A1791" s="344" t="s">
        <v>32505</v>
      </c>
      <c r="B1791" s="345" t="s">
        <v>32506</v>
      </c>
      <c r="C1791" s="340" t="s">
        <v>5449</v>
      </c>
      <c r="D1791" s="341">
        <v>47.675400000000003</v>
      </c>
      <c r="E1791" s="341">
        <v>40.205100000000002</v>
      </c>
      <c r="F1791" s="320"/>
      <c r="G1791" s="320"/>
      <c r="H1791" s="320"/>
      <c r="I1791" s="320"/>
      <c r="J1791" s="320"/>
      <c r="K1791" s="320"/>
    </row>
    <row r="1792" spans="1:11" x14ac:dyDescent="0.3">
      <c r="A1792" s="344" t="s">
        <v>32507</v>
      </c>
      <c r="B1792" s="345" t="s">
        <v>32508</v>
      </c>
      <c r="C1792" s="340" t="s">
        <v>5449</v>
      </c>
      <c r="D1792" s="341">
        <v>52.359099999999998</v>
      </c>
      <c r="E1792" s="341">
        <v>46.896900000000002</v>
      </c>
      <c r="F1792" s="320"/>
      <c r="G1792" s="320"/>
      <c r="H1792" s="320"/>
      <c r="I1792" s="320"/>
      <c r="J1792" s="320"/>
      <c r="K1792" s="320"/>
    </row>
    <row r="1793" spans="1:11" x14ac:dyDescent="0.3">
      <c r="A1793" s="344" t="s">
        <v>32509</v>
      </c>
      <c r="B1793" s="345" t="s">
        <v>32510</v>
      </c>
      <c r="C1793" s="340" t="s">
        <v>5449</v>
      </c>
      <c r="D1793" s="341">
        <v>56.682499999999997</v>
      </c>
      <c r="E1793" s="341">
        <v>26.121500000000001</v>
      </c>
      <c r="F1793" s="320"/>
      <c r="G1793" s="320"/>
      <c r="H1793" s="320"/>
      <c r="I1793" s="320"/>
      <c r="J1793" s="320"/>
      <c r="K1793" s="320"/>
    </row>
    <row r="1794" spans="1:11" x14ac:dyDescent="0.3">
      <c r="A1794" s="344" t="s">
        <v>32511</v>
      </c>
      <c r="B1794" s="345" t="s">
        <v>32512</v>
      </c>
      <c r="C1794" s="340" t="s">
        <v>5449</v>
      </c>
      <c r="D1794" s="341">
        <v>587.22670000000005</v>
      </c>
      <c r="E1794" s="347">
        <v>261.36739999999998</v>
      </c>
      <c r="F1794" s="320"/>
      <c r="G1794" s="320"/>
      <c r="H1794" s="320"/>
      <c r="I1794" s="320"/>
      <c r="J1794" s="320"/>
      <c r="K1794" s="320"/>
    </row>
    <row r="1795" spans="1:11" x14ac:dyDescent="0.3">
      <c r="A1795" s="344" t="s">
        <v>32513</v>
      </c>
      <c r="B1795" s="345" t="s">
        <v>32514</v>
      </c>
      <c r="C1795" s="340" t="s">
        <v>5449</v>
      </c>
      <c r="D1795" s="341">
        <v>0.1913</v>
      </c>
      <c r="E1795" s="341">
        <v>0.1079</v>
      </c>
      <c r="F1795" s="320"/>
      <c r="G1795" s="320"/>
      <c r="H1795" s="320"/>
      <c r="I1795" s="320"/>
      <c r="J1795" s="320"/>
      <c r="K1795" s="320"/>
    </row>
    <row r="1796" spans="1:11" x14ac:dyDescent="0.3">
      <c r="A1796" s="344" t="s">
        <v>32515</v>
      </c>
      <c r="B1796" s="345" t="s">
        <v>32516</v>
      </c>
      <c r="C1796" s="340" t="s">
        <v>5449</v>
      </c>
      <c r="D1796" s="341">
        <v>0.17960000000000001</v>
      </c>
      <c r="E1796" s="341">
        <v>0.1013</v>
      </c>
      <c r="F1796" s="320"/>
      <c r="G1796" s="320"/>
      <c r="H1796" s="320"/>
      <c r="I1796" s="320"/>
      <c r="J1796" s="320"/>
      <c r="K1796" s="320"/>
    </row>
    <row r="1797" spans="1:11" x14ac:dyDescent="0.3">
      <c r="A1797" s="344" t="s">
        <v>32517</v>
      </c>
      <c r="B1797" s="345" t="s">
        <v>32518</v>
      </c>
      <c r="C1797" s="340" t="s">
        <v>5449</v>
      </c>
      <c r="D1797" s="341">
        <v>97.880200000000002</v>
      </c>
      <c r="E1797" s="341">
        <v>61.1096</v>
      </c>
      <c r="F1797" s="320"/>
      <c r="G1797" s="320"/>
      <c r="H1797" s="320"/>
      <c r="I1797" s="320"/>
      <c r="J1797" s="320"/>
      <c r="K1797" s="320"/>
    </row>
    <row r="1798" spans="1:11" x14ac:dyDescent="0.3">
      <c r="A1798" s="344" t="s">
        <v>32519</v>
      </c>
      <c r="B1798" s="345" t="s">
        <v>32520</v>
      </c>
      <c r="C1798" s="340" t="s">
        <v>5449</v>
      </c>
      <c r="D1798" s="341">
        <v>17.7074</v>
      </c>
      <c r="E1798" s="341">
        <v>11.0846</v>
      </c>
      <c r="F1798" s="320"/>
      <c r="G1798" s="320"/>
      <c r="H1798" s="320"/>
      <c r="I1798" s="320"/>
      <c r="J1798" s="320"/>
      <c r="K1798" s="320"/>
    </row>
    <row r="1799" spans="1:11" x14ac:dyDescent="0.3">
      <c r="A1799" s="344" t="s">
        <v>32521</v>
      </c>
      <c r="B1799" s="345" t="s">
        <v>32522</v>
      </c>
      <c r="C1799" s="340" t="s">
        <v>5449</v>
      </c>
      <c r="D1799" s="341">
        <v>5.3593000000000002</v>
      </c>
      <c r="E1799" s="341">
        <v>0.48230000000000001</v>
      </c>
      <c r="F1799" s="320"/>
      <c r="G1799" s="320"/>
      <c r="H1799" s="320"/>
      <c r="I1799" s="320"/>
      <c r="J1799" s="320"/>
      <c r="K1799" s="320"/>
    </row>
    <row r="1800" spans="1:11" x14ac:dyDescent="0.3">
      <c r="A1800" s="344" t="s">
        <v>32523</v>
      </c>
      <c r="B1800" s="345" t="s">
        <v>32524</v>
      </c>
      <c r="C1800" s="340" t="s">
        <v>5449</v>
      </c>
      <c r="D1800" s="341">
        <v>1834.5359000000001</v>
      </c>
      <c r="E1800" s="341">
        <v>296.70690000000002</v>
      </c>
      <c r="F1800" s="320"/>
      <c r="G1800" s="320"/>
      <c r="H1800" s="320"/>
      <c r="I1800" s="320"/>
      <c r="J1800" s="320"/>
      <c r="K1800" s="320"/>
    </row>
    <row r="1801" spans="1:11" x14ac:dyDescent="0.3">
      <c r="A1801" s="344" t="s">
        <v>32525</v>
      </c>
      <c r="B1801" s="345" t="s">
        <v>32526</v>
      </c>
      <c r="C1801" s="340" t="s">
        <v>5449</v>
      </c>
      <c r="D1801" s="341">
        <v>1834.5359000000001</v>
      </c>
      <c r="E1801" s="341">
        <v>296.70690000000002</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241.9092</v>
      </c>
      <c r="E1808" s="341">
        <v>130.21199999999999</v>
      </c>
      <c r="F1808" s="320"/>
      <c r="G1808" s="320"/>
      <c r="H1808" s="320"/>
      <c r="I1808" s="320"/>
      <c r="J1808" s="320"/>
      <c r="K1808" s="320"/>
    </row>
    <row r="1809" spans="1:11" x14ac:dyDescent="0.3">
      <c r="A1809" s="344" t="s">
        <v>32541</v>
      </c>
      <c r="B1809" s="345" t="s">
        <v>32542</v>
      </c>
      <c r="C1809" s="340" t="s">
        <v>5449</v>
      </c>
      <c r="D1809" s="341">
        <v>383.75700000000001</v>
      </c>
      <c r="E1809" s="341">
        <v>182.81110000000001</v>
      </c>
      <c r="F1809" s="320"/>
      <c r="G1809" s="320"/>
      <c r="H1809" s="320"/>
      <c r="I1809" s="320"/>
      <c r="J1809" s="320"/>
      <c r="K1809" s="320"/>
    </row>
    <row r="1810" spans="1:11" x14ac:dyDescent="0.3">
      <c r="A1810" s="344" t="s">
        <v>32543</v>
      </c>
      <c r="B1810" s="345" t="s">
        <v>32544</v>
      </c>
      <c r="C1810" s="340" t="s">
        <v>5449</v>
      </c>
      <c r="D1810" s="341">
        <v>357.59989999999999</v>
      </c>
      <c r="E1810" s="341">
        <v>156.0181</v>
      </c>
      <c r="F1810" s="320"/>
      <c r="G1810" s="320"/>
      <c r="H1810" s="320"/>
      <c r="I1810" s="320"/>
      <c r="J1810" s="320"/>
      <c r="K1810" s="320"/>
    </row>
    <row r="1811" spans="1:11" x14ac:dyDescent="0.3">
      <c r="A1811" s="344" t="s">
        <v>32545</v>
      </c>
      <c r="B1811" s="345" t="s">
        <v>32546</v>
      </c>
      <c r="C1811" s="340" t="s">
        <v>5449</v>
      </c>
      <c r="D1811" s="341">
        <v>636.61879999999996</v>
      </c>
      <c r="E1811" s="341">
        <v>294.04590000000002</v>
      </c>
      <c r="F1811" s="320"/>
      <c r="G1811" s="320"/>
      <c r="H1811" s="320"/>
      <c r="I1811" s="320"/>
      <c r="J1811" s="320"/>
      <c r="K1811" s="320"/>
    </row>
    <row r="1812" spans="1:11" x14ac:dyDescent="0.3">
      <c r="A1812" s="344" t="s">
        <v>32547</v>
      </c>
      <c r="B1812" s="345" t="s">
        <v>32548</v>
      </c>
      <c r="C1812" s="340" t="s">
        <v>5449</v>
      </c>
      <c r="D1812" s="341">
        <v>409.72359999999998</v>
      </c>
      <c r="E1812" s="341">
        <v>183.17009999999999</v>
      </c>
      <c r="F1812" s="320"/>
      <c r="G1812" s="320"/>
      <c r="H1812" s="320"/>
      <c r="I1812" s="320"/>
      <c r="J1812" s="320"/>
      <c r="K1812" s="320"/>
    </row>
    <row r="1813" spans="1:11" x14ac:dyDescent="0.3">
      <c r="A1813" s="344" t="s">
        <v>32549</v>
      </c>
      <c r="B1813" s="345" t="s">
        <v>32550</v>
      </c>
      <c r="C1813" s="340" t="s">
        <v>5449</v>
      </c>
      <c r="D1813" s="341">
        <v>167.6268</v>
      </c>
      <c r="E1813" s="341">
        <v>104.1759</v>
      </c>
      <c r="F1813" s="320"/>
      <c r="G1813" s="320"/>
      <c r="H1813" s="320"/>
      <c r="I1813" s="320"/>
      <c r="J1813" s="320"/>
      <c r="K1813" s="320"/>
    </row>
    <row r="1814" spans="1:11" x14ac:dyDescent="0.3">
      <c r="A1814" s="344" t="s">
        <v>32551</v>
      </c>
      <c r="B1814" s="345" t="s">
        <v>32552</v>
      </c>
      <c r="C1814" s="340" t="s">
        <v>5449</v>
      </c>
      <c r="D1814" s="341">
        <v>15.5875</v>
      </c>
      <c r="E1814" s="341">
        <v>8.6019000000000005</v>
      </c>
      <c r="F1814" s="320"/>
      <c r="G1814" s="320"/>
      <c r="H1814" s="320"/>
      <c r="I1814" s="320"/>
      <c r="J1814" s="320"/>
      <c r="K1814" s="320"/>
    </row>
    <row r="1815" spans="1:11" x14ac:dyDescent="0.3">
      <c r="A1815" s="344" t="s">
        <v>32553</v>
      </c>
      <c r="B1815" s="345" t="s">
        <v>32554</v>
      </c>
      <c r="C1815" s="340" t="s">
        <v>5449</v>
      </c>
      <c r="D1815" s="341">
        <v>0.95789999999999997</v>
      </c>
      <c r="E1815" s="341">
        <v>0.52859999999999996</v>
      </c>
      <c r="F1815" s="320"/>
      <c r="G1815" s="320"/>
      <c r="H1815" s="320"/>
      <c r="I1815" s="320"/>
      <c r="J1815" s="320"/>
      <c r="K1815" s="320"/>
    </row>
    <row r="1816" spans="1:11" x14ac:dyDescent="0.3">
      <c r="A1816" s="344" t="s">
        <v>32555</v>
      </c>
      <c r="B1816" s="345" t="s">
        <v>32556</v>
      </c>
      <c r="C1816" s="340" t="s">
        <v>5449</v>
      </c>
      <c r="D1816" s="341">
        <v>35.2926</v>
      </c>
      <c r="E1816" s="341">
        <v>33.067999999999998</v>
      </c>
      <c r="F1816" s="320"/>
      <c r="G1816" s="320"/>
      <c r="H1816" s="320"/>
      <c r="I1816" s="320"/>
      <c r="J1816" s="320"/>
      <c r="K1816" s="320"/>
    </row>
    <row r="1817" spans="1:11" x14ac:dyDescent="0.3">
      <c r="A1817" s="344" t="s">
        <v>32557</v>
      </c>
      <c r="B1817" s="345" t="s">
        <v>32558</v>
      </c>
      <c r="C1817" s="340" t="s">
        <v>5449</v>
      </c>
      <c r="D1817" s="341">
        <v>2154.1736000000001</v>
      </c>
      <c r="E1817" s="341">
        <v>1026.6174000000001</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1.4258</v>
      </c>
      <c r="E1819" s="341">
        <v>0.9929</v>
      </c>
      <c r="F1819" s="320"/>
      <c r="G1819" s="320"/>
      <c r="H1819" s="320"/>
      <c r="I1819" s="320"/>
      <c r="J1819" s="320"/>
      <c r="K1819" s="320"/>
    </row>
    <row r="1820" spans="1:11" x14ac:dyDescent="0.3">
      <c r="A1820" s="344" t="s">
        <v>32561</v>
      </c>
      <c r="B1820" s="345" t="s">
        <v>32562</v>
      </c>
      <c r="C1820" s="340" t="s">
        <v>5449</v>
      </c>
      <c r="D1820" s="341">
        <v>76.895200000000003</v>
      </c>
      <c r="E1820" s="341">
        <v>66.957599999999999</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14.3088</v>
      </c>
      <c r="E1825" s="341">
        <v>4.3766999999999996</v>
      </c>
      <c r="F1825" s="320"/>
      <c r="G1825" s="320"/>
      <c r="H1825" s="320"/>
      <c r="I1825" s="320"/>
      <c r="J1825" s="320"/>
      <c r="K1825" s="320"/>
    </row>
    <row r="1826" spans="1:11" x14ac:dyDescent="0.3">
      <c r="A1826" s="344" t="s">
        <v>32573</v>
      </c>
      <c r="B1826" s="345" t="s">
        <v>32574</v>
      </c>
      <c r="C1826" s="340" t="s">
        <v>5449</v>
      </c>
      <c r="D1826" s="341">
        <v>25.951699999999999</v>
      </c>
      <c r="E1826" s="341">
        <v>6.6490999999999998</v>
      </c>
      <c r="F1826" s="320"/>
      <c r="G1826" s="320"/>
      <c r="H1826" s="320"/>
      <c r="I1826" s="320"/>
      <c r="J1826" s="320"/>
      <c r="K1826" s="320"/>
    </row>
    <row r="1827" spans="1:11" x14ac:dyDescent="0.3">
      <c r="A1827" s="344" t="s">
        <v>32575</v>
      </c>
      <c r="B1827" s="345" t="s">
        <v>32576</v>
      </c>
      <c r="C1827" s="340" t="s">
        <v>5449</v>
      </c>
      <c r="D1827" s="341">
        <v>5.8247999999999998</v>
      </c>
      <c r="E1827" s="341">
        <v>3.2143999999999999</v>
      </c>
      <c r="F1827" s="320"/>
      <c r="G1827" s="320"/>
      <c r="H1827" s="320"/>
      <c r="I1827" s="320"/>
      <c r="J1827" s="320"/>
      <c r="K1827" s="320"/>
    </row>
    <row r="1828" spans="1:11" x14ac:dyDescent="0.3">
      <c r="A1828" s="344" t="s">
        <v>32577</v>
      </c>
      <c r="B1828" s="345" t="s">
        <v>32578</v>
      </c>
      <c r="C1828" s="340" t="s">
        <v>5449</v>
      </c>
      <c r="D1828" s="341">
        <v>0.83640000000000003</v>
      </c>
      <c r="E1828" s="341">
        <v>0.5726</v>
      </c>
      <c r="F1828" s="320"/>
      <c r="G1828" s="320"/>
      <c r="H1828" s="320"/>
      <c r="I1828" s="320"/>
      <c r="J1828" s="320"/>
      <c r="K1828" s="320"/>
    </row>
    <row r="1829" spans="1:11" x14ac:dyDescent="0.3">
      <c r="A1829" s="344" t="s">
        <v>32579</v>
      </c>
      <c r="B1829" s="345" t="s">
        <v>32580</v>
      </c>
      <c r="C1829" s="340" t="s">
        <v>5449</v>
      </c>
      <c r="D1829" s="341">
        <v>6.4856999999999996</v>
      </c>
      <c r="E1829" s="341">
        <v>4.0175000000000001</v>
      </c>
      <c r="F1829" s="320"/>
      <c r="G1829" s="320"/>
      <c r="H1829" s="320"/>
      <c r="I1829" s="320"/>
      <c r="J1829" s="320"/>
      <c r="K1829" s="320"/>
    </row>
    <row r="1830" spans="1:11" x14ac:dyDescent="0.3">
      <c r="A1830" s="344" t="s">
        <v>32581</v>
      </c>
      <c r="B1830" s="345" t="s">
        <v>32582</v>
      </c>
      <c r="C1830" s="340" t="s">
        <v>5449</v>
      </c>
      <c r="D1830" s="341">
        <v>1.6765000000000001</v>
      </c>
      <c r="E1830" s="341">
        <v>1.0385</v>
      </c>
      <c r="F1830" s="320"/>
      <c r="G1830" s="320"/>
      <c r="H1830" s="320"/>
      <c r="I1830" s="320"/>
      <c r="J1830" s="320"/>
      <c r="K1830" s="320"/>
    </row>
    <row r="1831" spans="1:11" x14ac:dyDescent="0.3">
      <c r="A1831" s="344" t="s">
        <v>32583</v>
      </c>
      <c r="B1831" s="345" t="s">
        <v>32584</v>
      </c>
      <c r="C1831" s="340" t="s">
        <v>5449</v>
      </c>
      <c r="D1831" s="341">
        <v>3.8887999999999998</v>
      </c>
      <c r="E1831" s="341">
        <v>2.1459999999999999</v>
      </c>
      <c r="F1831" s="320"/>
      <c r="G1831" s="320"/>
      <c r="H1831" s="320"/>
      <c r="I1831" s="320"/>
      <c r="J1831" s="320"/>
      <c r="K1831" s="320"/>
    </row>
    <row r="1832" spans="1:11" x14ac:dyDescent="0.3">
      <c r="A1832" s="344" t="s">
        <v>32585</v>
      </c>
      <c r="B1832" s="345" t="s">
        <v>32586</v>
      </c>
      <c r="C1832" s="340" t="s">
        <v>5449</v>
      </c>
      <c r="D1832" s="341">
        <v>32.3508</v>
      </c>
      <c r="E1832" s="341">
        <v>28.379300000000001</v>
      </c>
      <c r="F1832" s="320"/>
      <c r="G1832" s="320"/>
      <c r="H1832" s="320"/>
      <c r="I1832" s="320"/>
      <c r="J1832" s="320"/>
      <c r="K1832" s="320"/>
    </row>
    <row r="1833" spans="1:11" x14ac:dyDescent="0.3">
      <c r="A1833" s="344" t="s">
        <v>32587</v>
      </c>
      <c r="B1833" s="345" t="s">
        <v>32588</v>
      </c>
      <c r="C1833" s="340" t="s">
        <v>5449</v>
      </c>
      <c r="D1833" s="341">
        <v>74.352999999999994</v>
      </c>
      <c r="E1833" s="341">
        <v>47.878700000000002</v>
      </c>
      <c r="F1833" s="320"/>
      <c r="G1833" s="320"/>
      <c r="H1833" s="320"/>
      <c r="I1833" s="320"/>
      <c r="J1833" s="320"/>
      <c r="K1833" s="320"/>
    </row>
    <row r="1834" spans="1:11" x14ac:dyDescent="0.3">
      <c r="A1834" s="344" t="s">
        <v>32589</v>
      </c>
      <c r="B1834" s="345" t="s">
        <v>32590</v>
      </c>
      <c r="C1834" s="340" t="s">
        <v>5449</v>
      </c>
      <c r="D1834" s="341">
        <v>219.05940000000001</v>
      </c>
      <c r="E1834" s="341">
        <v>99.743099999999998</v>
      </c>
      <c r="F1834" s="320"/>
      <c r="G1834" s="320"/>
      <c r="H1834" s="320"/>
      <c r="I1834" s="320"/>
      <c r="J1834" s="320"/>
      <c r="K1834" s="320"/>
    </row>
    <row r="1835" spans="1:11" x14ac:dyDescent="0.3">
      <c r="A1835" s="344" t="s">
        <v>32591</v>
      </c>
      <c r="B1835" s="345" t="s">
        <v>32592</v>
      </c>
      <c r="C1835" s="340" t="s">
        <v>5449</v>
      </c>
      <c r="D1835" s="341">
        <v>142.0692</v>
      </c>
      <c r="E1835" s="341">
        <v>96.824600000000004</v>
      </c>
      <c r="F1835" s="320"/>
      <c r="G1835" s="320"/>
      <c r="H1835" s="320"/>
      <c r="I1835" s="320"/>
      <c r="J1835" s="320"/>
      <c r="K1835" s="320"/>
    </row>
    <row r="1836" spans="1:11" x14ac:dyDescent="0.3">
      <c r="A1836" s="344" t="s">
        <v>32593</v>
      </c>
      <c r="B1836" s="345" t="s">
        <v>32594</v>
      </c>
      <c r="C1836" s="340" t="s">
        <v>5449</v>
      </c>
      <c r="D1836" s="341">
        <v>100.30029999999999</v>
      </c>
      <c r="E1836" s="341">
        <v>70.951700000000002</v>
      </c>
      <c r="F1836" s="320"/>
      <c r="G1836" s="320"/>
      <c r="H1836" s="320"/>
      <c r="I1836" s="320"/>
      <c r="J1836" s="320"/>
      <c r="K1836" s="320"/>
    </row>
    <row r="1837" spans="1:11" x14ac:dyDescent="0.3">
      <c r="A1837" s="344" t="s">
        <v>32595</v>
      </c>
      <c r="B1837" s="345" t="s">
        <v>32596</v>
      </c>
      <c r="C1837" s="340" t="s">
        <v>5449</v>
      </c>
      <c r="D1837" s="341">
        <v>24.156400000000001</v>
      </c>
      <c r="E1837" s="341">
        <v>15.228300000000001</v>
      </c>
      <c r="F1837" s="320"/>
      <c r="G1837" s="320"/>
      <c r="H1837" s="320"/>
      <c r="I1837" s="320"/>
      <c r="J1837" s="320"/>
      <c r="K1837" s="320"/>
    </row>
    <row r="1838" spans="1:11" x14ac:dyDescent="0.3">
      <c r="A1838" s="344" t="s">
        <v>32597</v>
      </c>
      <c r="B1838" s="345" t="s">
        <v>32598</v>
      </c>
      <c r="C1838" s="340" t="s">
        <v>5449</v>
      </c>
      <c r="D1838" s="341">
        <v>2.1745000000000001</v>
      </c>
      <c r="E1838" s="341">
        <v>1.4003000000000001</v>
      </c>
      <c r="F1838" s="320"/>
      <c r="G1838" s="320"/>
      <c r="H1838" s="320"/>
      <c r="I1838" s="320"/>
      <c r="J1838" s="320"/>
      <c r="K1838" s="320"/>
    </row>
    <row r="1839" spans="1:11" x14ac:dyDescent="0.3">
      <c r="A1839" s="344" t="s">
        <v>32599</v>
      </c>
      <c r="B1839" s="345" t="s">
        <v>32600</v>
      </c>
      <c r="C1839" s="340" t="s">
        <v>5449</v>
      </c>
      <c r="D1839" s="341">
        <v>432.94060000000002</v>
      </c>
      <c r="E1839" s="341">
        <v>210.27459999999999</v>
      </c>
      <c r="F1839" s="320"/>
      <c r="G1839" s="320"/>
      <c r="H1839" s="320"/>
      <c r="I1839" s="320"/>
      <c r="J1839" s="320"/>
      <c r="K1839" s="320"/>
    </row>
    <row r="1840" spans="1:11" x14ac:dyDescent="0.3">
      <c r="A1840" s="344" t="s">
        <v>32601</v>
      </c>
      <c r="B1840" s="345" t="s">
        <v>32602</v>
      </c>
      <c r="C1840" s="340" t="s">
        <v>5449</v>
      </c>
      <c r="D1840" s="341">
        <v>63.217100000000002</v>
      </c>
      <c r="E1840" s="341">
        <v>34.869999999999997</v>
      </c>
      <c r="F1840" s="320"/>
      <c r="G1840" s="320"/>
      <c r="H1840" s="320"/>
      <c r="I1840" s="320"/>
      <c r="J1840" s="320"/>
      <c r="K1840" s="320"/>
    </row>
    <row r="1841" spans="1:11" x14ac:dyDescent="0.3">
      <c r="A1841" s="344" t="s">
        <v>32603</v>
      </c>
      <c r="B1841" s="345" t="s">
        <v>32604</v>
      </c>
      <c r="C1841" s="340" t="s">
        <v>5449</v>
      </c>
      <c r="D1841" s="341">
        <v>118.90430000000001</v>
      </c>
      <c r="E1841" s="341">
        <v>27.124300000000002</v>
      </c>
      <c r="F1841" s="320"/>
      <c r="G1841" s="320"/>
      <c r="H1841" s="320"/>
      <c r="I1841" s="320"/>
      <c r="J1841" s="320"/>
      <c r="K1841" s="320"/>
    </row>
    <row r="1842" spans="1:11" x14ac:dyDescent="0.3">
      <c r="A1842" s="344" t="s">
        <v>32605</v>
      </c>
      <c r="B1842" s="345" t="s">
        <v>32606</v>
      </c>
      <c r="C1842" s="340" t="s">
        <v>5449</v>
      </c>
      <c r="D1842" s="341">
        <v>272.76960000000003</v>
      </c>
      <c r="E1842" s="341">
        <v>99.627399999999994</v>
      </c>
      <c r="F1842" s="320"/>
      <c r="G1842" s="320"/>
      <c r="H1842" s="320"/>
      <c r="I1842" s="320"/>
      <c r="J1842" s="320"/>
      <c r="K1842" s="320"/>
    </row>
    <row r="1843" spans="1:11" x14ac:dyDescent="0.3">
      <c r="A1843" s="344" t="s">
        <v>32607</v>
      </c>
      <c r="B1843" s="345" t="s">
        <v>32608</v>
      </c>
      <c r="C1843" s="340" t="s">
        <v>5449</v>
      </c>
      <c r="D1843" s="341">
        <v>278.72649999999999</v>
      </c>
      <c r="E1843" s="341">
        <v>124.9059</v>
      </c>
      <c r="F1843" s="320"/>
      <c r="G1843" s="320"/>
      <c r="H1843" s="320"/>
      <c r="I1843" s="320"/>
      <c r="J1843" s="320"/>
      <c r="K1843" s="320"/>
    </row>
    <row r="1844" spans="1:11" x14ac:dyDescent="0.3">
      <c r="A1844" s="344" t="s">
        <v>32609</v>
      </c>
      <c r="B1844" s="345" t="s">
        <v>32610</v>
      </c>
      <c r="C1844" s="340" t="s">
        <v>5449</v>
      </c>
      <c r="D1844" s="341">
        <v>929.28779999999995</v>
      </c>
      <c r="E1844" s="341">
        <v>451.97109999999998</v>
      </c>
      <c r="F1844" s="320"/>
      <c r="G1844" s="320"/>
      <c r="H1844" s="320"/>
      <c r="I1844" s="320"/>
      <c r="J1844" s="320"/>
      <c r="K1844" s="320"/>
    </row>
    <row r="1845" spans="1:11" x14ac:dyDescent="0.3">
      <c r="A1845" s="344" t="s">
        <v>32611</v>
      </c>
      <c r="B1845" s="345" t="s">
        <v>32612</v>
      </c>
      <c r="C1845" s="340" t="s">
        <v>5449</v>
      </c>
      <c r="D1845" s="341">
        <v>4.6387</v>
      </c>
      <c r="E1845" s="341">
        <v>3.2303000000000002</v>
      </c>
      <c r="F1845" s="320"/>
      <c r="G1845" s="320"/>
      <c r="H1845" s="320"/>
      <c r="I1845" s="320"/>
      <c r="J1845" s="320"/>
      <c r="K1845" s="320"/>
    </row>
    <row r="1846" spans="1:11" x14ac:dyDescent="0.3">
      <c r="A1846" s="344" t="s">
        <v>32613</v>
      </c>
      <c r="B1846" s="345" t="s">
        <v>32614</v>
      </c>
      <c r="C1846" s="340" t="s">
        <v>5449</v>
      </c>
      <c r="D1846" s="341">
        <v>46.619399999999999</v>
      </c>
      <c r="E1846" s="341">
        <v>26.909600000000001</v>
      </c>
      <c r="F1846" s="320"/>
      <c r="G1846" s="320"/>
      <c r="H1846" s="320"/>
      <c r="I1846" s="320"/>
      <c r="J1846" s="320"/>
      <c r="K1846" s="320"/>
    </row>
    <row r="1847" spans="1:11" x14ac:dyDescent="0.3">
      <c r="A1847" s="344" t="s">
        <v>32615</v>
      </c>
      <c r="B1847" s="345" t="s">
        <v>32616</v>
      </c>
      <c r="C1847" s="340" t="s">
        <v>5449</v>
      </c>
      <c r="D1847" s="341">
        <v>4.5198</v>
      </c>
      <c r="E1847" s="341">
        <v>0.24479999999999999</v>
      </c>
      <c r="F1847" s="320"/>
      <c r="G1847" s="320"/>
      <c r="H1847" s="320"/>
      <c r="I1847" s="320"/>
      <c r="J1847" s="320"/>
      <c r="K1847" s="320"/>
    </row>
    <row r="1848" spans="1:11" x14ac:dyDescent="0.3">
      <c r="A1848" s="344" t="s">
        <v>32617</v>
      </c>
      <c r="B1848" s="345" t="s">
        <v>32618</v>
      </c>
      <c r="C1848" s="340" t="s">
        <v>5449</v>
      </c>
      <c r="D1848" s="341">
        <v>24.892700000000001</v>
      </c>
      <c r="E1848" s="341">
        <v>16.042300000000001</v>
      </c>
      <c r="F1848" s="320"/>
      <c r="G1848" s="320"/>
      <c r="H1848" s="320"/>
      <c r="I1848" s="320"/>
      <c r="J1848" s="320"/>
      <c r="K1848" s="320"/>
    </row>
    <row r="1849" spans="1:11" x14ac:dyDescent="0.3">
      <c r="A1849" s="344" t="s">
        <v>32619</v>
      </c>
      <c r="B1849" s="345" t="s">
        <v>32620</v>
      </c>
      <c r="C1849" s="340" t="s">
        <v>5449</v>
      </c>
      <c r="D1849" s="341">
        <v>927.55629999999996</v>
      </c>
      <c r="E1849" s="341">
        <v>385.65100000000001</v>
      </c>
      <c r="F1849" s="320"/>
      <c r="G1849" s="320"/>
      <c r="H1849" s="320"/>
      <c r="I1849" s="320"/>
      <c r="J1849" s="320"/>
      <c r="K1849" s="320"/>
    </row>
    <row r="1850" spans="1:11" x14ac:dyDescent="0.3">
      <c r="A1850" s="344" t="s">
        <v>32621</v>
      </c>
      <c r="B1850" s="345" t="s">
        <v>32622</v>
      </c>
      <c r="C1850" s="340" t="s">
        <v>5449</v>
      </c>
      <c r="D1850" s="341">
        <v>279.90499999999997</v>
      </c>
      <c r="E1850" s="341">
        <v>121.3519</v>
      </c>
      <c r="F1850" s="320"/>
      <c r="G1850" s="320"/>
      <c r="H1850" s="320"/>
      <c r="I1850" s="320"/>
      <c r="J1850" s="320"/>
      <c r="K1850" s="320"/>
    </row>
    <row r="1851" spans="1:11" x14ac:dyDescent="0.3">
      <c r="A1851" s="344" t="s">
        <v>32623</v>
      </c>
      <c r="B1851" s="345" t="s">
        <v>32624</v>
      </c>
      <c r="C1851" s="340" t="s">
        <v>5449</v>
      </c>
      <c r="D1851" s="341">
        <v>322.5154</v>
      </c>
      <c r="E1851" s="341">
        <v>238.28989999999999</v>
      </c>
      <c r="F1851" s="320"/>
      <c r="G1851" s="320"/>
      <c r="H1851" s="320"/>
      <c r="I1851" s="320"/>
      <c r="J1851" s="320"/>
      <c r="K1851" s="320"/>
    </row>
    <row r="1852" spans="1:11" x14ac:dyDescent="0.3">
      <c r="A1852" s="344" t="s">
        <v>32625</v>
      </c>
      <c r="B1852" s="345" t="s">
        <v>32626</v>
      </c>
      <c r="C1852" s="340" t="s">
        <v>5449</v>
      </c>
      <c r="D1852" s="341">
        <v>145.9451</v>
      </c>
      <c r="E1852" s="341">
        <v>73.036500000000004</v>
      </c>
      <c r="F1852" s="320"/>
      <c r="G1852" s="320"/>
      <c r="H1852" s="320"/>
      <c r="I1852" s="320"/>
      <c r="J1852" s="320"/>
      <c r="K1852" s="320"/>
    </row>
    <row r="1853" spans="1:11" x14ac:dyDescent="0.3">
      <c r="A1853" s="344" t="s">
        <v>32627</v>
      </c>
      <c r="B1853" s="345" t="s">
        <v>32628</v>
      </c>
      <c r="C1853" s="340" t="s">
        <v>5449</v>
      </c>
      <c r="D1853" s="341">
        <v>28.1465</v>
      </c>
      <c r="E1853" s="341">
        <v>25.921900000000001</v>
      </c>
      <c r="F1853" s="320"/>
      <c r="G1853" s="320"/>
      <c r="H1853" s="320"/>
      <c r="I1853" s="320"/>
      <c r="J1853" s="320"/>
      <c r="K1853" s="320"/>
    </row>
    <row r="1854" spans="1:11" x14ac:dyDescent="0.3">
      <c r="A1854" s="344" t="s">
        <v>32629</v>
      </c>
      <c r="B1854" s="345" t="s">
        <v>32630</v>
      </c>
      <c r="C1854" s="340" t="s">
        <v>5449</v>
      </c>
      <c r="D1854" s="341">
        <v>153.16669999999999</v>
      </c>
      <c r="E1854" s="341">
        <v>72.263499999999993</v>
      </c>
      <c r="F1854" s="320"/>
      <c r="G1854" s="320"/>
      <c r="H1854" s="320"/>
      <c r="I1854" s="320"/>
      <c r="J1854" s="320"/>
      <c r="K1854" s="320"/>
    </row>
    <row r="1855" spans="1:11" x14ac:dyDescent="0.3">
      <c r="A1855" s="344" t="s">
        <v>32631</v>
      </c>
      <c r="B1855" s="345" t="s">
        <v>32632</v>
      </c>
      <c r="C1855" s="340" t="s">
        <v>5449</v>
      </c>
      <c r="D1855" s="341">
        <v>572.60940000000005</v>
      </c>
      <c r="E1855" s="341">
        <v>368.608</v>
      </c>
      <c r="F1855" s="320"/>
      <c r="G1855" s="320"/>
      <c r="H1855" s="320"/>
      <c r="I1855" s="320"/>
      <c r="J1855" s="320"/>
      <c r="K1855" s="320"/>
    </row>
    <row r="1856" spans="1:11" x14ac:dyDescent="0.3">
      <c r="A1856" s="344" t="s">
        <v>32633</v>
      </c>
      <c r="B1856" s="345" t="s">
        <v>32634</v>
      </c>
      <c r="C1856" s="340" t="s">
        <v>5449</v>
      </c>
      <c r="D1856" s="341">
        <v>241.2149</v>
      </c>
      <c r="E1856" s="341">
        <v>103.58759999999999</v>
      </c>
      <c r="F1856" s="320"/>
      <c r="G1856" s="320"/>
      <c r="H1856" s="320"/>
      <c r="I1856" s="320"/>
      <c r="J1856" s="320"/>
      <c r="K1856" s="320"/>
    </row>
    <row r="1857" spans="1:11" x14ac:dyDescent="0.3">
      <c r="A1857" s="344" t="s">
        <v>32635</v>
      </c>
      <c r="B1857" s="345" t="s">
        <v>32636</v>
      </c>
      <c r="C1857" s="340" t="s">
        <v>5449</v>
      </c>
      <c r="D1857" s="341">
        <v>14.283300000000001</v>
      </c>
      <c r="E1857" s="341">
        <v>7.8822000000000001</v>
      </c>
      <c r="F1857" s="320"/>
      <c r="G1857" s="320"/>
      <c r="H1857" s="320"/>
      <c r="I1857" s="320"/>
      <c r="J1857" s="320"/>
      <c r="K1857" s="320"/>
    </row>
    <row r="1858" spans="1:11" x14ac:dyDescent="0.3">
      <c r="A1858" s="344" t="s">
        <v>32637</v>
      </c>
      <c r="B1858" s="345" t="s">
        <v>32638</v>
      </c>
      <c r="C1858" s="340" t="s">
        <v>5449</v>
      </c>
      <c r="D1858" s="341">
        <v>24.3093</v>
      </c>
      <c r="E1858" s="341">
        <v>23.953900000000001</v>
      </c>
      <c r="F1858" s="320"/>
      <c r="G1858" s="320"/>
      <c r="H1858" s="320"/>
      <c r="I1858" s="320"/>
      <c r="J1858" s="320"/>
      <c r="K1858" s="320"/>
    </row>
    <row r="1859" spans="1:11" x14ac:dyDescent="0.3">
      <c r="A1859" s="344" t="s">
        <v>32639</v>
      </c>
      <c r="B1859" s="345" t="s">
        <v>32640</v>
      </c>
      <c r="C1859" s="340" t="s">
        <v>5449</v>
      </c>
      <c r="D1859" s="341">
        <v>101.7968</v>
      </c>
      <c r="E1859" s="341">
        <v>39.901299999999999</v>
      </c>
      <c r="F1859" s="320"/>
      <c r="G1859" s="320"/>
      <c r="H1859" s="320"/>
      <c r="I1859" s="320"/>
      <c r="J1859" s="320"/>
      <c r="K1859" s="320"/>
    </row>
    <row r="1860" spans="1:11" x14ac:dyDescent="0.3">
      <c r="A1860" s="344" t="s">
        <v>32641</v>
      </c>
      <c r="B1860" s="345" t="s">
        <v>32642</v>
      </c>
      <c r="C1860" s="340" t="s">
        <v>5449</v>
      </c>
      <c r="D1860" s="341">
        <v>4.3174999999999999</v>
      </c>
      <c r="E1860" s="341">
        <v>2.6831999999999998</v>
      </c>
      <c r="F1860" s="320"/>
      <c r="G1860" s="320"/>
      <c r="H1860" s="320"/>
      <c r="I1860" s="320"/>
      <c r="J1860" s="320"/>
      <c r="K1860" s="320"/>
    </row>
    <row r="1861" spans="1:11" x14ac:dyDescent="0.3">
      <c r="A1861" s="344" t="s">
        <v>32643</v>
      </c>
      <c r="B1861" s="345" t="s">
        <v>32644</v>
      </c>
      <c r="C1861" s="340" t="s">
        <v>5449</v>
      </c>
      <c r="D1861" s="341">
        <v>48.199599999999997</v>
      </c>
      <c r="E1861" s="341">
        <v>44.6783</v>
      </c>
      <c r="F1861" s="320"/>
      <c r="G1861" s="320"/>
      <c r="H1861" s="320"/>
      <c r="I1861" s="320"/>
      <c r="J1861" s="320"/>
      <c r="K1861" s="320"/>
    </row>
    <row r="1862" spans="1:11" x14ac:dyDescent="0.3">
      <c r="A1862" s="344" t="s">
        <v>32645</v>
      </c>
      <c r="B1862" s="345" t="s">
        <v>32646</v>
      </c>
      <c r="C1862" s="340" t="s">
        <v>5449</v>
      </c>
      <c r="D1862" s="341">
        <v>290.81139999999999</v>
      </c>
      <c r="E1862" s="341">
        <v>115.1044</v>
      </c>
      <c r="F1862" s="320"/>
      <c r="G1862" s="320"/>
      <c r="H1862" s="320"/>
      <c r="I1862" s="320"/>
      <c r="J1862" s="320"/>
      <c r="K1862" s="320"/>
    </row>
    <row r="1863" spans="1:11" x14ac:dyDescent="0.3">
      <c r="A1863" s="344" t="s">
        <v>32647</v>
      </c>
      <c r="B1863" s="345" t="s">
        <v>32648</v>
      </c>
      <c r="C1863" s="340" t="s">
        <v>5449</v>
      </c>
      <c r="D1863" s="341">
        <v>750.09659999999997</v>
      </c>
      <c r="E1863" s="341">
        <v>298.26459999999997</v>
      </c>
      <c r="F1863" s="320"/>
      <c r="G1863" s="320"/>
      <c r="H1863" s="320"/>
      <c r="I1863" s="320"/>
      <c r="J1863" s="320"/>
      <c r="K1863" s="320"/>
    </row>
    <row r="1864" spans="1:11" x14ac:dyDescent="0.3">
      <c r="A1864" s="344" t="s">
        <v>32649</v>
      </c>
      <c r="B1864" s="345" t="s">
        <v>32650</v>
      </c>
      <c r="C1864" s="340" t="s">
        <v>5449</v>
      </c>
      <c r="D1864" s="341">
        <v>7.6289999999999996</v>
      </c>
      <c r="E1864" s="341">
        <v>4.2680999999999996</v>
      </c>
      <c r="F1864" s="320"/>
      <c r="G1864" s="320"/>
      <c r="H1864" s="320"/>
      <c r="I1864" s="320"/>
      <c r="J1864" s="320"/>
      <c r="K1864" s="320"/>
    </row>
    <row r="1865" spans="1:11" x14ac:dyDescent="0.3">
      <c r="A1865" s="344" t="s">
        <v>32651</v>
      </c>
      <c r="B1865" s="345" t="s">
        <v>32652</v>
      </c>
      <c r="C1865" s="340" t="s">
        <v>5449</v>
      </c>
      <c r="D1865" s="341">
        <v>12.329800000000001</v>
      </c>
      <c r="E1865" s="341">
        <v>7.9396000000000004</v>
      </c>
      <c r="F1865" s="320"/>
      <c r="G1865" s="320"/>
      <c r="H1865" s="320"/>
      <c r="I1865" s="320"/>
      <c r="J1865" s="320"/>
      <c r="K1865" s="320"/>
    </row>
    <row r="1866" spans="1:11" x14ac:dyDescent="0.3">
      <c r="A1866" s="344" t="s">
        <v>32653</v>
      </c>
      <c r="B1866" s="345" t="s">
        <v>32654</v>
      </c>
      <c r="C1866" s="340" t="s">
        <v>5449</v>
      </c>
      <c r="D1866" s="341">
        <v>599.22260000000006</v>
      </c>
      <c r="E1866" s="341">
        <v>285.72649999999999</v>
      </c>
      <c r="F1866" s="320"/>
      <c r="G1866" s="320"/>
      <c r="H1866" s="320"/>
      <c r="I1866" s="320"/>
      <c r="J1866" s="320"/>
      <c r="K1866" s="320"/>
    </row>
    <row r="1867" spans="1:11" x14ac:dyDescent="0.3">
      <c r="A1867" s="344" t="s">
        <v>32655</v>
      </c>
      <c r="B1867" s="345" t="s">
        <v>32656</v>
      </c>
      <c r="C1867" s="340" t="s">
        <v>5449</v>
      </c>
      <c r="D1867" s="341">
        <v>0.22889999999999999</v>
      </c>
      <c r="E1867" s="341">
        <v>0.1263</v>
      </c>
      <c r="F1867" s="320"/>
      <c r="G1867" s="320"/>
      <c r="H1867" s="320"/>
      <c r="I1867" s="320"/>
      <c r="J1867" s="320"/>
      <c r="K1867" s="320"/>
    </row>
    <row r="1868" spans="1:11" x14ac:dyDescent="0.3">
      <c r="A1868" s="344" t="s">
        <v>32657</v>
      </c>
      <c r="B1868" s="345" t="s">
        <v>32658</v>
      </c>
      <c r="C1868" s="340" t="s">
        <v>5449</v>
      </c>
      <c r="D1868" s="341">
        <v>0.4199</v>
      </c>
      <c r="E1868" s="341">
        <v>0.2455</v>
      </c>
      <c r="F1868" s="320"/>
      <c r="G1868" s="320"/>
      <c r="H1868" s="320"/>
      <c r="I1868" s="320"/>
      <c r="J1868" s="320"/>
      <c r="K1868" s="320"/>
    </row>
    <row r="1869" spans="1:11" x14ac:dyDescent="0.3">
      <c r="A1869" s="344" t="s">
        <v>32659</v>
      </c>
      <c r="B1869" s="345" t="s">
        <v>32660</v>
      </c>
      <c r="C1869" s="340" t="s">
        <v>5449</v>
      </c>
      <c r="D1869" s="341">
        <v>0.7732</v>
      </c>
      <c r="E1869" s="347">
        <v>0.52929999999999999</v>
      </c>
      <c r="F1869" s="320"/>
      <c r="G1869" s="320"/>
      <c r="H1869" s="320"/>
      <c r="I1869" s="320"/>
      <c r="J1869" s="320"/>
      <c r="K1869" s="320"/>
    </row>
    <row r="1870" spans="1:11" x14ac:dyDescent="0.3">
      <c r="A1870" s="344" t="s">
        <v>32661</v>
      </c>
      <c r="B1870" s="345" t="s">
        <v>32662</v>
      </c>
      <c r="C1870" s="340" t="s">
        <v>5449</v>
      </c>
      <c r="D1870" s="341">
        <v>2.2942</v>
      </c>
      <c r="E1870" s="347">
        <v>1.5218</v>
      </c>
      <c r="F1870" s="320"/>
      <c r="G1870" s="320"/>
      <c r="H1870" s="320"/>
      <c r="I1870" s="320"/>
      <c r="J1870" s="320"/>
      <c r="K1870" s="320"/>
    </row>
    <row r="1871" spans="1:11" x14ac:dyDescent="0.3">
      <c r="A1871" s="344" t="s">
        <v>32663</v>
      </c>
      <c r="B1871" s="345" t="s">
        <v>32664</v>
      </c>
      <c r="C1871" s="340" t="s">
        <v>5449</v>
      </c>
      <c r="D1871" s="341">
        <v>5.0730000000000004</v>
      </c>
      <c r="E1871" s="347">
        <v>3.4727999999999999</v>
      </c>
      <c r="F1871" s="320"/>
      <c r="G1871" s="320"/>
      <c r="H1871" s="320"/>
      <c r="I1871" s="320"/>
      <c r="J1871" s="320"/>
      <c r="K1871" s="320"/>
    </row>
    <row r="1872" spans="1:11" x14ac:dyDescent="0.3">
      <c r="A1872" s="344" t="s">
        <v>32665</v>
      </c>
      <c r="B1872" s="345" t="s">
        <v>32666</v>
      </c>
      <c r="C1872" s="340" t="s">
        <v>5449</v>
      </c>
      <c r="D1872" s="341">
        <v>6.8712999999999997</v>
      </c>
      <c r="E1872" s="347">
        <v>0.91720000000000002</v>
      </c>
      <c r="F1872" s="320"/>
      <c r="G1872" s="320"/>
      <c r="H1872" s="320"/>
      <c r="I1872" s="320"/>
      <c r="J1872" s="320"/>
      <c r="K1872" s="320"/>
    </row>
    <row r="1873" spans="1:11" x14ac:dyDescent="0.3">
      <c r="A1873" s="344" t="s">
        <v>32667</v>
      </c>
      <c r="B1873" s="345" t="s">
        <v>32668</v>
      </c>
      <c r="C1873" s="340" t="s">
        <v>5449</v>
      </c>
      <c r="D1873" s="341">
        <v>56.096899999999998</v>
      </c>
      <c r="E1873" s="347">
        <v>38.318300000000001</v>
      </c>
      <c r="F1873" s="320"/>
      <c r="G1873" s="320"/>
      <c r="H1873" s="320"/>
      <c r="I1873" s="320"/>
      <c r="J1873" s="320"/>
      <c r="K1873" s="320"/>
    </row>
    <row r="1874" spans="1:11" x14ac:dyDescent="0.3">
      <c r="A1874" s="344" t="s">
        <v>32669</v>
      </c>
      <c r="B1874" s="345" t="s">
        <v>32670</v>
      </c>
      <c r="C1874" s="340" t="s">
        <v>5449</v>
      </c>
      <c r="D1874" s="341">
        <v>70.194800000000001</v>
      </c>
      <c r="E1874" s="347">
        <v>40.404000000000003</v>
      </c>
      <c r="F1874" s="320"/>
      <c r="G1874" s="320"/>
      <c r="H1874" s="320"/>
      <c r="I1874" s="320"/>
      <c r="J1874" s="320"/>
      <c r="K1874" s="320"/>
    </row>
    <row r="1875" spans="1:11" x14ac:dyDescent="0.3">
      <c r="A1875" s="344" t="s">
        <v>32671</v>
      </c>
      <c r="B1875" s="345" t="s">
        <v>32672</v>
      </c>
      <c r="C1875" s="340" t="s">
        <v>5449</v>
      </c>
      <c r="D1875" s="341">
        <v>343.9554</v>
      </c>
      <c r="E1875" s="341">
        <v>101.11669999999999</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600.16859999999997</v>
      </c>
      <c r="E1878" s="341">
        <v>285.86739999999998</v>
      </c>
      <c r="F1878" s="320"/>
      <c r="G1878" s="320"/>
      <c r="H1878" s="320"/>
      <c r="I1878" s="320"/>
      <c r="J1878" s="320"/>
      <c r="K1878" s="320"/>
    </row>
    <row r="1879" spans="1:11" x14ac:dyDescent="0.3">
      <c r="A1879" s="344" t="s">
        <v>32679</v>
      </c>
      <c r="B1879" s="345" t="s">
        <v>32680</v>
      </c>
      <c r="C1879" s="340" t="s">
        <v>5449</v>
      </c>
      <c r="D1879" s="341">
        <v>757.22230000000002</v>
      </c>
      <c r="E1879" s="341">
        <v>301.84249999999997</v>
      </c>
      <c r="F1879" s="320"/>
      <c r="G1879" s="320"/>
      <c r="H1879" s="320"/>
      <c r="I1879" s="320"/>
      <c r="J1879" s="320"/>
      <c r="K1879" s="320"/>
    </row>
    <row r="1880" spans="1:11" x14ac:dyDescent="0.3">
      <c r="A1880" s="344" t="s">
        <v>32681</v>
      </c>
      <c r="B1880" s="345" t="s">
        <v>32682</v>
      </c>
      <c r="C1880" s="340" t="s">
        <v>5449</v>
      </c>
      <c r="D1880" s="341">
        <v>493.99779999999998</v>
      </c>
      <c r="E1880" s="341">
        <v>242.58590000000001</v>
      </c>
      <c r="F1880" s="320"/>
      <c r="G1880" s="320"/>
      <c r="H1880" s="320"/>
      <c r="I1880" s="320"/>
      <c r="J1880" s="320"/>
      <c r="K1880" s="320"/>
    </row>
    <row r="1881" spans="1:11" x14ac:dyDescent="0.3">
      <c r="A1881" s="344" t="s">
        <v>32683</v>
      </c>
      <c r="B1881" s="345" t="s">
        <v>32684</v>
      </c>
      <c r="C1881" s="340" t="s">
        <v>5449</v>
      </c>
      <c r="D1881" s="341">
        <v>15.0474</v>
      </c>
      <c r="E1881" s="341">
        <v>1.8556999999999999</v>
      </c>
      <c r="F1881" s="320"/>
      <c r="G1881" s="320"/>
      <c r="H1881" s="320"/>
      <c r="I1881" s="320"/>
      <c r="J1881" s="320"/>
      <c r="K1881" s="320"/>
    </row>
    <row r="1882" spans="1:11" x14ac:dyDescent="0.3">
      <c r="A1882" s="344" t="s">
        <v>32685</v>
      </c>
      <c r="B1882" s="345" t="s">
        <v>32686</v>
      </c>
      <c r="C1882" s="340" t="s">
        <v>5449</v>
      </c>
      <c r="D1882" s="341">
        <v>0.20549999999999999</v>
      </c>
      <c r="E1882" s="341">
        <v>0.1363</v>
      </c>
      <c r="F1882" s="320"/>
      <c r="G1882" s="320"/>
      <c r="H1882" s="320"/>
      <c r="I1882" s="320"/>
      <c r="J1882" s="320"/>
      <c r="K1882" s="320"/>
    </row>
    <row r="1883" spans="1:11" x14ac:dyDescent="0.3">
      <c r="A1883" s="344" t="s">
        <v>32687</v>
      </c>
      <c r="B1883" s="345" t="s">
        <v>32688</v>
      </c>
      <c r="C1883" s="340" t="s">
        <v>5449</v>
      </c>
      <c r="D1883" s="341">
        <v>397.44850000000002</v>
      </c>
      <c r="E1883" s="347">
        <v>189.02260000000001</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402.6105</v>
      </c>
      <c r="E1885" s="347">
        <v>176.05699999999999</v>
      </c>
      <c r="F1885" s="320"/>
      <c r="G1885" s="320"/>
      <c r="H1885" s="320"/>
      <c r="I1885" s="320"/>
      <c r="J1885" s="320"/>
      <c r="K1885" s="320"/>
    </row>
    <row r="1886" spans="1:11" x14ac:dyDescent="0.3">
      <c r="A1886" s="344" t="s">
        <v>32693</v>
      </c>
      <c r="B1886" s="345" t="s">
        <v>32694</v>
      </c>
      <c r="C1886" s="340" t="s">
        <v>5449</v>
      </c>
      <c r="D1886" s="341">
        <v>267.86340000000001</v>
      </c>
      <c r="E1886" s="347">
        <v>124.40860000000001</v>
      </c>
      <c r="F1886" s="320"/>
      <c r="G1886" s="320"/>
      <c r="H1886" s="320"/>
      <c r="I1886" s="320"/>
      <c r="J1886" s="320"/>
      <c r="K1886" s="320"/>
    </row>
    <row r="1887" spans="1:11" x14ac:dyDescent="0.3">
      <c r="A1887" s="344" t="s">
        <v>32695</v>
      </c>
      <c r="B1887" s="345" t="s">
        <v>32696</v>
      </c>
      <c r="C1887" s="340" t="s">
        <v>5449</v>
      </c>
      <c r="D1887" s="341">
        <v>136.3664</v>
      </c>
      <c r="E1887" s="341">
        <v>48.228299999999997</v>
      </c>
      <c r="F1887" s="320"/>
      <c r="G1887" s="320"/>
      <c r="H1887" s="320"/>
      <c r="I1887" s="320"/>
      <c r="J1887" s="320"/>
      <c r="K1887" s="320"/>
    </row>
    <row r="1888" spans="1:11" x14ac:dyDescent="0.3">
      <c r="A1888" s="344" t="s">
        <v>32697</v>
      </c>
      <c r="B1888" s="345" t="s">
        <v>32698</v>
      </c>
      <c r="C1888" s="340" t="s">
        <v>5449</v>
      </c>
      <c r="D1888" s="341">
        <v>4.6317000000000004</v>
      </c>
      <c r="E1888" s="341">
        <v>2.8784999999999998</v>
      </c>
      <c r="F1888" s="320"/>
      <c r="G1888" s="320"/>
      <c r="H1888" s="320"/>
      <c r="I1888" s="320"/>
      <c r="J1888" s="320"/>
      <c r="K1888" s="320"/>
    </row>
    <row r="1889" spans="1:11" x14ac:dyDescent="0.3">
      <c r="A1889" s="344" t="s">
        <v>32699</v>
      </c>
      <c r="B1889" s="345" t="s">
        <v>32700</v>
      </c>
      <c r="C1889" s="340" t="s">
        <v>5449</v>
      </c>
      <c r="D1889" s="341">
        <v>757.33789999999999</v>
      </c>
      <c r="E1889" s="341">
        <v>256.50170000000003</v>
      </c>
      <c r="F1889" s="320"/>
      <c r="G1889" s="320"/>
      <c r="H1889" s="320"/>
      <c r="I1889" s="320"/>
      <c r="J1889" s="320"/>
      <c r="K1889" s="320"/>
    </row>
    <row r="1890" spans="1:11" x14ac:dyDescent="0.3">
      <c r="A1890" s="344" t="s">
        <v>32701</v>
      </c>
      <c r="B1890" s="345" t="s">
        <v>32702</v>
      </c>
      <c r="C1890" s="340" t="s">
        <v>5449</v>
      </c>
      <c r="D1890" s="341">
        <v>296.01080000000002</v>
      </c>
      <c r="E1890" s="341">
        <v>114.97239999999999</v>
      </c>
      <c r="F1890" s="320"/>
      <c r="G1890" s="320"/>
      <c r="H1890" s="320"/>
      <c r="I1890" s="320"/>
      <c r="J1890" s="320"/>
      <c r="K1890" s="320"/>
    </row>
    <row r="1891" spans="1:11" x14ac:dyDescent="0.3">
      <c r="A1891" s="344" t="s">
        <v>32703</v>
      </c>
      <c r="B1891" s="345" t="s">
        <v>32704</v>
      </c>
      <c r="C1891" s="340" t="s">
        <v>5449</v>
      </c>
      <c r="D1891" s="341">
        <v>13.8993</v>
      </c>
      <c r="E1891" s="347">
        <v>8.9503000000000004</v>
      </c>
      <c r="F1891" s="320"/>
      <c r="G1891" s="320"/>
      <c r="H1891" s="320"/>
      <c r="I1891" s="320"/>
      <c r="J1891" s="320"/>
      <c r="K1891" s="320"/>
    </row>
    <row r="1892" spans="1:11" x14ac:dyDescent="0.3">
      <c r="A1892" s="344" t="s">
        <v>32705</v>
      </c>
      <c r="B1892" s="345" t="s">
        <v>32706</v>
      </c>
      <c r="C1892" s="340" t="s">
        <v>5449</v>
      </c>
      <c r="D1892" s="341">
        <v>188.75749999999999</v>
      </c>
      <c r="E1892" s="347">
        <v>92.658900000000003</v>
      </c>
      <c r="F1892" s="320"/>
      <c r="G1892" s="320"/>
      <c r="H1892" s="320"/>
      <c r="I1892" s="320"/>
      <c r="J1892" s="320"/>
      <c r="K1892" s="320"/>
    </row>
    <row r="1893" spans="1:11" x14ac:dyDescent="0.3">
      <c r="A1893" s="344" t="s">
        <v>32707</v>
      </c>
      <c r="B1893" s="345" t="s">
        <v>32708</v>
      </c>
      <c r="C1893" s="340" t="s">
        <v>5449</v>
      </c>
      <c r="D1893" s="341">
        <v>29.872699999999998</v>
      </c>
      <c r="E1893" s="347">
        <v>24.608000000000001</v>
      </c>
      <c r="F1893" s="320"/>
      <c r="G1893" s="320"/>
      <c r="H1893" s="320"/>
      <c r="I1893" s="320"/>
      <c r="J1893" s="320"/>
      <c r="K1893" s="320"/>
    </row>
    <row r="1894" spans="1:11" x14ac:dyDescent="0.3">
      <c r="A1894" s="344" t="s">
        <v>32709</v>
      </c>
      <c r="B1894" s="345" t="s">
        <v>32710</v>
      </c>
      <c r="C1894" s="340" t="s">
        <v>5449</v>
      </c>
      <c r="D1894" s="341">
        <v>8.1471999999999998</v>
      </c>
      <c r="E1894" s="347">
        <v>0.60599999999999998</v>
      </c>
      <c r="F1894" s="320"/>
      <c r="G1894" s="320"/>
      <c r="H1894" s="320"/>
      <c r="I1894" s="320"/>
      <c r="J1894" s="320"/>
      <c r="K1894" s="320"/>
    </row>
    <row r="1895" spans="1:11" x14ac:dyDescent="0.3">
      <c r="A1895" s="344" t="s">
        <v>32711</v>
      </c>
      <c r="B1895" s="345" t="s">
        <v>32712</v>
      </c>
      <c r="C1895" s="340" t="s">
        <v>5449</v>
      </c>
      <c r="D1895" s="341">
        <v>9.1161999999999992</v>
      </c>
      <c r="E1895" s="347">
        <v>1.2512000000000001</v>
      </c>
      <c r="F1895" s="320"/>
      <c r="G1895" s="320"/>
      <c r="H1895" s="320"/>
      <c r="I1895" s="320"/>
      <c r="J1895" s="320"/>
      <c r="K1895" s="320"/>
    </row>
    <row r="1896" spans="1:11" x14ac:dyDescent="0.3">
      <c r="A1896" s="344" t="s">
        <v>32713</v>
      </c>
      <c r="B1896" s="345" t="s">
        <v>32714</v>
      </c>
      <c r="C1896" s="340" t="s">
        <v>5449</v>
      </c>
      <c r="D1896" s="341">
        <v>940.53779999999995</v>
      </c>
      <c r="E1896" s="347">
        <v>399.43619999999999</v>
      </c>
      <c r="F1896" s="320"/>
      <c r="G1896" s="320"/>
      <c r="H1896" s="320"/>
      <c r="I1896" s="320"/>
      <c r="J1896" s="320"/>
      <c r="K1896" s="320"/>
    </row>
    <row r="1897" spans="1:11" x14ac:dyDescent="0.3">
      <c r="A1897" s="344" t="s">
        <v>32715</v>
      </c>
      <c r="B1897" s="345" t="s">
        <v>32716</v>
      </c>
      <c r="C1897" s="340" t="s">
        <v>5449</v>
      </c>
      <c r="D1897" s="341">
        <v>217.03700000000001</v>
      </c>
      <c r="E1897" s="341">
        <v>117.6075</v>
      </c>
      <c r="F1897" s="320"/>
      <c r="G1897" s="320"/>
      <c r="H1897" s="320"/>
      <c r="I1897" s="320"/>
      <c r="J1897" s="320"/>
      <c r="K1897" s="320"/>
    </row>
    <row r="1898" spans="1:11" x14ac:dyDescent="0.3">
      <c r="A1898" s="344" t="s">
        <v>32717</v>
      </c>
      <c r="B1898" s="345" t="s">
        <v>32718</v>
      </c>
      <c r="C1898" s="340" t="s">
        <v>5449</v>
      </c>
      <c r="D1898" s="341">
        <v>90.238299999999995</v>
      </c>
      <c r="E1898" s="341">
        <v>70.005799999999994</v>
      </c>
      <c r="F1898" s="320"/>
      <c r="G1898" s="320"/>
      <c r="H1898" s="320"/>
      <c r="I1898" s="320"/>
      <c r="J1898" s="320"/>
      <c r="K1898" s="320"/>
    </row>
    <row r="1899" spans="1:11" x14ac:dyDescent="0.3">
      <c r="A1899" s="344" t="s">
        <v>32719</v>
      </c>
      <c r="B1899" s="345" t="s">
        <v>32720</v>
      </c>
      <c r="C1899" s="340" t="s">
        <v>5449</v>
      </c>
      <c r="D1899" s="341">
        <v>20.517399999999999</v>
      </c>
      <c r="E1899" s="341">
        <v>1.7991999999999999</v>
      </c>
      <c r="F1899" s="320"/>
      <c r="G1899" s="320"/>
      <c r="H1899" s="320"/>
      <c r="I1899" s="320"/>
      <c r="J1899" s="320"/>
      <c r="K1899" s="320"/>
    </row>
    <row r="1900" spans="1:11" x14ac:dyDescent="0.3">
      <c r="A1900" s="344" t="s">
        <v>32721</v>
      </c>
      <c r="B1900" s="345" t="s">
        <v>32722</v>
      </c>
      <c r="C1900" s="340" t="s">
        <v>5449</v>
      </c>
      <c r="D1900" s="341">
        <v>4266.6208999999999</v>
      </c>
      <c r="E1900" s="341">
        <v>1687.1570999999999</v>
      </c>
      <c r="F1900" s="320"/>
      <c r="G1900" s="320"/>
      <c r="H1900" s="320"/>
      <c r="I1900" s="320"/>
      <c r="J1900" s="320"/>
      <c r="K1900" s="320"/>
    </row>
    <row r="1901" spans="1:11" x14ac:dyDescent="0.3">
      <c r="A1901" s="344" t="s">
        <v>32723</v>
      </c>
      <c r="B1901" s="345" t="s">
        <v>32724</v>
      </c>
      <c r="C1901" s="340" t="s">
        <v>5449</v>
      </c>
      <c r="D1901" s="341">
        <v>4773.0623999999998</v>
      </c>
      <c r="E1901" s="341">
        <v>1869.076</v>
      </c>
      <c r="F1901" s="320"/>
      <c r="G1901" s="320"/>
      <c r="H1901" s="320"/>
      <c r="I1901" s="320"/>
      <c r="J1901" s="320"/>
      <c r="K1901" s="320"/>
    </row>
    <row r="1902" spans="1:11" x14ac:dyDescent="0.3">
      <c r="A1902" s="344" t="s">
        <v>32725</v>
      </c>
      <c r="B1902" s="345" t="s">
        <v>32726</v>
      </c>
      <c r="C1902" s="340" t="s">
        <v>5449</v>
      </c>
      <c r="D1902" s="341">
        <v>6757.1850999999997</v>
      </c>
      <c r="E1902" s="341">
        <v>2493.7392</v>
      </c>
      <c r="F1902" s="320"/>
      <c r="G1902" s="320"/>
      <c r="H1902" s="320"/>
      <c r="I1902" s="320"/>
      <c r="J1902" s="320"/>
      <c r="K1902" s="320"/>
    </row>
    <row r="1903" spans="1:11" x14ac:dyDescent="0.3">
      <c r="A1903" s="344" t="s">
        <v>32727</v>
      </c>
      <c r="B1903" s="345" t="s">
        <v>32728</v>
      </c>
      <c r="C1903" s="340" t="s">
        <v>5449</v>
      </c>
      <c r="D1903" s="341">
        <v>8891.8263999999999</v>
      </c>
      <c r="E1903" s="341">
        <v>3268.9209000000001</v>
      </c>
      <c r="F1903" s="320"/>
      <c r="G1903" s="320"/>
      <c r="H1903" s="320"/>
      <c r="I1903" s="320"/>
      <c r="J1903" s="320"/>
      <c r="K1903" s="320"/>
    </row>
    <row r="1904" spans="1:11" x14ac:dyDescent="0.3">
      <c r="A1904" s="344" t="s">
        <v>32729</v>
      </c>
      <c r="B1904" s="345" t="s">
        <v>32730</v>
      </c>
      <c r="C1904" s="340" t="s">
        <v>5449</v>
      </c>
      <c r="D1904" s="341">
        <v>10930.483700000001</v>
      </c>
      <c r="E1904" s="341">
        <v>3948.1187</v>
      </c>
      <c r="F1904" s="320"/>
      <c r="G1904" s="320"/>
      <c r="H1904" s="320"/>
      <c r="I1904" s="320"/>
      <c r="J1904" s="320"/>
      <c r="K1904" s="320"/>
    </row>
    <row r="1905" spans="1:11" x14ac:dyDescent="0.3">
      <c r="A1905" s="344" t="s">
        <v>32731</v>
      </c>
      <c r="B1905" s="345" t="s">
        <v>32732</v>
      </c>
      <c r="C1905" s="340" t="s">
        <v>5449</v>
      </c>
      <c r="D1905" s="341">
        <v>12914.606400000001</v>
      </c>
      <c r="E1905" s="341">
        <v>4572.7819</v>
      </c>
      <c r="F1905" s="320"/>
      <c r="G1905" s="320"/>
      <c r="H1905" s="320"/>
      <c r="I1905" s="320"/>
      <c r="J1905" s="320"/>
      <c r="K1905" s="320"/>
    </row>
    <row r="1906" spans="1:11" x14ac:dyDescent="0.3">
      <c r="A1906" s="344" t="s">
        <v>32733</v>
      </c>
      <c r="B1906" s="345" t="s">
        <v>32734</v>
      </c>
      <c r="C1906" s="340" t="s">
        <v>5449</v>
      </c>
      <c r="D1906" s="341">
        <v>75.993499999999997</v>
      </c>
      <c r="E1906" s="341">
        <v>61.4694</v>
      </c>
      <c r="F1906" s="320"/>
      <c r="G1906" s="320"/>
      <c r="H1906" s="320"/>
      <c r="I1906" s="320"/>
      <c r="J1906" s="320"/>
      <c r="K1906" s="320"/>
    </row>
    <row r="1907" spans="1:11" x14ac:dyDescent="0.3">
      <c r="A1907" s="344" t="s">
        <v>32735</v>
      </c>
      <c r="B1907" s="345" t="s">
        <v>32736</v>
      </c>
      <c r="C1907" s="340" t="s">
        <v>5449</v>
      </c>
      <c r="D1907" s="341">
        <v>316.59640000000002</v>
      </c>
      <c r="E1907" s="341">
        <v>48.472799999999999</v>
      </c>
      <c r="F1907" s="320"/>
      <c r="G1907" s="320"/>
      <c r="H1907" s="320"/>
      <c r="I1907" s="320"/>
      <c r="J1907" s="320"/>
      <c r="K1907" s="320"/>
    </row>
    <row r="1908" spans="1:11" x14ac:dyDescent="0.3">
      <c r="A1908" s="344" t="s">
        <v>32737</v>
      </c>
      <c r="B1908" s="345" t="s">
        <v>32738</v>
      </c>
      <c r="C1908" s="340" t="s">
        <v>5449</v>
      </c>
      <c r="D1908" s="341">
        <v>397.05950000000001</v>
      </c>
      <c r="E1908" s="341">
        <v>174.6885</v>
      </c>
      <c r="F1908" s="320"/>
      <c r="G1908" s="320"/>
      <c r="H1908" s="320"/>
      <c r="I1908" s="320"/>
      <c r="J1908" s="320"/>
      <c r="K1908" s="320"/>
    </row>
    <row r="1909" spans="1:11" x14ac:dyDescent="0.3">
      <c r="A1909" s="344" t="s">
        <v>32739</v>
      </c>
      <c r="B1909" s="345" t="s">
        <v>32740</v>
      </c>
      <c r="C1909" s="340" t="s">
        <v>5449</v>
      </c>
      <c r="D1909" s="341">
        <v>708.69899999999996</v>
      </c>
      <c r="E1909" s="341">
        <v>155.05080000000001</v>
      </c>
      <c r="F1909" s="320"/>
      <c r="G1909" s="320"/>
      <c r="H1909" s="320"/>
      <c r="I1909" s="320"/>
      <c r="J1909" s="320"/>
      <c r="K1909" s="320"/>
    </row>
    <row r="1910" spans="1:11" x14ac:dyDescent="0.3">
      <c r="A1910" s="344" t="s">
        <v>32741</v>
      </c>
      <c r="B1910" s="345" t="s">
        <v>32742</v>
      </c>
      <c r="C1910" s="340" t="s">
        <v>5449</v>
      </c>
      <c r="D1910" s="341">
        <v>305.67180000000002</v>
      </c>
      <c r="E1910" s="341">
        <v>208.78489999999999</v>
      </c>
      <c r="F1910" s="320"/>
      <c r="G1910" s="320"/>
      <c r="H1910" s="320"/>
      <c r="I1910" s="320"/>
      <c r="J1910" s="320"/>
      <c r="K1910" s="320"/>
    </row>
    <row r="1911" spans="1:11" x14ac:dyDescent="0.3">
      <c r="A1911" s="344" t="s">
        <v>32743</v>
      </c>
      <c r="B1911" s="345" t="s">
        <v>32744</v>
      </c>
      <c r="C1911" s="340" t="s">
        <v>5449</v>
      </c>
      <c r="D1911" s="341">
        <v>136.99440000000001</v>
      </c>
      <c r="E1911" s="341">
        <v>49.053400000000003</v>
      </c>
      <c r="F1911" s="320"/>
      <c r="G1911" s="320"/>
      <c r="H1911" s="320"/>
      <c r="I1911" s="320"/>
      <c r="J1911" s="320"/>
      <c r="K1911" s="320"/>
    </row>
    <row r="1912" spans="1:11" x14ac:dyDescent="0.3">
      <c r="A1912" s="344" t="s">
        <v>32745</v>
      </c>
      <c r="B1912" s="345" t="s">
        <v>32746</v>
      </c>
      <c r="C1912" s="340" t="s">
        <v>5449</v>
      </c>
      <c r="D1912" s="341">
        <v>33.910800000000002</v>
      </c>
      <c r="E1912" s="341">
        <v>9.9734999999999996</v>
      </c>
      <c r="F1912" s="320"/>
      <c r="G1912" s="320"/>
      <c r="H1912" s="320"/>
      <c r="I1912" s="320"/>
      <c r="J1912" s="320"/>
      <c r="K1912" s="320"/>
    </row>
    <row r="1913" spans="1:11" x14ac:dyDescent="0.3">
      <c r="A1913" s="344" t="s">
        <v>32747</v>
      </c>
      <c r="B1913" s="345" t="s">
        <v>32748</v>
      </c>
      <c r="C1913" s="340" t="s">
        <v>5449</v>
      </c>
      <c r="D1913" s="341">
        <v>989.74760000000003</v>
      </c>
      <c r="E1913" s="341">
        <v>643.62249999999995</v>
      </c>
      <c r="F1913" s="320"/>
      <c r="G1913" s="320"/>
      <c r="H1913" s="320"/>
      <c r="I1913" s="320"/>
      <c r="J1913" s="320"/>
      <c r="K1913" s="320"/>
    </row>
    <row r="1914" spans="1:11" x14ac:dyDescent="0.3">
      <c r="A1914" s="344" t="s">
        <v>32749</v>
      </c>
      <c r="B1914" s="345" t="s">
        <v>32750</v>
      </c>
      <c r="C1914" s="340" t="s">
        <v>5449</v>
      </c>
      <c r="D1914" s="341">
        <v>68.969499999999996</v>
      </c>
      <c r="E1914" s="341">
        <v>60.3748</v>
      </c>
      <c r="F1914" s="320"/>
      <c r="G1914" s="320"/>
      <c r="H1914" s="320"/>
      <c r="I1914" s="320"/>
      <c r="J1914" s="320"/>
      <c r="K1914" s="320"/>
    </row>
    <row r="1915" spans="1:11" x14ac:dyDescent="0.3">
      <c r="A1915" s="344" t="s">
        <v>32751</v>
      </c>
      <c r="B1915" s="345" t="s">
        <v>32752</v>
      </c>
      <c r="C1915" s="340" t="s">
        <v>5449</v>
      </c>
      <c r="D1915" s="341">
        <v>788.029</v>
      </c>
      <c r="E1915" s="341">
        <v>396.8691</v>
      </c>
      <c r="F1915" s="320"/>
      <c r="G1915" s="320"/>
      <c r="H1915" s="320"/>
      <c r="I1915" s="320"/>
      <c r="J1915" s="320"/>
      <c r="K1915" s="320"/>
    </row>
    <row r="1916" spans="1:11" x14ac:dyDescent="0.3">
      <c r="A1916" s="344" t="s">
        <v>32753</v>
      </c>
      <c r="B1916" s="345" t="s">
        <v>32754</v>
      </c>
      <c r="C1916" s="340" t="s">
        <v>5449</v>
      </c>
      <c r="D1916" s="341">
        <v>1.7141999999999999</v>
      </c>
      <c r="E1916" s="347">
        <v>1.0021</v>
      </c>
      <c r="F1916" s="320"/>
      <c r="G1916" s="320"/>
      <c r="H1916" s="320"/>
      <c r="I1916" s="320"/>
      <c r="J1916" s="320"/>
      <c r="K1916" s="320"/>
    </row>
    <row r="1917" spans="1:11" x14ac:dyDescent="0.3">
      <c r="A1917" s="344" t="s">
        <v>32755</v>
      </c>
      <c r="B1917" s="345" t="s">
        <v>32756</v>
      </c>
      <c r="C1917" s="340" t="s">
        <v>5449</v>
      </c>
      <c r="D1917" s="341">
        <v>214.6215</v>
      </c>
      <c r="E1917" s="347">
        <v>140.4795</v>
      </c>
      <c r="F1917" s="320"/>
      <c r="G1917" s="320"/>
      <c r="H1917" s="320"/>
      <c r="I1917" s="320"/>
      <c r="J1917" s="320"/>
      <c r="K1917" s="320"/>
    </row>
    <row r="1918" spans="1:11" x14ac:dyDescent="0.3">
      <c r="A1918" s="344" t="s">
        <v>32757</v>
      </c>
      <c r="B1918" s="345" t="s">
        <v>32758</v>
      </c>
      <c r="C1918" s="340" t="s">
        <v>5449</v>
      </c>
      <c r="D1918" s="341">
        <v>60.742199999999997</v>
      </c>
      <c r="E1918" s="347">
        <v>48.264699999999998</v>
      </c>
      <c r="F1918" s="320"/>
      <c r="G1918" s="320"/>
      <c r="H1918" s="320"/>
      <c r="I1918" s="320"/>
      <c r="J1918" s="320"/>
      <c r="K1918" s="320"/>
    </row>
    <row r="1919" spans="1:11" x14ac:dyDescent="0.3">
      <c r="A1919" s="344" t="s">
        <v>32759</v>
      </c>
      <c r="B1919" s="345" t="s">
        <v>32760</v>
      </c>
      <c r="C1919" s="340" t="s">
        <v>5449</v>
      </c>
      <c r="D1919" s="341">
        <v>813.5616</v>
      </c>
      <c r="E1919" s="341">
        <v>384.45080000000002</v>
      </c>
      <c r="F1919" s="320"/>
      <c r="G1919" s="320"/>
      <c r="H1919" s="320"/>
      <c r="I1919" s="320"/>
      <c r="J1919" s="320"/>
      <c r="K1919" s="320"/>
    </row>
    <row r="1920" spans="1:11" x14ac:dyDescent="0.3">
      <c r="A1920" s="344" t="s">
        <v>32761</v>
      </c>
      <c r="B1920" s="345" t="s">
        <v>32762</v>
      </c>
      <c r="C1920" s="340" t="s">
        <v>5449</v>
      </c>
      <c r="D1920" s="341">
        <v>1004.249</v>
      </c>
      <c r="E1920" s="341">
        <v>447.69690000000003</v>
      </c>
      <c r="F1920" s="320"/>
      <c r="G1920" s="320"/>
      <c r="H1920" s="320"/>
      <c r="I1920" s="320"/>
      <c r="J1920" s="320"/>
      <c r="K1920" s="320"/>
    </row>
    <row r="1921" spans="1:11" x14ac:dyDescent="0.3">
      <c r="A1921" s="344" t="s">
        <v>32763</v>
      </c>
      <c r="B1921" s="345" t="s">
        <v>32764</v>
      </c>
      <c r="C1921" s="340" t="s">
        <v>5449</v>
      </c>
      <c r="D1921" s="341">
        <v>111.9439</v>
      </c>
      <c r="E1921" s="341">
        <v>69.525000000000006</v>
      </c>
      <c r="F1921" s="320"/>
      <c r="G1921" s="320"/>
      <c r="H1921" s="320"/>
      <c r="I1921" s="320"/>
      <c r="J1921" s="320"/>
      <c r="K1921" s="320"/>
    </row>
    <row r="1922" spans="1:11" x14ac:dyDescent="0.3">
      <c r="A1922" s="344" t="s">
        <v>32765</v>
      </c>
      <c r="B1922" s="345" t="s">
        <v>32766</v>
      </c>
      <c r="C1922" s="340" t="s">
        <v>5449</v>
      </c>
      <c r="D1922" s="341">
        <v>31.764299999999999</v>
      </c>
      <c r="E1922" s="341">
        <v>27.918399999999998</v>
      </c>
      <c r="F1922" s="320"/>
      <c r="G1922" s="320"/>
      <c r="H1922" s="320"/>
      <c r="I1922" s="320"/>
      <c r="J1922" s="320"/>
      <c r="K1922" s="320"/>
    </row>
    <row r="1923" spans="1:11" x14ac:dyDescent="0.3">
      <c r="A1923" s="344" t="s">
        <v>32767</v>
      </c>
      <c r="B1923" s="345" t="s">
        <v>32768</v>
      </c>
      <c r="C1923" s="340" t="s">
        <v>5449</v>
      </c>
      <c r="D1923" s="341">
        <v>13.807399999999999</v>
      </c>
      <c r="E1923" s="341">
        <v>8.7767999999999997</v>
      </c>
      <c r="F1923" s="320"/>
      <c r="G1923" s="320"/>
      <c r="H1923" s="320"/>
      <c r="I1923" s="320"/>
      <c r="J1923" s="320"/>
      <c r="K1923" s="320"/>
    </row>
    <row r="1924" spans="1:11" x14ac:dyDescent="0.3">
      <c r="A1924" s="344" t="s">
        <v>32769</v>
      </c>
      <c r="B1924" s="345" t="s">
        <v>32770</v>
      </c>
      <c r="C1924" s="340" t="s">
        <v>5449</v>
      </c>
      <c r="D1924" s="341">
        <v>15.0021</v>
      </c>
      <c r="E1924" s="341">
        <v>9.5361999999999991</v>
      </c>
      <c r="F1924" s="320"/>
      <c r="G1924" s="320"/>
      <c r="H1924" s="320"/>
      <c r="I1924" s="320"/>
      <c r="J1924" s="320"/>
      <c r="K1924" s="320"/>
    </row>
    <row r="1925" spans="1:11" x14ac:dyDescent="0.3">
      <c r="A1925" s="344" t="s">
        <v>32771</v>
      </c>
      <c r="B1925" s="345" t="s">
        <v>32772</v>
      </c>
      <c r="C1925" s="340" t="s">
        <v>5449</v>
      </c>
      <c r="D1925" s="341">
        <v>22291.458299999998</v>
      </c>
      <c r="E1925" s="341">
        <v>7827.3972999999996</v>
      </c>
      <c r="F1925" s="320"/>
      <c r="G1925" s="320"/>
      <c r="H1925" s="320"/>
      <c r="I1925" s="320"/>
      <c r="J1925" s="320"/>
      <c r="K1925" s="320"/>
    </row>
    <row r="1926" spans="1:11" x14ac:dyDescent="0.3">
      <c r="A1926" s="344" t="s">
        <v>32773</v>
      </c>
      <c r="B1926" s="345" t="s">
        <v>32774</v>
      </c>
      <c r="C1926" s="340" t="s">
        <v>5449</v>
      </c>
      <c r="D1926" s="341">
        <v>31686.232499999998</v>
      </c>
      <c r="E1926" s="341">
        <v>10977.196599999999</v>
      </c>
      <c r="F1926" s="320"/>
      <c r="G1926" s="320"/>
      <c r="H1926" s="320"/>
      <c r="I1926" s="320"/>
      <c r="J1926" s="320"/>
      <c r="K1926" s="320"/>
    </row>
    <row r="1927" spans="1:11" x14ac:dyDescent="0.3">
      <c r="A1927" s="344" t="s">
        <v>32775</v>
      </c>
      <c r="B1927" s="345" t="s">
        <v>32776</v>
      </c>
      <c r="C1927" s="340" t="s">
        <v>5449</v>
      </c>
      <c r="D1927" s="341">
        <v>41141.646200000003</v>
      </c>
      <c r="E1927" s="341">
        <v>14126.2662</v>
      </c>
      <c r="F1927" s="320"/>
      <c r="G1927" s="320"/>
      <c r="H1927" s="320"/>
      <c r="I1927" s="320"/>
      <c r="J1927" s="320"/>
      <c r="K1927" s="320"/>
    </row>
    <row r="1928" spans="1:11" x14ac:dyDescent="0.3">
      <c r="A1928" s="344" t="s">
        <v>32777</v>
      </c>
      <c r="B1928" s="345" t="s">
        <v>32778</v>
      </c>
      <c r="C1928" s="340" t="s">
        <v>5449</v>
      </c>
      <c r="D1928" s="341">
        <v>337.19909999999999</v>
      </c>
      <c r="E1928" s="341">
        <v>89.730699999999999</v>
      </c>
      <c r="F1928" s="320"/>
      <c r="G1928" s="320"/>
      <c r="H1928" s="320"/>
      <c r="I1928" s="320"/>
      <c r="J1928" s="320"/>
      <c r="K1928" s="320"/>
    </row>
    <row r="1929" spans="1:11" x14ac:dyDescent="0.3">
      <c r="A1929" s="344" t="s">
        <v>32779</v>
      </c>
      <c r="B1929" s="345" t="s">
        <v>32780</v>
      </c>
      <c r="C1929" s="340" t="s">
        <v>5449</v>
      </c>
      <c r="D1929" s="341">
        <v>3.7484999999999999</v>
      </c>
      <c r="E1929" s="341">
        <v>2.3296000000000001</v>
      </c>
      <c r="F1929" s="320"/>
      <c r="G1929" s="320"/>
      <c r="H1929" s="320"/>
      <c r="I1929" s="320"/>
      <c r="J1929" s="320"/>
      <c r="K1929" s="320"/>
    </row>
    <row r="1930" spans="1:11" x14ac:dyDescent="0.3">
      <c r="A1930" s="344" t="s">
        <v>32781</v>
      </c>
      <c r="B1930" s="345" t="s">
        <v>32782</v>
      </c>
      <c r="C1930" s="340" t="s">
        <v>5449</v>
      </c>
      <c r="D1930" s="341">
        <v>119.6884</v>
      </c>
      <c r="E1930" s="341">
        <v>27.319800000000001</v>
      </c>
      <c r="F1930" s="320"/>
      <c r="G1930" s="320"/>
      <c r="H1930" s="320"/>
      <c r="I1930" s="320"/>
      <c r="J1930" s="320"/>
      <c r="K1930" s="320"/>
    </row>
    <row r="1931" spans="1:11" x14ac:dyDescent="0.3">
      <c r="A1931" s="344" t="s">
        <v>32783</v>
      </c>
      <c r="B1931" s="345" t="s">
        <v>32784</v>
      </c>
      <c r="C1931" s="340" t="s">
        <v>5449</v>
      </c>
      <c r="D1931" s="341">
        <v>0.90529999999999999</v>
      </c>
      <c r="E1931" s="341">
        <v>0.5292</v>
      </c>
      <c r="F1931" s="320"/>
      <c r="G1931" s="320"/>
      <c r="H1931" s="320"/>
      <c r="I1931" s="320"/>
      <c r="J1931" s="320"/>
      <c r="K1931" s="320"/>
    </row>
    <row r="1932" spans="1:11" x14ac:dyDescent="0.3">
      <c r="A1932" s="344" t="s">
        <v>32785</v>
      </c>
      <c r="B1932" s="345" t="s">
        <v>32786</v>
      </c>
      <c r="C1932" s="340" t="s">
        <v>5449</v>
      </c>
      <c r="D1932" s="341">
        <v>81.345100000000002</v>
      </c>
      <c r="E1932" s="341">
        <v>64.066100000000006</v>
      </c>
      <c r="F1932" s="320"/>
      <c r="G1932" s="320"/>
      <c r="H1932" s="320"/>
      <c r="I1932" s="320"/>
      <c r="J1932" s="320"/>
      <c r="K1932" s="320"/>
    </row>
    <row r="1933" spans="1:11" x14ac:dyDescent="0.3">
      <c r="A1933" s="344" t="s">
        <v>32787</v>
      </c>
      <c r="B1933" s="345" t="s">
        <v>32788</v>
      </c>
      <c r="C1933" s="340" t="s">
        <v>5449</v>
      </c>
      <c r="D1933" s="341">
        <v>13.424799999999999</v>
      </c>
      <c r="E1933" s="341">
        <v>8.3431999999999995</v>
      </c>
      <c r="F1933" s="320"/>
      <c r="G1933" s="320"/>
      <c r="H1933" s="320"/>
      <c r="I1933" s="320"/>
      <c r="J1933" s="320"/>
      <c r="K1933" s="320"/>
    </row>
    <row r="1934" spans="1:11" x14ac:dyDescent="0.3">
      <c r="A1934" s="344" t="s">
        <v>32789</v>
      </c>
      <c r="B1934" s="345" t="s">
        <v>32790</v>
      </c>
      <c r="C1934" s="340" t="s">
        <v>5449</v>
      </c>
      <c r="D1934" s="341">
        <v>15.440899999999999</v>
      </c>
      <c r="E1934" s="341">
        <v>9.5960999999999999</v>
      </c>
      <c r="F1934" s="320"/>
      <c r="G1934" s="320"/>
      <c r="H1934" s="320"/>
      <c r="I1934" s="320"/>
      <c r="J1934" s="320"/>
      <c r="K1934" s="320"/>
    </row>
    <row r="1935" spans="1:11" x14ac:dyDescent="0.3">
      <c r="A1935" s="344" t="s">
        <v>32791</v>
      </c>
      <c r="B1935" s="345" t="s">
        <v>32792</v>
      </c>
      <c r="C1935" s="340" t="s">
        <v>5449</v>
      </c>
      <c r="D1935" s="341">
        <v>17.0124</v>
      </c>
      <c r="E1935" s="341">
        <v>10.572800000000001</v>
      </c>
      <c r="F1935" s="320"/>
      <c r="G1935" s="320"/>
      <c r="H1935" s="320"/>
      <c r="I1935" s="320"/>
      <c r="J1935" s="320"/>
      <c r="K1935" s="320"/>
    </row>
    <row r="1936" spans="1:11" x14ac:dyDescent="0.3">
      <c r="A1936" s="344" t="s">
        <v>32793</v>
      </c>
      <c r="B1936" s="345" t="s">
        <v>32794</v>
      </c>
      <c r="C1936" s="340" t="s">
        <v>5449</v>
      </c>
      <c r="D1936" s="341">
        <v>421.40879999999999</v>
      </c>
      <c r="E1936" s="341">
        <v>122.7277</v>
      </c>
      <c r="F1936" s="320"/>
      <c r="G1936" s="320"/>
      <c r="H1936" s="320"/>
      <c r="I1936" s="320"/>
      <c r="J1936" s="320"/>
      <c r="K1936" s="320"/>
    </row>
    <row r="1937" spans="1:11" x14ac:dyDescent="0.3">
      <c r="A1937" s="344" t="s">
        <v>32795</v>
      </c>
      <c r="B1937" s="345" t="s">
        <v>32796</v>
      </c>
      <c r="C1937" s="340" t="s">
        <v>5449</v>
      </c>
      <c r="D1937" s="341">
        <v>655.21659999999997</v>
      </c>
      <c r="E1937" s="341">
        <v>161.47929999999999</v>
      </c>
      <c r="F1937" s="320"/>
      <c r="G1937" s="320"/>
      <c r="H1937" s="320"/>
      <c r="I1937" s="320"/>
      <c r="J1937" s="320"/>
      <c r="K1937" s="320"/>
    </row>
    <row r="1938" spans="1:11" x14ac:dyDescent="0.3">
      <c r="A1938" s="344" t="s">
        <v>32797</v>
      </c>
      <c r="B1938" s="345" t="s">
        <v>32798</v>
      </c>
      <c r="C1938" s="340" t="s">
        <v>5449</v>
      </c>
      <c r="D1938" s="341">
        <v>1075.3190999999999</v>
      </c>
      <c r="E1938" s="341">
        <v>271.25869999999998</v>
      </c>
      <c r="F1938" s="320"/>
      <c r="G1938" s="320"/>
      <c r="H1938" s="320"/>
      <c r="I1938" s="320"/>
      <c r="J1938" s="320"/>
      <c r="K1938" s="320"/>
    </row>
    <row r="1939" spans="1:11" x14ac:dyDescent="0.3">
      <c r="A1939" s="344" t="s">
        <v>32799</v>
      </c>
      <c r="B1939" s="345" t="s">
        <v>32800</v>
      </c>
      <c r="C1939" s="340" t="s">
        <v>5449</v>
      </c>
      <c r="D1939" s="341">
        <v>1755.8948</v>
      </c>
      <c r="E1939" s="341">
        <v>366.03500000000003</v>
      </c>
      <c r="F1939" s="320"/>
      <c r="G1939" s="320"/>
      <c r="H1939" s="320"/>
      <c r="I1939" s="320"/>
      <c r="J1939" s="320"/>
      <c r="K1939" s="320"/>
    </row>
    <row r="1940" spans="1:11" x14ac:dyDescent="0.3">
      <c r="A1940" s="344" t="s">
        <v>32801</v>
      </c>
      <c r="B1940" s="345" t="s">
        <v>32802</v>
      </c>
      <c r="C1940" s="340" t="s">
        <v>5449</v>
      </c>
      <c r="D1940" s="341">
        <v>494.50580000000002</v>
      </c>
      <c r="E1940" s="341">
        <v>190.5</v>
      </c>
      <c r="F1940" s="320"/>
      <c r="G1940" s="320"/>
      <c r="H1940" s="320"/>
      <c r="I1940" s="320"/>
      <c r="J1940" s="320"/>
      <c r="K1940" s="320"/>
    </row>
    <row r="1941" spans="1:11" x14ac:dyDescent="0.3">
      <c r="A1941" s="344" t="s">
        <v>32803</v>
      </c>
      <c r="B1941" s="345" t="s">
        <v>32804</v>
      </c>
      <c r="C1941" s="340" t="s">
        <v>5449</v>
      </c>
      <c r="D1941" s="341">
        <v>27.033799999999999</v>
      </c>
      <c r="E1941" s="341">
        <v>8.3148</v>
      </c>
      <c r="F1941" s="320"/>
      <c r="G1941" s="320"/>
      <c r="H1941" s="320"/>
      <c r="I1941" s="320"/>
      <c r="J1941" s="320"/>
      <c r="K1941" s="320"/>
    </row>
    <row r="1942" spans="1:11" x14ac:dyDescent="0.3">
      <c r="A1942" s="344" t="s">
        <v>32805</v>
      </c>
      <c r="B1942" s="345" t="s">
        <v>32806</v>
      </c>
      <c r="C1942" s="340" t="s">
        <v>5449</v>
      </c>
      <c r="D1942" s="341">
        <v>51.2742</v>
      </c>
      <c r="E1942" s="341">
        <v>12.6349</v>
      </c>
      <c r="F1942" s="320"/>
      <c r="G1942" s="320"/>
      <c r="H1942" s="320"/>
      <c r="I1942" s="320"/>
      <c r="J1942" s="320"/>
      <c r="K1942" s="320"/>
    </row>
    <row r="1943" spans="1:11" x14ac:dyDescent="0.3">
      <c r="A1943" s="344" t="s">
        <v>32807</v>
      </c>
      <c r="B1943" s="345" t="s">
        <v>32808</v>
      </c>
      <c r="C1943" s="340" t="s">
        <v>5449</v>
      </c>
      <c r="D1943" s="341">
        <v>281.77480000000003</v>
      </c>
      <c r="E1943" s="347">
        <v>154.66159999999999</v>
      </c>
      <c r="F1943" s="320"/>
      <c r="G1943" s="320"/>
      <c r="H1943" s="320"/>
      <c r="I1943" s="320"/>
      <c r="J1943" s="320"/>
      <c r="K1943" s="320"/>
    </row>
    <row r="1944" spans="1:11" x14ac:dyDescent="0.3">
      <c r="A1944" s="344" t="s">
        <v>32809</v>
      </c>
      <c r="B1944" s="345" t="s">
        <v>32810</v>
      </c>
      <c r="C1944" s="340" t="s">
        <v>5449</v>
      </c>
      <c r="D1944" s="341">
        <v>0.47970000000000002</v>
      </c>
      <c r="E1944" s="347">
        <v>0.32840000000000003</v>
      </c>
      <c r="F1944" s="320"/>
      <c r="G1944" s="320"/>
      <c r="H1944" s="320"/>
      <c r="I1944" s="320"/>
      <c r="J1944" s="320"/>
      <c r="K1944" s="320"/>
    </row>
    <row r="1945" spans="1:11" x14ac:dyDescent="0.3">
      <c r="A1945" s="344" t="s">
        <v>32811</v>
      </c>
      <c r="B1945" s="345" t="s">
        <v>32812</v>
      </c>
      <c r="C1945" s="340" t="s">
        <v>5449</v>
      </c>
      <c r="D1945" s="341">
        <v>43.450699999999998</v>
      </c>
      <c r="E1945" s="341">
        <v>11.176299999999999</v>
      </c>
      <c r="F1945" s="320"/>
      <c r="G1945" s="320"/>
      <c r="H1945" s="320"/>
      <c r="I1945" s="320"/>
      <c r="J1945" s="320"/>
      <c r="K1945" s="320"/>
    </row>
    <row r="1946" spans="1:11" x14ac:dyDescent="0.3">
      <c r="A1946" s="344" t="s">
        <v>32813</v>
      </c>
      <c r="B1946" s="345" t="s">
        <v>32814</v>
      </c>
      <c r="C1946" s="340" t="s">
        <v>5449</v>
      </c>
      <c r="D1946" s="341">
        <v>9.0244</v>
      </c>
      <c r="E1946" s="341">
        <v>1.0485</v>
      </c>
      <c r="F1946" s="320"/>
      <c r="G1946" s="320"/>
      <c r="H1946" s="320"/>
      <c r="I1946" s="320"/>
      <c r="J1946" s="320"/>
      <c r="K1946" s="320"/>
    </row>
    <row r="1947" spans="1:11" x14ac:dyDescent="0.3">
      <c r="A1947" s="344" t="s">
        <v>32815</v>
      </c>
      <c r="B1947" s="345" t="s">
        <v>32816</v>
      </c>
      <c r="C1947" s="340" t="s">
        <v>5449</v>
      </c>
      <c r="D1947" s="341">
        <v>290.2731</v>
      </c>
      <c r="E1947" s="341">
        <v>58.794400000000003</v>
      </c>
      <c r="F1947" s="320"/>
      <c r="G1947" s="320"/>
      <c r="H1947" s="320"/>
      <c r="I1947" s="320"/>
      <c r="J1947" s="320"/>
      <c r="K1947" s="320"/>
    </row>
    <row r="1948" spans="1:11" x14ac:dyDescent="0.3">
      <c r="A1948" s="344" t="s">
        <v>32817</v>
      </c>
      <c r="B1948" s="345" t="s">
        <v>32818</v>
      </c>
      <c r="C1948" s="340" t="s">
        <v>5449</v>
      </c>
      <c r="D1948" s="341">
        <v>55.889899999999997</v>
      </c>
      <c r="E1948" s="341">
        <v>13.757999999999999</v>
      </c>
      <c r="F1948" s="320"/>
      <c r="G1948" s="320"/>
      <c r="H1948" s="320"/>
      <c r="I1948" s="320"/>
      <c r="J1948" s="320"/>
      <c r="K1948" s="320"/>
    </row>
    <row r="1949" spans="1:11" x14ac:dyDescent="0.3">
      <c r="A1949" s="344" t="s">
        <v>32819</v>
      </c>
      <c r="B1949" s="345" t="s">
        <v>32820</v>
      </c>
      <c r="C1949" s="340" t="s">
        <v>5449</v>
      </c>
      <c r="D1949" s="341">
        <v>488.22359999999998</v>
      </c>
      <c r="E1949" s="341">
        <v>244.07390000000001</v>
      </c>
      <c r="F1949" s="320"/>
      <c r="G1949" s="320"/>
      <c r="H1949" s="320"/>
      <c r="I1949" s="320"/>
      <c r="J1949" s="320"/>
      <c r="K1949" s="320"/>
    </row>
    <row r="1950" spans="1:11" x14ac:dyDescent="0.3">
      <c r="A1950" s="344" t="s">
        <v>32821</v>
      </c>
      <c r="B1950" s="345" t="s">
        <v>32822</v>
      </c>
      <c r="C1950" s="340" t="s">
        <v>5449</v>
      </c>
      <c r="D1950" s="341">
        <v>425.95049999999998</v>
      </c>
      <c r="E1950" s="341">
        <v>77.257499999999993</v>
      </c>
      <c r="F1950" s="320"/>
      <c r="G1950" s="320"/>
      <c r="H1950" s="320"/>
      <c r="I1950" s="320"/>
      <c r="J1950" s="320"/>
      <c r="K1950" s="320"/>
    </row>
    <row r="1951" spans="1:11" x14ac:dyDescent="0.3">
      <c r="A1951" s="344" t="s">
        <v>32823</v>
      </c>
      <c r="B1951" s="345" t="s">
        <v>32824</v>
      </c>
      <c r="C1951" s="340" t="s">
        <v>5449</v>
      </c>
      <c r="D1951" s="341">
        <v>632.35109999999997</v>
      </c>
      <c r="E1951" s="341">
        <v>317.52820000000003</v>
      </c>
      <c r="F1951" s="320"/>
      <c r="G1951" s="320"/>
      <c r="H1951" s="320"/>
      <c r="I1951" s="320"/>
      <c r="J1951" s="320"/>
      <c r="K1951" s="320"/>
    </row>
    <row r="1952" spans="1:11" x14ac:dyDescent="0.3">
      <c r="A1952" s="344" t="s">
        <v>32825</v>
      </c>
      <c r="B1952" s="345" t="s">
        <v>32826</v>
      </c>
      <c r="C1952" s="340" t="s">
        <v>5449</v>
      </c>
      <c r="D1952" s="341">
        <v>632.35109999999997</v>
      </c>
      <c r="E1952" s="341">
        <v>317.52820000000003</v>
      </c>
      <c r="F1952" s="320"/>
      <c r="G1952" s="320"/>
      <c r="H1952" s="320"/>
      <c r="I1952" s="320"/>
      <c r="J1952" s="320"/>
      <c r="K1952" s="320"/>
    </row>
    <row r="1953" spans="1:11" x14ac:dyDescent="0.3">
      <c r="A1953" s="344" t="s">
        <v>32827</v>
      </c>
      <c r="B1953" s="345" t="s">
        <v>32828</v>
      </c>
      <c r="C1953" s="340" t="s">
        <v>5449</v>
      </c>
      <c r="D1953" s="341">
        <v>633.2002</v>
      </c>
      <c r="E1953" s="341">
        <v>317.96089999999998</v>
      </c>
      <c r="F1953" s="348" t="s">
        <v>32831</v>
      </c>
      <c r="G1953" s="320" t="s">
        <v>32832</v>
      </c>
      <c r="H1953" s="320"/>
      <c r="I1953" s="320"/>
      <c r="J1953" s="320"/>
      <c r="K1953" s="320"/>
    </row>
    <row r="1954" spans="1:11" x14ac:dyDescent="0.3">
      <c r="A1954" s="344" t="s">
        <v>32829</v>
      </c>
      <c r="B1954" s="345" t="s">
        <v>32830</v>
      </c>
      <c r="C1954" s="340" t="s">
        <v>5449</v>
      </c>
      <c r="D1954" s="341">
        <v>633.2002</v>
      </c>
      <c r="E1954" s="341">
        <v>317.96089999999998</v>
      </c>
      <c r="F1954" s="320"/>
      <c r="G1954" s="320"/>
      <c r="H1954" s="320"/>
      <c r="I1954" s="320"/>
      <c r="J1954" s="320"/>
      <c r="K1954" s="320"/>
    </row>
    <row r="1955" spans="1:11" x14ac:dyDescent="0.3">
      <c r="A1955" s="344" t="s">
        <v>32833</v>
      </c>
      <c r="B1955" s="345" t="s">
        <v>32834</v>
      </c>
      <c r="C1955" s="340" t="s">
        <v>5449</v>
      </c>
      <c r="D1955" s="341">
        <v>432.70170000000002</v>
      </c>
      <c r="E1955" s="341">
        <v>215.7773</v>
      </c>
      <c r="F1955" s="320"/>
      <c r="G1955" s="320"/>
      <c r="H1955" s="320"/>
      <c r="I1955" s="320"/>
      <c r="J1955" s="320"/>
      <c r="K1955" s="320"/>
    </row>
    <row r="1956" spans="1:11" x14ac:dyDescent="0.3">
      <c r="A1956" s="344" t="s">
        <v>32835</v>
      </c>
      <c r="B1956" s="345" t="s">
        <v>32836</v>
      </c>
      <c r="C1956" s="340" t="s">
        <v>5449</v>
      </c>
      <c r="D1956" s="341">
        <v>54.785400000000003</v>
      </c>
      <c r="E1956" s="341">
        <v>13.1401</v>
      </c>
      <c r="F1956" s="320"/>
      <c r="G1956" s="320"/>
      <c r="H1956" s="320"/>
      <c r="I1956" s="320"/>
      <c r="J1956" s="320"/>
      <c r="K1956" s="320"/>
    </row>
    <row r="1957" spans="1:11" x14ac:dyDescent="0.3">
      <c r="A1957" s="344" t="s">
        <v>32837</v>
      </c>
      <c r="B1957" s="345" t="s">
        <v>32838</v>
      </c>
      <c r="C1957" s="340" t="s">
        <v>5449</v>
      </c>
      <c r="D1957" s="341">
        <v>1.0737000000000001</v>
      </c>
      <c r="E1957" s="341">
        <v>0.59250000000000003</v>
      </c>
      <c r="F1957" s="320"/>
      <c r="G1957" s="320"/>
      <c r="H1957" s="320"/>
      <c r="I1957" s="320"/>
      <c r="J1957" s="320"/>
      <c r="K1957" s="320"/>
    </row>
    <row r="1958" spans="1:11" x14ac:dyDescent="0.3">
      <c r="A1958" s="344" t="s">
        <v>32839</v>
      </c>
      <c r="B1958" s="345" t="s">
        <v>32840</v>
      </c>
      <c r="C1958" s="340" t="s">
        <v>5449</v>
      </c>
      <c r="D1958" s="341">
        <v>685.17179999999996</v>
      </c>
      <c r="E1958" s="341">
        <v>341.0598</v>
      </c>
      <c r="F1958" s="320"/>
      <c r="G1958" s="320"/>
      <c r="H1958" s="320"/>
      <c r="I1958" s="320"/>
      <c r="J1958" s="320"/>
      <c r="K1958" s="320"/>
    </row>
    <row r="1959" spans="1:11" x14ac:dyDescent="0.3">
      <c r="A1959" s="344" t="s">
        <v>32841</v>
      </c>
      <c r="B1959" s="345" t="s">
        <v>32842</v>
      </c>
      <c r="C1959" s="340" t="s">
        <v>5449</v>
      </c>
      <c r="D1959" s="341">
        <v>3.5023</v>
      </c>
      <c r="E1959" s="341">
        <v>2.1766000000000001</v>
      </c>
      <c r="F1959" s="320"/>
      <c r="G1959" s="320"/>
      <c r="H1959" s="320"/>
      <c r="I1959" s="320"/>
      <c r="J1959" s="320"/>
      <c r="K1959" s="320"/>
    </row>
    <row r="1960" spans="1:11" x14ac:dyDescent="0.3">
      <c r="A1960" s="344" t="s">
        <v>32843</v>
      </c>
      <c r="B1960" s="345" t="s">
        <v>32844</v>
      </c>
      <c r="C1960" s="340" t="s">
        <v>5449</v>
      </c>
      <c r="D1960" s="341">
        <v>222.12370000000001</v>
      </c>
      <c r="E1960" s="341">
        <v>47.356000000000002</v>
      </c>
      <c r="F1960" s="320"/>
      <c r="G1960" s="320"/>
      <c r="H1960" s="320"/>
      <c r="I1960" s="320"/>
      <c r="J1960" s="320"/>
      <c r="K1960" s="320"/>
    </row>
    <row r="1961" spans="1:11" x14ac:dyDescent="0.3">
      <c r="A1961" s="344" t="s">
        <v>32845</v>
      </c>
      <c r="B1961" s="345" t="s">
        <v>32846</v>
      </c>
      <c r="C1961" s="340" t="s">
        <v>5449</v>
      </c>
      <c r="D1961" s="341">
        <v>219.36510000000001</v>
      </c>
      <c r="E1961" s="341">
        <v>151.2818</v>
      </c>
      <c r="F1961" s="320"/>
      <c r="G1961" s="320"/>
      <c r="H1961" s="320"/>
      <c r="I1961" s="320"/>
      <c r="J1961" s="320"/>
      <c r="K1961" s="320"/>
    </row>
    <row r="1962" spans="1:11" x14ac:dyDescent="0.3">
      <c r="A1962" s="344" t="s">
        <v>32847</v>
      </c>
      <c r="B1962" s="345" t="s">
        <v>32848</v>
      </c>
      <c r="C1962" s="340" t="s">
        <v>5449</v>
      </c>
      <c r="D1962" s="341">
        <v>103.24379999999999</v>
      </c>
      <c r="E1962" s="341">
        <v>89.250900000000001</v>
      </c>
      <c r="F1962" s="320"/>
      <c r="G1962" s="320"/>
      <c r="H1962" s="320"/>
      <c r="I1962" s="320"/>
      <c r="J1962" s="320"/>
      <c r="K1962" s="320"/>
    </row>
    <row r="1963" spans="1:11" x14ac:dyDescent="0.3">
      <c r="A1963" s="344" t="s">
        <v>32849</v>
      </c>
      <c r="B1963" s="345" t="s">
        <v>32850</v>
      </c>
      <c r="C1963" s="340" t="s">
        <v>5449</v>
      </c>
      <c r="D1963" s="341">
        <v>0.87380000000000002</v>
      </c>
      <c r="E1963" s="341">
        <v>0.48220000000000002</v>
      </c>
      <c r="F1963" s="320"/>
      <c r="G1963" s="320"/>
      <c r="H1963" s="320"/>
      <c r="I1963" s="320"/>
      <c r="J1963" s="320"/>
      <c r="K1963" s="320"/>
    </row>
    <row r="1964" spans="1:11" x14ac:dyDescent="0.3">
      <c r="A1964" s="344" t="s">
        <v>32851</v>
      </c>
      <c r="B1964" s="345" t="s">
        <v>32852</v>
      </c>
      <c r="C1964" s="340" t="s">
        <v>5449</v>
      </c>
      <c r="D1964" s="341">
        <v>236.73</v>
      </c>
      <c r="E1964" s="341">
        <v>48.394399999999997</v>
      </c>
      <c r="F1964" s="320"/>
      <c r="G1964" s="320"/>
      <c r="H1964" s="320"/>
      <c r="I1964" s="320"/>
      <c r="J1964" s="320"/>
      <c r="K1964" s="320"/>
    </row>
    <row r="1965" spans="1:11" x14ac:dyDescent="0.3">
      <c r="A1965" s="344" t="s">
        <v>32853</v>
      </c>
      <c r="B1965" s="345" t="s">
        <v>32854</v>
      </c>
      <c r="C1965" s="340" t="s">
        <v>5449</v>
      </c>
      <c r="D1965" s="341">
        <v>26.8918</v>
      </c>
      <c r="E1965" s="341">
        <v>25.229500000000002</v>
      </c>
      <c r="F1965" s="320"/>
      <c r="G1965" s="320"/>
      <c r="H1965" s="320"/>
      <c r="I1965" s="320"/>
      <c r="J1965" s="320"/>
      <c r="K1965" s="320"/>
    </row>
    <row r="1966" spans="1:11" x14ac:dyDescent="0.3">
      <c r="A1966" s="344" t="s">
        <v>32855</v>
      </c>
      <c r="B1966" s="345" t="s">
        <v>32856</v>
      </c>
      <c r="C1966" s="340" t="s">
        <v>5449</v>
      </c>
      <c r="D1966" s="341">
        <v>1376.4867999999999</v>
      </c>
      <c r="E1966" s="341">
        <v>478.5625</v>
      </c>
      <c r="F1966" s="320"/>
      <c r="G1966" s="320"/>
      <c r="H1966" s="320"/>
      <c r="I1966" s="320"/>
      <c r="J1966" s="320"/>
      <c r="K1966" s="320"/>
    </row>
    <row r="1967" spans="1:11" x14ac:dyDescent="0.3">
      <c r="A1967" s="344" t="s">
        <v>32857</v>
      </c>
      <c r="B1967" s="345" t="s">
        <v>32858</v>
      </c>
      <c r="C1967" s="340" t="s">
        <v>5449</v>
      </c>
      <c r="D1967" s="341">
        <v>265.72250000000003</v>
      </c>
      <c r="E1967" s="341">
        <v>98.357900000000001</v>
      </c>
      <c r="F1967" s="320"/>
      <c r="G1967" s="320"/>
      <c r="H1967" s="320"/>
      <c r="I1967" s="320"/>
      <c r="J1967" s="320"/>
      <c r="K1967" s="320"/>
    </row>
    <row r="1968" spans="1:11" x14ac:dyDescent="0.3">
      <c r="A1968" s="344" t="s">
        <v>32859</v>
      </c>
      <c r="B1968" s="345" t="s">
        <v>32860</v>
      </c>
      <c r="C1968" s="340" t="s">
        <v>5449</v>
      </c>
      <c r="D1968" s="341">
        <v>92.54</v>
      </c>
      <c r="E1968" s="341">
        <v>50.909700000000001</v>
      </c>
      <c r="F1968" s="320"/>
      <c r="G1968" s="320"/>
      <c r="H1968" s="320"/>
      <c r="I1968" s="320"/>
      <c r="J1968" s="320"/>
      <c r="K1968" s="320"/>
    </row>
    <row r="1969" spans="1:11" x14ac:dyDescent="0.3">
      <c r="A1969" s="344" t="s">
        <v>32861</v>
      </c>
      <c r="B1969" s="345" t="s">
        <v>32862</v>
      </c>
      <c r="C1969" s="340" t="s">
        <v>5449</v>
      </c>
      <c r="D1969" s="341">
        <v>0.94699999999999995</v>
      </c>
      <c r="E1969" s="341">
        <v>0.52259999999999995</v>
      </c>
      <c r="F1969" s="320"/>
      <c r="G1969" s="320"/>
      <c r="H1969" s="320"/>
      <c r="I1969" s="320"/>
      <c r="J1969" s="320"/>
      <c r="K1969" s="320"/>
    </row>
    <row r="1970" spans="1:11" x14ac:dyDescent="0.3">
      <c r="A1970" s="344" t="s">
        <v>32863</v>
      </c>
      <c r="B1970" s="345" t="s">
        <v>32864</v>
      </c>
      <c r="C1970" s="340" t="s">
        <v>5449</v>
      </c>
      <c r="D1970" s="341">
        <v>109.8215</v>
      </c>
      <c r="E1970" s="341">
        <v>54.181899999999999</v>
      </c>
      <c r="F1970" s="320"/>
      <c r="G1970" s="320"/>
      <c r="H1970" s="320"/>
      <c r="I1970" s="320"/>
      <c r="J1970" s="320"/>
      <c r="K1970" s="320"/>
    </row>
    <row r="1971" spans="1:11" x14ac:dyDescent="0.3">
      <c r="A1971" s="344" t="s">
        <v>32865</v>
      </c>
      <c r="B1971" s="345" t="s">
        <v>32866</v>
      </c>
      <c r="C1971" s="340" t="s">
        <v>5449</v>
      </c>
      <c r="D1971" s="341">
        <v>207.50380000000001</v>
      </c>
      <c r="E1971" s="341">
        <v>91.594300000000004</v>
      </c>
      <c r="F1971" s="320"/>
      <c r="G1971" s="320"/>
      <c r="H1971" s="320"/>
      <c r="I1971" s="320"/>
      <c r="J1971" s="320"/>
      <c r="K1971" s="320"/>
    </row>
    <row r="1972" spans="1:11" x14ac:dyDescent="0.3">
      <c r="A1972" s="344" t="s">
        <v>32867</v>
      </c>
      <c r="B1972" s="345" t="s">
        <v>32868</v>
      </c>
      <c r="C1972" s="340" t="s">
        <v>5449</v>
      </c>
      <c r="D1972" s="341">
        <v>1236.866</v>
      </c>
      <c r="E1972" s="341">
        <v>653.47590000000002</v>
      </c>
      <c r="F1972" s="320"/>
      <c r="G1972" s="320"/>
      <c r="H1972" s="320"/>
      <c r="I1972" s="320"/>
      <c r="J1972" s="320"/>
      <c r="K1972" s="320"/>
    </row>
    <row r="1973" spans="1:11" x14ac:dyDescent="0.3">
      <c r="A1973" s="344" t="s">
        <v>32869</v>
      </c>
      <c r="B1973" s="345" t="s">
        <v>32870</v>
      </c>
      <c r="C1973" s="340" t="s">
        <v>5449</v>
      </c>
      <c r="D1973" s="341">
        <v>80.6036</v>
      </c>
      <c r="E1973" s="341">
        <v>61.2712</v>
      </c>
      <c r="F1973" s="320"/>
      <c r="G1973" s="320"/>
      <c r="H1973" s="320"/>
      <c r="I1973" s="320"/>
      <c r="J1973" s="320"/>
      <c r="K1973" s="320"/>
    </row>
    <row r="1974" spans="1:11" x14ac:dyDescent="0.3">
      <c r="A1974" s="344" t="s">
        <v>32871</v>
      </c>
      <c r="B1974" s="345" t="s">
        <v>32872</v>
      </c>
      <c r="C1974" s="340" t="s">
        <v>5449</v>
      </c>
      <c r="D1974" s="341">
        <v>34.433399999999999</v>
      </c>
      <c r="E1974" s="341">
        <v>32.100499999999997</v>
      </c>
      <c r="F1974" s="320"/>
      <c r="G1974" s="320"/>
      <c r="H1974" s="320"/>
      <c r="I1974" s="320"/>
      <c r="J1974" s="320"/>
      <c r="K1974" s="320"/>
    </row>
    <row r="1975" spans="1:11" x14ac:dyDescent="0.3">
      <c r="A1975" s="344" t="s">
        <v>32873</v>
      </c>
      <c r="B1975" s="345" t="s">
        <v>32874</v>
      </c>
      <c r="C1975" s="340" t="s">
        <v>5449</v>
      </c>
      <c r="D1975" s="341">
        <v>27.976099999999999</v>
      </c>
      <c r="E1975" s="341">
        <v>25.9848</v>
      </c>
      <c r="F1975" s="320"/>
      <c r="G1975" s="320"/>
      <c r="H1975" s="320"/>
      <c r="I1975" s="320"/>
      <c r="J1975" s="320"/>
      <c r="K1975" s="320"/>
    </row>
    <row r="1976" spans="1:11" x14ac:dyDescent="0.3">
      <c r="A1976" s="344" t="s">
        <v>32875</v>
      </c>
      <c r="B1976" s="345" t="s">
        <v>32876</v>
      </c>
      <c r="C1976" s="340" t="s">
        <v>5449</v>
      </c>
      <c r="D1976" s="341">
        <v>155.11279999999999</v>
      </c>
      <c r="E1976" s="341">
        <v>67.2042</v>
      </c>
      <c r="F1976" s="320"/>
      <c r="G1976" s="320"/>
      <c r="H1976" s="320"/>
      <c r="I1976" s="320"/>
      <c r="J1976" s="320"/>
      <c r="K1976" s="320"/>
    </row>
    <row r="1977" spans="1:11" x14ac:dyDescent="0.3">
      <c r="A1977" s="344" t="s">
        <v>32877</v>
      </c>
      <c r="B1977" s="345" t="s">
        <v>32878</v>
      </c>
      <c r="C1977" s="340" t="s">
        <v>5449</v>
      </c>
      <c r="D1977" s="341">
        <v>206.33359999999999</v>
      </c>
      <c r="E1977" s="341">
        <v>82.013400000000004</v>
      </c>
      <c r="F1977" s="320"/>
      <c r="G1977" s="320"/>
      <c r="H1977" s="320"/>
      <c r="I1977" s="320"/>
      <c r="J1977" s="320"/>
      <c r="K1977" s="320"/>
    </row>
    <row r="1978" spans="1:11" x14ac:dyDescent="0.3">
      <c r="A1978" s="344" t="s">
        <v>32879</v>
      </c>
      <c r="B1978" s="345" t="s">
        <v>32880</v>
      </c>
      <c r="C1978" s="340" t="s">
        <v>5449</v>
      </c>
      <c r="D1978" s="341">
        <v>800.91449999999998</v>
      </c>
      <c r="E1978" s="347">
        <v>335.42439999999999</v>
      </c>
      <c r="F1978" s="320"/>
      <c r="G1978" s="320"/>
      <c r="H1978" s="320"/>
      <c r="I1978" s="320"/>
      <c r="J1978" s="320"/>
      <c r="K1978" s="320"/>
    </row>
    <row r="1979" spans="1:11" x14ac:dyDescent="0.3">
      <c r="A1979" s="344" t="s">
        <v>32881</v>
      </c>
      <c r="B1979" s="345" t="s">
        <v>32882</v>
      </c>
      <c r="C1979" s="340" t="s">
        <v>5449</v>
      </c>
      <c r="D1979" s="341">
        <v>28.040400000000002</v>
      </c>
      <c r="E1979" s="341">
        <v>25.838000000000001</v>
      </c>
      <c r="F1979" s="320"/>
      <c r="G1979" s="320"/>
      <c r="H1979" s="320"/>
      <c r="I1979" s="320"/>
      <c r="J1979" s="320"/>
      <c r="K1979" s="320"/>
    </row>
    <row r="1980" spans="1:11" x14ac:dyDescent="0.3">
      <c r="A1980" s="344" t="s">
        <v>32883</v>
      </c>
      <c r="B1980" s="345" t="s">
        <v>32884</v>
      </c>
      <c r="C1980" s="340" t="s">
        <v>5449</v>
      </c>
      <c r="D1980" s="341">
        <v>3.7484999999999999</v>
      </c>
      <c r="E1980" s="341">
        <v>2.3296000000000001</v>
      </c>
      <c r="F1980" s="320"/>
      <c r="G1980" s="320"/>
      <c r="H1980" s="320"/>
      <c r="I1980" s="320"/>
      <c r="J1980" s="320"/>
      <c r="K1980" s="320"/>
    </row>
    <row r="1981" spans="1:11" x14ac:dyDescent="0.3">
      <c r="A1981" s="344" t="s">
        <v>32885</v>
      </c>
      <c r="B1981" s="345" t="s">
        <v>32886</v>
      </c>
      <c r="C1981" s="340" t="s">
        <v>5449</v>
      </c>
      <c r="D1981" s="341">
        <v>31.591999999999999</v>
      </c>
      <c r="E1981" s="341">
        <v>28.718299999999999</v>
      </c>
      <c r="F1981" s="320"/>
      <c r="G1981" s="320"/>
      <c r="H1981" s="320"/>
      <c r="I1981" s="320"/>
      <c r="J1981" s="320"/>
      <c r="K1981" s="320"/>
    </row>
    <row r="1982" spans="1:11" x14ac:dyDescent="0.3">
      <c r="A1982" s="344" t="s">
        <v>32887</v>
      </c>
      <c r="B1982" s="345" t="s">
        <v>32888</v>
      </c>
      <c r="C1982" s="340" t="s">
        <v>5449</v>
      </c>
      <c r="D1982" s="341">
        <v>25.961400000000001</v>
      </c>
      <c r="E1982" s="341">
        <v>24.807099999999998</v>
      </c>
      <c r="F1982" s="320"/>
      <c r="G1982" s="320"/>
      <c r="H1982" s="320"/>
      <c r="I1982" s="320"/>
      <c r="J1982" s="320"/>
      <c r="K1982" s="320"/>
    </row>
    <row r="1983" spans="1:11" x14ac:dyDescent="0.3">
      <c r="A1983" s="344" t="s">
        <v>32889</v>
      </c>
      <c r="B1983" s="345" t="s">
        <v>32890</v>
      </c>
      <c r="C1983" s="340" t="s">
        <v>5449</v>
      </c>
      <c r="D1983" s="341">
        <v>27.892399999999999</v>
      </c>
      <c r="E1983" s="341">
        <v>25.781700000000001</v>
      </c>
      <c r="F1983" s="320"/>
      <c r="G1983" s="320"/>
      <c r="H1983" s="320"/>
      <c r="I1983" s="320"/>
      <c r="J1983" s="320"/>
      <c r="K1983" s="320"/>
    </row>
    <row r="1984" spans="1:11" x14ac:dyDescent="0.3">
      <c r="A1984" s="344" t="s">
        <v>32891</v>
      </c>
      <c r="B1984" s="345" t="s">
        <v>32892</v>
      </c>
      <c r="C1984" s="340" t="s">
        <v>5449</v>
      </c>
      <c r="D1984" s="341">
        <v>25.539200000000001</v>
      </c>
      <c r="E1984" s="341">
        <v>24.4831</v>
      </c>
      <c r="F1984" s="320"/>
      <c r="G1984" s="320"/>
      <c r="H1984" s="320"/>
      <c r="I1984" s="320"/>
      <c r="J1984" s="320"/>
      <c r="K1984" s="320"/>
    </row>
    <row r="1985" spans="1:11" x14ac:dyDescent="0.3">
      <c r="A1985" s="344" t="s">
        <v>32893</v>
      </c>
      <c r="B1985" s="345" t="s">
        <v>32894</v>
      </c>
      <c r="C1985" s="340" t="s">
        <v>5449</v>
      </c>
      <c r="D1985" s="341">
        <v>38.139400000000002</v>
      </c>
      <c r="E1985" s="341">
        <v>27.496099999999998</v>
      </c>
      <c r="F1985" s="320"/>
      <c r="G1985" s="320"/>
      <c r="H1985" s="320"/>
      <c r="I1985" s="320"/>
      <c r="J1985" s="320"/>
      <c r="K1985" s="320"/>
    </row>
    <row r="1986" spans="1:11" x14ac:dyDescent="0.3">
      <c r="A1986" s="344" t="s">
        <v>32895</v>
      </c>
      <c r="B1986" s="345" t="s">
        <v>32896</v>
      </c>
      <c r="C1986" s="340" t="s">
        <v>5449</v>
      </c>
      <c r="D1986" s="341">
        <v>3193.7233999999999</v>
      </c>
      <c r="E1986" s="341">
        <v>1817.8606</v>
      </c>
      <c r="F1986" s="320"/>
      <c r="G1986" s="320"/>
      <c r="H1986" s="320"/>
      <c r="I1986" s="320"/>
      <c r="J1986" s="320"/>
      <c r="K1986" s="320"/>
    </row>
    <row r="1987" spans="1:11" x14ac:dyDescent="0.3">
      <c r="A1987" s="344" t="s">
        <v>32897</v>
      </c>
      <c r="B1987" s="345" t="s">
        <v>32898</v>
      </c>
      <c r="C1987" s="340" t="s">
        <v>5449</v>
      </c>
      <c r="D1987" s="341">
        <v>1744.1599000000001</v>
      </c>
      <c r="E1987" s="341">
        <v>949.31029999999998</v>
      </c>
      <c r="F1987" s="320"/>
      <c r="G1987" s="320"/>
      <c r="H1987" s="320"/>
      <c r="I1987" s="320"/>
      <c r="J1987" s="320"/>
      <c r="K1987" s="320"/>
    </row>
    <row r="1988" spans="1:11" x14ac:dyDescent="0.3">
      <c r="A1988" s="344" t="s">
        <v>32899</v>
      </c>
      <c r="B1988" s="345" t="s">
        <v>32900</v>
      </c>
      <c r="C1988" s="340" t="s">
        <v>5449</v>
      </c>
      <c r="D1988" s="341">
        <v>712.11509999999998</v>
      </c>
      <c r="E1988" s="341">
        <v>273.2749</v>
      </c>
      <c r="F1988" s="320"/>
      <c r="G1988" s="320"/>
      <c r="H1988" s="320"/>
      <c r="I1988" s="320"/>
      <c r="J1988" s="320"/>
      <c r="K1988" s="320"/>
    </row>
    <row r="1989" spans="1:11" x14ac:dyDescent="0.3">
      <c r="A1989" s="344" t="s">
        <v>32901</v>
      </c>
      <c r="B1989" s="345" t="s">
        <v>32902</v>
      </c>
      <c r="C1989" s="340" t="s">
        <v>5449</v>
      </c>
      <c r="D1989" s="341">
        <v>41.742100000000001</v>
      </c>
      <c r="E1989" s="341">
        <v>40.878999999999998</v>
      </c>
      <c r="F1989" s="320"/>
      <c r="G1989" s="320"/>
      <c r="H1989" s="320"/>
      <c r="I1989" s="320"/>
      <c r="J1989" s="320"/>
      <c r="K1989" s="320"/>
    </row>
    <row r="1990" spans="1:11" x14ac:dyDescent="0.3">
      <c r="A1990" s="344" t="s">
        <v>32903</v>
      </c>
      <c r="B1990" s="345" t="s">
        <v>32904</v>
      </c>
      <c r="C1990" s="340" t="s">
        <v>5449</v>
      </c>
      <c r="D1990" s="341">
        <v>0.15179999999999999</v>
      </c>
      <c r="E1990" s="341">
        <v>0.10390000000000001</v>
      </c>
      <c r="F1990" s="320"/>
      <c r="G1990" s="320"/>
      <c r="H1990" s="320"/>
      <c r="I1990" s="320"/>
      <c r="J1990" s="320"/>
      <c r="K1990" s="320"/>
    </row>
    <row r="1991" spans="1:11" x14ac:dyDescent="0.3">
      <c r="A1991" s="344" t="s">
        <v>32905</v>
      </c>
      <c r="B1991" s="345" t="s">
        <v>32906</v>
      </c>
      <c r="C1991" s="340" t="s">
        <v>5449</v>
      </c>
      <c r="D1991" s="341">
        <v>1015.4322</v>
      </c>
      <c r="E1991" s="341">
        <v>656.79849999999999</v>
      </c>
      <c r="F1991" s="320"/>
      <c r="G1991" s="320"/>
      <c r="H1991" s="320"/>
      <c r="I1991" s="320"/>
      <c r="J1991" s="320"/>
      <c r="K1991" s="320"/>
    </row>
    <row r="1992" spans="1:11" x14ac:dyDescent="0.3">
      <c r="A1992" s="344" t="s">
        <v>32907</v>
      </c>
      <c r="B1992" s="345" t="s">
        <v>32908</v>
      </c>
      <c r="C1992" s="340" t="s">
        <v>5449</v>
      </c>
      <c r="D1992" s="341">
        <v>0.62580000000000002</v>
      </c>
      <c r="E1992" s="341">
        <v>0.43490000000000001</v>
      </c>
      <c r="F1992" s="320"/>
      <c r="G1992" s="320"/>
      <c r="H1992" s="320"/>
      <c r="I1992" s="320"/>
      <c r="J1992" s="320"/>
      <c r="K1992" s="320"/>
    </row>
    <row r="1993" spans="1:11" x14ac:dyDescent="0.3">
      <c r="A1993" s="344" t="s">
        <v>32909</v>
      </c>
      <c r="B1993" s="345" t="s">
        <v>32910</v>
      </c>
      <c r="C1993" s="340" t="s">
        <v>5449</v>
      </c>
      <c r="D1993" s="341">
        <v>41.3247</v>
      </c>
      <c r="E1993" s="341">
        <v>40.642400000000002</v>
      </c>
      <c r="F1993" s="320"/>
      <c r="G1993" s="320"/>
      <c r="H1993" s="320"/>
      <c r="I1993" s="320"/>
      <c r="J1993" s="320"/>
      <c r="K1993" s="320"/>
    </row>
    <row r="1994" spans="1:11" x14ac:dyDescent="0.3">
      <c r="A1994" s="344" t="s">
        <v>32911</v>
      </c>
      <c r="B1994" s="345" t="s">
        <v>32912</v>
      </c>
      <c r="C1994" s="340" t="s">
        <v>5449</v>
      </c>
      <c r="D1994" s="341">
        <v>43.022399999999998</v>
      </c>
      <c r="E1994" s="341">
        <v>41.604700000000001</v>
      </c>
      <c r="F1994" s="320"/>
      <c r="G1994" s="320"/>
      <c r="H1994" s="320"/>
      <c r="I1994" s="320"/>
      <c r="J1994" s="320"/>
      <c r="K1994" s="320"/>
    </row>
    <row r="1995" spans="1:11" x14ac:dyDescent="0.3">
      <c r="A1995" s="344" t="s">
        <v>32913</v>
      </c>
      <c r="B1995" s="345" t="s">
        <v>32914</v>
      </c>
      <c r="C1995" s="340" t="s">
        <v>5449</v>
      </c>
      <c r="D1995" s="341">
        <v>44.970999999999997</v>
      </c>
      <c r="E1995" s="341">
        <v>42.709200000000003</v>
      </c>
      <c r="F1995" s="320"/>
      <c r="G1995" s="320"/>
      <c r="H1995" s="320"/>
      <c r="I1995" s="320"/>
      <c r="J1995" s="320"/>
      <c r="K1995" s="320"/>
    </row>
    <row r="1996" spans="1:11" x14ac:dyDescent="0.3">
      <c r="A1996" s="344" t="s">
        <v>32915</v>
      </c>
      <c r="B1996" s="345" t="s">
        <v>32916</v>
      </c>
      <c r="C1996" s="340" t="s">
        <v>5449</v>
      </c>
      <c r="D1996" s="341">
        <v>45.923900000000003</v>
      </c>
      <c r="E1996" s="341">
        <v>43.249299999999998</v>
      </c>
      <c r="F1996" s="320"/>
      <c r="G1996" s="320"/>
      <c r="H1996" s="320"/>
      <c r="I1996" s="320"/>
      <c r="J1996" s="320"/>
      <c r="K1996" s="320"/>
    </row>
    <row r="1997" spans="1:11" x14ac:dyDescent="0.3">
      <c r="A1997" s="344" t="s">
        <v>32917</v>
      </c>
      <c r="B1997" s="345" t="s">
        <v>32918</v>
      </c>
      <c r="C1997" s="340" t="s">
        <v>5449</v>
      </c>
      <c r="D1997" s="341">
        <v>46.351399999999998</v>
      </c>
      <c r="E1997" s="341">
        <v>43.491599999999998</v>
      </c>
      <c r="F1997" s="320"/>
      <c r="G1997" s="320"/>
      <c r="H1997" s="320"/>
      <c r="I1997" s="320"/>
      <c r="J1997" s="320"/>
      <c r="K1997" s="320"/>
    </row>
    <row r="1998" spans="1:11" x14ac:dyDescent="0.3">
      <c r="A1998" s="344" t="s">
        <v>32919</v>
      </c>
      <c r="B1998" s="345" t="s">
        <v>32920</v>
      </c>
      <c r="C1998" s="340" t="s">
        <v>5449</v>
      </c>
      <c r="D1998" s="341">
        <v>46.832799999999999</v>
      </c>
      <c r="E1998" s="341">
        <v>43.764499999999998</v>
      </c>
      <c r="F1998" s="320"/>
      <c r="G1998" s="320"/>
      <c r="H1998" s="320"/>
      <c r="I1998" s="320"/>
      <c r="J1998" s="320"/>
      <c r="K1998" s="320"/>
    </row>
    <row r="1999" spans="1:11" x14ac:dyDescent="0.3">
      <c r="A1999" s="344" t="s">
        <v>32921</v>
      </c>
      <c r="B1999" s="345" t="s">
        <v>32922</v>
      </c>
      <c r="C1999" s="340" t="s">
        <v>5449</v>
      </c>
      <c r="D1999" s="341">
        <v>54.1081</v>
      </c>
      <c r="E1999" s="341">
        <v>38.841700000000003</v>
      </c>
      <c r="F1999" s="320"/>
      <c r="G1999" s="320"/>
      <c r="H1999" s="320"/>
      <c r="I1999" s="320"/>
      <c r="J1999" s="320"/>
      <c r="K1999" s="320"/>
    </row>
    <row r="2000" spans="1:11" x14ac:dyDescent="0.3">
      <c r="A2000" s="344" t="s">
        <v>32923</v>
      </c>
      <c r="B2000" s="345" t="s">
        <v>32924</v>
      </c>
      <c r="C2000" s="340" t="s">
        <v>5449</v>
      </c>
      <c r="D2000" s="341">
        <v>73.967399999999998</v>
      </c>
      <c r="E2000" s="341">
        <v>41.604799999999997</v>
      </c>
      <c r="F2000" s="320"/>
      <c r="G2000" s="320"/>
      <c r="H2000" s="320"/>
      <c r="I2000" s="320"/>
      <c r="J2000" s="320"/>
      <c r="K2000" s="320"/>
    </row>
    <row r="2001" spans="1:11" x14ac:dyDescent="0.3">
      <c r="A2001" s="344" t="s">
        <v>32925</v>
      </c>
      <c r="B2001" s="345" t="s">
        <v>32926</v>
      </c>
      <c r="C2001" s="340" t="s">
        <v>5449</v>
      </c>
      <c r="D2001" s="341">
        <v>13.4856</v>
      </c>
      <c r="E2001" s="341">
        <v>5.0552000000000001</v>
      </c>
      <c r="F2001" s="320"/>
      <c r="G2001" s="320"/>
      <c r="H2001" s="320"/>
      <c r="I2001" s="320"/>
      <c r="J2001" s="320"/>
      <c r="K2001" s="320"/>
    </row>
    <row r="2002" spans="1:11" x14ac:dyDescent="0.3">
      <c r="A2002" s="344" t="s">
        <v>32927</v>
      </c>
      <c r="B2002" s="345" t="s">
        <v>32928</v>
      </c>
      <c r="C2002" s="340" t="s">
        <v>5449</v>
      </c>
      <c r="D2002" s="341">
        <v>26.0396</v>
      </c>
      <c r="E2002" s="341">
        <v>14.568099999999999</v>
      </c>
      <c r="F2002" s="320"/>
      <c r="G2002" s="320"/>
      <c r="H2002" s="320"/>
      <c r="I2002" s="320"/>
      <c r="J2002" s="320"/>
      <c r="K2002" s="320"/>
    </row>
    <row r="2003" spans="1:11" x14ac:dyDescent="0.3">
      <c r="A2003" s="344" t="s">
        <v>32929</v>
      </c>
      <c r="B2003" s="345" t="s">
        <v>32930</v>
      </c>
      <c r="C2003" s="340" t="s">
        <v>5449</v>
      </c>
      <c r="D2003" s="341">
        <v>12.206200000000001</v>
      </c>
      <c r="E2003" s="341">
        <v>5.4314</v>
      </c>
      <c r="F2003" s="320"/>
      <c r="G2003" s="320"/>
      <c r="H2003" s="320"/>
      <c r="I2003" s="320"/>
      <c r="J2003" s="320"/>
      <c r="K2003" s="320"/>
    </row>
    <row r="2004" spans="1:11" x14ac:dyDescent="0.3">
      <c r="A2004" s="344" t="s">
        <v>32931</v>
      </c>
      <c r="B2004" s="345" t="s">
        <v>32932</v>
      </c>
      <c r="C2004" s="340" t="s">
        <v>5449</v>
      </c>
      <c r="D2004" s="341">
        <v>14.2094</v>
      </c>
      <c r="E2004" s="341">
        <v>6.6864999999999997</v>
      </c>
      <c r="F2004" s="320"/>
      <c r="G2004" s="320"/>
      <c r="H2004" s="320"/>
      <c r="I2004" s="320"/>
      <c r="J2004" s="320"/>
      <c r="K2004" s="320"/>
    </row>
    <row r="2005" spans="1:11" x14ac:dyDescent="0.3">
      <c r="A2005" s="344" t="s">
        <v>32933</v>
      </c>
      <c r="B2005" s="345" t="s">
        <v>32934</v>
      </c>
      <c r="C2005" s="340" t="s">
        <v>5449</v>
      </c>
      <c r="D2005" s="341">
        <v>23.786000000000001</v>
      </c>
      <c r="E2005" s="341">
        <v>7.9676999999999998</v>
      </c>
      <c r="F2005" s="320"/>
      <c r="G2005" s="320"/>
      <c r="H2005" s="320"/>
      <c r="I2005" s="320"/>
      <c r="J2005" s="320"/>
      <c r="K2005" s="320"/>
    </row>
    <row r="2006" spans="1:11" x14ac:dyDescent="0.3">
      <c r="A2006" s="344" t="s">
        <v>32935</v>
      </c>
      <c r="B2006" s="345" t="s">
        <v>32936</v>
      </c>
      <c r="C2006" s="340" t="s">
        <v>5449</v>
      </c>
      <c r="D2006" s="341">
        <v>24.371500000000001</v>
      </c>
      <c r="E2006" s="341">
        <v>8.2908000000000008</v>
      </c>
      <c r="F2006" s="320"/>
      <c r="G2006" s="320"/>
      <c r="H2006" s="320"/>
      <c r="I2006" s="320"/>
      <c r="J2006" s="320"/>
      <c r="K2006" s="320"/>
    </row>
    <row r="2007" spans="1:11" x14ac:dyDescent="0.3">
      <c r="A2007" s="344" t="s">
        <v>32937</v>
      </c>
      <c r="B2007" s="345" t="s">
        <v>32938</v>
      </c>
      <c r="C2007" s="340" t="s">
        <v>5449</v>
      </c>
      <c r="D2007" s="341">
        <v>52.918399999999998</v>
      </c>
      <c r="E2007" s="341">
        <v>40.566000000000003</v>
      </c>
      <c r="F2007" s="320"/>
      <c r="G2007" s="320"/>
      <c r="H2007" s="320"/>
      <c r="I2007" s="320"/>
      <c r="J2007" s="320"/>
      <c r="K2007" s="320"/>
    </row>
    <row r="2008" spans="1:11" x14ac:dyDescent="0.3">
      <c r="A2008" s="344" t="s">
        <v>32939</v>
      </c>
      <c r="B2008" s="345" t="s">
        <v>32940</v>
      </c>
      <c r="C2008" s="340" t="s">
        <v>5449</v>
      </c>
      <c r="D2008" s="341">
        <v>11.5076</v>
      </c>
      <c r="E2008" s="341">
        <v>2.5007999999999999</v>
      </c>
      <c r="F2008" s="320"/>
      <c r="G2008" s="320"/>
      <c r="H2008" s="320"/>
      <c r="I2008" s="320"/>
      <c r="J2008" s="320"/>
      <c r="K2008" s="320"/>
    </row>
    <row r="2009" spans="1:11" x14ac:dyDescent="0.3">
      <c r="A2009" s="344" t="s">
        <v>32941</v>
      </c>
      <c r="B2009" s="345" t="s">
        <v>32942</v>
      </c>
      <c r="C2009" s="340" t="s">
        <v>5449</v>
      </c>
      <c r="D2009" s="341">
        <v>8.5992999999999995</v>
      </c>
      <c r="E2009" s="341">
        <v>3.8216000000000001</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22.782</v>
      </c>
      <c r="E2011" s="341">
        <v>8.5685000000000002</v>
      </c>
      <c r="F2011" s="320"/>
      <c r="G2011" s="320"/>
      <c r="H2011" s="320"/>
      <c r="I2011" s="320"/>
      <c r="J2011" s="320"/>
      <c r="K2011" s="320"/>
    </row>
    <row r="2012" spans="1:11" x14ac:dyDescent="0.3">
      <c r="A2012" s="344" t="s">
        <v>32947</v>
      </c>
      <c r="B2012" s="345" t="s">
        <v>32948</v>
      </c>
      <c r="C2012" s="340" t="s">
        <v>5449</v>
      </c>
      <c r="D2012" s="341">
        <v>179.7662</v>
      </c>
      <c r="E2012" s="341">
        <v>73.923699999999997</v>
      </c>
      <c r="F2012" s="320"/>
      <c r="G2012" s="320"/>
      <c r="H2012" s="320"/>
      <c r="I2012" s="320"/>
      <c r="J2012" s="320"/>
      <c r="K2012" s="320"/>
    </row>
    <row r="2013" spans="1:11" x14ac:dyDescent="0.3">
      <c r="A2013" s="344" t="s">
        <v>32949</v>
      </c>
      <c r="B2013" s="345" t="s">
        <v>32950</v>
      </c>
      <c r="C2013" s="340" t="s">
        <v>5449</v>
      </c>
      <c r="D2013" s="341">
        <v>139.71860000000001</v>
      </c>
      <c r="E2013" s="341">
        <v>50.213000000000001</v>
      </c>
      <c r="F2013" s="320"/>
      <c r="G2013" s="320"/>
      <c r="H2013" s="320"/>
      <c r="I2013" s="320"/>
      <c r="J2013" s="320"/>
      <c r="K2013" s="320"/>
    </row>
    <row r="2014" spans="1:11" x14ac:dyDescent="0.3">
      <c r="A2014" s="344" t="s">
        <v>32951</v>
      </c>
      <c r="B2014" s="345" t="s">
        <v>32952</v>
      </c>
      <c r="C2014" s="340" t="s">
        <v>5449</v>
      </c>
      <c r="D2014" s="341">
        <v>26.917200000000001</v>
      </c>
      <c r="E2014" s="341">
        <v>25.6599</v>
      </c>
      <c r="F2014" s="320"/>
      <c r="G2014" s="320"/>
      <c r="H2014" s="320"/>
      <c r="I2014" s="320"/>
      <c r="J2014" s="320"/>
      <c r="K2014" s="320"/>
    </row>
    <row r="2015" spans="1:11" x14ac:dyDescent="0.3">
      <c r="A2015" s="344" t="s">
        <v>32953</v>
      </c>
      <c r="B2015" s="345" t="s">
        <v>32954</v>
      </c>
      <c r="C2015" s="340" t="s">
        <v>5449</v>
      </c>
      <c r="D2015" s="341">
        <v>27.1038</v>
      </c>
      <c r="E2015" s="341">
        <v>25.7836</v>
      </c>
      <c r="F2015" s="320"/>
      <c r="G2015" s="320"/>
      <c r="H2015" s="320"/>
      <c r="I2015" s="320"/>
      <c r="J2015" s="320"/>
      <c r="K2015" s="320"/>
    </row>
    <row r="2016" spans="1:11" x14ac:dyDescent="0.3">
      <c r="A2016" s="344" t="s">
        <v>32955</v>
      </c>
      <c r="B2016" s="345" t="s">
        <v>32956</v>
      </c>
      <c r="C2016" s="340" t="s">
        <v>5449</v>
      </c>
      <c r="D2016" s="341">
        <v>23.976500000000001</v>
      </c>
      <c r="E2016" s="341">
        <v>23.6326</v>
      </c>
      <c r="F2016" s="320"/>
      <c r="G2016" s="320"/>
      <c r="H2016" s="320"/>
      <c r="I2016" s="320"/>
      <c r="J2016" s="320"/>
      <c r="K2016" s="320"/>
    </row>
    <row r="2017" spans="1:11" x14ac:dyDescent="0.3">
      <c r="A2017" s="344" t="s">
        <v>32957</v>
      </c>
      <c r="B2017" s="345" t="s">
        <v>32958</v>
      </c>
      <c r="C2017" s="340" t="s">
        <v>5449</v>
      </c>
      <c r="D2017" s="341">
        <v>24.708500000000001</v>
      </c>
      <c r="E2017" s="341">
        <v>24.0167</v>
      </c>
      <c r="F2017" s="320"/>
      <c r="G2017" s="320"/>
      <c r="H2017" s="320"/>
      <c r="I2017" s="320"/>
      <c r="J2017" s="320"/>
      <c r="K2017" s="320"/>
    </row>
    <row r="2018" spans="1:11" x14ac:dyDescent="0.3">
      <c r="A2018" s="344" t="s">
        <v>32959</v>
      </c>
      <c r="B2018" s="345" t="s">
        <v>32960</v>
      </c>
      <c r="C2018" s="340" t="s">
        <v>5449</v>
      </c>
      <c r="D2018" s="341">
        <v>6.7721999999999998</v>
      </c>
      <c r="E2018" s="341">
        <v>3.9590000000000001</v>
      </c>
      <c r="F2018" s="320"/>
      <c r="G2018" s="320"/>
      <c r="H2018" s="320"/>
      <c r="I2018" s="320"/>
      <c r="J2018" s="320"/>
      <c r="K2018" s="320"/>
    </row>
    <row r="2019" spans="1:11" x14ac:dyDescent="0.3">
      <c r="A2019" s="344" t="s">
        <v>32961</v>
      </c>
      <c r="B2019" s="345" t="s">
        <v>32962</v>
      </c>
      <c r="C2019" s="340" t="s">
        <v>5449</v>
      </c>
      <c r="D2019" s="341">
        <v>26.063099999999999</v>
      </c>
      <c r="E2019" s="341">
        <v>5.6101999999999999</v>
      </c>
      <c r="F2019" s="320"/>
      <c r="G2019" s="320"/>
      <c r="H2019" s="320"/>
      <c r="I2019" s="320"/>
      <c r="J2019" s="320"/>
      <c r="K2019" s="320"/>
    </row>
    <row r="2020" spans="1:11" x14ac:dyDescent="0.3">
      <c r="A2020" s="344" t="s">
        <v>32963</v>
      </c>
      <c r="B2020" s="345" t="s">
        <v>32964</v>
      </c>
      <c r="C2020" s="340" t="s">
        <v>5449</v>
      </c>
      <c r="D2020" s="341">
        <v>64.237300000000005</v>
      </c>
      <c r="E2020" s="341">
        <v>7.7001999999999997</v>
      </c>
      <c r="F2020" s="320"/>
      <c r="G2020" s="320"/>
      <c r="H2020" s="320"/>
      <c r="I2020" s="320"/>
      <c r="J2020" s="320"/>
      <c r="K2020" s="320"/>
    </row>
    <row r="2021" spans="1:11" x14ac:dyDescent="0.3">
      <c r="A2021" s="344" t="s">
        <v>32965</v>
      </c>
      <c r="B2021" s="345" t="s">
        <v>32966</v>
      </c>
      <c r="C2021" s="340" t="s">
        <v>5449</v>
      </c>
      <c r="D2021" s="341">
        <v>442.8057</v>
      </c>
      <c r="E2021" s="341">
        <v>174.31729999999999</v>
      </c>
      <c r="F2021" s="320"/>
      <c r="G2021" s="320"/>
      <c r="H2021" s="320"/>
      <c r="I2021" s="320"/>
      <c r="J2021" s="320"/>
      <c r="K2021" s="320"/>
    </row>
    <row r="2022" spans="1:11" x14ac:dyDescent="0.3">
      <c r="A2022" s="344" t="s">
        <v>32967</v>
      </c>
      <c r="B2022" s="345" t="s">
        <v>32968</v>
      </c>
      <c r="C2022" s="340" t="s">
        <v>5449</v>
      </c>
      <c r="D2022" s="341">
        <v>115.5716</v>
      </c>
      <c r="E2022" s="341">
        <v>80.411199999999994</v>
      </c>
      <c r="F2022" s="320"/>
      <c r="G2022" s="320"/>
      <c r="H2022" s="320"/>
      <c r="I2022" s="320"/>
      <c r="J2022" s="320"/>
      <c r="K2022" s="320"/>
    </row>
    <row r="2023" spans="1:11" x14ac:dyDescent="0.3">
      <c r="A2023" s="344" t="s">
        <v>32969</v>
      </c>
      <c r="B2023" s="345" t="s">
        <v>32970</v>
      </c>
      <c r="C2023" s="340" t="s">
        <v>5449</v>
      </c>
      <c r="D2023" s="341">
        <v>411.80680000000001</v>
      </c>
      <c r="E2023" s="341">
        <v>196.96289999999999</v>
      </c>
      <c r="F2023" s="320"/>
      <c r="G2023" s="320"/>
      <c r="H2023" s="320"/>
      <c r="I2023" s="320"/>
      <c r="J2023" s="320"/>
      <c r="K2023" s="320"/>
    </row>
    <row r="2024" spans="1:11" x14ac:dyDescent="0.3">
      <c r="A2024" s="344" t="s">
        <v>32971</v>
      </c>
      <c r="B2024" s="345" t="s">
        <v>32972</v>
      </c>
      <c r="C2024" s="340" t="s">
        <v>5449</v>
      </c>
      <c r="D2024" s="341">
        <v>3.1446999999999998</v>
      </c>
      <c r="E2024" s="341">
        <v>1.7354000000000001</v>
      </c>
      <c r="F2024" s="320"/>
      <c r="G2024" s="320"/>
      <c r="H2024" s="320"/>
      <c r="I2024" s="320"/>
      <c r="J2024" s="320"/>
      <c r="K2024" s="320"/>
    </row>
    <row r="2025" spans="1:11" x14ac:dyDescent="0.3">
      <c r="A2025" s="344" t="s">
        <v>32973</v>
      </c>
      <c r="B2025" s="345" t="s">
        <v>32974</v>
      </c>
      <c r="C2025" s="340" t="s">
        <v>5449</v>
      </c>
      <c r="D2025" s="341">
        <v>0.62370000000000003</v>
      </c>
      <c r="E2025" s="341">
        <v>0.3876</v>
      </c>
      <c r="F2025" s="320"/>
      <c r="G2025" s="320"/>
      <c r="H2025" s="320"/>
      <c r="I2025" s="320"/>
      <c r="J2025" s="320"/>
      <c r="K2025" s="320"/>
    </row>
    <row r="2026" spans="1:11" x14ac:dyDescent="0.3">
      <c r="A2026" s="344" t="s">
        <v>32975</v>
      </c>
      <c r="B2026" s="345" t="s">
        <v>32976</v>
      </c>
      <c r="C2026" s="340" t="s">
        <v>5449</v>
      </c>
      <c r="D2026" s="341">
        <v>248.31970000000001</v>
      </c>
      <c r="E2026" s="341">
        <v>120.35169999999999</v>
      </c>
      <c r="F2026" s="320"/>
      <c r="G2026" s="320"/>
      <c r="H2026" s="320"/>
      <c r="I2026" s="320"/>
      <c r="J2026" s="320"/>
      <c r="K2026" s="320"/>
    </row>
    <row r="2027" spans="1:11" x14ac:dyDescent="0.3">
      <c r="A2027" s="344" t="s">
        <v>32977</v>
      </c>
      <c r="B2027" s="345" t="s">
        <v>32978</v>
      </c>
      <c r="C2027" s="340" t="s">
        <v>5449</v>
      </c>
      <c r="D2027" s="341">
        <v>42.086300000000001</v>
      </c>
      <c r="E2027" s="341">
        <v>7.1936999999999998</v>
      </c>
      <c r="F2027" s="320"/>
      <c r="G2027" s="320"/>
      <c r="H2027" s="320"/>
      <c r="I2027" s="320"/>
      <c r="J2027" s="320"/>
      <c r="K2027" s="320"/>
    </row>
    <row r="2028" spans="1:11" x14ac:dyDescent="0.3">
      <c r="A2028" s="344" t="s">
        <v>32979</v>
      </c>
      <c r="B2028" s="345" t="s">
        <v>32980</v>
      </c>
      <c r="C2028" s="340" t="s">
        <v>5449</v>
      </c>
      <c r="D2028" s="341">
        <v>10.0816</v>
      </c>
      <c r="E2028" s="341">
        <v>0.49330000000000002</v>
      </c>
      <c r="F2028" s="320"/>
      <c r="G2028" s="320"/>
      <c r="H2028" s="320"/>
      <c r="I2028" s="320"/>
      <c r="J2028" s="320"/>
      <c r="K2028" s="320"/>
    </row>
    <row r="2029" spans="1:11" x14ac:dyDescent="0.3">
      <c r="A2029" s="344" t="s">
        <v>32981</v>
      </c>
      <c r="B2029" s="345" t="s">
        <v>32982</v>
      </c>
      <c r="C2029" s="340" t="s">
        <v>5449</v>
      </c>
      <c r="D2029" s="341">
        <v>486.596</v>
      </c>
      <c r="E2029" s="341">
        <v>29.109500000000001</v>
      </c>
      <c r="F2029" s="320"/>
      <c r="G2029" s="320"/>
      <c r="H2029" s="320"/>
      <c r="I2029" s="320"/>
      <c r="J2029" s="320"/>
      <c r="K2029" s="320"/>
    </row>
    <row r="2030" spans="1:11" x14ac:dyDescent="0.3">
      <c r="A2030" s="344" t="s">
        <v>32983</v>
      </c>
      <c r="B2030" s="345" t="s">
        <v>32984</v>
      </c>
      <c r="C2030" s="340" t="s">
        <v>5449</v>
      </c>
      <c r="D2030" s="341">
        <v>100.76309999999999</v>
      </c>
      <c r="E2030" s="341">
        <v>69.681200000000004</v>
      </c>
      <c r="F2030" s="320"/>
      <c r="G2030" s="320"/>
      <c r="H2030" s="320"/>
      <c r="I2030" s="320"/>
      <c r="J2030" s="320"/>
      <c r="K2030" s="320"/>
    </row>
    <row r="2031" spans="1:11" x14ac:dyDescent="0.3">
      <c r="A2031" s="344" t="s">
        <v>32985</v>
      </c>
      <c r="B2031" s="345" t="s">
        <v>32986</v>
      </c>
      <c r="C2031" s="340" t="s">
        <v>5449</v>
      </c>
      <c r="D2031" s="341">
        <v>10.8499</v>
      </c>
      <c r="E2031" s="341">
        <v>0.97699999999999998</v>
      </c>
      <c r="F2031" s="320"/>
      <c r="G2031" s="320"/>
      <c r="H2031" s="320"/>
      <c r="I2031" s="320"/>
      <c r="J2031" s="320"/>
      <c r="K2031" s="320"/>
    </row>
    <row r="2032" spans="1:11" x14ac:dyDescent="0.3">
      <c r="A2032" s="344" t="s">
        <v>32987</v>
      </c>
      <c r="B2032" s="345" t="s">
        <v>32988</v>
      </c>
      <c r="C2032" s="340" t="s">
        <v>5449</v>
      </c>
      <c r="D2032" s="341">
        <v>274.2285</v>
      </c>
      <c r="E2032" s="341">
        <v>49.672199999999997</v>
      </c>
      <c r="F2032" s="320"/>
      <c r="G2032" s="320"/>
      <c r="H2032" s="320"/>
      <c r="I2032" s="320"/>
      <c r="J2032" s="320"/>
      <c r="K2032" s="320"/>
    </row>
    <row r="2033" spans="1:11" x14ac:dyDescent="0.3">
      <c r="A2033" s="344" t="s">
        <v>32989</v>
      </c>
      <c r="B2033" s="345" t="s">
        <v>32990</v>
      </c>
      <c r="C2033" s="340" t="s">
        <v>5449</v>
      </c>
      <c r="D2033" s="341">
        <v>71.689800000000005</v>
      </c>
      <c r="E2033" s="341">
        <v>46.948300000000003</v>
      </c>
      <c r="F2033" s="320"/>
      <c r="G2033" s="320"/>
      <c r="H2033" s="320"/>
      <c r="I2033" s="320"/>
      <c r="J2033" s="320"/>
      <c r="K2033" s="320"/>
    </row>
    <row r="2034" spans="1:11" x14ac:dyDescent="0.3">
      <c r="A2034" s="344" t="s">
        <v>32991</v>
      </c>
      <c r="B2034" s="345" t="s">
        <v>32992</v>
      </c>
      <c r="C2034" s="340" t="s">
        <v>5449</v>
      </c>
      <c r="D2034" s="341">
        <v>145.9451</v>
      </c>
      <c r="E2034" s="341">
        <v>73.036500000000004</v>
      </c>
      <c r="F2034" s="320"/>
      <c r="G2034" s="320"/>
      <c r="H2034" s="320"/>
      <c r="I2034" s="320"/>
      <c r="J2034" s="320"/>
      <c r="K2034" s="320"/>
    </row>
    <row r="2035" spans="1:11" x14ac:dyDescent="0.3">
      <c r="A2035" s="344" t="s">
        <v>32993</v>
      </c>
      <c r="B2035" s="345" t="s">
        <v>32994</v>
      </c>
      <c r="C2035" s="340" t="s">
        <v>5449</v>
      </c>
      <c r="D2035" s="341">
        <v>145.9451</v>
      </c>
      <c r="E2035" s="341">
        <v>73.036500000000004</v>
      </c>
      <c r="F2035" s="320"/>
      <c r="G2035" s="320"/>
      <c r="H2035" s="320"/>
      <c r="I2035" s="320"/>
      <c r="J2035" s="320"/>
      <c r="K2035" s="320"/>
    </row>
    <row r="2036" spans="1:11" x14ac:dyDescent="0.3">
      <c r="A2036" s="344" t="s">
        <v>32995</v>
      </c>
      <c r="B2036" s="345" t="s">
        <v>32996</v>
      </c>
      <c r="C2036" s="340" t="s">
        <v>5449</v>
      </c>
      <c r="D2036" s="341">
        <v>145.9451</v>
      </c>
      <c r="E2036" s="341">
        <v>73.036500000000004</v>
      </c>
      <c r="F2036" s="320"/>
      <c r="G2036" s="320"/>
      <c r="H2036" s="320"/>
      <c r="I2036" s="320"/>
      <c r="J2036" s="320"/>
      <c r="K2036" s="320"/>
    </row>
    <row r="2037" spans="1:11" x14ac:dyDescent="0.3">
      <c r="A2037" s="344" t="s">
        <v>32997</v>
      </c>
      <c r="B2037" s="345" t="s">
        <v>32998</v>
      </c>
      <c r="C2037" s="340" t="s">
        <v>5449</v>
      </c>
      <c r="D2037" s="341">
        <v>145.9451</v>
      </c>
      <c r="E2037" s="341">
        <v>73.036500000000004</v>
      </c>
      <c r="F2037" s="320"/>
      <c r="G2037" s="320"/>
      <c r="H2037" s="320"/>
      <c r="I2037" s="320"/>
      <c r="J2037" s="320"/>
      <c r="K2037" s="320"/>
    </row>
    <row r="2038" spans="1:11" x14ac:dyDescent="0.3">
      <c r="A2038" s="344" t="s">
        <v>32999</v>
      </c>
      <c r="B2038" s="345" t="s">
        <v>33000</v>
      </c>
      <c r="C2038" s="340" t="s">
        <v>5449</v>
      </c>
      <c r="D2038" s="341">
        <v>145.9451</v>
      </c>
      <c r="E2038" s="341">
        <v>73.036500000000004</v>
      </c>
      <c r="F2038" s="320"/>
      <c r="G2038" s="320"/>
      <c r="H2038" s="320"/>
      <c r="I2038" s="320"/>
      <c r="J2038" s="320"/>
      <c r="K2038" s="320"/>
    </row>
    <row r="2039" spans="1:11" x14ac:dyDescent="0.3">
      <c r="A2039" s="344" t="s">
        <v>33001</v>
      </c>
      <c r="B2039" s="345" t="s">
        <v>33002</v>
      </c>
      <c r="C2039" s="340" t="s">
        <v>5449</v>
      </c>
      <c r="D2039" s="341">
        <v>629.50570000000005</v>
      </c>
      <c r="E2039" s="341">
        <v>286.93279999999999</v>
      </c>
      <c r="F2039" s="320"/>
      <c r="G2039" s="320"/>
      <c r="H2039" s="320"/>
      <c r="I2039" s="320"/>
      <c r="J2039" s="320"/>
      <c r="K2039" s="320"/>
    </row>
    <row r="2040" spans="1:11" x14ac:dyDescent="0.3">
      <c r="A2040" s="344" t="s">
        <v>33003</v>
      </c>
      <c r="B2040" s="345" t="s">
        <v>33004</v>
      </c>
      <c r="C2040" s="340" t="s">
        <v>5449</v>
      </c>
      <c r="D2040" s="341">
        <v>154.60589999999999</v>
      </c>
      <c r="E2040" s="341">
        <v>12.7888</v>
      </c>
      <c r="F2040" s="320"/>
      <c r="G2040" s="320"/>
      <c r="H2040" s="320"/>
      <c r="I2040" s="320"/>
      <c r="J2040" s="320"/>
      <c r="K2040" s="320"/>
    </row>
    <row r="2041" spans="1:11" x14ac:dyDescent="0.3">
      <c r="A2041" s="344" t="s">
        <v>33005</v>
      </c>
      <c r="B2041" s="345" t="s">
        <v>33006</v>
      </c>
      <c r="C2041" s="340" t="s">
        <v>5449</v>
      </c>
      <c r="D2041" s="341">
        <v>869.87699999999995</v>
      </c>
      <c r="E2041" s="341">
        <v>418.0881</v>
      </c>
      <c r="F2041" s="320"/>
      <c r="G2041" s="320"/>
      <c r="H2041" s="320"/>
      <c r="I2041" s="320"/>
      <c r="J2041" s="320"/>
      <c r="K2041" s="320"/>
    </row>
    <row r="2042" spans="1:11" x14ac:dyDescent="0.3">
      <c r="A2042" s="344" t="s">
        <v>33007</v>
      </c>
      <c r="B2042" s="345" t="s">
        <v>33008</v>
      </c>
      <c r="C2042" s="340" t="s">
        <v>5449</v>
      </c>
      <c r="D2042" s="341">
        <v>289.149</v>
      </c>
      <c r="E2042" s="341">
        <v>17.535399999999999</v>
      </c>
      <c r="F2042" s="320"/>
      <c r="G2042" s="320"/>
      <c r="H2042" s="320"/>
      <c r="I2042" s="320"/>
      <c r="J2042" s="320"/>
      <c r="K2042" s="320"/>
    </row>
    <row r="2043" spans="1:11" x14ac:dyDescent="0.3">
      <c r="A2043" s="344" t="s">
        <v>33009</v>
      </c>
      <c r="B2043" s="345" t="s">
        <v>33010</v>
      </c>
      <c r="C2043" s="340" t="s">
        <v>5449</v>
      </c>
      <c r="D2043" s="341">
        <v>100.378</v>
      </c>
      <c r="E2043" s="341">
        <v>8.4595000000000002</v>
      </c>
      <c r="F2043" s="320"/>
      <c r="G2043" s="320"/>
      <c r="H2043" s="320"/>
      <c r="I2043" s="320"/>
      <c r="J2043" s="320"/>
      <c r="K2043" s="320"/>
    </row>
    <row r="2044" spans="1:11" x14ac:dyDescent="0.3">
      <c r="A2044" s="344" t="s">
        <v>33011</v>
      </c>
      <c r="B2044" s="345" t="s">
        <v>33012</v>
      </c>
      <c r="C2044" s="340" t="s">
        <v>5449</v>
      </c>
      <c r="D2044" s="341">
        <v>75.520700000000005</v>
      </c>
      <c r="E2044" s="341">
        <v>48.311599999999999</v>
      </c>
      <c r="F2044" s="320"/>
      <c r="G2044" s="320"/>
      <c r="H2044" s="320"/>
      <c r="I2044" s="320"/>
      <c r="J2044" s="320"/>
      <c r="K2044" s="320"/>
    </row>
    <row r="2045" spans="1:11" x14ac:dyDescent="0.3">
      <c r="A2045" s="344" t="s">
        <v>33013</v>
      </c>
      <c r="B2045" s="345" t="s">
        <v>33014</v>
      </c>
      <c r="C2045" s="340" t="s">
        <v>5449</v>
      </c>
      <c r="D2045" s="341">
        <v>121.0668</v>
      </c>
      <c r="E2045" s="341">
        <v>77.199600000000004</v>
      </c>
      <c r="F2045" s="320"/>
      <c r="G2045" s="320"/>
      <c r="H2045" s="320"/>
      <c r="I2045" s="320"/>
      <c r="J2045" s="320"/>
      <c r="K2045" s="320"/>
    </row>
    <row r="2046" spans="1:11" x14ac:dyDescent="0.3">
      <c r="A2046" s="344" t="s">
        <v>33015</v>
      </c>
      <c r="B2046" s="345" t="s">
        <v>33016</v>
      </c>
      <c r="C2046" s="340" t="s">
        <v>5449</v>
      </c>
      <c r="D2046" s="341">
        <v>30.235800000000001</v>
      </c>
      <c r="E2046" s="341">
        <v>27.0749</v>
      </c>
      <c r="F2046" s="320"/>
      <c r="G2046" s="320"/>
      <c r="H2046" s="320"/>
      <c r="I2046" s="320"/>
      <c r="J2046" s="320"/>
      <c r="K2046" s="320"/>
    </row>
    <row r="2047" spans="1:11" x14ac:dyDescent="0.3">
      <c r="A2047" s="344" t="s">
        <v>33017</v>
      </c>
      <c r="B2047" s="345" t="s">
        <v>33018</v>
      </c>
      <c r="C2047" s="340" t="s">
        <v>5449</v>
      </c>
      <c r="D2047" s="341">
        <v>123.9461</v>
      </c>
      <c r="E2047" s="341">
        <v>69.255600000000001</v>
      </c>
      <c r="F2047" s="320"/>
      <c r="G2047" s="320"/>
      <c r="H2047" s="320"/>
      <c r="I2047" s="320"/>
      <c r="J2047" s="320"/>
      <c r="K2047" s="320"/>
    </row>
    <row r="2048" spans="1:11" x14ac:dyDescent="0.3">
      <c r="A2048" s="344" t="s">
        <v>33019</v>
      </c>
      <c r="B2048" s="345" t="s">
        <v>33020</v>
      </c>
      <c r="C2048" s="340" t="s">
        <v>5449</v>
      </c>
      <c r="D2048" s="341">
        <v>375.6302</v>
      </c>
      <c r="E2048" s="341">
        <v>189.05099999999999</v>
      </c>
      <c r="F2048" s="320"/>
      <c r="G2048" s="320"/>
      <c r="H2048" s="320"/>
      <c r="I2048" s="320"/>
      <c r="J2048" s="320"/>
      <c r="K2048" s="320"/>
    </row>
    <row r="2049" spans="1:11" x14ac:dyDescent="0.3">
      <c r="A2049" s="344" t="s">
        <v>33021</v>
      </c>
      <c r="B2049" s="345" t="s">
        <v>33022</v>
      </c>
      <c r="C2049" s="340" t="s">
        <v>5449</v>
      </c>
      <c r="D2049" s="341">
        <v>30.360299999999999</v>
      </c>
      <c r="E2049" s="342">
        <v>25.159600000000001</v>
      </c>
      <c r="F2049" s="320"/>
      <c r="G2049" s="320"/>
      <c r="H2049" s="320"/>
      <c r="I2049" s="320"/>
      <c r="J2049" s="320"/>
      <c r="K2049" s="320"/>
    </row>
    <row r="2050" spans="1:11" x14ac:dyDescent="0.3">
      <c r="A2050" s="344" t="s">
        <v>33023</v>
      </c>
      <c r="B2050" s="345" t="s">
        <v>33024</v>
      </c>
      <c r="C2050" s="340" t="s">
        <v>5449</v>
      </c>
      <c r="D2050" s="341">
        <v>0.58979999999999999</v>
      </c>
      <c r="E2050" s="342">
        <v>0.40379999999999999</v>
      </c>
      <c r="F2050" s="320"/>
      <c r="G2050" s="320"/>
      <c r="H2050" s="320"/>
      <c r="I2050" s="320"/>
      <c r="J2050" s="320"/>
      <c r="K2050" s="320"/>
    </row>
    <row r="2051" spans="1:11" x14ac:dyDescent="0.3">
      <c r="A2051" s="344" t="s">
        <v>33025</v>
      </c>
      <c r="B2051" s="345" t="s">
        <v>33026</v>
      </c>
      <c r="C2051" s="340" t="s">
        <v>5449</v>
      </c>
      <c r="D2051" s="341">
        <v>106.5217</v>
      </c>
      <c r="E2051" s="342">
        <v>68.715100000000007</v>
      </c>
      <c r="F2051" s="320"/>
      <c r="G2051" s="320"/>
      <c r="H2051" s="320"/>
      <c r="I2051" s="320"/>
      <c r="J2051" s="320"/>
      <c r="K2051" s="320"/>
    </row>
    <row r="2052" spans="1:11" x14ac:dyDescent="0.3">
      <c r="A2052" s="344" t="s">
        <v>33027</v>
      </c>
      <c r="B2052" s="345" t="s">
        <v>33028</v>
      </c>
      <c r="C2052" s="340" t="s">
        <v>5449</v>
      </c>
      <c r="D2052" s="341">
        <v>8.4510000000000005</v>
      </c>
      <c r="E2052" s="342">
        <v>4.9404000000000003</v>
      </c>
      <c r="F2052" s="320"/>
      <c r="G2052" s="320"/>
      <c r="H2052" s="320"/>
      <c r="I2052" s="320"/>
      <c r="J2052" s="320"/>
      <c r="K2052" s="320"/>
    </row>
    <row r="2053" spans="1:11" x14ac:dyDescent="0.3">
      <c r="A2053" s="344" t="s">
        <v>33029</v>
      </c>
      <c r="B2053" s="345" t="s">
        <v>33030</v>
      </c>
      <c r="C2053" s="340" t="s">
        <v>5449</v>
      </c>
      <c r="D2053" s="341">
        <v>1189.8414</v>
      </c>
      <c r="E2053" s="342">
        <v>636.88779999999997</v>
      </c>
      <c r="F2053" s="320"/>
      <c r="G2053" s="320"/>
      <c r="H2053" s="320"/>
      <c r="I2053" s="320"/>
      <c r="J2053" s="320"/>
      <c r="K2053" s="320"/>
    </row>
    <row r="2054" spans="1:11" x14ac:dyDescent="0.3">
      <c r="A2054" s="344" t="s">
        <v>33031</v>
      </c>
      <c r="B2054" s="345" t="s">
        <v>33032</v>
      </c>
      <c r="C2054" s="340" t="s">
        <v>5449</v>
      </c>
      <c r="D2054" s="341">
        <v>295.08319999999998</v>
      </c>
      <c r="E2054" s="342">
        <v>152.3793</v>
      </c>
      <c r="F2054" s="320"/>
      <c r="G2054" s="320"/>
      <c r="H2054" s="320"/>
      <c r="I2054" s="320"/>
      <c r="J2054" s="320"/>
      <c r="K2054" s="320"/>
    </row>
    <row r="2055" spans="1:11" x14ac:dyDescent="0.3">
      <c r="A2055" s="344" t="s">
        <v>33033</v>
      </c>
      <c r="B2055" s="345" t="s">
        <v>33034</v>
      </c>
      <c r="C2055" s="340" t="s">
        <v>5449</v>
      </c>
      <c r="D2055" s="341">
        <v>2143.7274000000002</v>
      </c>
      <c r="E2055" s="342">
        <v>1016.1712</v>
      </c>
      <c r="F2055" s="320"/>
      <c r="G2055" s="320"/>
      <c r="H2055" s="320"/>
      <c r="I2055" s="320"/>
      <c r="J2055" s="320"/>
      <c r="K2055" s="320"/>
    </row>
    <row r="2056" spans="1:11" x14ac:dyDescent="0.3">
      <c r="A2056" s="344" t="s">
        <v>33035</v>
      </c>
      <c r="B2056" s="345" t="s">
        <v>33036</v>
      </c>
      <c r="C2056" s="340" t="s">
        <v>5449</v>
      </c>
      <c r="D2056" s="341">
        <v>359.9873</v>
      </c>
      <c r="E2056" s="342">
        <v>161.65280000000001</v>
      </c>
      <c r="F2056" s="320"/>
      <c r="G2056" s="320"/>
      <c r="H2056" s="320"/>
      <c r="I2056" s="320"/>
      <c r="J2056" s="320"/>
      <c r="K2056" s="320"/>
    </row>
    <row r="2057" spans="1:11" x14ac:dyDescent="0.3">
      <c r="A2057" s="344" t="s">
        <v>33037</v>
      </c>
      <c r="B2057" s="345" t="s">
        <v>33038</v>
      </c>
      <c r="C2057" s="340" t="s">
        <v>5449</v>
      </c>
      <c r="D2057" s="341">
        <v>425.65559999999999</v>
      </c>
      <c r="E2057" s="342">
        <v>99.774500000000003</v>
      </c>
      <c r="F2057" s="320"/>
      <c r="G2057" s="320"/>
      <c r="H2057" s="320"/>
      <c r="I2057" s="320"/>
      <c r="J2057" s="320"/>
      <c r="K2057" s="320"/>
    </row>
    <row r="2058" spans="1:11" x14ac:dyDescent="0.3">
      <c r="A2058" s="344" t="s">
        <v>33039</v>
      </c>
      <c r="B2058" s="345" t="s">
        <v>33040</v>
      </c>
      <c r="C2058" s="340" t="s">
        <v>5449</v>
      </c>
      <c r="D2058" s="341">
        <v>399.43959999999998</v>
      </c>
      <c r="E2058" s="342">
        <v>84.728200000000001</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518.26599999999996</v>
      </c>
      <c r="E2060" s="342">
        <v>166.9692</v>
      </c>
      <c r="F2060" s="320"/>
      <c r="G2060" s="320"/>
      <c r="H2060" s="320"/>
      <c r="I2060" s="320"/>
      <c r="J2060" s="320"/>
      <c r="K2060" s="320"/>
    </row>
    <row r="2061" spans="1:11" x14ac:dyDescent="0.3">
      <c r="A2061" s="344" t="s">
        <v>33045</v>
      </c>
      <c r="B2061" s="345" t="s">
        <v>33046</v>
      </c>
      <c r="C2061" s="340" t="s">
        <v>5449</v>
      </c>
      <c r="D2061" s="341">
        <v>408.08879999999999</v>
      </c>
      <c r="E2061" s="342">
        <v>103.9872</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425.41539999999998</v>
      </c>
      <c r="E2064" s="342">
        <v>126.5211</v>
      </c>
      <c r="F2064" s="320"/>
      <c r="G2064" s="320"/>
      <c r="H2064" s="320"/>
      <c r="I2064" s="320"/>
      <c r="J2064" s="320"/>
      <c r="K2064" s="320"/>
    </row>
    <row r="2065" spans="1:11" x14ac:dyDescent="0.3">
      <c r="A2065" s="344" t="s">
        <v>33053</v>
      </c>
      <c r="B2065" s="345" t="s">
        <v>33054</v>
      </c>
      <c r="C2065" s="340" t="s">
        <v>5449</v>
      </c>
      <c r="D2065" s="341">
        <v>337.33760000000001</v>
      </c>
      <c r="E2065" s="342">
        <v>80.288700000000006</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642.91219999999998</v>
      </c>
      <c r="E2067" s="342">
        <v>268.15679999999998</v>
      </c>
      <c r="F2067" s="320"/>
      <c r="G2067" s="320"/>
      <c r="H2067" s="320"/>
      <c r="I2067" s="320"/>
      <c r="J2067" s="320"/>
      <c r="K2067" s="320"/>
    </row>
    <row r="2068" spans="1:11" x14ac:dyDescent="0.3">
      <c r="A2068" s="344" t="s">
        <v>33059</v>
      </c>
      <c r="B2068" s="345" t="s">
        <v>33060</v>
      </c>
      <c r="C2068" s="340" t="s">
        <v>5449</v>
      </c>
      <c r="D2068" s="341">
        <v>317.02460000000002</v>
      </c>
      <c r="E2068" s="342">
        <v>82.208799999999997</v>
      </c>
      <c r="F2068" s="320"/>
      <c r="G2068" s="320"/>
      <c r="H2068" s="320"/>
      <c r="I2068" s="320"/>
      <c r="J2068" s="320"/>
      <c r="K2068" s="320"/>
    </row>
    <row r="2069" spans="1:11" x14ac:dyDescent="0.3">
      <c r="A2069" s="344" t="s">
        <v>33061</v>
      </c>
      <c r="B2069" s="345" t="s">
        <v>33062</v>
      </c>
      <c r="C2069" s="340" t="s">
        <v>5449</v>
      </c>
      <c r="D2069" s="341">
        <v>325.88760000000002</v>
      </c>
      <c r="E2069" s="342">
        <v>185.94800000000001</v>
      </c>
      <c r="F2069" s="320"/>
      <c r="G2069" s="320"/>
      <c r="H2069" s="320"/>
      <c r="I2069" s="320"/>
      <c r="J2069" s="320"/>
      <c r="K2069" s="320"/>
    </row>
    <row r="2070" spans="1:11" x14ac:dyDescent="0.3">
      <c r="A2070" s="344" t="s">
        <v>33063</v>
      </c>
      <c r="B2070" s="345" t="s">
        <v>33064</v>
      </c>
      <c r="C2070" s="340" t="s">
        <v>5449</v>
      </c>
      <c r="D2070" s="341">
        <v>384.7747</v>
      </c>
      <c r="E2070" s="342">
        <v>130.88669999999999</v>
      </c>
      <c r="F2070" s="320"/>
      <c r="G2070" s="320"/>
      <c r="H2070" s="320"/>
      <c r="I2070" s="320"/>
      <c r="J2070" s="320"/>
      <c r="K2070" s="320"/>
    </row>
    <row r="2071" spans="1:11" x14ac:dyDescent="0.3">
      <c r="A2071" s="344" t="s">
        <v>33065</v>
      </c>
      <c r="B2071" s="345" t="s">
        <v>33066</v>
      </c>
      <c r="C2071" s="340" t="s">
        <v>5449</v>
      </c>
      <c r="D2071" s="341">
        <v>303.14550000000003</v>
      </c>
      <c r="E2071" s="342">
        <v>75.093400000000003</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75.760999999999996</v>
      </c>
      <c r="E2073" s="342">
        <v>52.519100000000002</v>
      </c>
      <c r="F2073" s="320"/>
      <c r="G2073" s="320"/>
      <c r="H2073" s="320"/>
      <c r="I2073" s="320"/>
      <c r="J2073" s="320"/>
      <c r="K2073" s="320"/>
    </row>
    <row r="2074" spans="1:11" x14ac:dyDescent="0.3">
      <c r="A2074" s="344" t="s">
        <v>33071</v>
      </c>
      <c r="B2074" s="345" t="s">
        <v>33072</v>
      </c>
      <c r="C2074" s="340" t="s">
        <v>5449</v>
      </c>
      <c r="D2074" s="341">
        <v>338.52109999999999</v>
      </c>
      <c r="E2074" s="342">
        <v>144.3357</v>
      </c>
      <c r="F2074" s="320"/>
      <c r="G2074" s="320"/>
      <c r="H2074" s="320"/>
      <c r="I2074" s="320"/>
      <c r="J2074" s="320"/>
      <c r="K2074" s="320"/>
    </row>
    <row r="2075" spans="1:11" x14ac:dyDescent="0.3">
      <c r="A2075" s="344" t="s">
        <v>33073</v>
      </c>
      <c r="B2075" s="345" t="s">
        <v>33074</v>
      </c>
      <c r="C2075" s="340" t="s">
        <v>5449</v>
      </c>
      <c r="D2075" s="341">
        <v>228.25569999999999</v>
      </c>
      <c r="E2075" s="342">
        <v>61.2288</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55.965899999999998</v>
      </c>
      <c r="E2077" s="342">
        <v>41.474299999999999</v>
      </c>
      <c r="F2077" s="320"/>
      <c r="G2077" s="320"/>
      <c r="H2077" s="320"/>
      <c r="I2077" s="320"/>
      <c r="J2077" s="320"/>
      <c r="K2077" s="320"/>
    </row>
    <row r="2078" spans="1:11" x14ac:dyDescent="0.3">
      <c r="A2078" s="344" t="s">
        <v>33079</v>
      </c>
      <c r="B2078" s="345" t="s">
        <v>33080</v>
      </c>
      <c r="C2078" s="340" t="s">
        <v>5449</v>
      </c>
      <c r="D2078" s="341">
        <v>50.451900000000002</v>
      </c>
      <c r="E2078" s="342">
        <v>39.485799999999998</v>
      </c>
      <c r="F2078" s="320"/>
      <c r="G2078" s="320"/>
      <c r="H2078" s="320"/>
      <c r="I2078" s="320"/>
      <c r="J2078" s="320"/>
      <c r="K2078" s="320"/>
    </row>
    <row r="2079" spans="1:11" x14ac:dyDescent="0.3">
      <c r="A2079" s="344" t="s">
        <v>33081</v>
      </c>
      <c r="B2079" s="345" t="s">
        <v>33082</v>
      </c>
      <c r="C2079" s="340" t="s">
        <v>5449</v>
      </c>
      <c r="D2079" s="341">
        <v>206.67570000000001</v>
      </c>
      <c r="E2079" s="342">
        <v>62.263100000000001</v>
      </c>
      <c r="F2079" s="320"/>
      <c r="G2079" s="320"/>
      <c r="H2079" s="320"/>
      <c r="I2079" s="320"/>
      <c r="J2079" s="320"/>
      <c r="K2079" s="320"/>
    </row>
    <row r="2080" spans="1:11" x14ac:dyDescent="0.3">
      <c r="A2080" s="344" t="s">
        <v>33083</v>
      </c>
      <c r="B2080" s="345" t="s">
        <v>33084</v>
      </c>
      <c r="C2080" s="340" t="s">
        <v>5449</v>
      </c>
      <c r="D2080" s="341">
        <v>196.21510000000001</v>
      </c>
      <c r="E2080" s="342">
        <v>56.638399999999997</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284.94600000000003</v>
      </c>
      <c r="E2082" s="342">
        <v>103.6499</v>
      </c>
      <c r="F2082" s="320"/>
      <c r="G2082" s="320"/>
      <c r="H2082" s="320"/>
      <c r="I2082" s="320"/>
      <c r="J2082" s="320"/>
      <c r="K2082" s="320"/>
    </row>
    <row r="2083" spans="1:11" x14ac:dyDescent="0.3">
      <c r="A2083" s="344" t="s">
        <v>33089</v>
      </c>
      <c r="B2083" s="345" t="s">
        <v>33090</v>
      </c>
      <c r="C2083" s="340" t="s">
        <v>5449</v>
      </c>
      <c r="D2083" s="341">
        <v>234.38419999999999</v>
      </c>
      <c r="E2083" s="342">
        <v>65.745400000000004</v>
      </c>
      <c r="F2083" s="320"/>
      <c r="G2083" s="320"/>
      <c r="H2083" s="320"/>
      <c r="I2083" s="320"/>
      <c r="J2083" s="320"/>
      <c r="K2083" s="320"/>
    </row>
    <row r="2084" spans="1:11" x14ac:dyDescent="0.3">
      <c r="A2084" s="344" t="s">
        <v>33091</v>
      </c>
      <c r="B2084" s="345" t="s">
        <v>33092</v>
      </c>
      <c r="C2084" s="340" t="s">
        <v>5449</v>
      </c>
      <c r="D2084" s="341">
        <v>50.561799999999998</v>
      </c>
      <c r="E2084" s="342">
        <v>37.904499999999999</v>
      </c>
      <c r="F2084" s="320"/>
      <c r="G2084" s="320"/>
      <c r="H2084" s="320"/>
      <c r="I2084" s="320"/>
      <c r="J2084" s="320"/>
      <c r="K2084" s="320"/>
    </row>
    <row r="2085" spans="1:11" x14ac:dyDescent="0.3">
      <c r="A2085" s="344" t="s">
        <v>33093</v>
      </c>
      <c r="B2085" s="345" t="s">
        <v>33094</v>
      </c>
      <c r="C2085" s="340" t="s">
        <v>5449</v>
      </c>
      <c r="D2085" s="341">
        <v>485.12020000000001</v>
      </c>
      <c r="E2085" s="342">
        <v>155.85749999999999</v>
      </c>
      <c r="F2085" s="320"/>
      <c r="G2085" s="320"/>
      <c r="H2085" s="320"/>
      <c r="I2085" s="320"/>
      <c r="J2085" s="320"/>
      <c r="K2085" s="320"/>
    </row>
    <row r="2086" spans="1:11" x14ac:dyDescent="0.3">
      <c r="A2086" s="344" t="s">
        <v>33095</v>
      </c>
      <c r="B2086" s="345" t="s">
        <v>33096</v>
      </c>
      <c r="C2086" s="340" t="s">
        <v>5449</v>
      </c>
      <c r="D2086" s="341">
        <v>378.95030000000003</v>
      </c>
      <c r="E2086" s="342">
        <v>88.052400000000006</v>
      </c>
      <c r="F2086" s="320"/>
      <c r="G2086" s="320"/>
      <c r="H2086" s="320"/>
      <c r="I2086" s="320"/>
      <c r="J2086" s="320"/>
      <c r="K2086" s="320"/>
    </row>
    <row r="2087" spans="1:11" x14ac:dyDescent="0.3">
      <c r="A2087" s="344" t="s">
        <v>33097</v>
      </c>
      <c r="B2087" s="345" t="s">
        <v>33098</v>
      </c>
      <c r="C2087" s="340" t="s">
        <v>5449</v>
      </c>
      <c r="D2087" s="341">
        <v>106.1699</v>
      </c>
      <c r="E2087" s="342">
        <v>67.805099999999996</v>
      </c>
      <c r="F2087" s="320"/>
      <c r="G2087" s="320"/>
      <c r="H2087" s="320"/>
      <c r="I2087" s="320"/>
      <c r="J2087" s="320"/>
      <c r="K2087" s="320"/>
    </row>
    <row r="2088" spans="1:11" x14ac:dyDescent="0.3">
      <c r="A2088" s="344" t="s">
        <v>33099</v>
      </c>
      <c r="B2088" s="345" t="s">
        <v>33100</v>
      </c>
      <c r="C2088" s="340" t="s">
        <v>5449</v>
      </c>
      <c r="D2088" s="341">
        <v>257.64830000000001</v>
      </c>
      <c r="E2088" s="342">
        <v>66.963700000000003</v>
      </c>
      <c r="F2088" s="320"/>
      <c r="G2088" s="320"/>
      <c r="H2088" s="320"/>
      <c r="I2088" s="320"/>
      <c r="J2088" s="320"/>
      <c r="K2088" s="320"/>
    </row>
    <row r="2089" spans="1:11" x14ac:dyDescent="0.3">
      <c r="A2089" s="344" t="s">
        <v>33101</v>
      </c>
      <c r="B2089" s="345" t="s">
        <v>33102</v>
      </c>
      <c r="C2089" s="340" t="s">
        <v>5449</v>
      </c>
      <c r="D2089" s="341">
        <v>257.64830000000001</v>
      </c>
      <c r="E2089" s="342">
        <v>66.963700000000003</v>
      </c>
      <c r="F2089" s="320"/>
      <c r="G2089" s="320"/>
      <c r="H2089" s="320"/>
      <c r="I2089" s="320"/>
      <c r="J2089" s="320"/>
      <c r="K2089" s="320"/>
    </row>
    <row r="2090" spans="1:11" x14ac:dyDescent="0.3">
      <c r="A2090" s="344" t="s">
        <v>33103</v>
      </c>
      <c r="B2090" s="345" t="s">
        <v>33104</v>
      </c>
      <c r="C2090" s="340" t="s">
        <v>5449</v>
      </c>
      <c r="D2090" s="341">
        <v>5.5029000000000003</v>
      </c>
      <c r="E2090" s="342">
        <v>3.7671000000000001</v>
      </c>
      <c r="F2090" s="320"/>
      <c r="G2090" s="320"/>
      <c r="H2090" s="320"/>
      <c r="I2090" s="320"/>
      <c r="J2090" s="320"/>
      <c r="K2090" s="320"/>
    </row>
    <row r="2091" spans="1:11" x14ac:dyDescent="0.3">
      <c r="A2091" s="344" t="s">
        <v>33105</v>
      </c>
      <c r="B2091" s="345" t="s">
        <v>33106</v>
      </c>
      <c r="C2091" s="340" t="s">
        <v>5449</v>
      </c>
      <c r="D2091" s="341">
        <v>5.5029000000000003</v>
      </c>
      <c r="E2091" s="342">
        <v>3.7671000000000001</v>
      </c>
      <c r="F2091" s="320"/>
      <c r="G2091" s="320"/>
      <c r="H2091" s="320"/>
      <c r="I2091" s="320"/>
      <c r="J2091" s="320"/>
      <c r="K2091" s="320"/>
    </row>
    <row r="2092" spans="1:11" x14ac:dyDescent="0.3">
      <c r="A2092" s="344" t="s">
        <v>33107</v>
      </c>
      <c r="B2092" s="345" t="s">
        <v>33108</v>
      </c>
      <c r="C2092" s="340" t="s">
        <v>5449</v>
      </c>
      <c r="D2092" s="341">
        <v>89.266400000000004</v>
      </c>
      <c r="E2092" s="342">
        <v>48.795000000000002</v>
      </c>
      <c r="F2092" s="320"/>
      <c r="G2092" s="320"/>
      <c r="H2092" s="320"/>
      <c r="I2092" s="320"/>
      <c r="J2092" s="320"/>
      <c r="K2092" s="320"/>
    </row>
    <row r="2093" spans="1:11" x14ac:dyDescent="0.3">
      <c r="A2093" s="344" t="s">
        <v>33109</v>
      </c>
      <c r="B2093" s="345" t="s">
        <v>33110</v>
      </c>
      <c r="C2093" s="340" t="s">
        <v>5449</v>
      </c>
      <c r="D2093" s="341">
        <v>89.266400000000004</v>
      </c>
      <c r="E2093" s="342">
        <v>48.795000000000002</v>
      </c>
      <c r="F2093" s="320"/>
      <c r="G2093" s="320"/>
      <c r="H2093" s="320"/>
      <c r="I2093" s="320"/>
      <c r="J2093" s="320"/>
      <c r="K2093" s="320"/>
    </row>
    <row r="2094" spans="1:11" x14ac:dyDescent="0.3">
      <c r="A2094" s="344" t="s">
        <v>33111</v>
      </c>
      <c r="B2094" s="345" t="s">
        <v>33112</v>
      </c>
      <c r="C2094" s="340" t="s">
        <v>5449</v>
      </c>
      <c r="D2094" s="341">
        <v>275.75909999999999</v>
      </c>
      <c r="E2094" s="342">
        <v>84.457800000000006</v>
      </c>
      <c r="F2094" s="320"/>
      <c r="G2094" s="320"/>
      <c r="H2094" s="320"/>
      <c r="I2094" s="320"/>
      <c r="J2094" s="320"/>
      <c r="K2094" s="320"/>
    </row>
    <row r="2095" spans="1:11" x14ac:dyDescent="0.3">
      <c r="A2095" s="344" t="s">
        <v>33113</v>
      </c>
      <c r="B2095" s="345" t="s">
        <v>33114</v>
      </c>
      <c r="C2095" s="340" t="s">
        <v>5449</v>
      </c>
      <c r="D2095" s="341">
        <v>264.8125</v>
      </c>
      <c r="E2095" s="342">
        <v>78.7119</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442.4726</v>
      </c>
      <c r="E2097" s="342">
        <v>108.7388</v>
      </c>
      <c r="F2097" s="320"/>
      <c r="G2097" s="320"/>
      <c r="H2097" s="320"/>
      <c r="I2097" s="320"/>
      <c r="J2097" s="320"/>
      <c r="K2097" s="320"/>
    </row>
    <row r="2098" spans="1:11" x14ac:dyDescent="0.3">
      <c r="A2098" s="344" t="s">
        <v>33039</v>
      </c>
      <c r="B2098" s="345" t="s">
        <v>33040</v>
      </c>
      <c r="C2098" s="340" t="s">
        <v>5449</v>
      </c>
      <c r="D2098" s="341">
        <v>399.43959999999998</v>
      </c>
      <c r="E2098" s="342">
        <v>84.728200000000001</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549.81700000000001</v>
      </c>
      <c r="E2100" s="342">
        <v>185.0051</v>
      </c>
      <c r="F2100" s="320"/>
      <c r="G2100" s="320"/>
      <c r="H2100" s="320"/>
      <c r="I2100" s="320"/>
      <c r="J2100" s="320"/>
      <c r="K2100" s="320"/>
    </row>
    <row r="2101" spans="1:11" x14ac:dyDescent="0.3">
      <c r="A2101" s="344" t="s">
        <v>33045</v>
      </c>
      <c r="B2101" s="345" t="s">
        <v>33046</v>
      </c>
      <c r="C2101" s="340" t="s">
        <v>5449</v>
      </c>
      <c r="D2101" s="341">
        <v>408.08879999999999</v>
      </c>
      <c r="E2101" s="342">
        <v>103.9872</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641.798</v>
      </c>
      <c r="E2104" s="342">
        <v>236.10990000000001</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433.108</v>
      </c>
      <c r="E2106" s="342">
        <v>116.8138</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1284.4014999999999</v>
      </c>
      <c r="E2109" s="342">
        <v>524.99800000000005</v>
      </c>
      <c r="F2109" s="320"/>
      <c r="G2109" s="320"/>
      <c r="H2109" s="320"/>
      <c r="I2109" s="320"/>
      <c r="J2109" s="320"/>
      <c r="K2109" s="320"/>
    </row>
    <row r="2110" spans="1:11" x14ac:dyDescent="0.3">
      <c r="A2110" s="344" t="s">
        <v>33135</v>
      </c>
      <c r="B2110" s="345" t="s">
        <v>33136</v>
      </c>
      <c r="C2110" s="340" t="s">
        <v>5449</v>
      </c>
      <c r="D2110" s="341">
        <v>1035.182</v>
      </c>
      <c r="E2110" s="342">
        <v>382.5335</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342.0489</v>
      </c>
      <c r="E2114" s="342">
        <v>97.948800000000006</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303.14550000000003</v>
      </c>
      <c r="E2116" s="342">
        <v>75.093400000000003</v>
      </c>
      <c r="F2116" s="320"/>
      <c r="G2116" s="320"/>
      <c r="H2116" s="320"/>
      <c r="I2116" s="320"/>
      <c r="J2116" s="320"/>
      <c r="K2116" s="320"/>
    </row>
    <row r="2117" spans="1:11" x14ac:dyDescent="0.3">
      <c r="A2117" s="344" t="s">
        <v>33143</v>
      </c>
      <c r="B2117" s="345" t="s">
        <v>33144</v>
      </c>
      <c r="C2117" s="340" t="s">
        <v>5449</v>
      </c>
      <c r="D2117" s="341">
        <v>306.87599999999998</v>
      </c>
      <c r="E2117" s="342">
        <v>105.21980000000001</v>
      </c>
      <c r="F2117" s="320"/>
      <c r="G2117" s="320"/>
      <c r="H2117" s="320"/>
      <c r="I2117" s="320"/>
      <c r="J2117" s="320"/>
      <c r="K2117" s="320"/>
    </row>
    <row r="2118" spans="1:11" x14ac:dyDescent="0.3">
      <c r="A2118" s="344" t="s">
        <v>33145</v>
      </c>
      <c r="B2118" s="345" t="s">
        <v>33146</v>
      </c>
      <c r="C2118" s="340" t="s">
        <v>5449</v>
      </c>
      <c r="D2118" s="341">
        <v>274.19060000000002</v>
      </c>
      <c r="E2118" s="342">
        <v>88.063100000000006</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304.0129</v>
      </c>
      <c r="E2120" s="342">
        <v>132.44470000000001</v>
      </c>
      <c r="F2120" s="320"/>
      <c r="G2120" s="320"/>
      <c r="H2120" s="320"/>
      <c r="I2120" s="320"/>
      <c r="J2120" s="320"/>
      <c r="K2120" s="320"/>
    </row>
    <row r="2121" spans="1:11" x14ac:dyDescent="0.3">
      <c r="A2121" s="344" t="s">
        <v>33151</v>
      </c>
      <c r="B2121" s="345" t="s">
        <v>33152</v>
      </c>
      <c r="C2121" s="340" t="s">
        <v>5449</v>
      </c>
      <c r="D2121" s="341">
        <v>199.80279999999999</v>
      </c>
      <c r="E2121" s="342">
        <v>61.646299999999997</v>
      </c>
      <c r="F2121" s="320"/>
      <c r="G2121" s="320"/>
      <c r="H2121" s="320"/>
      <c r="I2121" s="320"/>
      <c r="J2121" s="320"/>
      <c r="K2121" s="320"/>
    </row>
    <row r="2122" spans="1:11" x14ac:dyDescent="0.3">
      <c r="A2122" s="344" t="s">
        <v>33153</v>
      </c>
      <c r="B2122" s="345" t="s">
        <v>33154</v>
      </c>
      <c r="C2122" s="340" t="s">
        <v>5449</v>
      </c>
      <c r="D2122" s="341">
        <v>104.2101</v>
      </c>
      <c r="E2122" s="342">
        <v>70.798400000000001</v>
      </c>
      <c r="F2122" s="320"/>
      <c r="G2122" s="320"/>
      <c r="H2122" s="320"/>
      <c r="I2122" s="320"/>
      <c r="J2122" s="320"/>
      <c r="K2122" s="320"/>
    </row>
    <row r="2123" spans="1:11" x14ac:dyDescent="0.3">
      <c r="A2123" s="344" t="s">
        <v>33155</v>
      </c>
      <c r="B2123" s="345" t="s">
        <v>33156</v>
      </c>
      <c r="C2123" s="340" t="s">
        <v>5449</v>
      </c>
      <c r="D2123" s="341">
        <v>180.5925</v>
      </c>
      <c r="E2123" s="342">
        <v>69.026899999999998</v>
      </c>
      <c r="F2123" s="320"/>
      <c r="G2123" s="320"/>
      <c r="H2123" s="320"/>
      <c r="I2123" s="320"/>
      <c r="J2123" s="320"/>
      <c r="K2123" s="320"/>
    </row>
    <row r="2124" spans="1:11" x14ac:dyDescent="0.3">
      <c r="A2124" s="344" t="s">
        <v>33157</v>
      </c>
      <c r="B2124" s="345" t="s">
        <v>33158</v>
      </c>
      <c r="C2124" s="340" t="s">
        <v>5449</v>
      </c>
      <c r="D2124" s="341">
        <v>168.96680000000001</v>
      </c>
      <c r="E2124" s="342">
        <v>62.924500000000002</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177.61510000000001</v>
      </c>
      <c r="E2126" s="342">
        <v>67.616900000000001</v>
      </c>
      <c r="F2126" s="320"/>
      <c r="G2126" s="320"/>
      <c r="H2126" s="320"/>
      <c r="I2126" s="320"/>
      <c r="J2126" s="320"/>
      <c r="K2126" s="320"/>
    </row>
    <row r="2127" spans="1:11" x14ac:dyDescent="0.3">
      <c r="A2127" s="344" t="s">
        <v>33163</v>
      </c>
      <c r="B2127" s="345" t="s">
        <v>33164</v>
      </c>
      <c r="C2127" s="340" t="s">
        <v>5449</v>
      </c>
      <c r="D2127" s="341">
        <v>171.9034</v>
      </c>
      <c r="E2127" s="342">
        <v>64.430000000000007</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253.3066</v>
      </c>
      <c r="E2129" s="342">
        <v>71.497200000000007</v>
      </c>
      <c r="F2129" s="320"/>
      <c r="G2129" s="320"/>
      <c r="H2129" s="320"/>
      <c r="I2129" s="320"/>
      <c r="J2129" s="320"/>
      <c r="K2129" s="320"/>
    </row>
    <row r="2130" spans="1:11" x14ac:dyDescent="0.3">
      <c r="A2130" s="344" t="s">
        <v>33073</v>
      </c>
      <c r="B2130" s="345" t="s">
        <v>33074</v>
      </c>
      <c r="C2130" s="340" t="s">
        <v>5449</v>
      </c>
      <c r="D2130" s="341">
        <v>228.25569999999999</v>
      </c>
      <c r="E2130" s="342">
        <v>61.2288</v>
      </c>
      <c r="F2130" s="320"/>
      <c r="G2130" s="320"/>
      <c r="H2130" s="320"/>
      <c r="I2130" s="320"/>
      <c r="J2130" s="320"/>
      <c r="K2130" s="320"/>
    </row>
    <row r="2131" spans="1:11" x14ac:dyDescent="0.3">
      <c r="A2131" s="344" t="s">
        <v>33169</v>
      </c>
      <c r="B2131" s="345" t="s">
        <v>33170</v>
      </c>
      <c r="C2131" s="340" t="s">
        <v>5449</v>
      </c>
      <c r="D2131" s="341">
        <v>25.050899999999999</v>
      </c>
      <c r="E2131" s="342">
        <v>10.2684</v>
      </c>
      <c r="F2131" s="320"/>
      <c r="G2131" s="320"/>
      <c r="H2131" s="320"/>
      <c r="I2131" s="320"/>
      <c r="J2131" s="320"/>
      <c r="K2131" s="320"/>
    </row>
    <row r="2132" spans="1:11" x14ac:dyDescent="0.3">
      <c r="A2132" s="344" t="s">
        <v>33171</v>
      </c>
      <c r="B2132" s="345" t="s">
        <v>33172</v>
      </c>
      <c r="C2132" s="340" t="s">
        <v>5449</v>
      </c>
      <c r="D2132" s="341">
        <v>263.89830000000001</v>
      </c>
      <c r="E2132" s="342">
        <v>78.654799999999994</v>
      </c>
      <c r="F2132" s="320"/>
      <c r="G2132" s="320"/>
      <c r="H2132" s="320"/>
      <c r="I2132" s="320"/>
      <c r="J2132" s="320"/>
      <c r="K2132" s="320"/>
    </row>
    <row r="2133" spans="1:11" x14ac:dyDescent="0.3">
      <c r="A2133" s="344" t="s">
        <v>33173</v>
      </c>
      <c r="B2133" s="345" t="s">
        <v>33174</v>
      </c>
      <c r="C2133" s="340" t="s">
        <v>5449</v>
      </c>
      <c r="D2133" s="341">
        <v>251.136</v>
      </c>
      <c r="E2133" s="342">
        <v>71.700400000000002</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315.9522</v>
      </c>
      <c r="E2135" s="342">
        <v>81.042599999999993</v>
      </c>
      <c r="F2135" s="320"/>
      <c r="G2135" s="320"/>
      <c r="H2135" s="320"/>
      <c r="I2135" s="320"/>
      <c r="J2135" s="320"/>
      <c r="K2135" s="320"/>
    </row>
    <row r="2136" spans="1:11" x14ac:dyDescent="0.3">
      <c r="A2136" s="344" t="s">
        <v>33179</v>
      </c>
      <c r="B2136" s="345" t="s">
        <v>33180</v>
      </c>
      <c r="C2136" s="340" t="s">
        <v>5449</v>
      </c>
      <c r="D2136" s="341">
        <v>299.20859999999999</v>
      </c>
      <c r="E2136" s="342">
        <v>71.700400000000002</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285.28680000000003</v>
      </c>
      <c r="E2138" s="342">
        <v>90.783000000000001</v>
      </c>
      <c r="F2138" s="320"/>
      <c r="G2138" s="320"/>
      <c r="H2138" s="320"/>
      <c r="I2138" s="320"/>
      <c r="J2138" s="320"/>
      <c r="K2138" s="320"/>
    </row>
    <row r="2139" spans="1:11" x14ac:dyDescent="0.3">
      <c r="A2139" s="344" t="s">
        <v>33185</v>
      </c>
      <c r="B2139" s="345" t="s">
        <v>33186</v>
      </c>
      <c r="C2139" s="340" t="s">
        <v>5449</v>
      </c>
      <c r="D2139" s="341">
        <v>268.952</v>
      </c>
      <c r="E2139" s="342">
        <v>82.208799999999997</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279.49020000000002</v>
      </c>
      <c r="E2141" s="342">
        <v>86.416300000000007</v>
      </c>
      <c r="F2141" s="320"/>
      <c r="G2141" s="320"/>
      <c r="H2141" s="320"/>
      <c r="I2141" s="320"/>
      <c r="J2141" s="320"/>
      <c r="K2141" s="320"/>
    </row>
    <row r="2142" spans="1:11" x14ac:dyDescent="0.3">
      <c r="A2142" s="344" t="s">
        <v>33113</v>
      </c>
      <c r="B2142" s="345" t="s">
        <v>33114</v>
      </c>
      <c r="C2142" s="340" t="s">
        <v>5449</v>
      </c>
      <c r="D2142" s="341">
        <v>264.8125</v>
      </c>
      <c r="E2142" s="342">
        <v>78.7119</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258.82929999999999</v>
      </c>
      <c r="E2144" s="342">
        <v>75.956299999999999</v>
      </c>
      <c r="F2144" s="320"/>
      <c r="G2144" s="320"/>
      <c r="H2144" s="320"/>
      <c r="I2144" s="320"/>
      <c r="J2144" s="320"/>
      <c r="K2144" s="320"/>
    </row>
    <row r="2145" spans="1:11" x14ac:dyDescent="0.3">
      <c r="A2145" s="344" t="s">
        <v>33195</v>
      </c>
      <c r="B2145" s="345" t="s">
        <v>33196</v>
      </c>
      <c r="C2145" s="340" t="s">
        <v>5449</v>
      </c>
      <c r="D2145" s="341">
        <v>251.94399999999999</v>
      </c>
      <c r="E2145" s="342">
        <v>72.114599999999996</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299.42439999999999</v>
      </c>
      <c r="E2147" s="342">
        <v>98.203900000000004</v>
      </c>
      <c r="F2147" s="320"/>
      <c r="G2147" s="320"/>
      <c r="H2147" s="320"/>
      <c r="I2147" s="320"/>
      <c r="J2147" s="320"/>
      <c r="K2147" s="320"/>
    </row>
    <row r="2148" spans="1:11" x14ac:dyDescent="0.3">
      <c r="A2148" s="344" t="s">
        <v>33185</v>
      </c>
      <c r="B2148" s="345" t="s">
        <v>33186</v>
      </c>
      <c r="C2148" s="340" t="s">
        <v>5449</v>
      </c>
      <c r="D2148" s="341">
        <v>268.952</v>
      </c>
      <c r="E2148" s="342">
        <v>82.208799999999997</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295.70310000000001</v>
      </c>
      <c r="E2150" s="342">
        <v>86.610600000000005</v>
      </c>
      <c r="F2150" s="320"/>
      <c r="G2150" s="320"/>
      <c r="H2150" s="320"/>
      <c r="I2150" s="320"/>
      <c r="J2150" s="320"/>
      <c r="K2150" s="320"/>
    </row>
    <row r="2151" spans="1:11" x14ac:dyDescent="0.3">
      <c r="A2151" s="344" t="s">
        <v>33205</v>
      </c>
      <c r="B2151" s="345" t="s">
        <v>33206</v>
      </c>
      <c r="C2151" s="340" t="s">
        <v>5449</v>
      </c>
      <c r="D2151" s="341">
        <v>284.48219999999998</v>
      </c>
      <c r="E2151" s="342">
        <v>80.720699999999994</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242.33920000000001</v>
      </c>
      <c r="E2153" s="342">
        <v>69.086799999999997</v>
      </c>
      <c r="F2153" s="320"/>
      <c r="G2153" s="320"/>
      <c r="H2153" s="320"/>
      <c r="I2153" s="320"/>
      <c r="J2153" s="320"/>
      <c r="K2153" s="320"/>
    </row>
    <row r="2154" spans="1:11" x14ac:dyDescent="0.3">
      <c r="A2154" s="344" t="s">
        <v>33073</v>
      </c>
      <c r="B2154" s="345" t="s">
        <v>33074</v>
      </c>
      <c r="C2154" s="340" t="s">
        <v>5449</v>
      </c>
      <c r="D2154" s="341">
        <v>228.25569999999999</v>
      </c>
      <c r="E2154" s="342">
        <v>61.2288</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362.35489999999999</v>
      </c>
      <c r="E2156" s="342">
        <v>150.2002</v>
      </c>
      <c r="F2156" s="320"/>
      <c r="G2156" s="320"/>
      <c r="H2156" s="320"/>
      <c r="I2156" s="320"/>
      <c r="J2156" s="320"/>
      <c r="K2156" s="320"/>
    </row>
    <row r="2157" spans="1:11" x14ac:dyDescent="0.3">
      <c r="A2157" s="344" t="s">
        <v>33215</v>
      </c>
      <c r="B2157" s="345" t="s">
        <v>33216</v>
      </c>
      <c r="C2157" s="340" t="s">
        <v>5449</v>
      </c>
      <c r="D2157" s="341">
        <v>193.47450000000001</v>
      </c>
      <c r="E2157" s="342">
        <v>55.233400000000003</v>
      </c>
      <c r="F2157" s="320"/>
      <c r="G2157" s="320"/>
      <c r="H2157" s="320"/>
      <c r="I2157" s="320"/>
      <c r="J2157" s="320"/>
      <c r="K2157" s="320"/>
    </row>
    <row r="2158" spans="1:11" x14ac:dyDescent="0.3">
      <c r="A2158" s="344" t="s">
        <v>33217</v>
      </c>
      <c r="B2158" s="345" t="s">
        <v>33218</v>
      </c>
      <c r="C2158" s="340" t="s">
        <v>5449</v>
      </c>
      <c r="D2158" s="341">
        <v>168.88040000000001</v>
      </c>
      <c r="E2158" s="342">
        <v>94.966800000000006</v>
      </c>
      <c r="F2158" s="320"/>
      <c r="G2158" s="320"/>
      <c r="H2158" s="320"/>
      <c r="I2158" s="320"/>
      <c r="J2158" s="320"/>
      <c r="K2158" s="320"/>
    </row>
    <row r="2159" spans="1:11" x14ac:dyDescent="0.3">
      <c r="A2159" s="344" t="s">
        <v>33219</v>
      </c>
      <c r="B2159" s="345" t="s">
        <v>33220</v>
      </c>
      <c r="C2159" s="340" t="s">
        <v>5449</v>
      </c>
      <c r="D2159" s="341">
        <v>549.7192</v>
      </c>
      <c r="E2159" s="342">
        <v>242.9478</v>
      </c>
      <c r="F2159" s="320"/>
      <c r="G2159" s="320"/>
      <c r="H2159" s="320"/>
      <c r="I2159" s="320"/>
      <c r="J2159" s="320"/>
      <c r="K2159" s="320"/>
    </row>
    <row r="2160" spans="1:11" x14ac:dyDescent="0.3">
      <c r="A2160" s="344" t="s">
        <v>33221</v>
      </c>
      <c r="B2160" s="345" t="s">
        <v>33222</v>
      </c>
      <c r="C2160" s="340" t="s">
        <v>5449</v>
      </c>
      <c r="D2160" s="341">
        <v>231.07660000000001</v>
      </c>
      <c r="E2160" s="342">
        <v>64.049700000000001</v>
      </c>
      <c r="F2160" s="320"/>
      <c r="G2160" s="320"/>
      <c r="H2160" s="320"/>
      <c r="I2160" s="320"/>
      <c r="J2160" s="320"/>
      <c r="K2160" s="320"/>
    </row>
    <row r="2161" spans="1:11" x14ac:dyDescent="0.3">
      <c r="A2161" s="344" t="s">
        <v>33223</v>
      </c>
      <c r="B2161" s="345" t="s">
        <v>33224</v>
      </c>
      <c r="C2161" s="340" t="s">
        <v>5449</v>
      </c>
      <c r="D2161" s="341">
        <v>48.0884</v>
      </c>
      <c r="E2161" s="342">
        <v>12.2631</v>
      </c>
      <c r="F2161" s="320"/>
      <c r="G2161" s="320"/>
      <c r="H2161" s="320"/>
      <c r="I2161" s="320"/>
      <c r="J2161" s="320"/>
      <c r="K2161" s="320"/>
    </row>
    <row r="2162" spans="1:11" x14ac:dyDescent="0.3">
      <c r="A2162" s="344" t="s">
        <v>33225</v>
      </c>
      <c r="B2162" s="345" t="s">
        <v>33226</v>
      </c>
      <c r="C2162" s="340" t="s">
        <v>5449</v>
      </c>
      <c r="D2162" s="341">
        <v>270.55419999999998</v>
      </c>
      <c r="E2162" s="342">
        <v>166.63499999999999</v>
      </c>
      <c r="F2162" s="320"/>
      <c r="G2162" s="320"/>
      <c r="H2162" s="320"/>
      <c r="I2162" s="320"/>
      <c r="J2162" s="320"/>
      <c r="K2162" s="320"/>
    </row>
    <row r="2163" spans="1:11" x14ac:dyDescent="0.3">
      <c r="A2163" s="344" t="s">
        <v>33227</v>
      </c>
      <c r="B2163" s="345" t="s">
        <v>33228</v>
      </c>
      <c r="C2163" s="340" t="s">
        <v>5449</v>
      </c>
      <c r="D2163" s="341">
        <v>175.04150000000001</v>
      </c>
      <c r="E2163" s="342">
        <v>66.153599999999997</v>
      </c>
      <c r="F2163" s="320"/>
      <c r="G2163" s="320"/>
      <c r="H2163" s="320"/>
      <c r="I2163" s="320"/>
      <c r="J2163" s="320"/>
      <c r="K2163" s="320"/>
    </row>
    <row r="2164" spans="1:11" x14ac:dyDescent="0.3">
      <c r="A2164" s="344" t="s">
        <v>33229</v>
      </c>
      <c r="B2164" s="345" t="s">
        <v>33230</v>
      </c>
      <c r="C2164" s="340" t="s">
        <v>5449</v>
      </c>
      <c r="D2164" s="341">
        <v>165.6592</v>
      </c>
      <c r="E2164" s="342">
        <v>61.2288</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374.9402</v>
      </c>
      <c r="E2166" s="342">
        <v>121.2906</v>
      </c>
      <c r="F2166" s="320"/>
      <c r="G2166" s="320"/>
      <c r="H2166" s="320"/>
      <c r="I2166" s="320"/>
      <c r="J2166" s="320"/>
      <c r="K2166" s="320"/>
    </row>
    <row r="2167" spans="1:11" x14ac:dyDescent="0.3">
      <c r="A2167" s="344" t="s">
        <v>33235</v>
      </c>
      <c r="B2167" s="345" t="s">
        <v>33236</v>
      </c>
      <c r="C2167" s="340" t="s">
        <v>5449</v>
      </c>
      <c r="D2167" s="341">
        <v>309.96339999999998</v>
      </c>
      <c r="E2167" s="342">
        <v>84.147099999999995</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403.67899999999997</v>
      </c>
      <c r="E2169" s="342">
        <v>125.8871</v>
      </c>
      <c r="F2169" s="320"/>
      <c r="G2169" s="320"/>
      <c r="H2169" s="320"/>
      <c r="I2169" s="320"/>
      <c r="J2169" s="320"/>
      <c r="K2169" s="320"/>
    </row>
    <row r="2170" spans="1:11" x14ac:dyDescent="0.3">
      <c r="A2170" s="344" t="s">
        <v>33241</v>
      </c>
      <c r="B2170" s="345" t="s">
        <v>33242</v>
      </c>
      <c r="C2170" s="340" t="s">
        <v>5449</v>
      </c>
      <c r="D2170" s="341">
        <v>331.67779999999999</v>
      </c>
      <c r="E2170" s="342">
        <v>84.728200000000001</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284.87479999999999</v>
      </c>
      <c r="E2172" s="342">
        <v>90.566699999999997</v>
      </c>
      <c r="F2172" s="320"/>
      <c r="G2172" s="320"/>
      <c r="H2172" s="320"/>
      <c r="I2172" s="320"/>
      <c r="J2172" s="320"/>
      <c r="K2172" s="320"/>
    </row>
    <row r="2173" spans="1:11" x14ac:dyDescent="0.3">
      <c r="A2173" s="344" t="s">
        <v>33185</v>
      </c>
      <c r="B2173" s="345" t="s">
        <v>33186</v>
      </c>
      <c r="C2173" s="340" t="s">
        <v>5449</v>
      </c>
      <c r="D2173" s="341">
        <v>268.952</v>
      </c>
      <c r="E2173" s="342">
        <v>82.208799999999997</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249.20930000000001</v>
      </c>
      <c r="E2175" s="342">
        <v>72.637200000000007</v>
      </c>
      <c r="F2175" s="320"/>
      <c r="G2175" s="320"/>
      <c r="H2175" s="320"/>
      <c r="I2175" s="320"/>
      <c r="J2175" s="320"/>
      <c r="K2175" s="320"/>
    </row>
    <row r="2176" spans="1:11" x14ac:dyDescent="0.3">
      <c r="A2176" s="344" t="s">
        <v>33251</v>
      </c>
      <c r="B2176" s="345" t="s">
        <v>33252</v>
      </c>
      <c r="C2176" s="340" t="s">
        <v>5449</v>
      </c>
      <c r="D2176" s="341">
        <v>234.4999</v>
      </c>
      <c r="E2176" s="342">
        <v>64.430000000000007</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727.06050000000005</v>
      </c>
      <c r="E2178" s="342">
        <v>247.5746</v>
      </c>
      <c r="F2178" s="320"/>
      <c r="G2178" s="320"/>
      <c r="H2178" s="320"/>
      <c r="I2178" s="320"/>
      <c r="J2178" s="320"/>
      <c r="K2178" s="320"/>
    </row>
    <row r="2179" spans="1:11" x14ac:dyDescent="0.3">
      <c r="A2179" s="344" t="s">
        <v>33257</v>
      </c>
      <c r="B2179" s="345" t="s">
        <v>33258</v>
      </c>
      <c r="C2179" s="340" t="s">
        <v>5449</v>
      </c>
      <c r="D2179" s="341">
        <v>371.33260000000001</v>
      </c>
      <c r="E2179" s="342">
        <v>84.147099999999995</v>
      </c>
      <c r="F2179" s="320"/>
      <c r="G2179" s="320"/>
      <c r="H2179" s="320"/>
      <c r="I2179" s="320"/>
      <c r="J2179" s="320"/>
      <c r="K2179" s="320"/>
    </row>
    <row r="2180" spans="1:11" x14ac:dyDescent="0.3">
      <c r="A2180" s="344" t="s">
        <v>33259</v>
      </c>
      <c r="B2180" s="345" t="s">
        <v>33260</v>
      </c>
      <c r="C2180" s="340" t="s">
        <v>5449</v>
      </c>
      <c r="D2180" s="341">
        <v>355.72789999999998</v>
      </c>
      <c r="E2180" s="342">
        <v>163.42750000000001</v>
      </c>
      <c r="F2180" s="320"/>
      <c r="G2180" s="320"/>
      <c r="H2180" s="320"/>
      <c r="I2180" s="320"/>
      <c r="J2180" s="320"/>
      <c r="K2180" s="320"/>
    </row>
    <row r="2181" spans="1:11" x14ac:dyDescent="0.3">
      <c r="A2181" s="344" t="s">
        <v>33261</v>
      </c>
      <c r="B2181" s="345" t="s">
        <v>33262</v>
      </c>
      <c r="C2181" s="340" t="s">
        <v>5449</v>
      </c>
      <c r="D2181" s="341">
        <v>301.63740000000001</v>
      </c>
      <c r="E2181" s="342">
        <v>99.365499999999997</v>
      </c>
      <c r="F2181" s="320"/>
      <c r="G2181" s="320"/>
      <c r="H2181" s="320"/>
      <c r="I2181" s="320"/>
      <c r="J2181" s="320"/>
      <c r="K2181" s="320"/>
    </row>
    <row r="2182" spans="1:11" x14ac:dyDescent="0.3">
      <c r="A2182" s="344" t="s">
        <v>33185</v>
      </c>
      <c r="B2182" s="345" t="s">
        <v>33186</v>
      </c>
      <c r="C2182" s="340" t="s">
        <v>5449</v>
      </c>
      <c r="D2182" s="341">
        <v>268.952</v>
      </c>
      <c r="E2182" s="342">
        <v>82.208799999999997</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1460.9882</v>
      </c>
      <c r="E2184" s="342">
        <v>625.9425</v>
      </c>
      <c r="F2184" s="320"/>
      <c r="G2184" s="320"/>
      <c r="H2184" s="320"/>
      <c r="I2184" s="320"/>
      <c r="J2184" s="320"/>
      <c r="K2184" s="320"/>
    </row>
    <row r="2185" spans="1:11" x14ac:dyDescent="0.3">
      <c r="A2185" s="344" t="s">
        <v>33135</v>
      </c>
      <c r="B2185" s="345" t="s">
        <v>33136</v>
      </c>
      <c r="C2185" s="340" t="s">
        <v>5449</v>
      </c>
      <c r="D2185" s="341">
        <v>1035.182</v>
      </c>
      <c r="E2185" s="342">
        <v>382.5335</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318.45609999999999</v>
      </c>
      <c r="E2189" s="342">
        <v>82.439700000000002</v>
      </c>
      <c r="F2189" s="320"/>
      <c r="G2189" s="320"/>
      <c r="H2189" s="320"/>
      <c r="I2189" s="320"/>
      <c r="J2189" s="320"/>
      <c r="K2189" s="320"/>
    </row>
    <row r="2190" spans="1:11" x14ac:dyDescent="0.3">
      <c r="A2190" s="344" t="s">
        <v>33179</v>
      </c>
      <c r="B2190" s="345" t="s">
        <v>33180</v>
      </c>
      <c r="C2190" s="340" t="s">
        <v>5449</v>
      </c>
      <c r="D2190" s="341">
        <v>299.20859999999999</v>
      </c>
      <c r="E2190" s="342">
        <v>71.700400000000002</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297.90300000000002</v>
      </c>
      <c r="E2192" s="342">
        <v>111.3009</v>
      </c>
      <c r="F2192" s="320"/>
      <c r="G2192" s="320"/>
      <c r="H2192" s="320"/>
      <c r="I2192" s="320"/>
      <c r="J2192" s="320"/>
      <c r="K2192" s="320"/>
    </row>
    <row r="2193" spans="1:11" x14ac:dyDescent="0.3">
      <c r="A2193" s="344" t="s">
        <v>33275</v>
      </c>
      <c r="B2193" s="345" t="s">
        <v>33276</v>
      </c>
      <c r="C2193" s="340" t="s">
        <v>5449</v>
      </c>
      <c r="D2193" s="341">
        <v>237.32079999999999</v>
      </c>
      <c r="E2193" s="342">
        <v>67.250900000000001</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55.965899999999998</v>
      </c>
      <c r="E2195" s="342">
        <v>41.474299999999999</v>
      </c>
      <c r="F2195" s="320"/>
      <c r="G2195" s="320"/>
      <c r="H2195" s="320"/>
      <c r="I2195" s="320"/>
      <c r="J2195" s="320"/>
      <c r="K2195" s="320"/>
    </row>
    <row r="2196" spans="1:11" x14ac:dyDescent="0.3">
      <c r="A2196" s="344" t="s">
        <v>33279</v>
      </c>
      <c r="B2196" s="345" t="s">
        <v>33280</v>
      </c>
      <c r="C2196" s="340" t="s">
        <v>5449</v>
      </c>
      <c r="D2196" s="341">
        <v>144.54820000000001</v>
      </c>
      <c r="E2196" s="342">
        <v>56.096699999999998</v>
      </c>
      <c r="F2196" s="320"/>
      <c r="G2196" s="320"/>
      <c r="H2196" s="320"/>
      <c r="I2196" s="320"/>
      <c r="J2196" s="320"/>
      <c r="K2196" s="320"/>
    </row>
    <row r="2197" spans="1:11" x14ac:dyDescent="0.3">
      <c r="A2197" s="344" t="s">
        <v>33281</v>
      </c>
      <c r="B2197" s="345" t="s">
        <v>33282</v>
      </c>
      <c r="C2197" s="340" t="s">
        <v>5449</v>
      </c>
      <c r="D2197" s="341">
        <v>140.4633</v>
      </c>
      <c r="E2197" s="342">
        <v>53.817500000000003</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317.86649999999997</v>
      </c>
      <c r="E2199" s="342">
        <v>132.6874</v>
      </c>
      <c r="F2199" s="320"/>
      <c r="G2199" s="320"/>
      <c r="H2199" s="320"/>
      <c r="I2199" s="320"/>
      <c r="J2199" s="320"/>
      <c r="K2199" s="320"/>
    </row>
    <row r="2200" spans="1:11" x14ac:dyDescent="0.3">
      <c r="A2200" s="344" t="s">
        <v>33275</v>
      </c>
      <c r="B2200" s="345" t="s">
        <v>33276</v>
      </c>
      <c r="C2200" s="340" t="s">
        <v>5449</v>
      </c>
      <c r="D2200" s="341">
        <v>237.32079999999999</v>
      </c>
      <c r="E2200" s="342">
        <v>67.250900000000001</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71.038399999999996</v>
      </c>
      <c r="E2202" s="342">
        <v>60.131799999999998</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778.16989999999998</v>
      </c>
      <c r="E2204" s="342">
        <v>409.19600000000003</v>
      </c>
      <c r="F2204" s="320"/>
      <c r="G2204" s="320"/>
      <c r="H2204" s="320"/>
      <c r="I2204" s="320"/>
      <c r="J2204" s="320"/>
      <c r="K2204" s="320"/>
    </row>
    <row r="2205" spans="1:11" x14ac:dyDescent="0.3">
      <c r="A2205" s="344" t="s">
        <v>33293</v>
      </c>
      <c r="B2205" s="345" t="s">
        <v>33294</v>
      </c>
      <c r="C2205" s="340" t="s">
        <v>5449</v>
      </c>
      <c r="D2205" s="341">
        <v>193.39420000000001</v>
      </c>
      <c r="E2205" s="342">
        <v>53.817500000000003</v>
      </c>
      <c r="F2205" s="320"/>
      <c r="G2205" s="320"/>
      <c r="H2205" s="320"/>
      <c r="I2205" s="320"/>
      <c r="J2205" s="320"/>
      <c r="K2205" s="320"/>
    </row>
    <row r="2206" spans="1:11" x14ac:dyDescent="0.3">
      <c r="A2206" s="344" t="s">
        <v>33295</v>
      </c>
      <c r="B2206" s="345" t="s">
        <v>33296</v>
      </c>
      <c r="C2206" s="340" t="s">
        <v>5449</v>
      </c>
      <c r="D2206" s="341">
        <v>584.77570000000003</v>
      </c>
      <c r="E2206" s="342">
        <v>355.37849999999997</v>
      </c>
      <c r="F2206" s="320"/>
      <c r="G2206" s="320"/>
      <c r="H2206" s="320"/>
      <c r="I2206" s="320"/>
      <c r="J2206" s="320"/>
      <c r="K2206" s="320"/>
    </row>
    <row r="2207" spans="1:11" x14ac:dyDescent="0.3">
      <c r="A2207" s="344" t="s">
        <v>33297</v>
      </c>
      <c r="B2207" s="345" t="s">
        <v>33298</v>
      </c>
      <c r="C2207" s="340" t="s">
        <v>5449</v>
      </c>
      <c r="D2207" s="341">
        <v>292.32580000000002</v>
      </c>
      <c r="E2207" s="342">
        <v>120.7576</v>
      </c>
      <c r="F2207" s="320"/>
      <c r="G2207" s="320"/>
      <c r="H2207" s="320"/>
      <c r="I2207" s="320"/>
      <c r="J2207" s="320"/>
      <c r="K2207" s="320"/>
    </row>
    <row r="2208" spans="1:11" x14ac:dyDescent="0.3">
      <c r="A2208" s="344" t="s">
        <v>33299</v>
      </c>
      <c r="B2208" s="345" t="s">
        <v>33300</v>
      </c>
      <c r="C2208" s="340" t="s">
        <v>5449</v>
      </c>
      <c r="D2208" s="341">
        <v>193.30070000000001</v>
      </c>
      <c r="E2208" s="342">
        <v>55.144199999999998</v>
      </c>
      <c r="F2208" s="320"/>
      <c r="G2208" s="320"/>
      <c r="H2208" s="320"/>
      <c r="I2208" s="320"/>
      <c r="J2208" s="320"/>
      <c r="K2208" s="320"/>
    </row>
    <row r="2209" spans="1:11" x14ac:dyDescent="0.3">
      <c r="A2209" s="344" t="s">
        <v>33301</v>
      </c>
      <c r="B2209" s="345" t="s">
        <v>33302</v>
      </c>
      <c r="C2209" s="340" t="s">
        <v>5449</v>
      </c>
      <c r="D2209" s="341">
        <v>99.025099999999995</v>
      </c>
      <c r="E2209" s="342">
        <v>65.613399999999999</v>
      </c>
      <c r="F2209" s="320"/>
      <c r="G2209" s="320"/>
      <c r="H2209" s="320"/>
      <c r="I2209" s="320"/>
      <c r="J2209" s="320"/>
      <c r="K2209" s="320"/>
    </row>
    <row r="2210" spans="1:11" x14ac:dyDescent="0.3">
      <c r="A2210" s="344" t="s">
        <v>33303</v>
      </c>
      <c r="B2210" s="345" t="s">
        <v>33304</v>
      </c>
      <c r="C2210" s="340" t="s">
        <v>5449</v>
      </c>
      <c r="D2210" s="341">
        <v>556.76570000000004</v>
      </c>
      <c r="E2210" s="342">
        <v>261.3492</v>
      </c>
      <c r="F2210" s="320"/>
      <c r="G2210" s="320"/>
      <c r="H2210" s="320"/>
      <c r="I2210" s="320"/>
      <c r="J2210" s="320"/>
      <c r="K2210" s="320"/>
    </row>
    <row r="2211" spans="1:11" x14ac:dyDescent="0.3">
      <c r="A2211" s="344" t="s">
        <v>33275</v>
      </c>
      <c r="B2211" s="345" t="s">
        <v>33276</v>
      </c>
      <c r="C2211" s="340" t="s">
        <v>5449</v>
      </c>
      <c r="D2211" s="341">
        <v>237.32079999999999</v>
      </c>
      <c r="E2211" s="342">
        <v>67.250900000000001</v>
      </c>
      <c r="F2211" s="320"/>
      <c r="G2211" s="320"/>
      <c r="H2211" s="320"/>
      <c r="I2211" s="320"/>
      <c r="J2211" s="320"/>
      <c r="K2211" s="320"/>
    </row>
    <row r="2212" spans="1:11" x14ac:dyDescent="0.3">
      <c r="A2212" s="344" t="s">
        <v>33305</v>
      </c>
      <c r="B2212" s="345" t="s">
        <v>33306</v>
      </c>
      <c r="C2212" s="340" t="s">
        <v>5449</v>
      </c>
      <c r="D2212" s="341">
        <v>319.44490000000002</v>
      </c>
      <c r="E2212" s="342">
        <v>194.09829999999999</v>
      </c>
      <c r="F2212" s="320"/>
      <c r="G2212" s="320"/>
      <c r="H2212" s="320"/>
      <c r="I2212" s="320"/>
      <c r="J2212" s="320"/>
      <c r="K2212" s="320"/>
    </row>
    <row r="2213" spans="1:11" x14ac:dyDescent="0.3">
      <c r="A2213" s="344" t="s">
        <v>33307</v>
      </c>
      <c r="B2213" s="345" t="s">
        <v>33308</v>
      </c>
      <c r="C2213" s="340" t="s">
        <v>5449</v>
      </c>
      <c r="D2213" s="341">
        <v>332.86599999999999</v>
      </c>
      <c r="E2213" s="342">
        <v>127.15309999999999</v>
      </c>
      <c r="F2213" s="320"/>
      <c r="G2213" s="320"/>
      <c r="H2213" s="320"/>
      <c r="I2213" s="320"/>
      <c r="J2213" s="320"/>
      <c r="K2213" s="320"/>
    </row>
    <row r="2214" spans="1:11" x14ac:dyDescent="0.3">
      <c r="A2214" s="344" t="s">
        <v>33073</v>
      </c>
      <c r="B2214" s="345" t="s">
        <v>33074</v>
      </c>
      <c r="C2214" s="340" t="s">
        <v>5449</v>
      </c>
      <c r="D2214" s="341">
        <v>228.25569999999999</v>
      </c>
      <c r="E2214" s="342">
        <v>61.2288</v>
      </c>
      <c r="F2214" s="320"/>
      <c r="G2214" s="320"/>
      <c r="H2214" s="320"/>
      <c r="I2214" s="320"/>
      <c r="J2214" s="320"/>
      <c r="K2214" s="320"/>
    </row>
    <row r="2215" spans="1:11" x14ac:dyDescent="0.3">
      <c r="A2215" s="344" t="s">
        <v>33309</v>
      </c>
      <c r="B2215" s="345" t="s">
        <v>33310</v>
      </c>
      <c r="C2215" s="340" t="s">
        <v>5449</v>
      </c>
      <c r="D2215" s="341">
        <v>104.6103</v>
      </c>
      <c r="E2215" s="342">
        <v>65.924300000000002</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19.505700000000001</v>
      </c>
      <c r="E2231" s="342"/>
      <c r="F2231" s="320"/>
      <c r="G2231" s="320"/>
      <c r="H2231" s="320"/>
      <c r="I2231" s="320"/>
      <c r="J2231" s="320"/>
      <c r="K2231" s="320"/>
    </row>
    <row r="2232" spans="1:17" x14ac:dyDescent="0.3">
      <c r="A2232" s="344" t="s">
        <v>33313</v>
      </c>
      <c r="B2232" s="345" t="s">
        <v>33314</v>
      </c>
      <c r="C2232" s="340" t="s">
        <v>5449</v>
      </c>
      <c r="D2232" s="341">
        <v>22.980899999999998</v>
      </c>
      <c r="E2232" s="342"/>
      <c r="F2232" s="320"/>
      <c r="G2232" s="320"/>
      <c r="H2232" s="320"/>
      <c r="I2232" s="320"/>
      <c r="J2232" s="320"/>
      <c r="K2232" s="320"/>
    </row>
    <row r="2233" spans="1:17" x14ac:dyDescent="0.3">
      <c r="A2233" s="344" t="s">
        <v>33315</v>
      </c>
      <c r="B2233" s="345" t="s">
        <v>5321</v>
      </c>
      <c r="C2233" s="340" t="s">
        <v>5363</v>
      </c>
      <c r="D2233" s="347">
        <v>5823.1914999999999</v>
      </c>
      <c r="E2233" s="342"/>
      <c r="F2233" s="320"/>
      <c r="G2233" s="320"/>
      <c r="H2233" s="320"/>
      <c r="I2233" s="320"/>
      <c r="J2233" s="320"/>
      <c r="K2233" s="320"/>
    </row>
    <row r="2234" spans="1:17" x14ac:dyDescent="0.3">
      <c r="A2234" s="344" t="s">
        <v>33316</v>
      </c>
      <c r="B2234" s="345" t="s">
        <v>5324</v>
      </c>
      <c r="C2234" s="340" t="s">
        <v>5363</v>
      </c>
      <c r="D2234" s="347">
        <v>4302.1202999999996</v>
      </c>
      <c r="E2234" s="342"/>
      <c r="F2234" s="320"/>
      <c r="G2234" s="320"/>
      <c r="H2234" s="320"/>
      <c r="I2234" s="320"/>
      <c r="J2234" s="320"/>
      <c r="K2234" s="320"/>
    </row>
    <row r="2235" spans="1:17" x14ac:dyDescent="0.3">
      <c r="A2235" s="344" t="s">
        <v>33317</v>
      </c>
      <c r="B2235" s="345" t="s">
        <v>33318</v>
      </c>
      <c r="C2235" s="340" t="s">
        <v>5449</v>
      </c>
      <c r="D2235" s="347">
        <v>28.709900000000001</v>
      </c>
      <c r="E2235" s="342"/>
      <c r="F2235" s="320"/>
      <c r="G2235" s="320"/>
      <c r="H2235" s="320"/>
      <c r="I2235" s="320"/>
      <c r="J2235" s="320"/>
      <c r="K2235" s="320"/>
    </row>
    <row r="2236" spans="1:17" x14ac:dyDescent="0.3">
      <c r="A2236" s="344" t="s">
        <v>33319</v>
      </c>
      <c r="B2236" s="345" t="s">
        <v>5326</v>
      </c>
      <c r="C2236" s="340" t="s">
        <v>5363</v>
      </c>
      <c r="D2236" s="347">
        <v>4014.0120999999999</v>
      </c>
      <c r="E2236" s="342"/>
      <c r="F2236" s="320"/>
      <c r="G2236" s="320"/>
      <c r="H2236" s="320"/>
      <c r="I2236" s="320"/>
      <c r="J2236" s="320"/>
      <c r="K2236" s="320"/>
    </row>
    <row r="2237" spans="1:17" x14ac:dyDescent="0.3">
      <c r="A2237" s="344" t="s">
        <v>33320</v>
      </c>
      <c r="B2237" s="345" t="s">
        <v>33321</v>
      </c>
      <c r="C2237" s="340" t="s">
        <v>5449</v>
      </c>
      <c r="D2237" s="341">
        <v>29.781300000000002</v>
      </c>
      <c r="E2237" s="342"/>
      <c r="F2237" s="320"/>
      <c r="G2237" s="320"/>
      <c r="H2237" s="320"/>
      <c r="I2237" s="320"/>
      <c r="J2237" s="320"/>
      <c r="K2237" s="320"/>
    </row>
    <row r="2238" spans="1:17" s="351" customFormat="1" x14ac:dyDescent="0.3">
      <c r="A2238" s="344" t="s">
        <v>33322</v>
      </c>
      <c r="B2238" s="345" t="s">
        <v>10785</v>
      </c>
      <c r="C2238" s="340" t="s">
        <v>5449</v>
      </c>
      <c r="D2238" s="347">
        <v>23.109200000000001</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7538.1643000000004</v>
      </c>
      <c r="E2239" s="342"/>
      <c r="F2239" s="334"/>
      <c r="N2239" s="352"/>
      <c r="O2239" s="352"/>
    </row>
    <row r="2240" spans="1:17" s="351" customFormat="1" x14ac:dyDescent="0.3">
      <c r="A2240" s="344" t="s">
        <v>33325</v>
      </c>
      <c r="B2240" s="345" t="s">
        <v>10797</v>
      </c>
      <c r="C2240" s="340" t="s">
        <v>5449</v>
      </c>
      <c r="D2240" s="347">
        <v>26.1172</v>
      </c>
      <c r="E2240" s="342"/>
      <c r="F2240" s="334"/>
      <c r="N2240" s="352"/>
      <c r="O2240" s="352"/>
    </row>
    <row r="2241" spans="1:25" s="326" customFormat="1" x14ac:dyDescent="0.3">
      <c r="A2241" s="344" t="s">
        <v>33326</v>
      </c>
      <c r="B2241" s="345" t="s">
        <v>33327</v>
      </c>
      <c r="C2241" s="340" t="s">
        <v>5363</v>
      </c>
      <c r="D2241" s="347">
        <v>7054.6752999999999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23723.1535</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26.2319</v>
      </c>
      <c r="E2244" s="342"/>
      <c r="F2244" s="320"/>
      <c r="G2244" s="320"/>
      <c r="H2244" s="320"/>
      <c r="I2244" s="320"/>
      <c r="J2244" s="320"/>
      <c r="K2244" s="320"/>
    </row>
    <row r="2245" spans="1:25" x14ac:dyDescent="0.3">
      <c r="A2245" s="344" t="s">
        <v>33332</v>
      </c>
      <c r="B2245" s="345" t="s">
        <v>33333</v>
      </c>
      <c r="C2245" s="340" t="s">
        <v>5363</v>
      </c>
      <c r="D2245" s="347">
        <v>23723.1535</v>
      </c>
      <c r="E2245" s="342"/>
      <c r="F2245" s="320"/>
      <c r="G2245" s="320"/>
      <c r="H2245" s="320"/>
      <c r="I2245" s="320"/>
      <c r="J2245" s="320"/>
      <c r="K2245" s="320"/>
    </row>
    <row r="2246" spans="1:25" x14ac:dyDescent="0.3">
      <c r="A2246" s="344" t="s">
        <v>33334</v>
      </c>
      <c r="B2246" s="345" t="s">
        <v>10928</v>
      </c>
      <c r="C2246" s="340" t="s">
        <v>5449</v>
      </c>
      <c r="D2246" s="347">
        <v>22.938500000000001</v>
      </c>
      <c r="E2246" s="342"/>
      <c r="F2246" s="320"/>
      <c r="G2246" s="320"/>
      <c r="H2246" s="320"/>
      <c r="I2246" s="320"/>
      <c r="J2246" s="320"/>
      <c r="K2246" s="320"/>
    </row>
    <row r="2247" spans="1:25" x14ac:dyDescent="0.3">
      <c r="A2247" s="344" t="s">
        <v>33335</v>
      </c>
      <c r="B2247" s="345" t="s">
        <v>10932</v>
      </c>
      <c r="C2247" s="340" t="s">
        <v>5449</v>
      </c>
      <c r="D2247" s="341">
        <v>28.823799999999999</v>
      </c>
      <c r="E2247" s="342"/>
      <c r="F2247" s="320"/>
      <c r="G2247" s="320"/>
      <c r="H2247" s="320"/>
      <c r="I2247" s="320"/>
      <c r="J2247" s="320"/>
      <c r="K2247" s="320"/>
    </row>
    <row r="2248" spans="1:25" x14ac:dyDescent="0.3">
      <c r="A2248" s="344" t="s">
        <v>33336</v>
      </c>
      <c r="B2248" s="345" t="s">
        <v>10942</v>
      </c>
      <c r="C2248" s="340" t="s">
        <v>5449</v>
      </c>
      <c r="D2248" s="341">
        <v>26.643899999999999</v>
      </c>
      <c r="E2248" s="342"/>
      <c r="F2248" s="320"/>
      <c r="G2248" s="320"/>
      <c r="H2248" s="320"/>
      <c r="I2248" s="320"/>
      <c r="J2248" s="320"/>
      <c r="K2248" s="320"/>
    </row>
    <row r="2249" spans="1:25" x14ac:dyDescent="0.3">
      <c r="A2249" s="344" t="s">
        <v>33337</v>
      </c>
      <c r="B2249" s="345" t="s">
        <v>5381</v>
      </c>
      <c r="C2249" s="340" t="s">
        <v>5449</v>
      </c>
      <c r="D2249" s="341">
        <v>19.4893</v>
      </c>
      <c r="E2249" s="342"/>
      <c r="F2249" s="320"/>
      <c r="G2249" s="320"/>
      <c r="H2249" s="320"/>
      <c r="I2249" s="320"/>
      <c r="J2249" s="320"/>
      <c r="K2249" s="320"/>
    </row>
    <row r="2250" spans="1:25" x14ac:dyDescent="0.3">
      <c r="A2250" s="344" t="s">
        <v>33338</v>
      </c>
      <c r="B2250" s="345" t="s">
        <v>10949</v>
      </c>
      <c r="C2250" s="340" t="s">
        <v>5449</v>
      </c>
      <c r="D2250" s="341">
        <v>32.413899999999998</v>
      </c>
      <c r="E2250" s="342"/>
      <c r="F2250" s="320"/>
      <c r="G2250" s="320"/>
      <c r="H2250" s="320"/>
      <c r="I2250" s="320"/>
      <c r="J2250" s="320"/>
      <c r="K2250" s="320"/>
    </row>
    <row r="2251" spans="1:25" x14ac:dyDescent="0.3">
      <c r="A2251" s="344" t="s">
        <v>33339</v>
      </c>
      <c r="B2251" s="345" t="s">
        <v>33340</v>
      </c>
      <c r="C2251" s="340" t="s">
        <v>5363</v>
      </c>
      <c r="D2251" s="347">
        <v>21117.481299999999</v>
      </c>
      <c r="E2251" s="342"/>
      <c r="F2251" s="320"/>
      <c r="G2251" s="320"/>
      <c r="H2251" s="320"/>
      <c r="I2251" s="320"/>
      <c r="J2251" s="320"/>
      <c r="K2251" s="320"/>
    </row>
    <row r="2252" spans="1:25" x14ac:dyDescent="0.3">
      <c r="A2252" s="344" t="s">
        <v>33341</v>
      </c>
      <c r="B2252" s="345" t="s">
        <v>5393</v>
      </c>
      <c r="C2252" s="340" t="s">
        <v>5363</v>
      </c>
      <c r="D2252" s="347">
        <v>4311.3189000000002</v>
      </c>
      <c r="E2252" s="342"/>
      <c r="F2252" s="320"/>
      <c r="G2252" s="320"/>
      <c r="H2252" s="320"/>
      <c r="I2252" s="320"/>
      <c r="J2252" s="320"/>
      <c r="K2252" s="320"/>
    </row>
    <row r="2253" spans="1:25" x14ac:dyDescent="0.3">
      <c r="A2253" s="344" t="s">
        <v>33342</v>
      </c>
      <c r="B2253" s="345" t="s">
        <v>10854</v>
      </c>
      <c r="C2253" s="340" t="s">
        <v>5449</v>
      </c>
      <c r="D2253" s="347">
        <v>29.661899999999999</v>
      </c>
      <c r="E2253" s="342"/>
      <c r="F2253" s="320"/>
      <c r="G2253" s="320"/>
      <c r="H2253" s="320"/>
      <c r="I2253" s="320"/>
      <c r="J2253" s="320"/>
      <c r="K2253" s="320"/>
    </row>
    <row r="2254" spans="1:25" x14ac:dyDescent="0.3">
      <c r="A2254" s="344" t="s">
        <v>33343</v>
      </c>
      <c r="B2254" s="345" t="s">
        <v>5328</v>
      </c>
      <c r="C2254" s="340" t="s">
        <v>5363</v>
      </c>
      <c r="D2254" s="341">
        <v>5271.6992</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10370.444600000001</v>
      </c>
      <c r="E2256" s="342"/>
      <c r="F2256" s="320"/>
      <c r="G2256" s="320"/>
      <c r="H2256" s="320"/>
      <c r="I2256" s="320"/>
      <c r="J2256" s="320"/>
      <c r="K2256" s="320"/>
    </row>
    <row r="2257" spans="1:11" x14ac:dyDescent="0.3">
      <c r="A2257" s="344" t="s">
        <v>33348</v>
      </c>
      <c r="B2257" s="345" t="s">
        <v>33349</v>
      </c>
      <c r="C2257" s="340" t="s">
        <v>5363</v>
      </c>
      <c r="D2257" s="347">
        <v>3637.3497000000002</v>
      </c>
      <c r="E2257" s="342"/>
      <c r="F2257" s="320"/>
      <c r="G2257" s="320"/>
      <c r="H2257" s="320"/>
      <c r="I2257" s="320"/>
      <c r="J2257" s="320"/>
      <c r="K2257" s="320"/>
    </row>
    <row r="2258" spans="1:11" x14ac:dyDescent="0.3">
      <c r="A2258" s="344" t="s">
        <v>33350</v>
      </c>
      <c r="B2258" s="345" t="s">
        <v>10890</v>
      </c>
      <c r="C2258" s="340" t="s">
        <v>5449</v>
      </c>
      <c r="D2258" s="347">
        <v>23.182600000000001</v>
      </c>
      <c r="E2258" s="342"/>
      <c r="F2258" s="320"/>
      <c r="G2258" s="320"/>
      <c r="H2258" s="320"/>
      <c r="I2258" s="320"/>
      <c r="J2258" s="320"/>
      <c r="K2258" s="320"/>
    </row>
    <row r="2259" spans="1:11" x14ac:dyDescent="0.3">
      <c r="A2259" s="344" t="s">
        <v>33351</v>
      </c>
      <c r="B2259" s="345" t="s">
        <v>33352</v>
      </c>
      <c r="C2259" s="340" t="s">
        <v>5449</v>
      </c>
      <c r="D2259" s="347">
        <v>29.605499999999999</v>
      </c>
      <c r="E2259" s="342"/>
      <c r="F2259" s="320"/>
      <c r="G2259" s="320"/>
      <c r="H2259" s="320"/>
      <c r="I2259" s="320"/>
      <c r="J2259" s="320"/>
      <c r="K2259" s="320"/>
    </row>
    <row r="2260" spans="1:11" x14ac:dyDescent="0.3">
      <c r="A2260" s="344" t="s">
        <v>33353</v>
      </c>
      <c r="B2260" s="345" t="s">
        <v>33354</v>
      </c>
      <c r="C2260" s="340" t="s">
        <v>5449</v>
      </c>
      <c r="D2260" s="347">
        <v>39.749600000000001</v>
      </c>
      <c r="E2260" s="342"/>
      <c r="F2260" s="320"/>
      <c r="G2260" s="320"/>
      <c r="H2260" s="320"/>
      <c r="I2260" s="320"/>
      <c r="J2260" s="320"/>
      <c r="K2260" s="320"/>
    </row>
    <row r="2261" spans="1:11" x14ac:dyDescent="0.3">
      <c r="A2261" s="344" t="s">
        <v>33355</v>
      </c>
      <c r="B2261" s="345" t="s">
        <v>33356</v>
      </c>
      <c r="C2261" s="340" t="s">
        <v>5449</v>
      </c>
      <c r="D2261" s="341">
        <v>19.459800000000001</v>
      </c>
      <c r="E2261" s="342"/>
      <c r="F2261" s="320"/>
      <c r="G2261" s="320"/>
      <c r="H2261" s="320"/>
      <c r="I2261" s="320"/>
      <c r="J2261" s="320"/>
      <c r="K2261" s="320"/>
    </row>
    <row r="2262" spans="1:11" x14ac:dyDescent="0.3">
      <c r="A2262" s="344" t="s">
        <v>33357</v>
      </c>
      <c r="B2262" s="345" t="s">
        <v>33358</v>
      </c>
      <c r="C2262" s="340" t="s">
        <v>5363</v>
      </c>
      <c r="D2262" s="347">
        <v>6474.7888999999996</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3690.8397</v>
      </c>
      <c r="E2264" s="342"/>
      <c r="F2264" s="320"/>
      <c r="G2264" s="320"/>
      <c r="H2264" s="320"/>
      <c r="I2264" s="320"/>
      <c r="J2264" s="320"/>
      <c r="K2264" s="320"/>
    </row>
    <row r="2265" spans="1:11" x14ac:dyDescent="0.3">
      <c r="A2265" s="344" t="s">
        <v>33363</v>
      </c>
      <c r="B2265" s="345" t="s">
        <v>5373</v>
      </c>
      <c r="C2265" s="340" t="s">
        <v>5363</v>
      </c>
      <c r="D2265" s="347">
        <v>17869.178199999998</v>
      </c>
      <c r="E2265" s="342"/>
      <c r="F2265" s="320"/>
      <c r="G2265" s="320"/>
      <c r="H2265" s="320"/>
      <c r="I2265" s="320"/>
      <c r="J2265" s="320"/>
      <c r="K2265" s="320"/>
    </row>
    <row r="2266" spans="1:11" x14ac:dyDescent="0.3">
      <c r="A2266" s="344" t="s">
        <v>33364</v>
      </c>
      <c r="B2266" s="345" t="s">
        <v>10775</v>
      </c>
      <c r="C2266" s="340" t="s">
        <v>5449</v>
      </c>
      <c r="D2266" s="347">
        <v>35.653500000000001</v>
      </c>
      <c r="E2266" s="342"/>
      <c r="F2266" s="320"/>
      <c r="G2266" s="320"/>
      <c r="H2266" s="320"/>
      <c r="I2266" s="320"/>
      <c r="J2266" s="320"/>
      <c r="K2266" s="320"/>
    </row>
    <row r="2267" spans="1:11" x14ac:dyDescent="0.3">
      <c r="A2267" s="344" t="s">
        <v>33365</v>
      </c>
      <c r="B2267" s="345" t="s">
        <v>33366</v>
      </c>
      <c r="C2267" s="340" t="s">
        <v>5449</v>
      </c>
      <c r="D2267" s="347">
        <v>19.279299999999999</v>
      </c>
      <c r="E2267" s="342"/>
      <c r="F2267" s="320"/>
      <c r="G2267" s="320"/>
      <c r="H2267" s="320"/>
      <c r="I2267" s="320"/>
      <c r="J2267" s="320"/>
      <c r="K2267" s="320"/>
    </row>
    <row r="2268" spans="1:11" x14ac:dyDescent="0.3">
      <c r="A2268" s="344" t="s">
        <v>33367</v>
      </c>
      <c r="B2268" s="345" t="s">
        <v>33368</v>
      </c>
      <c r="C2268" s="340" t="s">
        <v>5363</v>
      </c>
      <c r="D2268" s="347">
        <v>3901.0057999999999</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6804.6372000000001</v>
      </c>
      <c r="E2272" s="342"/>
      <c r="F2272" s="320"/>
      <c r="G2272" s="320"/>
      <c r="H2272" s="320"/>
      <c r="I2272" s="320"/>
      <c r="J2272" s="320"/>
      <c r="K2272" s="320"/>
    </row>
    <row r="2273" spans="1:11" x14ac:dyDescent="0.3">
      <c r="A2273" s="344" t="s">
        <v>33376</v>
      </c>
      <c r="B2273" s="345" t="s">
        <v>33377</v>
      </c>
      <c r="C2273" s="340" t="s">
        <v>5449</v>
      </c>
      <c r="D2273" s="347">
        <v>19.5764</v>
      </c>
      <c r="E2273" s="342"/>
      <c r="F2273" s="320"/>
      <c r="G2273" s="320"/>
      <c r="H2273" s="320"/>
      <c r="I2273" s="320"/>
      <c r="J2273" s="320"/>
      <c r="K2273" s="320"/>
    </row>
    <row r="2274" spans="1:11" x14ac:dyDescent="0.3">
      <c r="A2274" s="344" t="s">
        <v>33378</v>
      </c>
      <c r="B2274" s="345" t="s">
        <v>33379</v>
      </c>
      <c r="C2274" s="340" t="s">
        <v>5449</v>
      </c>
      <c r="D2274" s="347">
        <v>19.3628</v>
      </c>
      <c r="E2274" s="342"/>
      <c r="F2274" s="320"/>
      <c r="G2274" s="320"/>
      <c r="H2274" s="320"/>
      <c r="I2274" s="320"/>
      <c r="J2274" s="320"/>
      <c r="K2274" s="320"/>
    </row>
    <row r="2275" spans="1:11" x14ac:dyDescent="0.3">
      <c r="A2275" s="344" t="s">
        <v>33380</v>
      </c>
      <c r="B2275" s="345" t="s">
        <v>5348</v>
      </c>
      <c r="C2275" s="340" t="s">
        <v>5363</v>
      </c>
      <c r="D2275" s="347">
        <v>22079.407200000001</v>
      </c>
      <c r="E2275" s="342"/>
      <c r="F2275" s="320"/>
      <c r="G2275" s="320"/>
      <c r="H2275" s="320"/>
      <c r="I2275" s="320"/>
      <c r="J2275" s="320"/>
      <c r="K2275" s="320"/>
    </row>
    <row r="2276" spans="1:11" x14ac:dyDescent="0.3">
      <c r="A2276" s="344" t="s">
        <v>33381</v>
      </c>
      <c r="B2276" s="345" t="s">
        <v>10861</v>
      </c>
      <c r="C2276" s="340" t="s">
        <v>5449</v>
      </c>
      <c r="D2276" s="347">
        <v>24.5365</v>
      </c>
      <c r="E2276" s="342"/>
      <c r="F2276" s="320"/>
      <c r="G2276" s="320"/>
      <c r="H2276" s="320"/>
      <c r="I2276" s="320"/>
      <c r="J2276" s="320"/>
      <c r="K2276" s="320"/>
    </row>
    <row r="2277" spans="1:11" x14ac:dyDescent="0.3">
      <c r="A2277" s="344" t="s">
        <v>33382</v>
      </c>
      <c r="B2277" s="345" t="s">
        <v>33383</v>
      </c>
      <c r="C2277" s="340" t="s">
        <v>5363</v>
      </c>
      <c r="D2277" s="347">
        <v>6577.7948999999999</v>
      </c>
      <c r="E2277" s="342"/>
      <c r="F2277" s="320"/>
      <c r="G2277" s="320"/>
      <c r="H2277" s="320"/>
      <c r="I2277" s="320"/>
      <c r="J2277" s="320"/>
      <c r="K2277" s="320"/>
    </row>
    <row r="2278" spans="1:11" x14ac:dyDescent="0.3">
      <c r="A2278" s="344" t="s">
        <v>33384</v>
      </c>
      <c r="B2278" s="345" t="s">
        <v>33385</v>
      </c>
      <c r="C2278" s="340" t="s">
        <v>5363</v>
      </c>
      <c r="D2278" s="347">
        <v>7054.6752999999999</v>
      </c>
      <c r="E2278" s="342"/>
      <c r="F2278" s="320"/>
      <c r="G2278" s="320"/>
      <c r="H2278" s="320"/>
      <c r="I2278" s="320"/>
      <c r="J2278" s="320"/>
      <c r="K2278" s="320"/>
    </row>
    <row r="2279" spans="1:11" x14ac:dyDescent="0.3">
      <c r="A2279" s="344" t="s">
        <v>33386</v>
      </c>
      <c r="B2279" s="345" t="s">
        <v>33387</v>
      </c>
      <c r="C2279" s="340" t="s">
        <v>5449</v>
      </c>
      <c r="D2279" s="341">
        <v>28.305800000000001</v>
      </c>
      <c r="E2279" s="342"/>
      <c r="F2279" s="320"/>
      <c r="G2279" s="320"/>
      <c r="H2279" s="320"/>
      <c r="I2279" s="320"/>
      <c r="J2279" s="320"/>
      <c r="K2279" s="320"/>
    </row>
    <row r="2280" spans="1:11" x14ac:dyDescent="0.3">
      <c r="A2280" s="344" t="s">
        <v>33388</v>
      </c>
      <c r="B2280" s="345" t="s">
        <v>33389</v>
      </c>
      <c r="C2280" s="340" t="s">
        <v>5449</v>
      </c>
      <c r="D2280" s="347">
        <v>27.357399999999998</v>
      </c>
      <c r="E2280" s="342"/>
      <c r="F2280" s="320"/>
      <c r="G2280" s="320"/>
      <c r="H2280" s="320"/>
      <c r="I2280" s="320"/>
      <c r="J2280" s="320"/>
      <c r="K2280" s="320"/>
    </row>
    <row r="2281" spans="1:11" x14ac:dyDescent="0.3">
      <c r="A2281" s="344" t="s">
        <v>33390</v>
      </c>
      <c r="B2281" s="345" t="s">
        <v>33391</v>
      </c>
      <c r="C2281" s="340" t="s">
        <v>5363</v>
      </c>
      <c r="D2281" s="347">
        <v>4896.6313</v>
      </c>
      <c r="E2281" s="342"/>
      <c r="F2281" s="320"/>
      <c r="G2281" s="320"/>
      <c r="H2281" s="320"/>
      <c r="I2281" s="320"/>
      <c r="J2281" s="320"/>
      <c r="K2281" s="320"/>
    </row>
    <row r="2282" spans="1:11" x14ac:dyDescent="0.3">
      <c r="A2282" s="344" t="s">
        <v>33392</v>
      </c>
      <c r="B2282" s="345" t="s">
        <v>5389</v>
      </c>
      <c r="C2282" s="340" t="s">
        <v>5363</v>
      </c>
      <c r="D2282" s="347">
        <v>6683.9744000000001</v>
      </c>
      <c r="E2282" s="342"/>
      <c r="F2282" s="320"/>
      <c r="G2282" s="320"/>
      <c r="H2282" s="320"/>
      <c r="I2282" s="320"/>
      <c r="J2282" s="320"/>
      <c r="K2282" s="320"/>
    </row>
    <row r="2283" spans="1:11" x14ac:dyDescent="0.3">
      <c r="A2283" s="344" t="s">
        <v>33393</v>
      </c>
      <c r="B2283" s="345" t="s">
        <v>33394</v>
      </c>
      <c r="C2283" s="340" t="s">
        <v>5363</v>
      </c>
      <c r="D2283" s="347">
        <v>5860.5483000000004</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35.560200000000002</v>
      </c>
      <c r="E2285" s="342"/>
      <c r="F2285" s="320"/>
      <c r="G2285" s="320"/>
      <c r="H2285" s="320"/>
      <c r="I2285" s="320"/>
      <c r="J2285" s="320"/>
      <c r="K2285" s="320"/>
    </row>
    <row r="2286" spans="1:11" x14ac:dyDescent="0.3">
      <c r="A2286" s="344" t="s">
        <v>33399</v>
      </c>
      <c r="B2286" s="345" t="s">
        <v>33400</v>
      </c>
      <c r="C2286" s="340" t="s">
        <v>5363</v>
      </c>
      <c r="D2286" s="347">
        <v>7537.6125000000002</v>
      </c>
      <c r="E2286" s="342"/>
      <c r="F2286" s="320"/>
      <c r="G2286" s="320"/>
      <c r="H2286" s="320"/>
      <c r="I2286" s="320"/>
      <c r="J2286" s="320"/>
      <c r="K2286" s="320"/>
    </row>
    <row r="2287" spans="1:11" x14ac:dyDescent="0.3">
      <c r="A2287" s="344" t="s">
        <v>33401</v>
      </c>
      <c r="B2287" s="345" t="s">
        <v>33402</v>
      </c>
      <c r="C2287" s="340" t="s">
        <v>5363</v>
      </c>
      <c r="D2287" s="347">
        <v>7054.6752999999999</v>
      </c>
      <c r="E2287" s="342"/>
      <c r="F2287" s="320"/>
      <c r="G2287" s="320"/>
      <c r="H2287" s="320"/>
      <c r="I2287" s="320"/>
      <c r="J2287" s="320"/>
      <c r="K2287" s="320"/>
    </row>
    <row r="2288" spans="1:11" x14ac:dyDescent="0.3">
      <c r="A2288" s="344" t="s">
        <v>33403</v>
      </c>
      <c r="B2288" s="345" t="s">
        <v>33404</v>
      </c>
      <c r="C2288" s="340" t="s">
        <v>5449</v>
      </c>
      <c r="D2288" s="347">
        <v>19.882100000000001</v>
      </c>
      <c r="E2288" s="342"/>
      <c r="F2288" s="320"/>
      <c r="G2288" s="320"/>
      <c r="H2288" s="320"/>
      <c r="I2288" s="320"/>
      <c r="J2288" s="320"/>
      <c r="K2288" s="320"/>
    </row>
    <row r="2289" spans="1:11" x14ac:dyDescent="0.3">
      <c r="A2289" s="344" t="s">
        <v>33405</v>
      </c>
      <c r="B2289" s="345" t="s">
        <v>33406</v>
      </c>
      <c r="C2289" s="340" t="s">
        <v>5363</v>
      </c>
      <c r="D2289" s="347">
        <v>7154.6868999999997</v>
      </c>
      <c r="E2289" s="342"/>
      <c r="F2289" s="320"/>
      <c r="G2289" s="320"/>
      <c r="H2289" s="320"/>
      <c r="I2289" s="320"/>
      <c r="J2289" s="320"/>
      <c r="K2289" s="320"/>
    </row>
    <row r="2290" spans="1:11" x14ac:dyDescent="0.3">
      <c r="A2290" s="344" t="s">
        <v>33407</v>
      </c>
      <c r="B2290" s="345" t="s">
        <v>33408</v>
      </c>
      <c r="C2290" s="340" t="s">
        <v>5449</v>
      </c>
      <c r="D2290" s="347">
        <v>32.619799999999998</v>
      </c>
      <c r="E2290" s="342"/>
      <c r="F2290" s="320"/>
      <c r="G2290" s="320"/>
      <c r="H2290" s="320"/>
      <c r="I2290" s="320"/>
      <c r="J2290" s="320"/>
      <c r="K2290" s="320"/>
    </row>
    <row r="2291" spans="1:11" x14ac:dyDescent="0.3">
      <c r="A2291" s="344" t="s">
        <v>33409</v>
      </c>
      <c r="B2291" s="345" t="s">
        <v>33410</v>
      </c>
      <c r="C2291" s="340" t="s">
        <v>5363</v>
      </c>
      <c r="D2291" s="347">
        <v>7054.6752999999999</v>
      </c>
      <c r="E2291" s="342"/>
      <c r="F2291" s="320"/>
      <c r="G2291" s="320"/>
      <c r="H2291" s="320"/>
      <c r="I2291" s="320"/>
      <c r="J2291" s="320"/>
      <c r="K2291" s="320"/>
    </row>
    <row r="2292" spans="1:11" x14ac:dyDescent="0.3">
      <c r="A2292" s="344" t="s">
        <v>33411</v>
      </c>
      <c r="B2292" s="345" t="s">
        <v>33412</v>
      </c>
      <c r="C2292" s="340" t="s">
        <v>5363</v>
      </c>
      <c r="D2292" s="347">
        <v>3637.5648999999999</v>
      </c>
      <c r="E2292" s="342"/>
      <c r="F2292" s="320"/>
      <c r="G2292" s="320"/>
      <c r="H2292" s="320"/>
      <c r="I2292" s="320"/>
      <c r="J2292" s="320"/>
      <c r="K2292" s="320"/>
    </row>
    <row r="2293" spans="1:11" x14ac:dyDescent="0.3">
      <c r="A2293" s="344" t="s">
        <v>33413</v>
      </c>
      <c r="B2293" s="345" t="s">
        <v>33414</v>
      </c>
      <c r="C2293" s="340" t="s">
        <v>5363</v>
      </c>
      <c r="D2293" s="347">
        <v>7187.2263999999996</v>
      </c>
      <c r="E2293" s="342"/>
      <c r="F2293" s="320"/>
      <c r="G2293" s="320"/>
      <c r="H2293" s="320"/>
      <c r="I2293" s="320"/>
      <c r="J2293" s="320"/>
      <c r="K2293" s="320"/>
    </row>
    <row r="2294" spans="1:11" x14ac:dyDescent="0.3">
      <c r="A2294" s="344" t="s">
        <v>33415</v>
      </c>
      <c r="B2294" s="345" t="s">
        <v>33416</v>
      </c>
      <c r="C2294" s="340" t="s">
        <v>5363</v>
      </c>
      <c r="D2294" s="347">
        <v>6785.1162999999997</v>
      </c>
      <c r="E2294" s="342"/>
      <c r="F2294" s="320"/>
      <c r="G2294" s="320"/>
      <c r="H2294" s="320"/>
      <c r="I2294" s="320"/>
      <c r="J2294" s="320"/>
      <c r="K2294" s="320"/>
    </row>
    <row r="2295" spans="1:11" x14ac:dyDescent="0.3">
      <c r="A2295" s="344" t="s">
        <v>33417</v>
      </c>
      <c r="B2295" s="345" t="s">
        <v>33418</v>
      </c>
      <c r="C2295" s="340" t="s">
        <v>5363</v>
      </c>
      <c r="D2295" s="347">
        <v>7054.6752999999999</v>
      </c>
      <c r="E2295" s="342"/>
      <c r="F2295" s="320"/>
      <c r="G2295" s="320"/>
      <c r="H2295" s="320"/>
      <c r="I2295" s="320"/>
      <c r="J2295" s="320"/>
      <c r="K2295" s="320"/>
    </row>
    <row r="2296" spans="1:11" x14ac:dyDescent="0.3">
      <c r="A2296" s="344" t="s">
        <v>33419</v>
      </c>
      <c r="B2296" s="345" t="s">
        <v>33420</v>
      </c>
      <c r="C2296" s="340" t="s">
        <v>5363</v>
      </c>
      <c r="D2296" s="347">
        <v>4160.1725999999999</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32.360399999999998</v>
      </c>
      <c r="E2302" s="342"/>
      <c r="F2302" s="320"/>
      <c r="G2302" s="320"/>
      <c r="H2302" s="320"/>
      <c r="I2302" s="320"/>
      <c r="J2302" s="320"/>
      <c r="K2302" s="320"/>
    </row>
    <row r="2303" spans="1:11" x14ac:dyDescent="0.3">
      <c r="A2303" s="344" t="s">
        <v>33433</v>
      </c>
      <c r="B2303" s="345" t="s">
        <v>33434</v>
      </c>
      <c r="C2303" s="340" t="s">
        <v>5363</v>
      </c>
      <c r="D2303" s="347">
        <v>7054.6752999999999</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23.918900000000001</v>
      </c>
      <c r="E2310" s="342"/>
      <c r="F2310" s="320"/>
      <c r="G2310" s="320"/>
      <c r="H2310" s="320"/>
      <c r="I2310" s="320"/>
      <c r="J2310" s="320"/>
      <c r="K2310" s="320"/>
    </row>
    <row r="2311" spans="1:11" x14ac:dyDescent="0.3">
      <c r="A2311" s="344" t="s">
        <v>33449</v>
      </c>
      <c r="B2311" s="345" t="s">
        <v>33450</v>
      </c>
      <c r="C2311" s="340" t="s">
        <v>5449</v>
      </c>
      <c r="D2311" s="341">
        <v>31.943000000000001</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36.718600000000002</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33.859499999999997</v>
      </c>
      <c r="E2315" s="342"/>
      <c r="F2315" s="320"/>
      <c r="G2315" s="320"/>
      <c r="H2315" s="320"/>
      <c r="I2315" s="320"/>
      <c r="J2315" s="320"/>
      <c r="K2315" s="320"/>
    </row>
    <row r="2316" spans="1:11" x14ac:dyDescent="0.3">
      <c r="A2316" s="344" t="s">
        <v>33459</v>
      </c>
      <c r="B2316" s="345" t="s">
        <v>33460</v>
      </c>
      <c r="C2316" s="340" t="s">
        <v>5449</v>
      </c>
      <c r="D2316" s="341">
        <v>28.367599999999999</v>
      </c>
      <c r="E2316" s="342"/>
      <c r="F2316" s="320"/>
      <c r="G2316" s="320"/>
      <c r="H2316" s="320"/>
      <c r="I2316" s="320"/>
      <c r="J2316" s="320"/>
      <c r="K2316" s="320"/>
    </row>
    <row r="2317" spans="1:11" x14ac:dyDescent="0.3">
      <c r="A2317" s="344" t="s">
        <v>33461</v>
      </c>
      <c r="B2317" s="345" t="s">
        <v>33462</v>
      </c>
      <c r="C2317" s="340" t="s">
        <v>5449</v>
      </c>
      <c r="D2317" s="347">
        <v>30.328700000000001</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50.195799999999998</v>
      </c>
      <c r="E2319" s="342"/>
      <c r="F2319" s="320"/>
      <c r="G2319" s="320"/>
      <c r="H2319" s="320"/>
      <c r="I2319" s="320"/>
      <c r="J2319" s="320"/>
      <c r="K2319" s="320"/>
    </row>
    <row r="2320" spans="1:11" x14ac:dyDescent="0.3">
      <c r="A2320" s="344" t="s">
        <v>33467</v>
      </c>
      <c r="B2320" s="345" t="s">
        <v>33468</v>
      </c>
      <c r="C2320" s="340" t="s">
        <v>5363</v>
      </c>
      <c r="D2320" s="347">
        <v>22006.231</v>
      </c>
      <c r="E2320" s="342"/>
      <c r="F2320" s="320"/>
      <c r="G2320" s="320"/>
      <c r="H2320" s="320"/>
      <c r="I2320" s="320"/>
      <c r="J2320" s="320"/>
      <c r="K2320" s="320"/>
    </row>
    <row r="2321" spans="1:11" x14ac:dyDescent="0.3">
      <c r="A2321" s="344" t="s">
        <v>33469</v>
      </c>
      <c r="B2321" s="345" t="s">
        <v>33470</v>
      </c>
      <c r="C2321" s="340" t="s">
        <v>5363</v>
      </c>
      <c r="D2321" s="347">
        <v>7187.2263999999996</v>
      </c>
      <c r="E2321" s="342"/>
      <c r="F2321" s="320"/>
      <c r="G2321" s="320"/>
      <c r="H2321" s="320"/>
      <c r="I2321" s="320"/>
      <c r="J2321" s="320"/>
      <c r="K2321" s="320"/>
    </row>
    <row r="2322" spans="1:11" x14ac:dyDescent="0.3">
      <c r="A2322" s="344" t="s">
        <v>33471</v>
      </c>
      <c r="B2322" s="345" t="s">
        <v>33472</v>
      </c>
      <c r="C2322" s="340" t="s">
        <v>5363</v>
      </c>
      <c r="D2322" s="347">
        <v>5234.5662000000002</v>
      </c>
      <c r="E2322" s="342"/>
      <c r="F2322" s="320"/>
      <c r="G2322" s="320"/>
      <c r="H2322" s="320"/>
      <c r="I2322" s="320"/>
      <c r="J2322" s="320"/>
      <c r="K2322" s="320"/>
    </row>
    <row r="2323" spans="1:11" x14ac:dyDescent="0.3">
      <c r="A2323" s="344" t="s">
        <v>33473</v>
      </c>
      <c r="B2323" s="345" t="s">
        <v>5385</v>
      </c>
      <c r="C2323" s="340" t="s">
        <v>5363</v>
      </c>
      <c r="D2323" s="347">
        <v>8112.9327999999996</v>
      </c>
      <c r="E2323" s="342"/>
      <c r="F2323" s="320"/>
      <c r="G2323" s="320"/>
      <c r="H2323" s="320"/>
      <c r="I2323" s="320"/>
      <c r="J2323" s="320"/>
      <c r="K2323" s="320"/>
    </row>
    <row r="2324" spans="1:11" x14ac:dyDescent="0.3">
      <c r="A2324" s="344" t="s">
        <v>33474</v>
      </c>
      <c r="B2324" s="345" t="s">
        <v>5330</v>
      </c>
      <c r="C2324" s="340" t="s">
        <v>5363</v>
      </c>
      <c r="D2324" s="347">
        <v>5304.8271000000004</v>
      </c>
      <c r="E2324" s="342"/>
      <c r="F2324" s="320"/>
      <c r="G2324" s="320"/>
      <c r="H2324" s="320"/>
      <c r="I2324" s="320"/>
      <c r="J2324" s="320"/>
      <c r="K2324" s="320"/>
    </row>
    <row r="2325" spans="1:11" x14ac:dyDescent="0.3">
      <c r="A2325" s="344" t="s">
        <v>33475</v>
      </c>
      <c r="B2325" s="345" t="s">
        <v>33476</v>
      </c>
      <c r="C2325" s="340" t="s">
        <v>5363</v>
      </c>
      <c r="D2325" s="347">
        <v>20289.392800000001</v>
      </c>
      <c r="E2325" s="342"/>
      <c r="F2325" s="320"/>
      <c r="G2325" s="320"/>
      <c r="H2325" s="320"/>
      <c r="I2325" s="320"/>
      <c r="J2325" s="320"/>
      <c r="K2325" s="320"/>
    </row>
    <row r="2326" spans="1:11" x14ac:dyDescent="0.3">
      <c r="A2326" s="344" t="s">
        <v>33477</v>
      </c>
      <c r="B2326" s="345" t="s">
        <v>33478</v>
      </c>
      <c r="C2326" s="340" t="s">
        <v>5363</v>
      </c>
      <c r="D2326" s="347">
        <v>4249.3257000000003</v>
      </c>
      <c r="E2326" s="342"/>
      <c r="F2326" s="320"/>
      <c r="G2326" s="320"/>
      <c r="H2326" s="320"/>
      <c r="I2326" s="320"/>
      <c r="J2326" s="320"/>
      <c r="K2326" s="320"/>
    </row>
    <row r="2327" spans="1:11" x14ac:dyDescent="0.3">
      <c r="A2327" s="344" t="s">
        <v>33479</v>
      </c>
      <c r="B2327" s="345" t="s">
        <v>33480</v>
      </c>
      <c r="C2327" s="340" t="s">
        <v>5363</v>
      </c>
      <c r="D2327" s="347">
        <v>4835.5156999999999</v>
      </c>
      <c r="E2327" s="342"/>
      <c r="F2327" s="320"/>
      <c r="G2327" s="320"/>
      <c r="H2327" s="320"/>
      <c r="I2327" s="320"/>
      <c r="J2327" s="320"/>
      <c r="K2327" s="320"/>
    </row>
    <row r="2328" spans="1:11" x14ac:dyDescent="0.3">
      <c r="A2328" s="344" t="s">
        <v>33481</v>
      </c>
      <c r="B2328" s="345" t="s">
        <v>33482</v>
      </c>
      <c r="C2328" s="340" t="s">
        <v>5363</v>
      </c>
      <c r="D2328" s="341">
        <v>3610.4684000000002</v>
      </c>
      <c r="E2328" s="342"/>
      <c r="F2328" s="320"/>
      <c r="G2328" s="320"/>
      <c r="H2328" s="320"/>
      <c r="I2328" s="320"/>
      <c r="J2328" s="320"/>
      <c r="K2328" s="320"/>
    </row>
    <row r="2329" spans="1:11" x14ac:dyDescent="0.3">
      <c r="A2329" s="344" t="s">
        <v>33483</v>
      </c>
      <c r="B2329" s="345" t="s">
        <v>33484</v>
      </c>
      <c r="C2329" s="340" t="s">
        <v>5363</v>
      </c>
      <c r="D2329" s="342">
        <v>30407.413100000002</v>
      </c>
      <c r="E2329" s="342"/>
      <c r="F2329" s="320"/>
      <c r="G2329" s="320"/>
      <c r="H2329" s="320"/>
      <c r="I2329" s="320"/>
      <c r="J2329" s="320"/>
      <c r="K2329" s="320"/>
    </row>
    <row r="2330" spans="1:11" x14ac:dyDescent="0.3">
      <c r="A2330" s="344" t="s">
        <v>33485</v>
      </c>
      <c r="B2330" s="345" t="s">
        <v>33486</v>
      </c>
      <c r="C2330" s="340" t="s">
        <v>5449</v>
      </c>
      <c r="D2330" s="342">
        <v>30.192299999999999</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29" sqref="A29"/>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SINAPI/AL  -  ABRIL/2024  -   ENCARGOS SOCIAIS SOBRE PREÇOS DA MÃO-DE-OBRA: 115,22%(HORA)   70,31%(MÊS)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115,22%(HORA)   70,31%(MÊS)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5536.14</v>
      </c>
      <c r="E3" s="387" t="str">
        <f t="shared" ref="E3:E20" si="2">IF(D3=O3,"OK")</f>
        <v>OK</v>
      </c>
      <c r="F3" s="369" t="str">
        <f>CONCATENATE("VALOR CALCULADO COM ENCARGO MENSAL = ",RESUMO!$M$2*100,"%")</f>
        <v>VALOR CALCULADO COM ENCARGO MENSAL = 70,31%</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31.8</v>
      </c>
      <c r="O3" s="383">
        <f>ROUND(+((220*(N3/(1+RESUMO!$M$1)))*(1+RESUMO!$M$2)),2)</f>
        <v>5536.14</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3551.49</v>
      </c>
      <c r="E4" s="387" t="str">
        <f t="shared" si="2"/>
        <v>OK</v>
      </c>
      <c r="F4" s="369" t="str">
        <f>CONCATENATE("VALOR CALCULADO COM ENCARGO MENSAL = ",RESUMO!$M$2*100,"%")</f>
        <v>VALOR CALCULADO COM ENCARGO MENSAL = 70,31%</v>
      </c>
      <c r="G4" s="369"/>
      <c r="H4" s="369"/>
      <c r="I4" s="369"/>
      <c r="J4" s="369"/>
      <c r="K4" s="388">
        <v>100289</v>
      </c>
      <c r="L4" s="384" t="str">
        <f t="shared" si="3"/>
        <v>VIGIA DIURNO COM ENCARGOS COMPLEMENTARES</v>
      </c>
      <c r="M4" s="385" t="str">
        <f t="shared" si="4"/>
        <v>H</v>
      </c>
      <c r="N4" s="383">
        <f t="shared" si="5"/>
        <v>20.399999999999999</v>
      </c>
      <c r="O4" s="383">
        <f>ROUND(+((220*(N4/(1+RESUMO!$M$1)))*(1+RESUMO!$M$2)),2)</f>
        <v>3551.49</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70,31%</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3911.86</v>
      </c>
      <c r="E6" s="387" t="str">
        <f t="shared" si="2"/>
        <v>OK</v>
      </c>
      <c r="F6" s="369" t="str">
        <f>CONCATENATE("VALOR CALCULADO COM ENCARGO MENSAL = ",RESUMO!$M$2*100,"%")</f>
        <v>VALOR CALCULADO COM ENCARGO MENSAL = 70,31%</v>
      </c>
      <c r="G6" s="369"/>
      <c r="H6" s="369"/>
      <c r="I6" s="369"/>
      <c r="J6" s="369"/>
      <c r="K6" s="388">
        <v>88284</v>
      </c>
      <c r="L6" s="384" t="str">
        <f t="shared" si="3"/>
        <v>MOTORISTA DE VEÍCULO LEVE COM ENCARGOS COMPLEMENTARES</v>
      </c>
      <c r="M6" s="385" t="str">
        <f t="shared" si="4"/>
        <v>H</v>
      </c>
      <c r="N6" s="383">
        <f t="shared" si="5"/>
        <v>22.47</v>
      </c>
      <c r="O6" s="383">
        <f>ROUND(+((220*(N6/(1+RESUMO!$M$1)))*(1+RESUMO!$M$2)),2)</f>
        <v>3911.86</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4831.07</v>
      </c>
      <c r="E7" s="387" t="str">
        <f t="shared" si="2"/>
        <v>OK</v>
      </c>
      <c r="F7" s="369" t="str">
        <f>CONCATENATE("VALOR CALCULADO COM ENCARGO MENSAL = ",RESUMO!$M$2*100,"%")</f>
        <v>VALOR CALCULADO COM ENCARGO MENSAL = 70,31%</v>
      </c>
      <c r="G7" s="369"/>
      <c r="H7" s="369"/>
      <c r="I7" s="369"/>
      <c r="J7" s="369"/>
      <c r="K7" s="388">
        <v>88283</v>
      </c>
      <c r="L7" s="384" t="str">
        <f t="shared" si="3"/>
        <v>MOTORISTA DE CAMINHÃO E CARRETA COM ENCARGOS COMPLEMENTARES</v>
      </c>
      <c r="M7" s="385" t="str">
        <f t="shared" si="4"/>
        <v>H</v>
      </c>
      <c r="N7" s="383">
        <f t="shared" si="5"/>
        <v>27.75</v>
      </c>
      <c r="O7" s="383">
        <f>ROUND(+((220*(N7/(1+RESUMO!$M$1)))*(1+RESUMO!$M$2)),2)</f>
        <v>4831.07</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3762.14</v>
      </c>
      <c r="E8" s="387" t="str">
        <f t="shared" si="2"/>
        <v>OK</v>
      </c>
      <c r="F8" s="369" t="str">
        <f>CONCATENATE("VALOR CALCULADO COM ENCARGO MENSAL = ",RESUMO!$M$2*100,"%")</f>
        <v>VALOR CALCULADO COM ENCARGO MENSAL = 70,31%</v>
      </c>
      <c r="G8" s="369"/>
      <c r="H8" s="369"/>
      <c r="I8" s="369"/>
      <c r="J8" s="369"/>
      <c r="K8" s="388">
        <v>88297</v>
      </c>
      <c r="L8" s="384" t="str">
        <f t="shared" si="3"/>
        <v>OPERADOR DE MÁQUINAS E EQUIPAMENTOS COM ENCARGOS COMPLEMENTARES</v>
      </c>
      <c r="M8" s="385" t="str">
        <f t="shared" si="4"/>
        <v>H</v>
      </c>
      <c r="N8" s="383">
        <f t="shared" si="5"/>
        <v>21.61</v>
      </c>
      <c r="O8" s="383">
        <f>ROUND(+((220*(N8/(1+RESUMO!$M$1)))*(1+RESUMO!$M$2)),2)</f>
        <v>3762.14</v>
      </c>
      <c r="P8" s="369" t="str">
        <f t="shared" si="6"/>
        <v>88297.1</v>
      </c>
      <c r="Q8" s="369"/>
      <c r="R8" s="369"/>
    </row>
    <row r="9" spans="1:18" s="382" customFormat="1" ht="13.8" x14ac:dyDescent="0.3">
      <c r="A9" s="383" t="s">
        <v>33547</v>
      </c>
      <c r="B9" s="384" t="str">
        <f t="shared" si="0"/>
        <v>SERVENTE COM ENCARGOS COMPLEMENTARES</v>
      </c>
      <c r="C9" s="385" t="s">
        <v>5363</v>
      </c>
      <c r="D9" s="386">
        <f t="shared" si="1"/>
        <v>3530.6</v>
      </c>
      <c r="E9" s="387" t="str">
        <f t="shared" si="2"/>
        <v>OK</v>
      </c>
      <c r="F9" s="369" t="str">
        <f>CONCATENATE("VALOR CALCULADO COM ENCARGO MENSAL = ",RESUMO!$M$2*100,"%")</f>
        <v>VALOR CALCULADO COM ENCARGO MENSAL = 70,31%</v>
      </c>
      <c r="G9" s="369"/>
      <c r="H9" s="369"/>
      <c r="I9" s="369"/>
      <c r="J9" s="369"/>
      <c r="K9" s="388">
        <v>88316</v>
      </c>
      <c r="L9" s="384" t="str">
        <f t="shared" si="3"/>
        <v>SERVENTE COM ENCARGOS COMPLEMENTARES</v>
      </c>
      <c r="M9" s="385" t="str">
        <f t="shared" si="4"/>
        <v>H</v>
      </c>
      <c r="N9" s="383">
        <f t="shared" si="5"/>
        <v>20.28</v>
      </c>
      <c r="O9" s="383">
        <f>ROUND(+((220*(N9/(1+RESUMO!$M$1)))*(1+RESUMO!$M$2)),2)</f>
        <v>3530.6</v>
      </c>
      <c r="P9" s="369" t="str">
        <f t="shared" si="6"/>
        <v>88316.1</v>
      </c>
      <c r="Q9" s="369"/>
      <c r="R9" s="369"/>
    </row>
    <row r="10" spans="1:18" s="382" customFormat="1" ht="13.8" x14ac:dyDescent="0.3">
      <c r="A10" s="383" t="s">
        <v>33548</v>
      </c>
      <c r="B10" s="384" t="str">
        <f t="shared" si="0"/>
        <v>PEDREIRO COM ENCARGOS COMPLEMENTARES</v>
      </c>
      <c r="C10" s="385" t="s">
        <v>5363</v>
      </c>
      <c r="D10" s="386">
        <f t="shared" si="1"/>
        <v>4324.46</v>
      </c>
      <c r="E10" s="387" t="str">
        <f t="shared" si="2"/>
        <v>OK</v>
      </c>
      <c r="F10" s="369" t="str">
        <f>CONCATENATE("VALOR CALCULADO COM ENCARGO MENSAL = ",RESUMO!$M$2*100,"%")</f>
        <v>VALOR CALCULADO COM ENCARGO MENSAL = 70,31%</v>
      </c>
      <c r="G10" s="369"/>
      <c r="H10" s="369"/>
      <c r="I10" s="369"/>
      <c r="J10" s="369"/>
      <c r="K10" s="388">
        <v>88309</v>
      </c>
      <c r="L10" s="384" t="str">
        <f t="shared" si="3"/>
        <v>PEDREIRO COM ENCARGOS COMPLEMENTARES</v>
      </c>
      <c r="M10" s="385" t="str">
        <f t="shared" si="4"/>
        <v>H</v>
      </c>
      <c r="N10" s="383">
        <f t="shared" si="5"/>
        <v>24.84</v>
      </c>
      <c r="O10" s="383">
        <f>ROUND(+((220*(N10/(1+RESUMO!$M$1)))*(1+RESUMO!$M$2)),2)</f>
        <v>4324.46</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5738.09</v>
      </c>
      <c r="E11" s="387" t="str">
        <f t="shared" si="2"/>
        <v>OK</v>
      </c>
      <c r="F11" s="369" t="str">
        <f>CONCATENATE("VALOR CALCULADO COM ENCARGO MENSAL = ",RESUMO!$M$2*100,"%")</f>
        <v>VALOR CALCULADO COM ENCARGO MENSAL = 70,31%</v>
      </c>
      <c r="G11" s="369"/>
      <c r="H11" s="369"/>
      <c r="I11" s="369"/>
      <c r="J11" s="369"/>
      <c r="K11" s="388">
        <v>88266</v>
      </c>
      <c r="L11" s="384" t="str">
        <f t="shared" si="3"/>
        <v>ELETROTÉCNICO COM ENCARGOS COMPLEMENTARES</v>
      </c>
      <c r="M11" s="385" t="str">
        <f t="shared" si="4"/>
        <v>H</v>
      </c>
      <c r="N11" s="383">
        <f t="shared" si="5"/>
        <v>32.96</v>
      </c>
      <c r="O11" s="383">
        <f>ROUND(+((220*(N11/(1+RESUMO!$M$1)))*(1+RESUMO!$M$2)),2)</f>
        <v>5738.09</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3675.09</v>
      </c>
      <c r="E12" s="387" t="str">
        <f t="shared" si="2"/>
        <v>OK</v>
      </c>
      <c r="F12" s="369" t="str">
        <f>CONCATENATE("VALOR CALCULADO COM ENCARGO MENSAL = ",RESUMO!$M$2*100,"%")</f>
        <v>VALOR CALCULADO COM ENCARGO MENSAL = 70,31%</v>
      </c>
      <c r="G12" s="369"/>
      <c r="H12" s="369"/>
      <c r="I12" s="369"/>
      <c r="J12" s="369"/>
      <c r="K12" s="388">
        <v>88243</v>
      </c>
      <c r="L12" s="384" t="str">
        <f t="shared" si="3"/>
        <v>AJUDANTE ESPECIALIZADO COM ENCARGOS COMPLEMENTARES</v>
      </c>
      <c r="M12" s="385" t="str">
        <f t="shared" si="4"/>
        <v>H</v>
      </c>
      <c r="N12" s="383">
        <f t="shared" si="5"/>
        <v>21.11</v>
      </c>
      <c r="O12" s="383">
        <f>ROUND(+((220*(N12/(1+RESUMO!$M$1)))*(1+RESUMO!$M$2)),2)</f>
        <v>3675.09</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5536.14</v>
      </c>
      <c r="E13" s="387" t="str">
        <f t="shared" si="2"/>
        <v>OK</v>
      </c>
      <c r="F13" s="369" t="str">
        <f>CONCATENATE("VALOR CALCULADO COM ENCARGO MENSAL = ",RESUMO!$M$2*100,"%")</f>
        <v>VALOR CALCULADO COM ENCARGO MENSAL = 70,31%</v>
      </c>
      <c r="G13" s="369"/>
      <c r="H13" s="369"/>
      <c r="I13" s="369"/>
      <c r="J13" s="369"/>
      <c r="K13" s="388">
        <v>88255</v>
      </c>
      <c r="L13" s="384" t="str">
        <f t="shared" si="3"/>
        <v>AUXILIAR TÉCNICO DE ENGENHARIA COM ENCARGOS COMPLEMENTARES</v>
      </c>
      <c r="M13" s="385" t="str">
        <f t="shared" si="4"/>
        <v>H</v>
      </c>
      <c r="N13" s="383">
        <f t="shared" si="5"/>
        <v>31.8</v>
      </c>
      <c r="O13" s="383">
        <f>ROUND(+((220*(N13/(1+RESUMO!$M$1)))*(1+RESUMO!$M$2)),2)</f>
        <v>5536.14</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4914.63</v>
      </c>
      <c r="E14" s="387" t="str">
        <f t="shared" si="2"/>
        <v>OK</v>
      </c>
      <c r="F14" s="369" t="str">
        <f>CONCATENATE("VALOR CALCULADO COM ENCARGO MENSAL = ",RESUMO!$M$2*100,"%")</f>
        <v>VALOR CALCULADO COM ENCARGO MENSAL = 70,31%</v>
      </c>
      <c r="G14" s="369"/>
      <c r="H14" s="369"/>
      <c r="I14" s="369"/>
      <c r="J14" s="369"/>
      <c r="K14" s="388">
        <v>88321</v>
      </c>
      <c r="L14" s="384" t="str">
        <f t="shared" si="3"/>
        <v>TÉCNICO DE LABORATÓRIO COM ENCARGOS COMPLEMENTARES</v>
      </c>
      <c r="M14" s="385" t="str">
        <f t="shared" si="4"/>
        <v>H</v>
      </c>
      <c r="N14" s="383">
        <f t="shared" si="5"/>
        <v>28.23</v>
      </c>
      <c r="O14" s="383">
        <f>ROUND(+((220*(N14/(1+RESUMO!$M$1)))*(1+RESUMO!$M$2)),2)</f>
        <v>4914.63</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3504.48</v>
      </c>
      <c r="E15" s="387" t="str">
        <f t="shared" si="2"/>
        <v>OK</v>
      </c>
      <c r="F15" s="369" t="str">
        <f>CONCATENATE("VALOR CALCULADO COM ENCARGO MENSAL = ",RESUMO!$M$2*100,"%")</f>
        <v>VALOR CALCULADO COM ENCARGO MENSAL = 70,31%</v>
      </c>
      <c r="G15" s="369"/>
      <c r="H15" s="369"/>
      <c r="I15" s="369"/>
      <c r="J15" s="369"/>
      <c r="K15" s="388">
        <v>88252</v>
      </c>
      <c r="L15" s="384" t="str">
        <f t="shared" si="3"/>
        <v>AUXILIAR DE SERVIÇOS GERAIS COM ENCARGOS COMPLEMENTARES</v>
      </c>
      <c r="M15" s="385" t="str">
        <f t="shared" si="4"/>
        <v>H</v>
      </c>
      <c r="N15" s="383">
        <f t="shared" si="5"/>
        <v>20.13</v>
      </c>
      <c r="O15" s="383">
        <f>ROUND(+((220*(N15/(1+RESUMO!$M$1)))*(1+RESUMO!$M$2)),2)</f>
        <v>3504.48</v>
      </c>
      <c r="P15" s="369" t="str">
        <f t="shared" si="6"/>
        <v>88252.1</v>
      </c>
      <c r="Q15" s="369"/>
      <c r="R15" s="369"/>
    </row>
    <row r="16" spans="1:18" s="382" customFormat="1" ht="13.8" x14ac:dyDescent="0.3">
      <c r="A16" s="383" t="s">
        <v>33553</v>
      </c>
      <c r="B16" s="384" t="str">
        <f t="shared" si="0"/>
        <v>PINTOR COM ENCARGOS COMPLEMENTARES</v>
      </c>
      <c r="C16" s="385" t="s">
        <v>5363</v>
      </c>
      <c r="D16" s="386">
        <f t="shared" si="1"/>
        <v>4585.6000000000004</v>
      </c>
      <c r="E16" s="387" t="str">
        <f t="shared" si="2"/>
        <v>OK</v>
      </c>
      <c r="F16" s="369" t="str">
        <f>CONCATENATE("VALOR CALCULADO COM ENCARGO MENSAL = ",RESUMO!$M$2*100,"%")</f>
        <v>VALOR CALCULADO COM ENCARGO MENSAL = 70,31%</v>
      </c>
      <c r="G16" s="369"/>
      <c r="H16" s="369"/>
      <c r="I16" s="369"/>
      <c r="J16" s="369"/>
      <c r="K16" s="388">
        <v>88310</v>
      </c>
      <c r="L16" s="384" t="str">
        <f t="shared" si="3"/>
        <v>PINTOR COM ENCARGOS COMPLEMENTARES</v>
      </c>
      <c r="M16" s="385" t="str">
        <f t="shared" si="4"/>
        <v>H</v>
      </c>
      <c r="N16" s="383">
        <f t="shared" si="5"/>
        <v>26.34</v>
      </c>
      <c r="O16" s="383">
        <f>ROUND(+((220*(N16/(1+RESUMO!$M$1)))*(1+RESUMO!$M$2)),2)</f>
        <v>4585.6000000000004</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4801.47</v>
      </c>
      <c r="E17" s="387" t="str">
        <f t="shared" si="2"/>
        <v>OK</v>
      </c>
      <c r="F17" s="369" t="str">
        <f>CONCATENATE("VALOR CALCULADO COM ENCARGO MENSAL = ",RESUMO!$M$2*100,"%")</f>
        <v>VALOR CALCULADO COM ENCARGO MENSAL = 70,31%</v>
      </c>
      <c r="G17" s="369"/>
      <c r="H17" s="369"/>
      <c r="I17" s="369"/>
      <c r="J17" s="369"/>
      <c r="K17" s="388">
        <v>100301</v>
      </c>
      <c r="L17" s="384" t="str">
        <f t="shared" si="3"/>
        <v>AJUDANTE DE PINTOR COM ENCARGOS COMPLEMENTARES</v>
      </c>
      <c r="M17" s="385" t="str">
        <f t="shared" si="4"/>
        <v>H</v>
      </c>
      <c r="N17" s="383">
        <f t="shared" si="5"/>
        <v>27.58</v>
      </c>
      <c r="O17" s="383">
        <f>ROUND(+((220*(N17/(1+RESUMO!$M$1)))*(1+RESUMO!$M$2)),2)</f>
        <v>4801.47</v>
      </c>
      <c r="P17" s="369" t="str">
        <f t="shared" si="6"/>
        <v>100301.1</v>
      </c>
      <c r="Q17" s="369"/>
      <c r="R17" s="369"/>
    </row>
    <row r="18" spans="1:18" s="382" customFormat="1" ht="13.8" x14ac:dyDescent="0.3">
      <c r="A18" s="383" t="s">
        <v>33555</v>
      </c>
      <c r="B18" s="384" t="s">
        <v>33556</v>
      </c>
      <c r="C18" s="385" t="s">
        <v>5449</v>
      </c>
      <c r="D18" s="386">
        <f>+N18</f>
        <v>125.04</v>
      </c>
      <c r="E18" s="387" t="b">
        <f t="shared" si="2"/>
        <v>0</v>
      </c>
      <c r="F18" s="369" t="str">
        <f>CONCATENATE("VALOR CALCULADO COM ENCARGO MENSAL = ",RESUMO!$M$2*100,"%")</f>
        <v>VALOR CALCULADO COM ENCARGO MENSAL = 70,31%</v>
      </c>
      <c r="G18" s="369"/>
      <c r="H18" s="369"/>
      <c r="I18" s="369"/>
      <c r="J18" s="369"/>
      <c r="K18" s="388">
        <v>90777</v>
      </c>
      <c r="L18" s="384" t="str">
        <f t="shared" si="3"/>
        <v>ENGENHEIRO CIVIL DE OBRA JUNIOR COM ENCARGOS COMPLEMENTARES</v>
      </c>
      <c r="M18" s="385" t="str">
        <f t="shared" si="4"/>
        <v>H</v>
      </c>
      <c r="N18" s="383">
        <f t="shared" si="5"/>
        <v>125.04</v>
      </c>
      <c r="O18" s="383">
        <f>ROUND(+((220*(N18/(1+RESUMO!$M$1)))*(1+RESUMO!$M$2)),2)</f>
        <v>21768.53</v>
      </c>
      <c r="P18" s="369" t="str">
        <f t="shared" si="6"/>
        <v>90777.1</v>
      </c>
      <c r="Q18" s="369"/>
      <c r="R18" s="369"/>
    </row>
    <row r="19" spans="1:18" s="382" customFormat="1" ht="13.8" x14ac:dyDescent="0.3">
      <c r="A19" s="383" t="s">
        <v>33557</v>
      </c>
      <c r="B19" s="384" t="s">
        <v>33558</v>
      </c>
      <c r="C19" s="385" t="s">
        <v>5449</v>
      </c>
      <c r="D19" s="386">
        <f>+N19</f>
        <v>39.340000000000003</v>
      </c>
      <c r="E19" s="387" t="b">
        <f t="shared" si="2"/>
        <v>0</v>
      </c>
      <c r="F19" s="369" t="str">
        <f>CONCATENATE("VALOR CALCULADO COM ENCARGO MENSAL = ",RESUMO!$M$2*100,"%")</f>
        <v>VALOR CALCULADO COM ENCARGO MENSAL = 70,31%</v>
      </c>
      <c r="G19" s="369"/>
      <c r="H19" s="369"/>
      <c r="I19" s="369"/>
      <c r="J19" s="369"/>
      <c r="K19" s="388">
        <v>90780</v>
      </c>
      <c r="L19" s="384" t="str">
        <f t="shared" si="3"/>
        <v>MESTRE DE OBRAS COM ENCARGOS COMPLEMENTARES</v>
      </c>
      <c r="M19" s="385" t="str">
        <f t="shared" si="4"/>
        <v>H</v>
      </c>
      <c r="N19" s="383">
        <f t="shared" si="5"/>
        <v>39.340000000000003</v>
      </c>
      <c r="O19" s="383">
        <f>ROUND(+((220*(N19/(1+RESUMO!$M$1)))*(1+RESUMO!$M$2)),2)</f>
        <v>6848.8</v>
      </c>
      <c r="P19" s="369" t="str">
        <f t="shared" si="6"/>
        <v>90780.1</v>
      </c>
      <c r="Q19" s="369"/>
      <c r="R19" s="369"/>
    </row>
    <row r="20" spans="1:18" s="382" customFormat="1" ht="13.8" x14ac:dyDescent="0.3">
      <c r="A20" s="383" t="s">
        <v>33559</v>
      </c>
      <c r="B20" s="384" t="s">
        <v>33560</v>
      </c>
      <c r="C20" s="385" t="s">
        <v>5449</v>
      </c>
      <c r="D20" s="386">
        <f>+N20</f>
        <v>39.340000000000003</v>
      </c>
      <c r="E20" s="387" t="b">
        <f t="shared" si="2"/>
        <v>0</v>
      </c>
      <c r="F20" s="369" t="str">
        <f>CONCATENATE("VALOR CALCULADO COM ENCARGO MENSAL = ",RESUMO!$M$2*100,"%")</f>
        <v>VALOR CALCULADO COM ENCARGO MENSAL = 70,31%</v>
      </c>
      <c r="G20" s="369"/>
      <c r="H20" s="369"/>
      <c r="I20" s="369"/>
      <c r="J20" s="369"/>
      <c r="K20" s="388">
        <v>90780</v>
      </c>
      <c r="L20" s="384" t="str">
        <f t="shared" si="3"/>
        <v>MESTRE DE OBRAS COM ENCARGOS COMPLEMENTARES</v>
      </c>
      <c r="M20" s="385" t="str">
        <f t="shared" si="4"/>
        <v>H</v>
      </c>
      <c r="N20" s="383">
        <f t="shared" si="5"/>
        <v>39.340000000000003</v>
      </c>
      <c r="O20" s="383">
        <f>ROUND(+((220*(N20/(1+RESUMO!$M$1)))*(1+RESUMO!$M$2)),2)</f>
        <v>6848.8</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125.04</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125.04</v>
      </c>
      <c r="O22" s="383">
        <f>ROUND(+((220*(N22/(1+RESUMO!$M$1)))*(1+RESUMO!$M$2)),2)</f>
        <v>21768.53</v>
      </c>
      <c r="P22" s="369" t="str">
        <f>CONCATENATE(K22,".b")</f>
        <v>90777.b</v>
      </c>
      <c r="Q22" s="369"/>
      <c r="R22" s="369"/>
    </row>
    <row r="23" spans="1:18" s="382" customFormat="1" ht="13.8" x14ac:dyDescent="0.3">
      <c r="A23" s="389" t="str">
        <f>+P23</f>
        <v>90777.c</v>
      </c>
      <c r="B23" s="389" t="s">
        <v>33562</v>
      </c>
      <c r="C23" s="390" t="s">
        <v>5449</v>
      </c>
      <c r="D23" s="391">
        <f>+N23</f>
        <v>125.04</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125.04</v>
      </c>
      <c r="O23" s="383">
        <f>ROUND(+((220*(N23/(1+RESUMO!$M$1)))*(1+RESUMO!$M$2)),2)</f>
        <v>21768.53</v>
      </c>
      <c r="P23" s="369" t="str">
        <f>CONCATENATE(K23,".c")</f>
        <v>90777.c</v>
      </c>
      <c r="Q23" s="369"/>
      <c r="R23" s="369"/>
    </row>
    <row r="24" spans="1:18" s="382" customFormat="1" ht="13.8" x14ac:dyDescent="0.3">
      <c r="A24" s="392" t="str">
        <f>+P24</f>
        <v>93565.a</v>
      </c>
      <c r="B24" s="393" t="s">
        <v>33563</v>
      </c>
      <c r="C24" s="385" t="s">
        <v>5363</v>
      </c>
      <c r="D24" s="386">
        <f>+N24</f>
        <v>21711.49</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21711.49</v>
      </c>
      <c r="O24" s="383"/>
      <c r="P24" s="369" t="str">
        <f>CONCATENATE(K24,".a")</f>
        <v>93565.a</v>
      </c>
      <c r="Q24" s="369"/>
      <c r="R24" s="369"/>
    </row>
    <row r="25" spans="1:18" s="382" customFormat="1" ht="13.8" x14ac:dyDescent="0.3">
      <c r="A25" s="392" t="str">
        <f>+P25</f>
        <v>93561.a</v>
      </c>
      <c r="B25" s="393" t="s">
        <v>33564</v>
      </c>
      <c r="C25" s="385" t="s">
        <v>5363</v>
      </c>
      <c r="D25" s="386">
        <f>+N25</f>
        <v>6761.24</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6761.24</v>
      </c>
      <c r="O25" s="383"/>
      <c r="P25" s="369" t="str">
        <f>CONCATENATE(K25,".a")</f>
        <v>93561.a</v>
      </c>
      <c r="Q25" s="369"/>
      <c r="R25" s="369"/>
    </row>
    <row r="26" spans="1:18" s="382" customFormat="1" ht="13.8" x14ac:dyDescent="0.3">
      <c r="A26" s="392" t="str">
        <f>+P26</f>
        <v>90777.d</v>
      </c>
      <c r="B26" s="393" t="s">
        <v>33563</v>
      </c>
      <c r="C26" s="385" t="s">
        <v>5449</v>
      </c>
      <c r="D26" s="386">
        <f>+N26</f>
        <v>125.04</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125.04</v>
      </c>
      <c r="O26" s="383">
        <f>ROUND(+((220*(N26/(1+RESUMO!$M$1)))*(1+RESUMO!$M$2)),2)</f>
        <v>21768.53</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7.19</v>
      </c>
      <c r="E42" s="449"/>
      <c r="F42" s="320"/>
      <c r="G42" s="398"/>
      <c r="H42" s="398"/>
      <c r="I42" s="398"/>
      <c r="J42" s="398"/>
      <c r="K42" s="311"/>
      <c r="M42" s="377"/>
    </row>
    <row r="43" spans="1:18" s="382" customFormat="1" ht="13.8" x14ac:dyDescent="0.3">
      <c r="A43" s="402">
        <v>97142</v>
      </c>
      <c r="B43" s="402" t="s">
        <v>33566</v>
      </c>
      <c r="C43" s="447" t="s">
        <v>464</v>
      </c>
      <c r="D43" s="448">
        <v>7.97</v>
      </c>
      <c r="E43" s="449"/>
      <c r="F43" s="320"/>
      <c r="G43" s="406"/>
      <c r="H43" s="406"/>
      <c r="I43" s="406"/>
      <c r="J43" s="406"/>
      <c r="K43" s="450"/>
      <c r="M43" s="394"/>
    </row>
    <row r="44" spans="1:18" s="382" customFormat="1" ht="13.8" x14ac:dyDescent="0.3">
      <c r="A44" s="402">
        <v>97143</v>
      </c>
      <c r="B44" s="402" t="s">
        <v>33567</v>
      </c>
      <c r="C44" s="447" t="s">
        <v>464</v>
      </c>
      <c r="D44" s="448">
        <v>9.9600000000000009</v>
      </c>
      <c r="E44" s="449"/>
      <c r="F44" s="320"/>
      <c r="G44" s="406"/>
      <c r="H44" s="406"/>
      <c r="I44" s="406"/>
      <c r="J44" s="406"/>
      <c r="K44" s="450"/>
      <c r="M44" s="394"/>
    </row>
    <row r="45" spans="1:18" s="382" customFormat="1" ht="13.8" x14ac:dyDescent="0.3">
      <c r="A45" s="402">
        <v>97144</v>
      </c>
      <c r="B45" s="402" t="s">
        <v>33568</v>
      </c>
      <c r="C45" s="447" t="s">
        <v>464</v>
      </c>
      <c r="D45" s="448">
        <v>11.94</v>
      </c>
      <c r="E45" s="449"/>
      <c r="F45" s="320"/>
      <c r="G45" s="406"/>
      <c r="H45" s="406"/>
      <c r="I45" s="406"/>
      <c r="J45" s="406"/>
      <c r="K45" s="450"/>
      <c r="M45" s="394"/>
    </row>
    <row r="46" spans="1:18" s="382" customFormat="1" ht="13.8" x14ac:dyDescent="0.3">
      <c r="A46" s="402">
        <v>97145</v>
      </c>
      <c r="B46" s="402" t="s">
        <v>33569</v>
      </c>
      <c r="C46" s="447" t="s">
        <v>464</v>
      </c>
      <c r="D46" s="448">
        <v>13.93</v>
      </c>
      <c r="E46" s="449"/>
      <c r="F46" s="320"/>
      <c r="G46" s="406"/>
      <c r="H46" s="406"/>
      <c r="I46" s="406"/>
      <c r="J46" s="406"/>
      <c r="K46" s="450"/>
      <c r="M46" s="394"/>
    </row>
    <row r="47" spans="1:18" s="382" customFormat="1" ht="13.8" x14ac:dyDescent="0.3">
      <c r="A47" s="402">
        <v>97146</v>
      </c>
      <c r="B47" s="402" t="s">
        <v>33570</v>
      </c>
      <c r="C47" s="447" t="s">
        <v>464</v>
      </c>
      <c r="D47" s="448">
        <v>15.92</v>
      </c>
      <c r="E47" s="449"/>
      <c r="F47" s="320"/>
      <c r="G47" s="406"/>
      <c r="H47" s="406"/>
      <c r="I47" s="406"/>
      <c r="J47" s="406"/>
      <c r="K47" s="450"/>
      <c r="M47" s="394"/>
    </row>
    <row r="48" spans="1:18" s="382" customFormat="1" ht="13.8" x14ac:dyDescent="0.3">
      <c r="A48" s="402">
        <v>97147</v>
      </c>
      <c r="B48" s="402" t="s">
        <v>33571</v>
      </c>
      <c r="C48" s="447" t="s">
        <v>464</v>
      </c>
      <c r="D48" s="448">
        <v>17.920000000000002</v>
      </c>
      <c r="E48" s="449"/>
      <c r="F48" s="320"/>
      <c r="G48" s="406"/>
      <c r="H48" s="406"/>
      <c r="I48" s="406"/>
      <c r="J48" s="406"/>
      <c r="K48" s="450"/>
      <c r="M48" s="394"/>
    </row>
    <row r="49" spans="1:13" s="382" customFormat="1" ht="13.8" x14ac:dyDescent="0.3">
      <c r="A49" s="402">
        <v>97148</v>
      </c>
      <c r="B49" s="402" t="s">
        <v>33572</v>
      </c>
      <c r="C49" s="447" t="s">
        <v>464</v>
      </c>
      <c r="D49" s="448">
        <v>19.920000000000002</v>
      </c>
      <c r="E49" s="449"/>
      <c r="F49" s="320"/>
      <c r="G49" s="406"/>
      <c r="H49" s="406"/>
      <c r="I49" s="406"/>
      <c r="J49" s="406"/>
      <c r="K49" s="450"/>
      <c r="M49" s="394"/>
    </row>
    <row r="50" spans="1:13" s="382" customFormat="1" ht="13.8" x14ac:dyDescent="0.3">
      <c r="A50" s="402">
        <v>97149</v>
      </c>
      <c r="B50" s="402" t="s">
        <v>33573</v>
      </c>
      <c r="C50" s="447" t="s">
        <v>464</v>
      </c>
      <c r="D50" s="448">
        <v>21.93</v>
      </c>
      <c r="E50" s="449"/>
      <c r="F50" s="320"/>
      <c r="G50" s="406"/>
      <c r="H50" s="406"/>
      <c r="I50" s="406"/>
      <c r="J50" s="406"/>
      <c r="K50" s="450"/>
      <c r="M50" s="394"/>
    </row>
    <row r="51" spans="1:13" s="382" customFormat="1" ht="13.8" x14ac:dyDescent="0.3">
      <c r="A51" s="402">
        <v>97150</v>
      </c>
      <c r="B51" s="402" t="s">
        <v>33574</v>
      </c>
      <c r="C51" s="447" t="s">
        <v>464</v>
      </c>
      <c r="D51" s="448">
        <v>28.75</v>
      </c>
      <c r="E51" s="449"/>
      <c r="F51" s="320"/>
      <c r="G51" s="406"/>
      <c r="H51" s="406"/>
      <c r="I51" s="406"/>
      <c r="J51" s="406"/>
      <c r="K51" s="450"/>
      <c r="M51" s="394"/>
    </row>
    <row r="52" spans="1:13" s="382" customFormat="1" ht="13.8" x14ac:dyDescent="0.3">
      <c r="A52" s="402">
        <v>97151</v>
      </c>
      <c r="B52" s="402" t="s">
        <v>33575</v>
      </c>
      <c r="C52" s="447" t="s">
        <v>464</v>
      </c>
      <c r="D52" s="448">
        <v>33.479999999999997</v>
      </c>
      <c r="E52" s="449"/>
      <c r="F52" s="320"/>
      <c r="G52" s="406"/>
      <c r="H52" s="406"/>
      <c r="I52" s="406"/>
      <c r="J52" s="406"/>
      <c r="K52" s="450"/>
      <c r="M52" s="394"/>
    </row>
    <row r="53" spans="1:13" s="382" customFormat="1" ht="13.8" x14ac:dyDescent="0.3">
      <c r="A53" s="402">
        <v>97152</v>
      </c>
      <c r="B53" s="402" t="s">
        <v>33576</v>
      </c>
      <c r="C53" s="447" t="s">
        <v>464</v>
      </c>
      <c r="D53" s="448">
        <v>37.97</v>
      </c>
      <c r="E53" s="449"/>
      <c r="F53" s="320"/>
      <c r="G53" s="406"/>
      <c r="H53" s="406"/>
      <c r="I53" s="406"/>
      <c r="J53" s="406"/>
      <c r="K53" s="450"/>
      <c r="M53" s="394"/>
    </row>
    <row r="54" spans="1:13" s="382" customFormat="1" ht="13.8" x14ac:dyDescent="0.3">
      <c r="A54" s="402">
        <v>97153</v>
      </c>
      <c r="B54" s="402" t="s">
        <v>33577</v>
      </c>
      <c r="C54" s="447" t="s">
        <v>464</v>
      </c>
      <c r="D54" s="448">
        <v>42.61</v>
      </c>
      <c r="E54" s="449"/>
      <c r="F54" s="320"/>
      <c r="G54" s="406"/>
      <c r="H54" s="406"/>
      <c r="I54" s="406"/>
      <c r="J54" s="406"/>
      <c r="K54" s="450"/>
      <c r="M54" s="394"/>
    </row>
    <row r="55" spans="1:13" s="382" customFormat="1" ht="13.8" x14ac:dyDescent="0.3">
      <c r="A55" s="402">
        <v>97154</v>
      </c>
      <c r="B55" s="402" t="s">
        <v>33578</v>
      </c>
      <c r="C55" s="447" t="s">
        <v>464</v>
      </c>
      <c r="D55" s="448">
        <v>47.26</v>
      </c>
      <c r="E55" s="449"/>
      <c r="F55" s="320"/>
      <c r="G55" s="406"/>
      <c r="H55" s="406"/>
      <c r="I55" s="406"/>
      <c r="J55" s="406"/>
      <c r="K55" s="450"/>
      <c r="M55" s="394"/>
    </row>
    <row r="56" spans="1:13" s="382" customFormat="1" ht="13.8" x14ac:dyDescent="0.3">
      <c r="A56" s="402">
        <v>97155</v>
      </c>
      <c r="B56" s="402" t="s">
        <v>33579</v>
      </c>
      <c r="C56" s="447" t="s">
        <v>464</v>
      </c>
      <c r="D56" s="448">
        <v>51.93</v>
      </c>
      <c r="E56" s="449"/>
      <c r="F56" s="320"/>
      <c r="G56" s="406"/>
      <c r="H56" s="406"/>
      <c r="I56" s="406"/>
      <c r="J56" s="406"/>
      <c r="K56" s="450"/>
      <c r="M56" s="394"/>
    </row>
    <row r="57" spans="1:13" s="382" customFormat="1" ht="13.8" x14ac:dyDescent="0.3">
      <c r="A57" s="402">
        <v>97156</v>
      </c>
      <c r="B57" s="402" t="s">
        <v>33580</v>
      </c>
      <c r="C57" s="447" t="s">
        <v>464</v>
      </c>
      <c r="D57" s="448">
        <v>61.59</v>
      </c>
      <c r="E57" s="449"/>
      <c r="F57" s="320"/>
      <c r="G57" s="406"/>
      <c r="H57" s="406"/>
      <c r="I57" s="406"/>
      <c r="J57" s="406"/>
      <c r="K57" s="450"/>
      <c r="M57" s="394"/>
    </row>
    <row r="58" spans="1:13" s="382" customFormat="1" ht="13.8" x14ac:dyDescent="0.3">
      <c r="A58" s="402">
        <v>97157</v>
      </c>
      <c r="B58" s="402" t="s">
        <v>33581</v>
      </c>
      <c r="C58" s="447" t="s">
        <v>464</v>
      </c>
      <c r="D58" s="448">
        <v>4.3899999999999997</v>
      </c>
      <c r="E58" s="449"/>
      <c r="F58" s="320"/>
      <c r="G58" s="406"/>
      <c r="H58" s="406"/>
      <c r="I58" s="406"/>
      <c r="J58" s="406"/>
      <c r="K58" s="450"/>
      <c r="M58" s="394"/>
    </row>
    <row r="59" spans="1:13" s="382" customFormat="1" ht="13.8" x14ac:dyDescent="0.3">
      <c r="A59" s="402">
        <v>97158</v>
      </c>
      <c r="B59" s="402" t="s">
        <v>33582</v>
      </c>
      <c r="C59" s="447" t="s">
        <v>464</v>
      </c>
      <c r="D59" s="448">
        <v>4.87</v>
      </c>
      <c r="E59" s="449"/>
      <c r="F59" s="320"/>
      <c r="G59" s="406"/>
      <c r="H59" s="406"/>
      <c r="I59" s="406"/>
      <c r="J59" s="406"/>
      <c r="K59" s="450"/>
      <c r="M59" s="394"/>
    </row>
    <row r="60" spans="1:13" s="382" customFormat="1" ht="13.8" x14ac:dyDescent="0.3">
      <c r="A60" s="402">
        <v>97159</v>
      </c>
      <c r="B60" s="402" t="s">
        <v>33583</v>
      </c>
      <c r="C60" s="447" t="s">
        <v>464</v>
      </c>
      <c r="D60" s="448">
        <v>6.08</v>
      </c>
      <c r="E60" s="449"/>
      <c r="F60" s="320"/>
      <c r="G60" s="406"/>
      <c r="H60" s="406"/>
      <c r="I60" s="406"/>
      <c r="J60" s="406"/>
      <c r="K60" s="450"/>
      <c r="M60" s="394"/>
    </row>
    <row r="61" spans="1:13" s="382" customFormat="1" ht="13.8" x14ac:dyDescent="0.3">
      <c r="A61" s="402">
        <v>97160</v>
      </c>
      <c r="B61" s="402" t="s">
        <v>33584</v>
      </c>
      <c r="C61" s="447" t="s">
        <v>464</v>
      </c>
      <c r="D61" s="448">
        <v>7.29</v>
      </c>
      <c r="E61" s="449"/>
      <c r="F61" s="320"/>
      <c r="G61" s="406"/>
      <c r="H61" s="406"/>
      <c r="I61" s="406"/>
      <c r="J61" s="406"/>
      <c r="K61" s="450"/>
      <c r="M61" s="394"/>
    </row>
    <row r="62" spans="1:13" s="382" customFormat="1" ht="13.8" x14ac:dyDescent="0.3">
      <c r="A62" s="402">
        <v>97161</v>
      </c>
      <c r="B62" s="402" t="s">
        <v>33585</v>
      </c>
      <c r="C62" s="447" t="s">
        <v>464</v>
      </c>
      <c r="D62" s="448">
        <v>8.52</v>
      </c>
      <c r="E62" s="449"/>
      <c r="F62" s="320"/>
      <c r="G62" s="406"/>
      <c r="H62" s="406"/>
      <c r="I62" s="406"/>
      <c r="J62" s="406"/>
      <c r="K62" s="450"/>
      <c r="M62" s="394"/>
    </row>
    <row r="63" spans="1:13" s="382" customFormat="1" ht="13.8" x14ac:dyDescent="0.3">
      <c r="A63" s="402">
        <v>97162</v>
      </c>
      <c r="B63" s="402" t="s">
        <v>33586</v>
      </c>
      <c r="C63" s="447" t="s">
        <v>464</v>
      </c>
      <c r="D63" s="448">
        <v>9.76</v>
      </c>
      <c r="E63" s="449"/>
      <c r="F63" s="320"/>
      <c r="G63" s="406"/>
      <c r="H63" s="406"/>
      <c r="I63" s="406"/>
      <c r="J63" s="406"/>
      <c r="K63" s="450"/>
      <c r="M63" s="394"/>
    </row>
    <row r="64" spans="1:13" s="382" customFormat="1" ht="13.8" x14ac:dyDescent="0.3">
      <c r="A64" s="402">
        <v>97163</v>
      </c>
      <c r="B64" s="402" t="s">
        <v>33587</v>
      </c>
      <c r="C64" s="447" t="s">
        <v>464</v>
      </c>
      <c r="D64" s="448">
        <v>10.99</v>
      </c>
      <c r="E64" s="449"/>
      <c r="F64" s="320"/>
      <c r="G64" s="406"/>
      <c r="H64" s="406"/>
      <c r="I64" s="406"/>
      <c r="J64" s="406"/>
      <c r="K64" s="450"/>
      <c r="M64" s="394"/>
    </row>
    <row r="65" spans="1:13" s="382" customFormat="1" ht="13.8" x14ac:dyDescent="0.3">
      <c r="A65" s="402">
        <v>97164</v>
      </c>
      <c r="B65" s="402" t="s">
        <v>33588</v>
      </c>
      <c r="C65" s="447" t="s">
        <v>464</v>
      </c>
      <c r="D65" s="448">
        <v>12.21</v>
      </c>
      <c r="E65" s="449"/>
      <c r="F65" s="320"/>
      <c r="G65" s="406"/>
      <c r="H65" s="406"/>
      <c r="I65" s="406"/>
      <c r="J65" s="406"/>
      <c r="K65" s="450"/>
      <c r="M65" s="394"/>
    </row>
    <row r="66" spans="1:13" s="382" customFormat="1" ht="13.8" x14ac:dyDescent="0.3">
      <c r="A66" s="402">
        <v>97165</v>
      </c>
      <c r="B66" s="402" t="s">
        <v>33589</v>
      </c>
      <c r="C66" s="447" t="s">
        <v>464</v>
      </c>
      <c r="D66" s="448">
        <v>13.46</v>
      </c>
      <c r="E66" s="449"/>
      <c r="F66" s="320"/>
      <c r="G66" s="406"/>
      <c r="H66" s="406"/>
      <c r="I66" s="406"/>
      <c r="J66" s="406"/>
      <c r="K66" s="450"/>
      <c r="M66" s="394"/>
    </row>
    <row r="67" spans="1:13" s="382" customFormat="1" ht="13.8" x14ac:dyDescent="0.3">
      <c r="A67" s="402">
        <v>97166</v>
      </c>
      <c r="B67" s="402" t="s">
        <v>33590</v>
      </c>
      <c r="C67" s="447" t="s">
        <v>464</v>
      </c>
      <c r="D67" s="448">
        <v>17.61</v>
      </c>
      <c r="E67" s="449"/>
      <c r="F67" s="320"/>
      <c r="G67" s="406"/>
      <c r="H67" s="406"/>
      <c r="I67" s="406"/>
      <c r="J67" s="406"/>
      <c r="K67" s="450"/>
      <c r="M67" s="394"/>
    </row>
    <row r="68" spans="1:13" s="382" customFormat="1" ht="13.8" x14ac:dyDescent="0.3">
      <c r="A68" s="402">
        <v>97167</v>
      </c>
      <c r="B68" s="402" t="s">
        <v>33591</v>
      </c>
      <c r="C68" s="447" t="s">
        <v>464</v>
      </c>
      <c r="D68" s="448">
        <v>20.52</v>
      </c>
      <c r="E68" s="449"/>
      <c r="F68" s="320"/>
      <c r="G68" s="406"/>
      <c r="H68" s="406"/>
      <c r="I68" s="406"/>
      <c r="J68" s="406"/>
      <c r="K68" s="450"/>
      <c r="M68" s="394"/>
    </row>
    <row r="69" spans="1:13" s="382" customFormat="1" ht="13.8" x14ac:dyDescent="0.3">
      <c r="A69" s="402">
        <v>97168</v>
      </c>
      <c r="B69" s="402" t="s">
        <v>33592</v>
      </c>
      <c r="C69" s="447" t="s">
        <v>464</v>
      </c>
      <c r="D69" s="448">
        <v>23.22</v>
      </c>
      <c r="E69" s="449"/>
      <c r="F69" s="320"/>
      <c r="G69" s="406"/>
      <c r="H69" s="406"/>
      <c r="I69" s="406"/>
      <c r="J69" s="406"/>
      <c r="K69" s="450"/>
      <c r="M69" s="394"/>
    </row>
    <row r="70" spans="1:13" s="382" customFormat="1" ht="13.8" x14ac:dyDescent="0.3">
      <c r="A70" s="402">
        <v>97169</v>
      </c>
      <c r="B70" s="402" t="s">
        <v>33593</v>
      </c>
      <c r="C70" s="447" t="s">
        <v>464</v>
      </c>
      <c r="D70" s="448">
        <v>26.07</v>
      </c>
      <c r="E70" s="449"/>
      <c r="F70" s="320"/>
      <c r="G70" s="406"/>
      <c r="H70" s="406"/>
      <c r="I70" s="406"/>
      <c r="J70" s="406"/>
      <c r="K70" s="450"/>
      <c r="M70" s="394"/>
    </row>
    <row r="71" spans="1:13" s="382" customFormat="1" ht="13.8" x14ac:dyDescent="0.3">
      <c r="A71" s="402">
        <v>97170</v>
      </c>
      <c r="B71" s="402" t="s">
        <v>33594</v>
      </c>
      <c r="C71" s="447" t="s">
        <v>464</v>
      </c>
      <c r="D71" s="448">
        <v>28.91</v>
      </c>
      <c r="E71" s="449"/>
      <c r="F71" s="320"/>
      <c r="G71" s="406"/>
      <c r="H71" s="406"/>
      <c r="I71" s="406"/>
      <c r="J71" s="406"/>
      <c r="K71" s="450"/>
      <c r="M71" s="394"/>
    </row>
    <row r="72" spans="1:13" s="382" customFormat="1" ht="13.8" x14ac:dyDescent="0.3">
      <c r="A72" s="402">
        <v>97171</v>
      </c>
      <c r="B72" s="402" t="s">
        <v>33595</v>
      </c>
      <c r="C72" s="447" t="s">
        <v>464</v>
      </c>
      <c r="D72" s="448">
        <v>31.78</v>
      </c>
      <c r="E72" s="449"/>
      <c r="F72" s="320"/>
      <c r="G72" s="406"/>
      <c r="H72" s="406"/>
      <c r="I72" s="406"/>
      <c r="J72" s="406"/>
      <c r="K72" s="450"/>
      <c r="M72" s="394"/>
    </row>
    <row r="73" spans="1:13" s="382" customFormat="1" ht="13.8" x14ac:dyDescent="0.3">
      <c r="A73" s="402">
        <v>97172</v>
      </c>
      <c r="B73" s="402" t="s">
        <v>33596</v>
      </c>
      <c r="C73" s="447" t="s">
        <v>464</v>
      </c>
      <c r="D73" s="448">
        <v>37.840000000000003</v>
      </c>
      <c r="E73" s="449"/>
      <c r="F73" s="320"/>
      <c r="G73" s="406"/>
      <c r="H73" s="406"/>
      <c r="I73" s="406"/>
      <c r="J73" s="406"/>
      <c r="K73" s="450"/>
      <c r="M73" s="394"/>
    </row>
    <row r="74" spans="1:13" s="382" customFormat="1" ht="13.8" x14ac:dyDescent="0.3">
      <c r="A74" s="402">
        <v>97173</v>
      </c>
      <c r="B74" s="402" t="s">
        <v>59517</v>
      </c>
      <c r="C74" s="447" t="s">
        <v>464</v>
      </c>
      <c r="D74" s="448">
        <v>39.64</v>
      </c>
      <c r="E74" s="449"/>
      <c r="F74" s="320"/>
      <c r="G74" s="406"/>
      <c r="H74" s="406"/>
      <c r="I74" s="406"/>
      <c r="J74" s="406"/>
      <c r="K74" s="450"/>
      <c r="M74" s="394"/>
    </row>
    <row r="75" spans="1:13" s="382" customFormat="1" ht="13.8" x14ac:dyDescent="0.3">
      <c r="A75" s="402">
        <v>97174</v>
      </c>
      <c r="B75" s="402" t="s">
        <v>59518</v>
      </c>
      <c r="C75" s="447" t="s">
        <v>464</v>
      </c>
      <c r="D75" s="448">
        <v>45.98</v>
      </c>
      <c r="E75" s="449"/>
      <c r="F75" s="320"/>
      <c r="G75" s="406"/>
      <c r="H75" s="406"/>
      <c r="I75" s="406"/>
      <c r="J75" s="406"/>
      <c r="K75" s="450"/>
      <c r="M75" s="394"/>
    </row>
    <row r="76" spans="1:13" s="382" customFormat="1" ht="13.8" x14ac:dyDescent="0.3">
      <c r="A76" s="402">
        <v>97175</v>
      </c>
      <c r="B76" s="402" t="s">
        <v>59519</v>
      </c>
      <c r="C76" s="447" t="s">
        <v>464</v>
      </c>
      <c r="D76" s="448">
        <v>52.31</v>
      </c>
      <c r="E76" s="449"/>
      <c r="F76" s="320"/>
      <c r="G76" s="406"/>
      <c r="H76" s="406"/>
      <c r="I76" s="406"/>
      <c r="J76" s="406"/>
      <c r="K76" s="450"/>
      <c r="M76" s="394"/>
    </row>
    <row r="77" spans="1:13" s="382" customFormat="1" ht="13.8" x14ac:dyDescent="0.3">
      <c r="A77" s="402">
        <v>97176</v>
      </c>
      <c r="B77" s="402" t="s">
        <v>59520</v>
      </c>
      <c r="C77" s="447" t="s">
        <v>464</v>
      </c>
      <c r="D77" s="448">
        <v>58.65</v>
      </c>
      <c r="E77" s="449"/>
      <c r="F77" s="320"/>
      <c r="G77" s="406"/>
      <c r="H77" s="406"/>
      <c r="I77" s="406"/>
      <c r="J77" s="406"/>
      <c r="K77" s="450"/>
      <c r="M77" s="394"/>
    </row>
    <row r="78" spans="1:13" s="382" customFormat="1" ht="13.8" x14ac:dyDescent="0.3">
      <c r="A78" s="402">
        <v>97177</v>
      </c>
      <c r="B78" s="402" t="s">
        <v>59521</v>
      </c>
      <c r="C78" s="447" t="s">
        <v>464</v>
      </c>
      <c r="D78" s="448">
        <v>71.319999999999993</v>
      </c>
      <c r="E78" s="449"/>
      <c r="F78" s="320"/>
      <c r="G78" s="406"/>
      <c r="H78" s="406"/>
      <c r="I78" s="406"/>
      <c r="J78" s="406"/>
      <c r="K78" s="450"/>
      <c r="M78" s="394"/>
    </row>
    <row r="79" spans="1:13" s="382" customFormat="1" ht="13.8" x14ac:dyDescent="0.3">
      <c r="A79" s="402">
        <v>97178</v>
      </c>
      <c r="B79" s="402" t="s">
        <v>59522</v>
      </c>
      <c r="C79" s="447" t="s">
        <v>464</v>
      </c>
      <c r="D79" s="448">
        <v>84</v>
      </c>
      <c r="E79" s="449"/>
      <c r="F79" s="320"/>
      <c r="G79" s="406"/>
      <c r="H79" s="406"/>
      <c r="I79" s="406"/>
      <c r="J79" s="406"/>
      <c r="K79" s="450"/>
      <c r="M79" s="394"/>
    </row>
    <row r="80" spans="1:13" s="382" customFormat="1" ht="13.8" x14ac:dyDescent="0.3">
      <c r="A80" s="402">
        <v>97179</v>
      </c>
      <c r="B80" s="402" t="s">
        <v>59523</v>
      </c>
      <c r="C80" s="447" t="s">
        <v>464</v>
      </c>
      <c r="D80" s="448">
        <v>96.67</v>
      </c>
      <c r="E80" s="449"/>
      <c r="F80" s="320"/>
      <c r="G80" s="406"/>
      <c r="H80" s="406"/>
      <c r="I80" s="406"/>
      <c r="J80" s="406"/>
      <c r="K80" s="450"/>
      <c r="M80" s="394"/>
    </row>
    <row r="81" spans="1:13" s="382" customFormat="1" ht="13.8" x14ac:dyDescent="0.3">
      <c r="A81" s="402">
        <v>97180</v>
      </c>
      <c r="B81" s="402" t="s">
        <v>59524</v>
      </c>
      <c r="C81" s="447" t="s">
        <v>464</v>
      </c>
      <c r="D81" s="448">
        <v>109.33</v>
      </c>
      <c r="E81" s="449"/>
      <c r="F81" s="320"/>
      <c r="G81" s="406"/>
      <c r="H81" s="406"/>
      <c r="I81" s="406"/>
      <c r="J81" s="406"/>
      <c r="K81" s="450"/>
      <c r="M81" s="394"/>
    </row>
    <row r="82" spans="1:13" s="382" customFormat="1" ht="13.8" x14ac:dyDescent="0.3">
      <c r="A82" s="402">
        <v>97181</v>
      </c>
      <c r="B82" s="402" t="s">
        <v>59525</v>
      </c>
      <c r="C82" s="447" t="s">
        <v>464</v>
      </c>
      <c r="D82" s="448">
        <v>126.6</v>
      </c>
      <c r="E82" s="449"/>
      <c r="F82" s="320"/>
      <c r="G82" s="406"/>
      <c r="H82" s="406"/>
      <c r="I82" s="406"/>
      <c r="J82" s="406"/>
      <c r="K82" s="450"/>
      <c r="M82" s="394"/>
    </row>
    <row r="83" spans="1:13" s="382" customFormat="1" ht="13.8" x14ac:dyDescent="0.3">
      <c r="A83" s="402">
        <v>97182</v>
      </c>
      <c r="B83" s="402" t="s">
        <v>59526</v>
      </c>
      <c r="C83" s="447" t="s">
        <v>464</v>
      </c>
      <c r="D83" s="448">
        <v>139.77000000000001</v>
      </c>
      <c r="E83" s="449"/>
      <c r="F83" s="320"/>
      <c r="G83" s="406"/>
      <c r="H83" s="406"/>
      <c r="I83" s="406"/>
      <c r="J83" s="406"/>
      <c r="K83" s="450"/>
      <c r="M83" s="394"/>
    </row>
    <row r="84" spans="1:13" s="382" customFormat="1" ht="13.8" x14ac:dyDescent="0.3">
      <c r="A84" s="402">
        <v>97183</v>
      </c>
      <c r="B84" s="402" t="s">
        <v>59527</v>
      </c>
      <c r="C84" s="447" t="s">
        <v>464</v>
      </c>
      <c r="D84" s="448">
        <v>33.25</v>
      </c>
      <c r="E84" s="449"/>
      <c r="F84" s="320"/>
      <c r="G84" s="406"/>
      <c r="H84" s="406"/>
      <c r="I84" s="406"/>
      <c r="J84" s="406"/>
      <c r="K84" s="450"/>
      <c r="M84" s="394"/>
    </row>
    <row r="85" spans="1:13" x14ac:dyDescent="0.3">
      <c r="A85" s="402">
        <v>97184</v>
      </c>
      <c r="B85" s="402" t="s">
        <v>59528</v>
      </c>
      <c r="C85" s="447" t="s">
        <v>464</v>
      </c>
      <c r="D85" s="448">
        <v>38.619999999999997</v>
      </c>
      <c r="E85" s="449"/>
      <c r="F85" s="320"/>
      <c r="G85" s="320"/>
      <c r="H85" s="320"/>
      <c r="I85" s="320"/>
      <c r="J85" s="320"/>
      <c r="K85" s="303"/>
    </row>
    <row r="86" spans="1:13" x14ac:dyDescent="0.3">
      <c r="A86" s="402">
        <v>97185</v>
      </c>
      <c r="B86" s="402" t="s">
        <v>59529</v>
      </c>
      <c r="C86" s="447" t="s">
        <v>464</v>
      </c>
      <c r="D86" s="448">
        <v>44</v>
      </c>
      <c r="E86" s="449"/>
      <c r="F86" s="320"/>
      <c r="G86" s="320"/>
      <c r="H86" s="320"/>
      <c r="I86" s="320"/>
      <c r="J86" s="320"/>
      <c r="K86" s="303"/>
    </row>
    <row r="87" spans="1:13" x14ac:dyDescent="0.3">
      <c r="A87" s="402">
        <v>97186</v>
      </c>
      <c r="B87" s="402" t="s">
        <v>59530</v>
      </c>
      <c r="C87" s="447" t="s">
        <v>464</v>
      </c>
      <c r="D87" s="448">
        <v>49.37</v>
      </c>
      <c r="E87" s="449"/>
      <c r="F87" s="320"/>
      <c r="G87" s="320"/>
      <c r="H87" s="320"/>
      <c r="I87" s="320"/>
      <c r="J87" s="320"/>
      <c r="K87" s="303"/>
    </row>
    <row r="88" spans="1:13" x14ac:dyDescent="0.3">
      <c r="A88" s="402">
        <v>97187</v>
      </c>
      <c r="B88" s="402" t="s">
        <v>33597</v>
      </c>
      <c r="C88" s="447" t="s">
        <v>464</v>
      </c>
      <c r="D88" s="448">
        <v>60.13</v>
      </c>
      <c r="E88" s="449"/>
      <c r="F88" s="320"/>
      <c r="G88" s="320"/>
      <c r="H88" s="320"/>
      <c r="I88" s="320"/>
      <c r="J88" s="320"/>
      <c r="K88" s="303"/>
    </row>
    <row r="89" spans="1:13" x14ac:dyDescent="0.3">
      <c r="A89" s="402">
        <v>97188</v>
      </c>
      <c r="B89" s="402" t="s">
        <v>59531</v>
      </c>
      <c r="C89" s="447" t="s">
        <v>464</v>
      </c>
      <c r="D89" s="448">
        <v>70.89</v>
      </c>
      <c r="E89" s="449"/>
      <c r="F89" s="320"/>
      <c r="G89" s="320"/>
      <c r="H89" s="320"/>
      <c r="I89" s="320"/>
      <c r="J89" s="320"/>
      <c r="K89" s="303"/>
    </row>
    <row r="90" spans="1:13" x14ac:dyDescent="0.3">
      <c r="A90" s="402">
        <v>97189</v>
      </c>
      <c r="B90" s="402" t="s">
        <v>59532</v>
      </c>
      <c r="C90" s="447" t="s">
        <v>464</v>
      </c>
      <c r="D90" s="448">
        <v>81.650000000000006</v>
      </c>
      <c r="E90" s="449"/>
      <c r="F90" s="320"/>
      <c r="G90" s="320"/>
      <c r="H90" s="320"/>
      <c r="I90" s="320"/>
      <c r="J90" s="320"/>
      <c r="K90" s="303"/>
    </row>
    <row r="91" spans="1:13" x14ac:dyDescent="0.3">
      <c r="A91" s="402">
        <v>97190</v>
      </c>
      <c r="B91" s="402" t="s">
        <v>59533</v>
      </c>
      <c r="C91" s="447" t="s">
        <v>464</v>
      </c>
      <c r="D91" s="448">
        <v>92.4</v>
      </c>
      <c r="E91" s="449"/>
      <c r="F91" s="320"/>
      <c r="G91" s="320"/>
      <c r="H91" s="320"/>
      <c r="I91" s="320"/>
      <c r="J91" s="320"/>
      <c r="K91" s="303"/>
    </row>
    <row r="92" spans="1:13" x14ac:dyDescent="0.3">
      <c r="A92" s="402">
        <v>97191</v>
      </c>
      <c r="B92" s="402" t="s">
        <v>59534</v>
      </c>
      <c r="C92" s="447" t="s">
        <v>464</v>
      </c>
      <c r="D92" s="448">
        <v>106.52</v>
      </c>
      <c r="E92" s="449"/>
      <c r="F92" s="320"/>
      <c r="G92" s="320"/>
      <c r="H92" s="320"/>
      <c r="I92" s="320"/>
      <c r="J92" s="320"/>
      <c r="K92" s="303"/>
    </row>
    <row r="93" spans="1:13" x14ac:dyDescent="0.3">
      <c r="A93" s="402">
        <v>97192</v>
      </c>
      <c r="B93" s="402" t="s">
        <v>59535</v>
      </c>
      <c r="C93" s="447" t="s">
        <v>464</v>
      </c>
      <c r="D93" s="448">
        <v>117.64</v>
      </c>
      <c r="E93" s="449"/>
      <c r="F93" s="320"/>
      <c r="G93" s="320"/>
      <c r="H93" s="320"/>
      <c r="I93" s="320"/>
      <c r="J93" s="320"/>
      <c r="K93" s="303"/>
    </row>
    <row r="94" spans="1:13" x14ac:dyDescent="0.3">
      <c r="A94" s="402">
        <v>90694</v>
      </c>
      <c r="B94" s="402" t="s">
        <v>33598</v>
      </c>
      <c r="C94" s="447" t="s">
        <v>464</v>
      </c>
      <c r="D94" s="448">
        <v>43.46</v>
      </c>
      <c r="E94" s="449"/>
      <c r="F94" s="320"/>
      <c r="G94" s="320"/>
      <c r="H94" s="320"/>
      <c r="I94" s="320"/>
      <c r="J94" s="320"/>
      <c r="K94" s="303"/>
    </row>
    <row r="95" spans="1:13" x14ac:dyDescent="0.3">
      <c r="A95" s="402">
        <v>90695</v>
      </c>
      <c r="B95" s="402" t="s">
        <v>33599</v>
      </c>
      <c r="C95" s="447" t="s">
        <v>464</v>
      </c>
      <c r="D95" s="448">
        <v>83.03</v>
      </c>
      <c r="E95" s="449"/>
      <c r="F95" s="320"/>
      <c r="G95" s="320"/>
      <c r="H95" s="320"/>
      <c r="I95" s="320"/>
      <c r="J95" s="320"/>
      <c r="K95" s="303"/>
    </row>
    <row r="96" spans="1:13" x14ac:dyDescent="0.3">
      <c r="A96" s="402">
        <v>90696</v>
      </c>
      <c r="B96" s="402" t="s">
        <v>33600</v>
      </c>
      <c r="C96" s="447" t="s">
        <v>464</v>
      </c>
      <c r="D96" s="448">
        <v>139.1</v>
      </c>
      <c r="E96" s="449"/>
      <c r="F96" s="320"/>
      <c r="G96" s="320"/>
      <c r="H96" s="320"/>
      <c r="I96" s="320"/>
      <c r="J96" s="320"/>
      <c r="K96" s="303"/>
    </row>
    <row r="97" spans="1:11" x14ac:dyDescent="0.3">
      <c r="A97" s="402">
        <v>90697</v>
      </c>
      <c r="B97" s="402" t="s">
        <v>33601</v>
      </c>
      <c r="C97" s="447" t="s">
        <v>464</v>
      </c>
      <c r="D97" s="448">
        <v>216.18</v>
      </c>
      <c r="E97" s="449"/>
      <c r="F97" s="320"/>
      <c r="G97" s="320"/>
      <c r="H97" s="320"/>
      <c r="I97" s="320"/>
      <c r="J97" s="320"/>
      <c r="K97" s="303"/>
    </row>
    <row r="98" spans="1:11" x14ac:dyDescent="0.3">
      <c r="A98" s="402">
        <v>90698</v>
      </c>
      <c r="B98" s="402" t="s">
        <v>33602</v>
      </c>
      <c r="C98" s="447" t="s">
        <v>464</v>
      </c>
      <c r="D98" s="448">
        <v>330.83</v>
      </c>
      <c r="E98" s="449"/>
      <c r="F98" s="320"/>
      <c r="G98" s="320"/>
      <c r="H98" s="320"/>
      <c r="I98" s="320"/>
      <c r="J98" s="320"/>
      <c r="K98" s="303"/>
    </row>
    <row r="99" spans="1:11" x14ac:dyDescent="0.3">
      <c r="A99" s="402">
        <v>90699</v>
      </c>
      <c r="B99" s="402" t="s">
        <v>33603</v>
      </c>
      <c r="C99" s="447" t="s">
        <v>464</v>
      </c>
      <c r="D99" s="448">
        <v>465.97</v>
      </c>
      <c r="E99" s="449"/>
      <c r="F99" s="320"/>
      <c r="G99" s="320"/>
      <c r="H99" s="320"/>
      <c r="I99" s="320"/>
      <c r="J99" s="320"/>
      <c r="K99" s="303"/>
    </row>
    <row r="100" spans="1:11" x14ac:dyDescent="0.3">
      <c r="A100" s="402">
        <v>90700</v>
      </c>
      <c r="B100" s="402" t="s">
        <v>33604</v>
      </c>
      <c r="C100" s="447" t="s">
        <v>464</v>
      </c>
      <c r="D100" s="448">
        <v>544.48</v>
      </c>
      <c r="E100" s="449"/>
      <c r="F100" s="320"/>
      <c r="G100" s="320"/>
      <c r="H100" s="320"/>
      <c r="I100" s="320"/>
      <c r="J100" s="320"/>
      <c r="K100" s="303"/>
    </row>
    <row r="101" spans="1:11" x14ac:dyDescent="0.3">
      <c r="A101" s="402">
        <v>90701</v>
      </c>
      <c r="B101" s="402" t="s">
        <v>33605</v>
      </c>
      <c r="C101" s="447" t="s">
        <v>464</v>
      </c>
      <c r="D101" s="448">
        <v>65.53</v>
      </c>
      <c r="E101" s="449"/>
      <c r="F101" s="320"/>
      <c r="G101" s="320"/>
      <c r="H101" s="320"/>
      <c r="I101" s="320"/>
      <c r="J101" s="320"/>
      <c r="K101" s="303"/>
    </row>
    <row r="102" spans="1:11" x14ac:dyDescent="0.3">
      <c r="A102" s="402">
        <v>90702</v>
      </c>
      <c r="B102" s="402" t="s">
        <v>33606</v>
      </c>
      <c r="C102" s="447" t="s">
        <v>464</v>
      </c>
      <c r="D102" s="448">
        <v>108.84</v>
      </c>
      <c r="E102" s="449"/>
      <c r="F102" s="320"/>
      <c r="G102" s="320"/>
      <c r="H102" s="320"/>
      <c r="I102" s="320"/>
      <c r="J102" s="320"/>
      <c r="K102" s="303"/>
    </row>
    <row r="103" spans="1:11" x14ac:dyDescent="0.3">
      <c r="A103" s="402">
        <v>90703</v>
      </c>
      <c r="B103" s="402" t="s">
        <v>33607</v>
      </c>
      <c r="C103" s="447" t="s">
        <v>464</v>
      </c>
      <c r="D103" s="448">
        <v>171.72</v>
      </c>
      <c r="E103" s="449"/>
      <c r="F103" s="320"/>
      <c r="G103" s="320"/>
      <c r="H103" s="320"/>
      <c r="I103" s="320"/>
      <c r="J103" s="320"/>
      <c r="K103" s="303"/>
    </row>
    <row r="104" spans="1:11" x14ac:dyDescent="0.3">
      <c r="A104" s="402">
        <v>90704</v>
      </c>
      <c r="B104" s="402" t="s">
        <v>33608</v>
      </c>
      <c r="C104" s="447" t="s">
        <v>464</v>
      </c>
      <c r="D104" s="448">
        <v>257.18</v>
      </c>
      <c r="E104" s="449"/>
      <c r="F104" s="320"/>
      <c r="G104" s="320"/>
      <c r="H104" s="320"/>
      <c r="I104" s="320"/>
      <c r="J104" s="320"/>
      <c r="K104" s="303"/>
    </row>
    <row r="105" spans="1:11" x14ac:dyDescent="0.3">
      <c r="A105" s="402">
        <v>90705</v>
      </c>
      <c r="B105" s="402" t="s">
        <v>33609</v>
      </c>
      <c r="C105" s="447" t="s">
        <v>464</v>
      </c>
      <c r="D105" s="448">
        <v>333.69</v>
      </c>
      <c r="E105" s="449"/>
      <c r="F105" s="320"/>
      <c r="G105" s="320"/>
      <c r="H105" s="320"/>
      <c r="I105" s="320"/>
      <c r="J105" s="320"/>
      <c r="K105" s="303"/>
    </row>
    <row r="106" spans="1:11" x14ac:dyDescent="0.3">
      <c r="A106" s="402">
        <v>90706</v>
      </c>
      <c r="B106" s="402" t="s">
        <v>33610</v>
      </c>
      <c r="C106" s="447" t="s">
        <v>464</v>
      </c>
      <c r="D106" s="448">
        <v>442.98</v>
      </c>
      <c r="E106" s="449"/>
      <c r="F106" s="320"/>
      <c r="G106" s="320"/>
      <c r="H106" s="320"/>
      <c r="I106" s="320"/>
      <c r="J106" s="320"/>
      <c r="K106" s="303"/>
    </row>
    <row r="107" spans="1:11" x14ac:dyDescent="0.3">
      <c r="A107" s="402">
        <v>90708</v>
      </c>
      <c r="B107" s="402" t="s">
        <v>33611</v>
      </c>
      <c r="C107" s="447" t="s">
        <v>464</v>
      </c>
      <c r="D107" s="448">
        <v>794.21</v>
      </c>
      <c r="E107" s="449"/>
      <c r="F107" s="320"/>
      <c r="G107" s="320"/>
      <c r="H107" s="320"/>
      <c r="I107" s="320"/>
      <c r="J107" s="320"/>
      <c r="K107" s="303"/>
    </row>
    <row r="108" spans="1:11" x14ac:dyDescent="0.3">
      <c r="A108" s="402">
        <v>90724</v>
      </c>
      <c r="B108" s="402" t="s">
        <v>33612</v>
      </c>
      <c r="C108" s="447" t="s">
        <v>5473</v>
      </c>
      <c r="D108" s="448">
        <v>19.38</v>
      </c>
      <c r="E108" s="449"/>
      <c r="F108" s="320"/>
      <c r="G108" s="320"/>
      <c r="H108" s="320"/>
      <c r="I108" s="320"/>
      <c r="J108" s="320"/>
      <c r="K108" s="303"/>
    </row>
    <row r="109" spans="1:11" x14ac:dyDescent="0.3">
      <c r="A109" s="402">
        <v>90725</v>
      </c>
      <c r="B109" s="402" t="s">
        <v>33613</v>
      </c>
      <c r="C109" s="447" t="s">
        <v>5473</v>
      </c>
      <c r="D109" s="448">
        <v>23.89</v>
      </c>
      <c r="E109" s="449"/>
      <c r="F109" s="320"/>
      <c r="G109" s="320"/>
      <c r="H109" s="320"/>
      <c r="I109" s="320"/>
      <c r="J109" s="320"/>
      <c r="K109" s="303"/>
    </row>
    <row r="110" spans="1:11" x14ac:dyDescent="0.3">
      <c r="A110" s="402">
        <v>90726</v>
      </c>
      <c r="B110" s="402" t="s">
        <v>33614</v>
      </c>
      <c r="C110" s="447" t="s">
        <v>5473</v>
      </c>
      <c r="D110" s="448">
        <v>28.47</v>
      </c>
      <c r="E110" s="449"/>
      <c r="F110" s="320"/>
      <c r="G110" s="320"/>
      <c r="H110" s="320"/>
      <c r="I110" s="320"/>
      <c r="J110" s="320"/>
      <c r="K110" s="303"/>
    </row>
    <row r="111" spans="1:11" x14ac:dyDescent="0.3">
      <c r="A111" s="402">
        <v>90727</v>
      </c>
      <c r="B111" s="402" t="s">
        <v>33615</v>
      </c>
      <c r="C111" s="447" t="s">
        <v>5473</v>
      </c>
      <c r="D111" s="448">
        <v>32.96</v>
      </c>
      <c r="E111" s="449"/>
      <c r="F111" s="320"/>
      <c r="G111" s="320"/>
      <c r="H111" s="320"/>
      <c r="I111" s="320"/>
      <c r="J111" s="320"/>
      <c r="K111" s="303"/>
    </row>
    <row r="112" spans="1:11" x14ac:dyDescent="0.3">
      <c r="A112" s="402">
        <v>90728</v>
      </c>
      <c r="B112" s="402" t="s">
        <v>33616</v>
      </c>
      <c r="C112" s="447" t="s">
        <v>5473</v>
      </c>
      <c r="D112" s="448">
        <v>37.47</v>
      </c>
      <c r="E112" s="449"/>
      <c r="F112" s="320"/>
      <c r="G112" s="320"/>
      <c r="H112" s="320"/>
      <c r="I112" s="320"/>
      <c r="J112" s="320"/>
      <c r="K112" s="303"/>
    </row>
    <row r="113" spans="1:11" x14ac:dyDescent="0.3">
      <c r="A113" s="402">
        <v>90729</v>
      </c>
      <c r="B113" s="402" t="s">
        <v>33617</v>
      </c>
      <c r="C113" s="447" t="s">
        <v>5473</v>
      </c>
      <c r="D113" s="448">
        <v>41.98</v>
      </c>
      <c r="E113" s="449"/>
      <c r="F113" s="320"/>
      <c r="G113" s="320"/>
      <c r="H113" s="320"/>
      <c r="I113" s="320"/>
      <c r="J113" s="320"/>
      <c r="K113" s="303"/>
    </row>
    <row r="114" spans="1:11" x14ac:dyDescent="0.3">
      <c r="A114" s="402">
        <v>90730</v>
      </c>
      <c r="B114" s="402" t="s">
        <v>33618</v>
      </c>
      <c r="C114" s="447" t="s">
        <v>5473</v>
      </c>
      <c r="D114" s="448">
        <v>46.48</v>
      </c>
      <c r="E114" s="449"/>
      <c r="F114" s="320"/>
      <c r="G114" s="320"/>
      <c r="H114" s="320"/>
      <c r="I114" s="320"/>
      <c r="J114" s="320"/>
      <c r="K114" s="303"/>
    </row>
    <row r="115" spans="1:11" x14ac:dyDescent="0.3">
      <c r="A115" s="402">
        <v>90731</v>
      </c>
      <c r="B115" s="402" t="s">
        <v>33619</v>
      </c>
      <c r="C115" s="447" t="s">
        <v>5473</v>
      </c>
      <c r="D115" s="448">
        <v>51</v>
      </c>
      <c r="E115" s="449"/>
      <c r="F115" s="320"/>
      <c r="G115" s="320"/>
      <c r="H115" s="320"/>
      <c r="I115" s="320"/>
      <c r="J115" s="320"/>
      <c r="K115" s="303"/>
    </row>
    <row r="116" spans="1:11" x14ac:dyDescent="0.3">
      <c r="A116" s="402">
        <v>90732</v>
      </c>
      <c r="B116" s="402" t="s">
        <v>33620</v>
      </c>
      <c r="C116" s="447" t="s">
        <v>5473</v>
      </c>
      <c r="D116" s="448">
        <v>64.52</v>
      </c>
      <c r="E116" s="449"/>
      <c r="F116" s="320"/>
      <c r="G116" s="320"/>
      <c r="H116" s="320"/>
      <c r="I116" s="320"/>
      <c r="J116" s="320"/>
      <c r="K116" s="303"/>
    </row>
    <row r="117" spans="1:11" x14ac:dyDescent="0.3">
      <c r="A117" s="402">
        <v>90733</v>
      </c>
      <c r="B117" s="402" t="s">
        <v>33621</v>
      </c>
      <c r="C117" s="447" t="s">
        <v>464</v>
      </c>
      <c r="D117" s="448">
        <v>2.69</v>
      </c>
      <c r="E117" s="449"/>
      <c r="F117" s="320"/>
      <c r="G117" s="320"/>
      <c r="H117" s="320"/>
      <c r="I117" s="320"/>
      <c r="J117" s="320"/>
      <c r="K117" s="303"/>
    </row>
    <row r="118" spans="1:11" x14ac:dyDescent="0.3">
      <c r="A118" s="402">
        <v>90734</v>
      </c>
      <c r="B118" s="402" t="s">
        <v>33622</v>
      </c>
      <c r="C118" s="447" t="s">
        <v>464</v>
      </c>
      <c r="D118" s="448">
        <v>3.19</v>
      </c>
      <c r="E118" s="449"/>
      <c r="F118" s="320"/>
      <c r="G118" s="320"/>
      <c r="H118" s="320"/>
      <c r="I118" s="320"/>
      <c r="J118" s="320"/>
      <c r="K118" s="303"/>
    </row>
    <row r="119" spans="1:11" x14ac:dyDescent="0.3">
      <c r="A119" s="402">
        <v>90735</v>
      </c>
      <c r="B119" s="402" t="s">
        <v>33623</v>
      </c>
      <c r="C119" s="447" t="s">
        <v>464</v>
      </c>
      <c r="D119" s="448">
        <v>3.68</v>
      </c>
      <c r="E119" s="449"/>
      <c r="F119" s="320"/>
      <c r="G119" s="320"/>
      <c r="H119" s="320"/>
      <c r="I119" s="320"/>
      <c r="J119" s="320"/>
      <c r="K119" s="303"/>
    </row>
    <row r="120" spans="1:11" x14ac:dyDescent="0.3">
      <c r="A120" s="402">
        <v>90736</v>
      </c>
      <c r="B120" s="402" t="s">
        <v>33624</v>
      </c>
      <c r="C120" s="447" t="s">
        <v>464</v>
      </c>
      <c r="D120" s="448">
        <v>4.1900000000000004</v>
      </c>
      <c r="E120" s="449"/>
      <c r="F120" s="320"/>
      <c r="G120" s="320"/>
      <c r="H120" s="320"/>
      <c r="I120" s="320"/>
      <c r="J120" s="320"/>
      <c r="K120" s="303"/>
    </row>
    <row r="121" spans="1:11" x14ac:dyDescent="0.3">
      <c r="A121" s="402">
        <v>90737</v>
      </c>
      <c r="B121" s="402" t="s">
        <v>33625</v>
      </c>
      <c r="C121" s="447" t="s">
        <v>464</v>
      </c>
      <c r="D121" s="448">
        <v>4.68</v>
      </c>
      <c r="E121" s="449"/>
      <c r="F121" s="320"/>
      <c r="G121" s="320"/>
      <c r="H121" s="320"/>
      <c r="I121" s="320"/>
      <c r="J121" s="320"/>
      <c r="K121" s="303"/>
    </row>
    <row r="122" spans="1:11" x14ac:dyDescent="0.3">
      <c r="A122" s="402">
        <v>90738</v>
      </c>
      <c r="B122" s="402" t="s">
        <v>33626</v>
      </c>
      <c r="C122" s="447" t="s">
        <v>464</v>
      </c>
      <c r="D122" s="448">
        <v>5.18</v>
      </c>
      <c r="E122" s="449"/>
      <c r="F122" s="320"/>
      <c r="G122" s="320"/>
      <c r="H122" s="320"/>
      <c r="I122" s="320"/>
      <c r="J122" s="320"/>
      <c r="K122" s="303"/>
    </row>
    <row r="123" spans="1:11" x14ac:dyDescent="0.3">
      <c r="A123" s="402">
        <v>90739</v>
      </c>
      <c r="B123" s="402" t="s">
        <v>33627</v>
      </c>
      <c r="C123" s="447" t="s">
        <v>464</v>
      </c>
      <c r="D123" s="448">
        <v>7.86</v>
      </c>
      <c r="E123" s="449"/>
      <c r="F123" s="320"/>
      <c r="G123" s="320"/>
      <c r="H123" s="320"/>
      <c r="I123" s="320"/>
      <c r="J123" s="320"/>
      <c r="K123" s="303"/>
    </row>
    <row r="124" spans="1:11" x14ac:dyDescent="0.3">
      <c r="A124" s="402">
        <v>90740</v>
      </c>
      <c r="B124" s="402" t="s">
        <v>33628</v>
      </c>
      <c r="C124" s="447" t="s">
        <v>464</v>
      </c>
      <c r="D124" s="448">
        <v>3.55</v>
      </c>
      <c r="E124" s="449"/>
      <c r="F124" s="320"/>
      <c r="G124" s="320"/>
      <c r="H124" s="320"/>
      <c r="I124" s="320"/>
      <c r="J124" s="320"/>
      <c r="K124" s="303"/>
    </row>
    <row r="125" spans="1:11" x14ac:dyDescent="0.3">
      <c r="A125" s="402">
        <v>90741</v>
      </c>
      <c r="B125" s="402" t="s">
        <v>33629</v>
      </c>
      <c r="C125" s="447" t="s">
        <v>464</v>
      </c>
      <c r="D125" s="448">
        <v>4.05</v>
      </c>
      <c r="E125" s="449"/>
      <c r="F125" s="320"/>
      <c r="G125" s="320"/>
      <c r="H125" s="320"/>
      <c r="I125" s="320"/>
      <c r="J125" s="320"/>
      <c r="K125" s="303"/>
    </row>
    <row r="126" spans="1:11" x14ac:dyDescent="0.3">
      <c r="A126" s="402">
        <v>90742</v>
      </c>
      <c r="B126" s="402" t="s">
        <v>33630</v>
      </c>
      <c r="C126" s="447" t="s">
        <v>464</v>
      </c>
      <c r="D126" s="448">
        <v>4.55</v>
      </c>
      <c r="E126" s="449"/>
      <c r="F126" s="320"/>
      <c r="G126" s="320"/>
      <c r="H126" s="320"/>
      <c r="I126" s="320"/>
      <c r="J126" s="320"/>
      <c r="K126" s="303"/>
    </row>
    <row r="127" spans="1:11" x14ac:dyDescent="0.3">
      <c r="A127" s="402">
        <v>90743</v>
      </c>
      <c r="B127" s="402" t="s">
        <v>33631</v>
      </c>
      <c r="C127" s="447" t="s">
        <v>464</v>
      </c>
      <c r="D127" s="448">
        <v>5.04</v>
      </c>
      <c r="E127" s="449"/>
      <c r="F127" s="320"/>
      <c r="G127" s="320"/>
      <c r="H127" s="320"/>
      <c r="I127" s="320"/>
      <c r="J127" s="320"/>
      <c r="K127" s="303"/>
    </row>
    <row r="128" spans="1:11" x14ac:dyDescent="0.3">
      <c r="A128" s="402">
        <v>90744</v>
      </c>
      <c r="B128" s="402" t="s">
        <v>33632</v>
      </c>
      <c r="C128" s="447" t="s">
        <v>464</v>
      </c>
      <c r="D128" s="448">
        <v>5.55</v>
      </c>
      <c r="E128" s="449"/>
      <c r="F128" s="320"/>
      <c r="G128" s="320"/>
      <c r="H128" s="320"/>
      <c r="I128" s="320"/>
      <c r="J128" s="320"/>
      <c r="K128" s="303"/>
    </row>
    <row r="129" spans="1:11" x14ac:dyDescent="0.3">
      <c r="A129" s="402">
        <v>90745</v>
      </c>
      <c r="B129" s="402" t="s">
        <v>33633</v>
      </c>
      <c r="C129" s="447" t="s">
        <v>464</v>
      </c>
      <c r="D129" s="448">
        <v>8.77</v>
      </c>
      <c r="E129" s="449"/>
      <c r="F129" s="320"/>
      <c r="G129" s="320"/>
      <c r="H129" s="320"/>
      <c r="I129" s="320"/>
      <c r="J129" s="320"/>
      <c r="K129" s="303"/>
    </row>
    <row r="130" spans="1:11" x14ac:dyDescent="0.3">
      <c r="A130" s="402">
        <v>90746</v>
      </c>
      <c r="B130" s="402" t="s">
        <v>33634</v>
      </c>
      <c r="C130" s="447" t="s">
        <v>464</v>
      </c>
      <c r="D130" s="448">
        <v>2.91</v>
      </c>
      <c r="E130" s="449"/>
      <c r="F130" s="320"/>
      <c r="G130" s="320"/>
      <c r="H130" s="320"/>
      <c r="I130" s="320"/>
      <c r="J130" s="320"/>
      <c r="K130" s="303"/>
    </row>
    <row r="131" spans="1:11" x14ac:dyDescent="0.3">
      <c r="A131" s="402">
        <v>90747</v>
      </c>
      <c r="B131" s="402" t="s">
        <v>33635</v>
      </c>
      <c r="C131" s="447" t="s">
        <v>464</v>
      </c>
      <c r="D131" s="448">
        <v>15.24</v>
      </c>
      <c r="E131" s="449"/>
      <c r="F131" s="320"/>
      <c r="G131" s="320"/>
      <c r="H131" s="320"/>
      <c r="I131" s="320"/>
      <c r="J131" s="320"/>
      <c r="K131" s="303"/>
    </row>
    <row r="132" spans="1:11" x14ac:dyDescent="0.3">
      <c r="A132" s="402">
        <v>94869</v>
      </c>
      <c r="B132" s="402" t="s">
        <v>33636</v>
      </c>
      <c r="C132" s="447" t="s">
        <v>464</v>
      </c>
      <c r="D132" s="448">
        <v>140.06</v>
      </c>
      <c r="E132" s="449"/>
      <c r="F132" s="320"/>
      <c r="G132" s="320"/>
      <c r="H132" s="320"/>
      <c r="I132" s="320"/>
      <c r="J132" s="320"/>
      <c r="K132" s="303"/>
    </row>
    <row r="133" spans="1:11" x14ac:dyDescent="0.3">
      <c r="A133" s="402">
        <v>94870</v>
      </c>
      <c r="B133" s="402" t="s">
        <v>33637</v>
      </c>
      <c r="C133" s="447" t="s">
        <v>464</v>
      </c>
      <c r="D133" s="448">
        <v>1.54</v>
      </c>
      <c r="E133" s="449"/>
      <c r="F133" s="320"/>
      <c r="G133" s="320"/>
      <c r="H133" s="320"/>
      <c r="I133" s="320"/>
      <c r="J133" s="320"/>
      <c r="K133" s="303"/>
    </row>
    <row r="134" spans="1:11" x14ac:dyDescent="0.3">
      <c r="A134" s="402">
        <v>94871</v>
      </c>
      <c r="B134" s="402" t="s">
        <v>33638</v>
      </c>
      <c r="C134" s="447" t="s">
        <v>464</v>
      </c>
      <c r="D134" s="448">
        <v>219.18</v>
      </c>
      <c r="E134" s="449"/>
      <c r="F134" s="320"/>
      <c r="G134" s="320"/>
      <c r="H134" s="320"/>
      <c r="I134" s="320"/>
      <c r="J134" s="320"/>
      <c r="K134" s="303"/>
    </row>
    <row r="135" spans="1:11" x14ac:dyDescent="0.3">
      <c r="A135" s="402">
        <v>94872</v>
      </c>
      <c r="B135" s="402" t="s">
        <v>33639</v>
      </c>
      <c r="C135" s="447" t="s">
        <v>464</v>
      </c>
      <c r="D135" s="448">
        <v>2.16</v>
      </c>
      <c r="E135" s="449"/>
      <c r="F135" s="320"/>
      <c r="G135" s="320"/>
      <c r="H135" s="320"/>
      <c r="I135" s="320"/>
      <c r="J135" s="320"/>
      <c r="K135" s="303"/>
    </row>
    <row r="136" spans="1:11" x14ac:dyDescent="0.3">
      <c r="A136" s="402">
        <v>94875</v>
      </c>
      <c r="B136" s="402" t="s">
        <v>33640</v>
      </c>
      <c r="C136" s="447" t="s">
        <v>464</v>
      </c>
      <c r="D136" s="448">
        <v>1289.9000000000001</v>
      </c>
      <c r="E136" s="449"/>
      <c r="F136" s="320"/>
      <c r="G136" s="320"/>
      <c r="H136" s="320"/>
      <c r="I136" s="320"/>
      <c r="J136" s="320"/>
      <c r="K136" s="303"/>
    </row>
    <row r="137" spans="1:11" x14ac:dyDescent="0.3">
      <c r="A137" s="402">
        <v>94876</v>
      </c>
      <c r="B137" s="402" t="s">
        <v>33641</v>
      </c>
      <c r="C137" s="447" t="s">
        <v>464</v>
      </c>
      <c r="D137" s="448">
        <v>25.37</v>
      </c>
      <c r="E137" s="449"/>
      <c r="F137" s="320"/>
      <c r="G137" s="320"/>
      <c r="H137" s="320"/>
      <c r="I137" s="320"/>
      <c r="J137" s="320"/>
      <c r="K137" s="303"/>
    </row>
    <row r="138" spans="1:11" x14ac:dyDescent="0.3">
      <c r="A138" s="402">
        <v>94878</v>
      </c>
      <c r="B138" s="402" t="s">
        <v>33642</v>
      </c>
      <c r="C138" s="447" t="s">
        <v>464</v>
      </c>
      <c r="D138" s="448">
        <v>29.38</v>
      </c>
      <c r="E138" s="449"/>
      <c r="F138" s="320"/>
      <c r="G138" s="320"/>
      <c r="H138" s="320"/>
      <c r="I138" s="320"/>
      <c r="J138" s="320"/>
      <c r="K138" s="303"/>
    </row>
    <row r="139" spans="1:11" x14ac:dyDescent="0.3">
      <c r="A139" s="402">
        <v>94879</v>
      </c>
      <c r="B139" s="402" t="s">
        <v>33643</v>
      </c>
      <c r="C139" s="447" t="s">
        <v>464</v>
      </c>
      <c r="D139" s="448">
        <v>1985.75</v>
      </c>
      <c r="E139" s="449"/>
      <c r="F139" s="320"/>
      <c r="G139" s="320"/>
      <c r="H139" s="320"/>
      <c r="I139" s="320"/>
      <c r="J139" s="320"/>
      <c r="K139" s="303"/>
    </row>
    <row r="140" spans="1:11" x14ac:dyDescent="0.3">
      <c r="A140" s="402">
        <v>94880</v>
      </c>
      <c r="B140" s="402" t="s">
        <v>33644</v>
      </c>
      <c r="C140" s="447" t="s">
        <v>464</v>
      </c>
      <c r="D140" s="448">
        <v>37.76</v>
      </c>
      <c r="E140" s="449"/>
      <c r="F140" s="320"/>
      <c r="G140" s="320"/>
      <c r="H140" s="320"/>
      <c r="I140" s="320"/>
      <c r="J140" s="320"/>
      <c r="K140" s="303"/>
    </row>
    <row r="141" spans="1:11" x14ac:dyDescent="0.3">
      <c r="A141" s="402">
        <v>94881</v>
      </c>
      <c r="B141" s="402" t="s">
        <v>33645</v>
      </c>
      <c r="C141" s="447" t="s">
        <v>464</v>
      </c>
      <c r="D141" s="448">
        <v>2736.18</v>
      </c>
      <c r="E141" s="449"/>
      <c r="F141" s="320"/>
      <c r="G141" s="320"/>
      <c r="H141" s="320"/>
      <c r="I141" s="320"/>
      <c r="J141" s="320"/>
      <c r="K141" s="303"/>
    </row>
    <row r="142" spans="1:11" x14ac:dyDescent="0.3">
      <c r="A142" s="402">
        <v>94882</v>
      </c>
      <c r="B142" s="402" t="s">
        <v>33646</v>
      </c>
      <c r="C142" s="447" t="s">
        <v>464</v>
      </c>
      <c r="D142" s="448">
        <v>43.94</v>
      </c>
      <c r="E142" s="449"/>
      <c r="F142" s="320"/>
      <c r="G142" s="320"/>
      <c r="H142" s="320"/>
      <c r="I142" s="320"/>
      <c r="J142" s="320"/>
      <c r="K142" s="303"/>
    </row>
    <row r="143" spans="1:11" x14ac:dyDescent="0.3">
      <c r="A143" s="402">
        <v>94884</v>
      </c>
      <c r="B143" s="402" t="s">
        <v>33647</v>
      </c>
      <c r="C143" s="447" t="s">
        <v>464</v>
      </c>
      <c r="D143" s="448">
        <v>56.46</v>
      </c>
      <c r="E143" s="449"/>
      <c r="F143" s="320"/>
      <c r="G143" s="320"/>
      <c r="H143" s="320"/>
      <c r="I143" s="320"/>
      <c r="J143" s="320"/>
      <c r="K143" s="303"/>
    </row>
    <row r="144" spans="1:11" x14ac:dyDescent="0.3">
      <c r="A144" s="402">
        <v>97121</v>
      </c>
      <c r="B144" s="402" t="s">
        <v>33648</v>
      </c>
      <c r="C144" s="447" t="s">
        <v>464</v>
      </c>
      <c r="D144" s="448">
        <v>1.61</v>
      </c>
      <c r="E144" s="449"/>
      <c r="F144" s="320"/>
      <c r="G144" s="320"/>
      <c r="H144" s="320"/>
      <c r="I144" s="320"/>
      <c r="J144" s="320"/>
      <c r="K144" s="303"/>
    </row>
    <row r="145" spans="1:11" x14ac:dyDescent="0.3">
      <c r="A145" s="402">
        <v>97122</v>
      </c>
      <c r="B145" s="402" t="s">
        <v>33649</v>
      </c>
      <c r="C145" s="447" t="s">
        <v>464</v>
      </c>
      <c r="D145" s="448">
        <v>2.2400000000000002</v>
      </c>
      <c r="E145" s="449"/>
      <c r="F145" s="320"/>
      <c r="G145" s="320"/>
      <c r="H145" s="320"/>
      <c r="I145" s="320"/>
      <c r="J145" s="320"/>
      <c r="K145" s="303"/>
    </row>
    <row r="146" spans="1:11" x14ac:dyDescent="0.3">
      <c r="A146" s="402">
        <v>97123</v>
      </c>
      <c r="B146" s="402" t="s">
        <v>33650</v>
      </c>
      <c r="C146" s="447" t="s">
        <v>464</v>
      </c>
      <c r="D146" s="448">
        <v>2.84</v>
      </c>
      <c r="E146" s="449"/>
      <c r="F146" s="320"/>
      <c r="G146" s="320"/>
      <c r="H146" s="320"/>
      <c r="I146" s="320"/>
      <c r="J146" s="320"/>
      <c r="K146" s="303"/>
    </row>
    <row r="147" spans="1:11" x14ac:dyDescent="0.3">
      <c r="A147" s="402">
        <v>97124</v>
      </c>
      <c r="B147" s="402" t="s">
        <v>33651</v>
      </c>
      <c r="C147" s="447" t="s">
        <v>464</v>
      </c>
      <c r="D147" s="448">
        <v>0.71</v>
      </c>
      <c r="E147" s="449"/>
      <c r="F147" s="320"/>
      <c r="G147" s="320"/>
      <c r="H147" s="320"/>
      <c r="I147" s="320"/>
      <c r="J147" s="320"/>
      <c r="K147" s="303"/>
    </row>
    <row r="148" spans="1:11" x14ac:dyDescent="0.3">
      <c r="A148" s="402">
        <v>97125</v>
      </c>
      <c r="B148" s="402" t="s">
        <v>33652</v>
      </c>
      <c r="C148" s="447" t="s">
        <v>464</v>
      </c>
      <c r="D148" s="448">
        <v>1.01</v>
      </c>
      <c r="E148" s="449"/>
      <c r="F148" s="320"/>
      <c r="G148" s="320"/>
      <c r="H148" s="320"/>
      <c r="I148" s="320"/>
      <c r="J148" s="320"/>
      <c r="K148" s="303"/>
    </row>
    <row r="149" spans="1:11" x14ac:dyDescent="0.3">
      <c r="A149" s="402">
        <v>97126</v>
      </c>
      <c r="B149" s="402" t="s">
        <v>33653</v>
      </c>
      <c r="C149" s="447" t="s">
        <v>464</v>
      </c>
      <c r="D149" s="448">
        <v>1.29</v>
      </c>
      <c r="E149" s="449"/>
      <c r="F149" s="320"/>
      <c r="G149" s="320"/>
      <c r="H149" s="320"/>
      <c r="I149" s="320"/>
      <c r="J149" s="320"/>
      <c r="K149" s="303"/>
    </row>
    <row r="150" spans="1:11" x14ac:dyDescent="0.3">
      <c r="A150" s="402">
        <v>102264</v>
      </c>
      <c r="B150" s="402" t="s">
        <v>33654</v>
      </c>
      <c r="C150" s="447" t="s">
        <v>464</v>
      </c>
      <c r="D150" s="448">
        <v>18.649999999999999</v>
      </c>
      <c r="E150" s="449"/>
      <c r="F150" s="320"/>
      <c r="G150" s="320"/>
      <c r="H150" s="320"/>
      <c r="I150" s="320"/>
      <c r="J150" s="320"/>
      <c r="K150" s="303"/>
    </row>
    <row r="151" spans="1:11" x14ac:dyDescent="0.3">
      <c r="A151" s="402">
        <v>102265</v>
      </c>
      <c r="B151" s="402" t="s">
        <v>33655</v>
      </c>
      <c r="C151" s="447" t="s">
        <v>5473</v>
      </c>
      <c r="D151" s="448">
        <v>82.54</v>
      </c>
      <c r="E151" s="449"/>
      <c r="F151" s="320"/>
      <c r="G151" s="320"/>
      <c r="H151" s="320"/>
      <c r="I151" s="320"/>
      <c r="J151" s="320"/>
      <c r="K151" s="303"/>
    </row>
    <row r="152" spans="1:11" x14ac:dyDescent="0.3">
      <c r="A152" s="402">
        <v>102266</v>
      </c>
      <c r="B152" s="402" t="s">
        <v>33656</v>
      </c>
      <c r="C152" s="447" t="s">
        <v>5473</v>
      </c>
      <c r="D152" s="448">
        <v>91.56</v>
      </c>
      <c r="E152" s="449"/>
      <c r="F152" s="320"/>
      <c r="G152" s="320"/>
      <c r="H152" s="320"/>
      <c r="I152" s="320"/>
      <c r="J152" s="320"/>
      <c r="K152" s="303"/>
    </row>
    <row r="153" spans="1:11" x14ac:dyDescent="0.3">
      <c r="A153" s="402">
        <v>102267</v>
      </c>
      <c r="B153" s="402" t="s">
        <v>33657</v>
      </c>
      <c r="C153" s="447" t="s">
        <v>5473</v>
      </c>
      <c r="D153" s="448">
        <v>105.14</v>
      </c>
      <c r="E153" s="449"/>
      <c r="F153" s="320"/>
      <c r="G153" s="320"/>
      <c r="H153" s="320"/>
      <c r="I153" s="320"/>
      <c r="J153" s="320"/>
      <c r="K153" s="303"/>
    </row>
    <row r="154" spans="1:11" x14ac:dyDescent="0.3">
      <c r="A154" s="402">
        <v>102268</v>
      </c>
      <c r="B154" s="402" t="s">
        <v>33658</v>
      </c>
      <c r="C154" s="447" t="s">
        <v>5473</v>
      </c>
      <c r="D154" s="448">
        <v>118.66</v>
      </c>
      <c r="E154" s="449"/>
      <c r="F154" s="320"/>
      <c r="G154" s="320"/>
      <c r="H154" s="320"/>
      <c r="I154" s="320"/>
      <c r="J154" s="320"/>
      <c r="K154" s="303"/>
    </row>
    <row r="155" spans="1:11" x14ac:dyDescent="0.3">
      <c r="A155" s="402">
        <v>102269</v>
      </c>
      <c r="B155" s="402" t="s">
        <v>33659</v>
      </c>
      <c r="C155" s="447" t="s">
        <v>5473</v>
      </c>
      <c r="D155" s="448">
        <v>145.69</v>
      </c>
      <c r="E155" s="449"/>
      <c r="F155" s="320"/>
      <c r="G155" s="320"/>
      <c r="H155" s="320"/>
      <c r="I155" s="320"/>
      <c r="J155" s="320"/>
      <c r="K155" s="303"/>
    </row>
    <row r="156" spans="1:11" x14ac:dyDescent="0.3">
      <c r="A156" s="402">
        <v>92833</v>
      </c>
      <c r="B156" s="402" t="s">
        <v>59536</v>
      </c>
      <c r="C156" s="447" t="s">
        <v>464</v>
      </c>
      <c r="D156" s="448">
        <v>159.97999999999999</v>
      </c>
      <c r="E156" s="449"/>
      <c r="F156" s="320"/>
      <c r="G156" s="320"/>
      <c r="H156" s="320"/>
      <c r="I156" s="320"/>
      <c r="J156" s="320"/>
      <c r="K156" s="303"/>
    </row>
    <row r="157" spans="1:11" x14ac:dyDescent="0.3">
      <c r="A157" s="402">
        <v>92834</v>
      </c>
      <c r="B157" s="402" t="s">
        <v>59537</v>
      </c>
      <c r="C157" s="447" t="s">
        <v>464</v>
      </c>
      <c r="D157" s="448">
        <v>20.75</v>
      </c>
      <c r="E157" s="449"/>
      <c r="F157" s="320"/>
      <c r="G157" s="320"/>
      <c r="H157" s="320"/>
      <c r="I157" s="320"/>
      <c r="J157" s="320"/>
      <c r="K157" s="303"/>
    </row>
    <row r="158" spans="1:11" x14ac:dyDescent="0.3">
      <c r="A158" s="402">
        <v>92835</v>
      </c>
      <c r="B158" s="402" t="s">
        <v>59538</v>
      </c>
      <c r="C158" s="447" t="s">
        <v>464</v>
      </c>
      <c r="D158" s="448">
        <v>169.81</v>
      </c>
      <c r="E158" s="449"/>
      <c r="F158" s="320"/>
      <c r="G158" s="320"/>
      <c r="H158" s="320"/>
      <c r="I158" s="320"/>
      <c r="J158" s="320"/>
      <c r="K158" s="303"/>
    </row>
    <row r="159" spans="1:11" x14ac:dyDescent="0.3">
      <c r="A159" s="402">
        <v>92836</v>
      </c>
      <c r="B159" s="402" t="s">
        <v>59539</v>
      </c>
      <c r="C159" s="447" t="s">
        <v>464</v>
      </c>
      <c r="D159" s="448">
        <v>27.01</v>
      </c>
      <c r="E159" s="449"/>
      <c r="F159" s="320"/>
      <c r="G159" s="320"/>
      <c r="H159" s="320"/>
      <c r="I159" s="320"/>
      <c r="J159" s="320"/>
      <c r="K159" s="303"/>
    </row>
    <row r="160" spans="1:11" x14ac:dyDescent="0.3">
      <c r="A160" s="402">
        <v>92837</v>
      </c>
      <c r="B160" s="402" t="s">
        <v>59540</v>
      </c>
      <c r="C160" s="447" t="s">
        <v>464</v>
      </c>
      <c r="D160" s="448">
        <v>297.92</v>
      </c>
      <c r="E160" s="449"/>
      <c r="F160" s="320"/>
      <c r="G160" s="320"/>
      <c r="H160" s="320"/>
      <c r="I160" s="320"/>
      <c r="J160" s="320"/>
      <c r="K160" s="303"/>
    </row>
    <row r="161" spans="1:11" x14ac:dyDescent="0.3">
      <c r="A161" s="402">
        <v>92838</v>
      </c>
      <c r="B161" s="402" t="s">
        <v>59541</v>
      </c>
      <c r="C161" s="447" t="s">
        <v>464</v>
      </c>
      <c r="D161" s="448">
        <v>33.72</v>
      </c>
      <c r="E161" s="449"/>
      <c r="F161" s="320"/>
      <c r="G161" s="320"/>
      <c r="H161" s="320"/>
      <c r="I161" s="320"/>
      <c r="J161" s="320"/>
      <c r="K161" s="303"/>
    </row>
    <row r="162" spans="1:11" x14ac:dyDescent="0.3">
      <c r="A162" s="402">
        <v>92839</v>
      </c>
      <c r="B162" s="402" t="s">
        <v>59542</v>
      </c>
      <c r="C162" s="447" t="s">
        <v>464</v>
      </c>
      <c r="D162" s="448">
        <v>364.97</v>
      </c>
      <c r="E162" s="449"/>
      <c r="F162" s="320"/>
      <c r="G162" s="320"/>
      <c r="H162" s="320"/>
      <c r="I162" s="320"/>
      <c r="J162" s="320"/>
      <c r="K162" s="303"/>
    </row>
    <row r="163" spans="1:11" x14ac:dyDescent="0.3">
      <c r="A163" s="402">
        <v>92840</v>
      </c>
      <c r="B163" s="402" t="s">
        <v>59543</v>
      </c>
      <c r="C163" s="447" t="s">
        <v>464</v>
      </c>
      <c r="D163" s="448">
        <v>40.79</v>
      </c>
      <c r="E163" s="449"/>
      <c r="F163" s="320"/>
      <c r="G163" s="320"/>
      <c r="H163" s="320"/>
      <c r="I163" s="320"/>
      <c r="J163" s="320"/>
      <c r="K163" s="303"/>
    </row>
    <row r="164" spans="1:11" x14ac:dyDescent="0.3">
      <c r="A164" s="402">
        <v>92841</v>
      </c>
      <c r="B164" s="402" t="s">
        <v>59544</v>
      </c>
      <c r="C164" s="447" t="s">
        <v>464</v>
      </c>
      <c r="D164" s="448">
        <v>475.14</v>
      </c>
      <c r="E164" s="449"/>
      <c r="F164" s="320"/>
      <c r="G164" s="320"/>
      <c r="H164" s="320"/>
      <c r="I164" s="320"/>
      <c r="J164" s="320"/>
      <c r="K164" s="303"/>
    </row>
    <row r="165" spans="1:11" x14ac:dyDescent="0.3">
      <c r="A165" s="402">
        <v>92842</v>
      </c>
      <c r="B165" s="402" t="s">
        <v>59545</v>
      </c>
      <c r="C165" s="447" t="s">
        <v>464</v>
      </c>
      <c r="D165" s="448">
        <v>51.7</v>
      </c>
      <c r="E165" s="449"/>
      <c r="F165" s="320"/>
      <c r="G165" s="320"/>
      <c r="H165" s="320"/>
      <c r="I165" s="320"/>
      <c r="J165" s="320"/>
      <c r="K165" s="303"/>
    </row>
    <row r="166" spans="1:11" x14ac:dyDescent="0.3">
      <c r="A166" s="402">
        <v>92843</v>
      </c>
      <c r="B166" s="402" t="s">
        <v>59546</v>
      </c>
      <c r="C166" s="447" t="s">
        <v>464</v>
      </c>
      <c r="D166" s="448">
        <v>494.53</v>
      </c>
      <c r="E166" s="449"/>
      <c r="F166" s="320"/>
      <c r="G166" s="320"/>
      <c r="H166" s="320"/>
      <c r="I166" s="320"/>
      <c r="J166" s="320"/>
      <c r="K166" s="303"/>
    </row>
    <row r="167" spans="1:11" x14ac:dyDescent="0.3">
      <c r="A167" s="402">
        <v>92844</v>
      </c>
      <c r="B167" s="402" t="s">
        <v>59547</v>
      </c>
      <c r="C167" s="447" t="s">
        <v>464</v>
      </c>
      <c r="D167" s="448">
        <v>61.74</v>
      </c>
      <c r="E167" s="449"/>
      <c r="F167" s="320"/>
      <c r="G167" s="320"/>
      <c r="H167" s="320"/>
      <c r="I167" s="320"/>
      <c r="J167" s="320"/>
      <c r="K167" s="303"/>
    </row>
    <row r="168" spans="1:11" x14ac:dyDescent="0.3">
      <c r="A168" s="402">
        <v>92845</v>
      </c>
      <c r="B168" s="402" t="s">
        <v>59548</v>
      </c>
      <c r="C168" s="447" t="s">
        <v>464</v>
      </c>
      <c r="D168" s="448">
        <v>727.14</v>
      </c>
      <c r="E168" s="449"/>
      <c r="F168" s="320"/>
      <c r="G168" s="320"/>
      <c r="H168" s="320"/>
      <c r="I168" s="320"/>
      <c r="J168" s="320"/>
      <c r="K168" s="303"/>
    </row>
    <row r="169" spans="1:11" x14ac:dyDescent="0.3">
      <c r="A169" s="402">
        <v>92846</v>
      </c>
      <c r="B169" s="402" t="s">
        <v>59549</v>
      </c>
      <c r="C169" s="447" t="s">
        <v>464</v>
      </c>
      <c r="D169" s="448">
        <v>70.91</v>
      </c>
      <c r="E169" s="449"/>
      <c r="F169" s="320"/>
      <c r="G169" s="320"/>
      <c r="H169" s="320"/>
      <c r="I169" s="320"/>
      <c r="J169" s="320"/>
      <c r="K169" s="303"/>
    </row>
    <row r="170" spans="1:11" x14ac:dyDescent="0.3">
      <c r="A170" s="402">
        <v>92847</v>
      </c>
      <c r="B170" s="402" t="s">
        <v>59550</v>
      </c>
      <c r="C170" s="447" t="s">
        <v>464</v>
      </c>
      <c r="D170" s="448">
        <v>749.87</v>
      </c>
      <c r="E170" s="449"/>
      <c r="F170" s="320"/>
      <c r="G170" s="320"/>
      <c r="H170" s="320"/>
      <c r="I170" s="320"/>
      <c r="J170" s="320"/>
      <c r="K170" s="303"/>
    </row>
    <row r="171" spans="1:11" x14ac:dyDescent="0.3">
      <c r="A171" s="402">
        <v>92848</v>
      </c>
      <c r="B171" s="402" t="s">
        <v>59551</v>
      </c>
      <c r="C171" s="447" t="s">
        <v>464</v>
      </c>
      <c r="D171" s="448">
        <v>84.36</v>
      </c>
      <c r="E171" s="449"/>
      <c r="F171" s="320"/>
      <c r="G171" s="320"/>
      <c r="H171" s="320"/>
      <c r="I171" s="320"/>
      <c r="J171" s="320"/>
      <c r="K171" s="303"/>
    </row>
    <row r="172" spans="1:11" x14ac:dyDescent="0.3">
      <c r="A172" s="402">
        <v>92849</v>
      </c>
      <c r="B172" s="402" t="s">
        <v>59552</v>
      </c>
      <c r="C172" s="447" t="s">
        <v>464</v>
      </c>
      <c r="D172" s="448">
        <v>162.13999999999999</v>
      </c>
      <c r="E172" s="449"/>
      <c r="F172" s="320"/>
      <c r="G172" s="320"/>
      <c r="H172" s="320"/>
      <c r="I172" s="320"/>
      <c r="J172" s="320"/>
      <c r="K172" s="303"/>
    </row>
    <row r="173" spans="1:11" x14ac:dyDescent="0.3">
      <c r="A173" s="402">
        <v>92850</v>
      </c>
      <c r="B173" s="402" t="s">
        <v>59553</v>
      </c>
      <c r="C173" s="447" t="s">
        <v>464</v>
      </c>
      <c r="D173" s="448">
        <v>22.91</v>
      </c>
      <c r="E173" s="449"/>
      <c r="F173" s="320"/>
      <c r="G173" s="320"/>
      <c r="H173" s="320"/>
      <c r="I173" s="320"/>
      <c r="J173" s="320"/>
      <c r="K173" s="303"/>
    </row>
    <row r="174" spans="1:11" x14ac:dyDescent="0.3">
      <c r="A174" s="402">
        <v>92851</v>
      </c>
      <c r="B174" s="402" t="s">
        <v>59554</v>
      </c>
      <c r="C174" s="447" t="s">
        <v>464</v>
      </c>
      <c r="D174" s="448">
        <v>172.92</v>
      </c>
      <c r="E174" s="449"/>
      <c r="F174" s="320"/>
      <c r="G174" s="320"/>
      <c r="H174" s="320"/>
      <c r="I174" s="320"/>
      <c r="J174" s="320"/>
      <c r="K174" s="303"/>
    </row>
    <row r="175" spans="1:11" x14ac:dyDescent="0.3">
      <c r="A175" s="402">
        <v>92852</v>
      </c>
      <c r="B175" s="402" t="s">
        <v>59555</v>
      </c>
      <c r="C175" s="447" t="s">
        <v>464</v>
      </c>
      <c r="D175" s="448">
        <v>30.12</v>
      </c>
      <c r="E175" s="449"/>
      <c r="F175" s="320"/>
      <c r="G175" s="320"/>
      <c r="H175" s="320"/>
      <c r="I175" s="320"/>
      <c r="J175" s="320"/>
      <c r="K175" s="303"/>
    </row>
    <row r="176" spans="1:11" x14ac:dyDescent="0.3">
      <c r="A176" s="402">
        <v>92853</v>
      </c>
      <c r="B176" s="402" t="s">
        <v>59556</v>
      </c>
      <c r="C176" s="447" t="s">
        <v>464</v>
      </c>
      <c r="D176" s="448">
        <v>301.93</v>
      </c>
      <c r="E176" s="449"/>
      <c r="F176" s="320"/>
      <c r="G176" s="320"/>
      <c r="H176" s="320"/>
      <c r="I176" s="320"/>
      <c r="J176" s="320"/>
      <c r="K176" s="303"/>
    </row>
    <row r="177" spans="1:11" x14ac:dyDescent="0.3">
      <c r="A177" s="402">
        <v>92854</v>
      </c>
      <c r="B177" s="402" t="s">
        <v>59557</v>
      </c>
      <c r="C177" s="447" t="s">
        <v>464</v>
      </c>
      <c r="D177" s="448">
        <v>37.729999999999997</v>
      </c>
      <c r="E177" s="449"/>
      <c r="F177" s="320"/>
      <c r="G177" s="320"/>
      <c r="H177" s="320"/>
      <c r="I177" s="320"/>
      <c r="J177" s="320"/>
      <c r="K177" s="303"/>
    </row>
    <row r="178" spans="1:11" x14ac:dyDescent="0.3">
      <c r="A178" s="402">
        <v>92855</v>
      </c>
      <c r="B178" s="402" t="s">
        <v>59558</v>
      </c>
      <c r="C178" s="447" t="s">
        <v>464</v>
      </c>
      <c r="D178" s="448">
        <v>369.91</v>
      </c>
      <c r="E178" s="449"/>
      <c r="F178" s="320"/>
      <c r="G178" s="320"/>
      <c r="H178" s="320"/>
      <c r="I178" s="320"/>
      <c r="J178" s="320"/>
      <c r="K178" s="303"/>
    </row>
    <row r="179" spans="1:11" x14ac:dyDescent="0.3">
      <c r="A179" s="402">
        <v>92856</v>
      </c>
      <c r="B179" s="402" t="s">
        <v>59559</v>
      </c>
      <c r="C179" s="447" t="s">
        <v>464</v>
      </c>
      <c r="D179" s="448">
        <v>45.73</v>
      </c>
      <c r="E179" s="449"/>
      <c r="F179" s="320"/>
      <c r="G179" s="320"/>
      <c r="H179" s="320"/>
      <c r="I179" s="320"/>
      <c r="J179" s="320"/>
      <c r="K179" s="303"/>
    </row>
    <row r="180" spans="1:11" x14ac:dyDescent="0.3">
      <c r="A180" s="402">
        <v>92857</v>
      </c>
      <c r="B180" s="402" t="s">
        <v>59560</v>
      </c>
      <c r="C180" s="447" t="s">
        <v>464</v>
      </c>
      <c r="D180" s="448">
        <v>481.03</v>
      </c>
      <c r="E180" s="449"/>
      <c r="F180" s="320"/>
      <c r="G180" s="320"/>
      <c r="H180" s="320"/>
      <c r="I180" s="320"/>
      <c r="J180" s="320"/>
      <c r="K180" s="303"/>
    </row>
    <row r="181" spans="1:11" x14ac:dyDescent="0.3">
      <c r="A181" s="402">
        <v>92858</v>
      </c>
      <c r="B181" s="402" t="s">
        <v>59561</v>
      </c>
      <c r="C181" s="447" t="s">
        <v>464</v>
      </c>
      <c r="D181" s="448">
        <v>57.59</v>
      </c>
      <c r="E181" s="449"/>
      <c r="F181" s="320"/>
      <c r="G181" s="320"/>
      <c r="H181" s="320"/>
      <c r="I181" s="320"/>
      <c r="J181" s="320"/>
      <c r="K181" s="303"/>
    </row>
    <row r="182" spans="1:11" x14ac:dyDescent="0.3">
      <c r="A182" s="402">
        <v>92859</v>
      </c>
      <c r="B182" s="402" t="s">
        <v>59562</v>
      </c>
      <c r="C182" s="447" t="s">
        <v>464</v>
      </c>
      <c r="D182" s="448">
        <v>501.33</v>
      </c>
      <c r="E182" s="449"/>
      <c r="F182" s="320"/>
      <c r="G182" s="320"/>
      <c r="H182" s="320"/>
      <c r="I182" s="320"/>
      <c r="J182" s="320"/>
      <c r="K182" s="303"/>
    </row>
    <row r="183" spans="1:11" x14ac:dyDescent="0.3">
      <c r="A183" s="402">
        <v>92860</v>
      </c>
      <c r="B183" s="402" t="s">
        <v>59563</v>
      </c>
      <c r="C183" s="447" t="s">
        <v>464</v>
      </c>
      <c r="D183" s="448">
        <v>68.540000000000006</v>
      </c>
      <c r="E183" s="449"/>
      <c r="F183" s="320"/>
      <c r="G183" s="320"/>
      <c r="H183" s="320"/>
      <c r="I183" s="320"/>
      <c r="J183" s="320"/>
      <c r="K183" s="303"/>
    </row>
    <row r="184" spans="1:11" x14ac:dyDescent="0.3">
      <c r="A184" s="402">
        <v>92861</v>
      </c>
      <c r="B184" s="402" t="s">
        <v>59564</v>
      </c>
      <c r="C184" s="447" t="s">
        <v>464</v>
      </c>
      <c r="D184" s="448">
        <v>734.88</v>
      </c>
      <c r="E184" s="449"/>
      <c r="F184" s="320"/>
      <c r="G184" s="320"/>
      <c r="H184" s="320"/>
      <c r="I184" s="320"/>
      <c r="J184" s="320"/>
      <c r="K184" s="303"/>
    </row>
    <row r="185" spans="1:11" x14ac:dyDescent="0.3">
      <c r="A185" s="402">
        <v>92862</v>
      </c>
      <c r="B185" s="402" t="s">
        <v>59565</v>
      </c>
      <c r="C185" s="447" t="s">
        <v>464</v>
      </c>
      <c r="D185" s="448">
        <v>78.650000000000006</v>
      </c>
      <c r="E185" s="449"/>
      <c r="F185" s="320"/>
      <c r="G185" s="320"/>
      <c r="H185" s="320"/>
      <c r="I185" s="320"/>
      <c r="J185" s="320"/>
      <c r="K185" s="303"/>
    </row>
    <row r="186" spans="1:11" x14ac:dyDescent="0.3">
      <c r="A186" s="402">
        <v>92863</v>
      </c>
      <c r="B186" s="402" t="s">
        <v>59566</v>
      </c>
      <c r="C186" s="447" t="s">
        <v>464</v>
      </c>
      <c r="D186" s="448">
        <v>758.52</v>
      </c>
      <c r="E186" s="449"/>
      <c r="F186" s="320"/>
      <c r="G186" s="320"/>
      <c r="H186" s="320"/>
      <c r="I186" s="320"/>
      <c r="J186" s="320"/>
      <c r="K186" s="303"/>
    </row>
    <row r="187" spans="1:11" x14ac:dyDescent="0.3">
      <c r="A187" s="402">
        <v>92864</v>
      </c>
      <c r="B187" s="402" t="s">
        <v>59567</v>
      </c>
      <c r="C187" s="447" t="s">
        <v>464</v>
      </c>
      <c r="D187" s="448">
        <v>93.01</v>
      </c>
      <c r="E187" s="449"/>
      <c r="F187" s="320"/>
      <c r="G187" s="320"/>
      <c r="H187" s="320"/>
      <c r="I187" s="320"/>
      <c r="J187" s="320"/>
      <c r="K187" s="303"/>
    </row>
    <row r="188" spans="1:11" x14ac:dyDescent="0.3">
      <c r="A188" s="402">
        <v>92210</v>
      </c>
      <c r="B188" s="402" t="s">
        <v>59568</v>
      </c>
      <c r="C188" s="447" t="s">
        <v>464</v>
      </c>
      <c r="D188" s="448">
        <v>118.08</v>
      </c>
      <c r="E188" s="449"/>
      <c r="F188" s="320"/>
      <c r="G188" s="320"/>
      <c r="H188" s="320"/>
      <c r="I188" s="320"/>
      <c r="J188" s="320"/>
      <c r="K188" s="303"/>
    </row>
    <row r="189" spans="1:11" x14ac:dyDescent="0.3">
      <c r="A189" s="402">
        <v>92211</v>
      </c>
      <c r="B189" s="402" t="s">
        <v>59569</v>
      </c>
      <c r="C189" s="447" t="s">
        <v>464</v>
      </c>
      <c r="D189" s="448">
        <v>144.06</v>
      </c>
      <c r="E189" s="449"/>
      <c r="F189" s="320"/>
      <c r="G189" s="320"/>
      <c r="H189" s="320"/>
      <c r="I189" s="320"/>
      <c r="J189" s="320"/>
      <c r="K189" s="303"/>
    </row>
    <row r="190" spans="1:11" x14ac:dyDescent="0.3">
      <c r="A190" s="402">
        <v>92212</v>
      </c>
      <c r="B190" s="402" t="s">
        <v>59570</v>
      </c>
      <c r="C190" s="447" t="s">
        <v>464</v>
      </c>
      <c r="D190" s="448">
        <v>218.09</v>
      </c>
      <c r="E190" s="449"/>
      <c r="F190" s="320"/>
      <c r="G190" s="320"/>
      <c r="H190" s="320"/>
      <c r="I190" s="320"/>
      <c r="J190" s="320"/>
      <c r="K190" s="303"/>
    </row>
    <row r="191" spans="1:11" x14ac:dyDescent="0.3">
      <c r="A191" s="402">
        <v>92213</v>
      </c>
      <c r="B191" s="402" t="s">
        <v>59571</v>
      </c>
      <c r="C191" s="447" t="s">
        <v>464</v>
      </c>
      <c r="D191" s="448">
        <v>289.08</v>
      </c>
      <c r="E191" s="449"/>
      <c r="F191" s="320"/>
      <c r="G191" s="320"/>
      <c r="H191" s="320"/>
      <c r="I191" s="320"/>
      <c r="J191" s="320"/>
      <c r="K191" s="303"/>
    </row>
    <row r="192" spans="1:11" x14ac:dyDescent="0.3">
      <c r="A192" s="402">
        <v>92214</v>
      </c>
      <c r="B192" s="402" t="s">
        <v>59572</v>
      </c>
      <c r="C192" s="447" t="s">
        <v>464</v>
      </c>
      <c r="D192" s="448">
        <v>349.77</v>
      </c>
      <c r="E192" s="449"/>
      <c r="F192" s="320"/>
      <c r="G192" s="320"/>
      <c r="H192" s="320"/>
      <c r="I192" s="320"/>
      <c r="J192" s="320"/>
      <c r="K192" s="303"/>
    </row>
    <row r="193" spans="1:11" x14ac:dyDescent="0.3">
      <c r="A193" s="402">
        <v>92215</v>
      </c>
      <c r="B193" s="402" t="s">
        <v>59573</v>
      </c>
      <c r="C193" s="447" t="s">
        <v>464</v>
      </c>
      <c r="D193" s="448">
        <v>401.73</v>
      </c>
      <c r="E193" s="449"/>
      <c r="F193" s="320"/>
      <c r="G193" s="320"/>
      <c r="H193" s="320"/>
      <c r="I193" s="320"/>
      <c r="J193" s="320"/>
      <c r="K193" s="303"/>
    </row>
    <row r="194" spans="1:11" x14ac:dyDescent="0.3">
      <c r="A194" s="402">
        <v>92216</v>
      </c>
      <c r="B194" s="402" t="s">
        <v>59574</v>
      </c>
      <c r="C194" s="447" t="s">
        <v>464</v>
      </c>
      <c r="D194" s="448">
        <v>418.17</v>
      </c>
      <c r="E194" s="449"/>
      <c r="F194" s="320"/>
      <c r="G194" s="320"/>
      <c r="H194" s="320"/>
      <c r="I194" s="320"/>
      <c r="J194" s="320"/>
      <c r="K194" s="303"/>
    </row>
    <row r="195" spans="1:11" x14ac:dyDescent="0.3">
      <c r="A195" s="402">
        <v>92219</v>
      </c>
      <c r="B195" s="402" t="s">
        <v>59575</v>
      </c>
      <c r="C195" s="447" t="s">
        <v>464</v>
      </c>
      <c r="D195" s="448">
        <v>121.16</v>
      </c>
      <c r="E195" s="449"/>
      <c r="F195" s="320"/>
      <c r="G195" s="320"/>
      <c r="H195" s="320"/>
      <c r="I195" s="320"/>
      <c r="J195" s="320"/>
      <c r="K195" s="303"/>
    </row>
    <row r="196" spans="1:11" x14ac:dyDescent="0.3">
      <c r="A196" s="402">
        <v>92220</v>
      </c>
      <c r="B196" s="402" t="s">
        <v>59576</v>
      </c>
      <c r="C196" s="447" t="s">
        <v>464</v>
      </c>
      <c r="D196" s="448">
        <v>148.08000000000001</v>
      </c>
      <c r="E196" s="449"/>
      <c r="F196" s="320"/>
      <c r="G196" s="320"/>
      <c r="H196" s="320"/>
      <c r="I196" s="320"/>
      <c r="J196" s="320"/>
      <c r="K196" s="303"/>
    </row>
    <row r="197" spans="1:11" x14ac:dyDescent="0.3">
      <c r="A197" s="402">
        <v>92221</v>
      </c>
      <c r="B197" s="402" t="s">
        <v>59577</v>
      </c>
      <c r="C197" s="447" t="s">
        <v>464</v>
      </c>
      <c r="D197" s="448">
        <v>223.05</v>
      </c>
      <c r="E197" s="449"/>
      <c r="F197" s="320"/>
      <c r="G197" s="320"/>
      <c r="H197" s="320"/>
      <c r="I197" s="320"/>
      <c r="J197" s="320"/>
      <c r="K197" s="303"/>
    </row>
    <row r="198" spans="1:11" x14ac:dyDescent="0.3">
      <c r="A198" s="402">
        <v>92222</v>
      </c>
      <c r="B198" s="402" t="s">
        <v>59578</v>
      </c>
      <c r="C198" s="447" t="s">
        <v>464</v>
      </c>
      <c r="D198" s="448">
        <v>294.95999999999998</v>
      </c>
      <c r="E198" s="449"/>
      <c r="F198" s="320"/>
      <c r="G198" s="320"/>
      <c r="H198" s="320"/>
      <c r="I198" s="320"/>
      <c r="J198" s="320"/>
      <c r="K198" s="303"/>
    </row>
    <row r="199" spans="1:11" x14ac:dyDescent="0.3">
      <c r="A199" s="402">
        <v>92223</v>
      </c>
      <c r="B199" s="402" t="s">
        <v>59579</v>
      </c>
      <c r="C199" s="447" t="s">
        <v>464</v>
      </c>
      <c r="D199" s="448">
        <v>356.56</v>
      </c>
      <c r="E199" s="449"/>
      <c r="F199" s="320"/>
      <c r="G199" s="320"/>
      <c r="H199" s="320"/>
      <c r="I199" s="320"/>
      <c r="J199" s="320"/>
      <c r="K199" s="303"/>
    </row>
    <row r="200" spans="1:11" x14ac:dyDescent="0.3">
      <c r="A200" s="402">
        <v>92224</v>
      </c>
      <c r="B200" s="402" t="s">
        <v>59580</v>
      </c>
      <c r="C200" s="447" t="s">
        <v>464</v>
      </c>
      <c r="D200" s="448">
        <v>409.47</v>
      </c>
      <c r="E200" s="449"/>
      <c r="F200" s="320"/>
      <c r="G200" s="320"/>
      <c r="H200" s="320"/>
      <c r="I200" s="320"/>
      <c r="J200" s="320"/>
      <c r="K200" s="303"/>
    </row>
    <row r="201" spans="1:11" x14ac:dyDescent="0.3">
      <c r="A201" s="402">
        <v>92226</v>
      </c>
      <c r="B201" s="402" t="s">
        <v>59581</v>
      </c>
      <c r="C201" s="447" t="s">
        <v>464</v>
      </c>
      <c r="D201" s="448">
        <v>426.83</v>
      </c>
      <c r="E201" s="449"/>
      <c r="F201" s="320"/>
      <c r="G201" s="320"/>
      <c r="H201" s="320"/>
      <c r="I201" s="320"/>
      <c r="J201" s="320"/>
      <c r="K201" s="303"/>
    </row>
    <row r="202" spans="1:11" x14ac:dyDescent="0.3">
      <c r="A202" s="402">
        <v>92808</v>
      </c>
      <c r="B202" s="402" t="s">
        <v>59582</v>
      </c>
      <c r="C202" s="447" t="s">
        <v>464</v>
      </c>
      <c r="D202" s="448">
        <v>21.72</v>
      </c>
      <c r="E202" s="449"/>
      <c r="F202" s="320"/>
      <c r="G202" s="320"/>
      <c r="H202" s="320"/>
      <c r="I202" s="320"/>
      <c r="J202" s="320"/>
      <c r="K202" s="303"/>
    </row>
    <row r="203" spans="1:11" x14ac:dyDescent="0.3">
      <c r="A203" s="402">
        <v>92809</v>
      </c>
      <c r="B203" s="402" t="s">
        <v>59583</v>
      </c>
      <c r="C203" s="447" t="s">
        <v>464</v>
      </c>
      <c r="D203" s="448">
        <v>30.26</v>
      </c>
      <c r="E203" s="449"/>
      <c r="F203" s="320"/>
      <c r="G203" s="320"/>
      <c r="H203" s="320"/>
      <c r="I203" s="320"/>
      <c r="J203" s="320"/>
      <c r="K203" s="303"/>
    </row>
    <row r="204" spans="1:11" x14ac:dyDescent="0.3">
      <c r="A204" s="402">
        <v>92810</v>
      </c>
      <c r="B204" s="402" t="s">
        <v>59584</v>
      </c>
      <c r="C204" s="447" t="s">
        <v>464</v>
      </c>
      <c r="D204" s="448">
        <v>39.1</v>
      </c>
      <c r="E204" s="449"/>
      <c r="F204" s="320"/>
      <c r="G204" s="320"/>
      <c r="H204" s="320"/>
      <c r="I204" s="320"/>
      <c r="J204" s="320"/>
      <c r="K204" s="303"/>
    </row>
    <row r="205" spans="1:11" x14ac:dyDescent="0.3">
      <c r="A205" s="402">
        <v>92811</v>
      </c>
      <c r="B205" s="402" t="s">
        <v>59585</v>
      </c>
      <c r="C205" s="447" t="s">
        <v>464</v>
      </c>
      <c r="D205" s="448">
        <v>48.14</v>
      </c>
      <c r="E205" s="449"/>
      <c r="F205" s="320"/>
      <c r="G205" s="320"/>
      <c r="H205" s="320"/>
      <c r="I205" s="320"/>
      <c r="J205" s="320"/>
      <c r="K205" s="303"/>
    </row>
    <row r="206" spans="1:11" x14ac:dyDescent="0.3">
      <c r="A206" s="402">
        <v>92812</v>
      </c>
      <c r="B206" s="402" t="s">
        <v>59586</v>
      </c>
      <c r="C206" s="447" t="s">
        <v>464</v>
      </c>
      <c r="D206" s="448">
        <v>57.45</v>
      </c>
      <c r="E206" s="449"/>
      <c r="F206" s="320"/>
      <c r="G206" s="320"/>
      <c r="H206" s="320"/>
      <c r="I206" s="320"/>
      <c r="J206" s="320"/>
      <c r="K206" s="303"/>
    </row>
    <row r="207" spans="1:11" x14ac:dyDescent="0.3">
      <c r="A207" s="402">
        <v>92813</v>
      </c>
      <c r="B207" s="402" t="s">
        <v>59587</v>
      </c>
      <c r="C207" s="447" t="s">
        <v>464</v>
      </c>
      <c r="D207" s="448">
        <v>67.010000000000005</v>
      </c>
      <c r="E207" s="449"/>
      <c r="F207" s="320"/>
      <c r="G207" s="320"/>
      <c r="H207" s="320"/>
      <c r="I207" s="320"/>
      <c r="J207" s="320"/>
      <c r="K207" s="303"/>
    </row>
    <row r="208" spans="1:11" x14ac:dyDescent="0.3">
      <c r="A208" s="402">
        <v>92814</v>
      </c>
      <c r="B208" s="402" t="s">
        <v>59588</v>
      </c>
      <c r="C208" s="447" t="s">
        <v>464</v>
      </c>
      <c r="D208" s="448">
        <v>76.83</v>
      </c>
      <c r="E208" s="449"/>
      <c r="F208" s="320"/>
      <c r="G208" s="320"/>
      <c r="H208" s="320"/>
      <c r="I208" s="320"/>
      <c r="J208" s="320"/>
      <c r="K208" s="303"/>
    </row>
    <row r="209" spans="1:11" x14ac:dyDescent="0.3">
      <c r="A209" s="402">
        <v>92815</v>
      </c>
      <c r="B209" s="402" t="s">
        <v>59589</v>
      </c>
      <c r="C209" s="447" t="s">
        <v>464</v>
      </c>
      <c r="D209" s="448">
        <v>86.84</v>
      </c>
      <c r="E209" s="449"/>
      <c r="F209" s="320"/>
      <c r="G209" s="320"/>
      <c r="H209" s="320"/>
      <c r="I209" s="320"/>
      <c r="J209" s="320"/>
      <c r="K209" s="303"/>
    </row>
    <row r="210" spans="1:11" x14ac:dyDescent="0.3">
      <c r="A210" s="402">
        <v>92816</v>
      </c>
      <c r="B210" s="402" t="s">
        <v>59590</v>
      </c>
      <c r="C210" s="447" t="s">
        <v>464</v>
      </c>
      <c r="D210" s="448">
        <v>602.48</v>
      </c>
      <c r="E210" s="449"/>
      <c r="F210" s="320"/>
      <c r="G210" s="320"/>
      <c r="H210" s="320"/>
      <c r="I210" s="320"/>
      <c r="J210" s="320"/>
      <c r="K210" s="303"/>
    </row>
    <row r="211" spans="1:11" x14ac:dyDescent="0.3">
      <c r="A211" s="402">
        <v>92817</v>
      </c>
      <c r="B211" s="402" t="s">
        <v>59591</v>
      </c>
      <c r="C211" s="447" t="s">
        <v>464</v>
      </c>
      <c r="D211" s="448">
        <v>107.63</v>
      </c>
      <c r="E211" s="449"/>
      <c r="F211" s="320"/>
      <c r="G211" s="320"/>
      <c r="H211" s="320"/>
      <c r="I211" s="320"/>
      <c r="J211" s="320"/>
      <c r="K211" s="303"/>
    </row>
    <row r="212" spans="1:11" x14ac:dyDescent="0.3">
      <c r="A212" s="402">
        <v>92818</v>
      </c>
      <c r="B212" s="402" t="s">
        <v>59592</v>
      </c>
      <c r="C212" s="447" t="s">
        <v>464</v>
      </c>
      <c r="D212" s="448">
        <v>857.53</v>
      </c>
      <c r="E212" s="449"/>
      <c r="F212" s="320"/>
      <c r="G212" s="320"/>
      <c r="H212" s="320"/>
      <c r="I212" s="320"/>
      <c r="J212" s="320"/>
      <c r="K212" s="303"/>
    </row>
    <row r="213" spans="1:11" x14ac:dyDescent="0.3">
      <c r="A213" s="402">
        <v>92819</v>
      </c>
      <c r="B213" s="402" t="s">
        <v>59593</v>
      </c>
      <c r="C213" s="447" t="s">
        <v>464</v>
      </c>
      <c r="D213" s="448">
        <v>140.6</v>
      </c>
      <c r="E213" s="449"/>
      <c r="F213" s="320"/>
      <c r="G213" s="320"/>
      <c r="H213" s="320"/>
      <c r="I213" s="320"/>
      <c r="J213" s="320"/>
      <c r="K213" s="303"/>
    </row>
    <row r="214" spans="1:11" x14ac:dyDescent="0.3">
      <c r="A214" s="402">
        <v>92820</v>
      </c>
      <c r="B214" s="402" t="s">
        <v>59594</v>
      </c>
      <c r="C214" s="447" t="s">
        <v>464</v>
      </c>
      <c r="D214" s="448">
        <v>23.9</v>
      </c>
      <c r="E214" s="449"/>
      <c r="F214" s="320"/>
      <c r="G214" s="320"/>
      <c r="H214" s="320"/>
      <c r="I214" s="320"/>
      <c r="J214" s="320"/>
      <c r="K214" s="303"/>
    </row>
    <row r="215" spans="1:11" x14ac:dyDescent="0.3">
      <c r="A215" s="402">
        <v>92821</v>
      </c>
      <c r="B215" s="402" t="s">
        <v>59595</v>
      </c>
      <c r="C215" s="447" t="s">
        <v>464</v>
      </c>
      <c r="D215" s="448">
        <v>33.340000000000003</v>
      </c>
      <c r="E215" s="449"/>
      <c r="F215" s="320"/>
      <c r="G215" s="320"/>
      <c r="H215" s="320"/>
      <c r="I215" s="320"/>
      <c r="J215" s="320"/>
      <c r="K215" s="303"/>
    </row>
    <row r="216" spans="1:11" x14ac:dyDescent="0.3">
      <c r="A216" s="402">
        <v>92822</v>
      </c>
      <c r="B216" s="402" t="s">
        <v>59596</v>
      </c>
      <c r="C216" s="447" t="s">
        <v>464</v>
      </c>
      <c r="D216" s="448">
        <v>43.12</v>
      </c>
      <c r="E216" s="449"/>
      <c r="F216" s="320"/>
      <c r="G216" s="320"/>
      <c r="H216" s="320"/>
      <c r="I216" s="320"/>
      <c r="J216" s="320"/>
      <c r="K216" s="303"/>
    </row>
    <row r="217" spans="1:11" x14ac:dyDescent="0.3">
      <c r="A217" s="402">
        <v>92824</v>
      </c>
      <c r="B217" s="402" t="s">
        <v>59597</v>
      </c>
      <c r="C217" s="447" t="s">
        <v>464</v>
      </c>
      <c r="D217" s="448">
        <v>53.1</v>
      </c>
      <c r="E217" s="449"/>
      <c r="F217" s="320"/>
      <c r="G217" s="320"/>
      <c r="H217" s="320"/>
      <c r="I217" s="320"/>
      <c r="J217" s="320"/>
      <c r="K217" s="303"/>
    </row>
    <row r="218" spans="1:11" x14ac:dyDescent="0.3">
      <c r="A218" s="402">
        <v>92825</v>
      </c>
      <c r="B218" s="402" t="s">
        <v>59598</v>
      </c>
      <c r="C218" s="447" t="s">
        <v>464</v>
      </c>
      <c r="D218" s="448">
        <v>63.33</v>
      </c>
      <c r="E218" s="449"/>
      <c r="F218" s="320"/>
      <c r="G218" s="320"/>
      <c r="H218" s="320"/>
      <c r="I218" s="320"/>
      <c r="J218" s="320"/>
      <c r="K218" s="303"/>
    </row>
    <row r="219" spans="1:11" x14ac:dyDescent="0.3">
      <c r="A219" s="402">
        <v>92826</v>
      </c>
      <c r="B219" s="402" t="s">
        <v>59599</v>
      </c>
      <c r="C219" s="447" t="s">
        <v>464</v>
      </c>
      <c r="D219" s="448">
        <v>73.8</v>
      </c>
      <c r="E219" s="449"/>
      <c r="F219" s="320"/>
      <c r="G219" s="320"/>
      <c r="H219" s="320"/>
      <c r="I219" s="320"/>
      <c r="J219" s="320"/>
      <c r="K219" s="303"/>
    </row>
    <row r="220" spans="1:11" x14ac:dyDescent="0.3">
      <c r="A220" s="402">
        <v>92827</v>
      </c>
      <c r="B220" s="402" t="s">
        <v>59600</v>
      </c>
      <c r="C220" s="447" t="s">
        <v>464</v>
      </c>
      <c r="D220" s="448">
        <v>84.57</v>
      </c>
      <c r="E220" s="449"/>
      <c r="F220" s="320"/>
      <c r="G220" s="320"/>
      <c r="H220" s="320"/>
      <c r="I220" s="320"/>
      <c r="J220" s="320"/>
      <c r="K220" s="303"/>
    </row>
    <row r="221" spans="1:11" x14ac:dyDescent="0.3">
      <c r="A221" s="402">
        <v>92828</v>
      </c>
      <c r="B221" s="402" t="s">
        <v>59601</v>
      </c>
      <c r="C221" s="447" t="s">
        <v>464</v>
      </c>
      <c r="D221" s="448">
        <v>95.5</v>
      </c>
      <c r="E221" s="449"/>
      <c r="F221" s="320"/>
      <c r="G221" s="320"/>
      <c r="H221" s="320"/>
      <c r="I221" s="320"/>
      <c r="J221" s="320"/>
      <c r="K221" s="303"/>
    </row>
    <row r="222" spans="1:11" x14ac:dyDescent="0.3">
      <c r="A222" s="402">
        <v>92829</v>
      </c>
      <c r="B222" s="402" t="s">
        <v>59602</v>
      </c>
      <c r="C222" s="447" t="s">
        <v>464</v>
      </c>
      <c r="D222" s="448">
        <v>612.97</v>
      </c>
      <c r="E222" s="449"/>
      <c r="F222" s="320"/>
      <c r="G222" s="320"/>
      <c r="H222" s="320"/>
      <c r="I222" s="320"/>
      <c r="J222" s="320"/>
      <c r="K222" s="303"/>
    </row>
    <row r="223" spans="1:11" x14ac:dyDescent="0.3">
      <c r="A223" s="402">
        <v>92830</v>
      </c>
      <c r="B223" s="402" t="s">
        <v>59603</v>
      </c>
      <c r="C223" s="447" t="s">
        <v>464</v>
      </c>
      <c r="D223" s="448">
        <v>118.12</v>
      </c>
      <c r="E223" s="449"/>
      <c r="F223" s="320"/>
      <c r="G223" s="320"/>
      <c r="H223" s="320"/>
      <c r="I223" s="320"/>
      <c r="J223" s="320"/>
      <c r="K223" s="303"/>
    </row>
    <row r="224" spans="1:11" x14ac:dyDescent="0.3">
      <c r="A224" s="402">
        <v>92831</v>
      </c>
      <c r="B224" s="402" t="s">
        <v>59604</v>
      </c>
      <c r="C224" s="447" t="s">
        <v>464</v>
      </c>
      <c r="D224" s="448">
        <v>870.84</v>
      </c>
      <c r="E224" s="449"/>
      <c r="F224" s="320"/>
      <c r="G224" s="320"/>
      <c r="H224" s="320"/>
      <c r="I224" s="320"/>
      <c r="J224" s="320"/>
      <c r="K224" s="303"/>
    </row>
    <row r="225" spans="1:11" x14ac:dyDescent="0.3">
      <c r="A225" s="402">
        <v>92832</v>
      </c>
      <c r="B225" s="402" t="s">
        <v>59605</v>
      </c>
      <c r="C225" s="447" t="s">
        <v>464</v>
      </c>
      <c r="D225" s="448">
        <v>153.91</v>
      </c>
      <c r="E225" s="449"/>
      <c r="F225" s="320"/>
      <c r="G225" s="320"/>
      <c r="H225" s="320"/>
      <c r="I225" s="320"/>
      <c r="J225" s="320"/>
      <c r="K225" s="303"/>
    </row>
    <row r="226" spans="1:11" x14ac:dyDescent="0.3">
      <c r="A226" s="402">
        <v>95565</v>
      </c>
      <c r="B226" s="402" t="s">
        <v>59606</v>
      </c>
      <c r="C226" s="447" t="s">
        <v>464</v>
      </c>
      <c r="D226" s="448">
        <v>99.54</v>
      </c>
      <c r="E226" s="449"/>
      <c r="F226" s="320"/>
      <c r="G226" s="320"/>
      <c r="H226" s="320"/>
      <c r="I226" s="320"/>
      <c r="J226" s="320"/>
      <c r="K226" s="303"/>
    </row>
    <row r="227" spans="1:11" x14ac:dyDescent="0.3">
      <c r="A227" s="402">
        <v>95566</v>
      </c>
      <c r="B227" s="402" t="s">
        <v>59607</v>
      </c>
      <c r="C227" s="447" t="s">
        <v>464</v>
      </c>
      <c r="D227" s="448">
        <v>101.72</v>
      </c>
      <c r="E227" s="449"/>
      <c r="F227" s="320"/>
      <c r="G227" s="320"/>
      <c r="H227" s="320"/>
      <c r="I227" s="320"/>
      <c r="J227" s="320"/>
      <c r="K227" s="303"/>
    </row>
    <row r="228" spans="1:11" x14ac:dyDescent="0.3">
      <c r="A228" s="402">
        <v>95567</v>
      </c>
      <c r="B228" s="402" t="s">
        <v>59608</v>
      </c>
      <c r="C228" s="447" t="s">
        <v>464</v>
      </c>
      <c r="D228" s="448">
        <v>64.25</v>
      </c>
      <c r="E228" s="449"/>
      <c r="F228" s="320"/>
      <c r="G228" s="320"/>
      <c r="H228" s="320"/>
      <c r="I228" s="320"/>
      <c r="J228" s="320"/>
      <c r="K228" s="303"/>
    </row>
    <row r="229" spans="1:11" x14ac:dyDescent="0.3">
      <c r="A229" s="402">
        <v>95568</v>
      </c>
      <c r="B229" s="402" t="s">
        <v>59609</v>
      </c>
      <c r="C229" s="447" t="s">
        <v>464</v>
      </c>
      <c r="D229" s="448">
        <v>80.52</v>
      </c>
      <c r="E229" s="449"/>
      <c r="F229" s="320"/>
      <c r="G229" s="320"/>
      <c r="H229" s="320"/>
      <c r="I229" s="320"/>
      <c r="J229" s="320"/>
      <c r="K229" s="303"/>
    </row>
    <row r="230" spans="1:11" x14ac:dyDescent="0.3">
      <c r="A230" s="402">
        <v>95569</v>
      </c>
      <c r="B230" s="402" t="s">
        <v>59610</v>
      </c>
      <c r="C230" s="447" t="s">
        <v>464</v>
      </c>
      <c r="D230" s="448">
        <v>113.9</v>
      </c>
      <c r="E230" s="449"/>
      <c r="F230" s="320"/>
      <c r="G230" s="320"/>
      <c r="H230" s="320"/>
      <c r="I230" s="320"/>
      <c r="J230" s="320"/>
      <c r="K230" s="303"/>
    </row>
    <row r="231" spans="1:11" x14ac:dyDescent="0.3">
      <c r="A231" s="402">
        <v>95570</v>
      </c>
      <c r="B231" s="402" t="s">
        <v>59611</v>
      </c>
      <c r="C231" s="447" t="s">
        <v>464</v>
      </c>
      <c r="D231" s="448">
        <v>66.430000000000007</v>
      </c>
      <c r="E231" s="449"/>
      <c r="F231" s="320"/>
      <c r="G231" s="320"/>
      <c r="H231" s="320"/>
      <c r="I231" s="320"/>
      <c r="J231" s="320"/>
      <c r="K231" s="303"/>
    </row>
    <row r="232" spans="1:11" x14ac:dyDescent="0.3">
      <c r="A232" s="402">
        <v>95571</v>
      </c>
      <c r="B232" s="402" t="s">
        <v>59612</v>
      </c>
      <c r="C232" s="447" t="s">
        <v>464</v>
      </c>
      <c r="D232" s="448">
        <v>83.6</v>
      </c>
      <c r="E232" s="449"/>
      <c r="F232" s="320"/>
      <c r="G232" s="320"/>
      <c r="H232" s="320"/>
      <c r="I232" s="320"/>
      <c r="J232" s="320"/>
      <c r="K232" s="303"/>
    </row>
    <row r="233" spans="1:11" x14ac:dyDescent="0.3">
      <c r="A233" s="402">
        <v>95572</v>
      </c>
      <c r="B233" s="402" t="s">
        <v>59613</v>
      </c>
      <c r="C233" s="447" t="s">
        <v>464</v>
      </c>
      <c r="D233" s="448">
        <v>117.92</v>
      </c>
      <c r="E233" s="449"/>
      <c r="F233" s="320"/>
      <c r="G233" s="320"/>
      <c r="H233" s="320"/>
      <c r="I233" s="320"/>
      <c r="J233" s="320"/>
      <c r="K233" s="303"/>
    </row>
    <row r="234" spans="1:11" x14ac:dyDescent="0.3">
      <c r="A234" s="402">
        <v>97127</v>
      </c>
      <c r="B234" s="402" t="s">
        <v>33660</v>
      </c>
      <c r="C234" s="447" t="s">
        <v>464</v>
      </c>
      <c r="D234" s="448">
        <v>4.08</v>
      </c>
      <c r="E234" s="449"/>
      <c r="F234" s="320"/>
      <c r="G234" s="320"/>
      <c r="H234" s="320"/>
      <c r="I234" s="320"/>
      <c r="J234" s="320"/>
      <c r="K234" s="303"/>
    </row>
    <row r="235" spans="1:11" x14ac:dyDescent="0.3">
      <c r="A235" s="402">
        <v>97128</v>
      </c>
      <c r="B235" s="402" t="s">
        <v>33661</v>
      </c>
      <c r="C235" s="447" t="s">
        <v>464</v>
      </c>
      <c r="D235" s="448">
        <v>8.64</v>
      </c>
      <c r="E235" s="449"/>
      <c r="F235" s="320"/>
      <c r="G235" s="320"/>
      <c r="H235" s="320"/>
      <c r="I235" s="320"/>
      <c r="J235" s="320"/>
      <c r="K235" s="303"/>
    </row>
    <row r="236" spans="1:11" x14ac:dyDescent="0.3">
      <c r="A236" s="402">
        <v>97129</v>
      </c>
      <c r="B236" s="402" t="s">
        <v>33662</v>
      </c>
      <c r="C236" s="447" t="s">
        <v>464</v>
      </c>
      <c r="D236" s="448">
        <v>10.62</v>
      </c>
      <c r="E236" s="449"/>
      <c r="F236" s="320"/>
      <c r="G236" s="320"/>
      <c r="H236" s="320"/>
      <c r="I236" s="320"/>
      <c r="J236" s="320"/>
      <c r="K236" s="303"/>
    </row>
    <row r="237" spans="1:11" x14ac:dyDescent="0.3">
      <c r="A237" s="402">
        <v>97130</v>
      </c>
      <c r="B237" s="402" t="s">
        <v>33663</v>
      </c>
      <c r="C237" s="447" t="s">
        <v>464</v>
      </c>
      <c r="D237" s="448">
        <v>12.61</v>
      </c>
      <c r="E237" s="449"/>
      <c r="F237" s="320"/>
      <c r="G237" s="320"/>
      <c r="H237" s="320"/>
      <c r="I237" s="320"/>
      <c r="J237" s="320"/>
      <c r="K237" s="303"/>
    </row>
    <row r="238" spans="1:11" x14ac:dyDescent="0.3">
      <c r="A238" s="402">
        <v>97131</v>
      </c>
      <c r="B238" s="402" t="s">
        <v>33664</v>
      </c>
      <c r="C238" s="447" t="s">
        <v>464</v>
      </c>
      <c r="D238" s="448">
        <v>14.6</v>
      </c>
      <c r="E238" s="449"/>
      <c r="F238" s="320"/>
      <c r="G238" s="320"/>
      <c r="H238" s="320"/>
      <c r="I238" s="320"/>
      <c r="J238" s="320"/>
      <c r="K238" s="303"/>
    </row>
    <row r="239" spans="1:11" x14ac:dyDescent="0.3">
      <c r="A239" s="402">
        <v>97132</v>
      </c>
      <c r="B239" s="402" t="s">
        <v>33665</v>
      </c>
      <c r="C239" s="447" t="s">
        <v>464</v>
      </c>
      <c r="D239" s="448">
        <v>16.559999999999999</v>
      </c>
      <c r="E239" s="449"/>
      <c r="F239" s="320"/>
      <c r="G239" s="320"/>
      <c r="H239" s="320"/>
      <c r="I239" s="320"/>
      <c r="J239" s="320"/>
      <c r="K239" s="303"/>
    </row>
    <row r="240" spans="1:11" x14ac:dyDescent="0.3">
      <c r="A240" s="402">
        <v>97133</v>
      </c>
      <c r="B240" s="402" t="s">
        <v>33666</v>
      </c>
      <c r="C240" s="447" t="s">
        <v>464</v>
      </c>
      <c r="D240" s="448">
        <v>20.53</v>
      </c>
      <c r="E240" s="449"/>
      <c r="F240" s="320"/>
      <c r="G240" s="320"/>
      <c r="H240" s="320"/>
      <c r="I240" s="320"/>
      <c r="J240" s="320"/>
      <c r="K240" s="303"/>
    </row>
    <row r="241" spans="1:11" x14ac:dyDescent="0.3">
      <c r="A241" s="402">
        <v>97134</v>
      </c>
      <c r="B241" s="402" t="s">
        <v>33667</v>
      </c>
      <c r="C241" s="447" t="s">
        <v>464</v>
      </c>
      <c r="D241" s="448">
        <v>1.87</v>
      </c>
      <c r="E241" s="449"/>
      <c r="F241" s="320"/>
      <c r="G241" s="320"/>
      <c r="H241" s="320"/>
      <c r="I241" s="320"/>
      <c r="J241" s="320"/>
      <c r="K241" s="303"/>
    </row>
    <row r="242" spans="1:11" x14ac:dyDescent="0.3">
      <c r="A242" s="402">
        <v>97135</v>
      </c>
      <c r="B242" s="402" t="s">
        <v>33668</v>
      </c>
      <c r="C242" s="447" t="s">
        <v>464</v>
      </c>
      <c r="D242" s="448">
        <v>4.45</v>
      </c>
      <c r="E242" s="449"/>
      <c r="F242" s="320"/>
      <c r="G242" s="320"/>
      <c r="H242" s="320"/>
      <c r="I242" s="320"/>
      <c r="J242" s="320"/>
      <c r="K242" s="303"/>
    </row>
    <row r="243" spans="1:11" x14ac:dyDescent="0.3">
      <c r="A243" s="402">
        <v>97136</v>
      </c>
      <c r="B243" s="402" t="s">
        <v>33669</v>
      </c>
      <c r="C243" s="447" t="s">
        <v>464</v>
      </c>
      <c r="D243" s="448">
        <v>5.47</v>
      </c>
      <c r="E243" s="449"/>
      <c r="F243" s="320"/>
      <c r="G243" s="320"/>
      <c r="H243" s="320"/>
      <c r="I243" s="320"/>
      <c r="J243" s="320"/>
      <c r="K243" s="303"/>
    </row>
    <row r="244" spans="1:11" x14ac:dyDescent="0.3">
      <c r="A244" s="402">
        <v>97137</v>
      </c>
      <c r="B244" s="402" t="s">
        <v>33670</v>
      </c>
      <c r="C244" s="447" t="s">
        <v>464</v>
      </c>
      <c r="D244" s="448">
        <v>6.52</v>
      </c>
      <c r="E244" s="449"/>
      <c r="F244" s="320"/>
      <c r="G244" s="320"/>
      <c r="H244" s="320"/>
      <c r="I244" s="320"/>
      <c r="J244" s="320"/>
      <c r="K244" s="303"/>
    </row>
    <row r="245" spans="1:11" x14ac:dyDescent="0.3">
      <c r="A245" s="402">
        <v>97138</v>
      </c>
      <c r="B245" s="402" t="s">
        <v>33671</v>
      </c>
      <c r="C245" s="447" t="s">
        <v>464</v>
      </c>
      <c r="D245" s="448">
        <v>7.54</v>
      </c>
      <c r="E245" s="449"/>
      <c r="F245" s="320"/>
      <c r="G245" s="320"/>
      <c r="H245" s="320"/>
      <c r="I245" s="320"/>
      <c r="J245" s="320"/>
      <c r="K245" s="303"/>
    </row>
    <row r="246" spans="1:11" x14ac:dyDescent="0.3">
      <c r="A246" s="402">
        <v>97139</v>
      </c>
      <c r="B246" s="402" t="s">
        <v>33672</v>
      </c>
      <c r="C246" s="447" t="s">
        <v>464</v>
      </c>
      <c r="D246" s="448">
        <v>8.5500000000000007</v>
      </c>
      <c r="E246" s="449"/>
      <c r="F246" s="320"/>
      <c r="G246" s="320"/>
      <c r="H246" s="320"/>
      <c r="I246" s="320"/>
      <c r="J246" s="320"/>
      <c r="K246" s="303"/>
    </row>
    <row r="247" spans="1:11" x14ac:dyDescent="0.3">
      <c r="A247" s="402">
        <v>97140</v>
      </c>
      <c r="B247" s="402" t="s">
        <v>33673</v>
      </c>
      <c r="C247" s="447" t="s">
        <v>464</v>
      </c>
      <c r="D247" s="448">
        <v>10.61</v>
      </c>
      <c r="E247" s="449"/>
      <c r="F247" s="320"/>
      <c r="G247" s="320"/>
      <c r="H247" s="320"/>
      <c r="I247" s="320"/>
      <c r="J247" s="320"/>
      <c r="K247" s="303"/>
    </row>
    <row r="248" spans="1:11" x14ac:dyDescent="0.3">
      <c r="A248" s="402">
        <v>103089</v>
      </c>
      <c r="B248" s="402" t="s">
        <v>33674</v>
      </c>
      <c r="C248" s="447" t="s">
        <v>464</v>
      </c>
      <c r="D248" s="448">
        <v>11.5</v>
      </c>
      <c r="E248" s="449"/>
      <c r="F248" s="320"/>
      <c r="G248" s="320"/>
      <c r="H248" s="320"/>
      <c r="I248" s="320"/>
      <c r="J248" s="320"/>
      <c r="K248" s="303"/>
    </row>
    <row r="249" spans="1:11" x14ac:dyDescent="0.3">
      <c r="A249" s="402">
        <v>103090</v>
      </c>
      <c r="B249" s="402" t="s">
        <v>33675</v>
      </c>
      <c r="C249" s="447" t="s">
        <v>464</v>
      </c>
      <c r="D249" s="448">
        <v>13.75</v>
      </c>
      <c r="E249" s="449"/>
      <c r="F249" s="320"/>
      <c r="G249" s="320"/>
      <c r="H249" s="320"/>
      <c r="I249" s="320"/>
      <c r="J249" s="320"/>
      <c r="K249" s="303"/>
    </row>
    <row r="250" spans="1:11" x14ac:dyDescent="0.3">
      <c r="A250" s="402">
        <v>103091</v>
      </c>
      <c r="B250" s="402" t="s">
        <v>33676</v>
      </c>
      <c r="C250" s="447" t="s">
        <v>464</v>
      </c>
      <c r="D250" s="448">
        <v>19.350000000000001</v>
      </c>
      <c r="E250" s="449"/>
      <c r="F250" s="320"/>
      <c r="G250" s="320"/>
      <c r="H250" s="320"/>
      <c r="I250" s="320"/>
      <c r="J250" s="320"/>
      <c r="K250" s="303"/>
    </row>
    <row r="251" spans="1:11" x14ac:dyDescent="0.3">
      <c r="A251" s="402">
        <v>103092</v>
      </c>
      <c r="B251" s="402" t="s">
        <v>33677</v>
      </c>
      <c r="C251" s="447" t="s">
        <v>464</v>
      </c>
      <c r="D251" s="448">
        <v>24.97</v>
      </c>
      <c r="E251" s="449"/>
      <c r="F251" s="320"/>
      <c r="G251" s="320"/>
      <c r="H251" s="320"/>
      <c r="I251" s="320"/>
      <c r="J251" s="320"/>
      <c r="K251" s="303"/>
    </row>
    <row r="252" spans="1:11" x14ac:dyDescent="0.3">
      <c r="A252" s="402">
        <v>103093</v>
      </c>
      <c r="B252" s="402" t="s">
        <v>33678</v>
      </c>
      <c r="C252" s="447" t="s">
        <v>464</v>
      </c>
      <c r="D252" s="448">
        <v>38.17</v>
      </c>
      <c r="E252" s="449"/>
      <c r="F252" s="320"/>
      <c r="G252" s="320"/>
      <c r="H252" s="320"/>
      <c r="I252" s="320"/>
      <c r="J252" s="320"/>
      <c r="K252" s="303"/>
    </row>
    <row r="253" spans="1:11" x14ac:dyDescent="0.3">
      <c r="A253" s="402">
        <v>103094</v>
      </c>
      <c r="B253" s="402" t="s">
        <v>33679</v>
      </c>
      <c r="C253" s="447" t="s">
        <v>464</v>
      </c>
      <c r="D253" s="448">
        <v>43.81</v>
      </c>
      <c r="E253" s="449"/>
      <c r="F253" s="320"/>
      <c r="G253" s="320"/>
      <c r="H253" s="320"/>
      <c r="I253" s="320"/>
      <c r="J253" s="320"/>
      <c r="K253" s="303"/>
    </row>
    <row r="254" spans="1:11" x14ac:dyDescent="0.3">
      <c r="A254" s="402">
        <v>103095</v>
      </c>
      <c r="B254" s="402" t="s">
        <v>33680</v>
      </c>
      <c r="C254" s="447" t="s">
        <v>464</v>
      </c>
      <c r="D254" s="448">
        <v>56.99</v>
      </c>
      <c r="E254" s="449"/>
      <c r="F254" s="320"/>
      <c r="G254" s="320"/>
      <c r="H254" s="320"/>
      <c r="I254" s="320"/>
      <c r="J254" s="320"/>
      <c r="K254" s="303"/>
    </row>
    <row r="255" spans="1:11" x14ac:dyDescent="0.3">
      <c r="A255" s="402">
        <v>103096</v>
      </c>
      <c r="B255" s="402" t="s">
        <v>33681</v>
      </c>
      <c r="C255" s="447" t="s">
        <v>464</v>
      </c>
      <c r="D255" s="448">
        <v>62.63</v>
      </c>
      <c r="E255" s="449"/>
      <c r="F255" s="320"/>
      <c r="G255" s="320"/>
      <c r="H255" s="320"/>
      <c r="I255" s="320"/>
      <c r="J255" s="320"/>
      <c r="K255" s="303"/>
    </row>
    <row r="256" spans="1:11" x14ac:dyDescent="0.3">
      <c r="A256" s="402">
        <v>103097</v>
      </c>
      <c r="B256" s="402" t="s">
        <v>33682</v>
      </c>
      <c r="C256" s="447" t="s">
        <v>464</v>
      </c>
      <c r="D256" s="448">
        <v>75.83</v>
      </c>
      <c r="E256" s="449"/>
      <c r="F256" s="320"/>
      <c r="G256" s="320"/>
      <c r="H256" s="320"/>
      <c r="I256" s="320"/>
      <c r="J256" s="320"/>
      <c r="K256" s="303"/>
    </row>
    <row r="257" spans="1:11" x14ac:dyDescent="0.3">
      <c r="A257" s="402">
        <v>103098</v>
      </c>
      <c r="B257" s="402" t="s">
        <v>33683</v>
      </c>
      <c r="C257" s="447" t="s">
        <v>464</v>
      </c>
      <c r="D257" s="448">
        <v>81.45</v>
      </c>
      <c r="E257" s="449"/>
      <c r="F257" s="320"/>
      <c r="G257" s="320"/>
      <c r="H257" s="320"/>
      <c r="I257" s="320"/>
      <c r="J257" s="320"/>
      <c r="K257" s="303"/>
    </row>
    <row r="258" spans="1:11" x14ac:dyDescent="0.3">
      <c r="A258" s="402">
        <v>103099</v>
      </c>
      <c r="B258" s="402" t="s">
        <v>33684</v>
      </c>
      <c r="C258" s="447" t="s">
        <v>464</v>
      </c>
      <c r="D258" s="448">
        <v>92.68</v>
      </c>
      <c r="E258" s="449"/>
      <c r="F258" s="320"/>
      <c r="G258" s="320"/>
      <c r="H258" s="320"/>
      <c r="I258" s="320"/>
      <c r="J258" s="320"/>
      <c r="K258" s="303"/>
    </row>
    <row r="259" spans="1:11" x14ac:dyDescent="0.3">
      <c r="A259" s="402">
        <v>103100</v>
      </c>
      <c r="B259" s="402" t="s">
        <v>33685</v>
      </c>
      <c r="C259" s="447" t="s">
        <v>464</v>
      </c>
      <c r="D259" s="448">
        <v>98.92</v>
      </c>
      <c r="E259" s="449"/>
      <c r="F259" s="320"/>
      <c r="G259" s="320"/>
      <c r="H259" s="320"/>
      <c r="I259" s="320"/>
      <c r="J259" s="320"/>
      <c r="K259" s="303"/>
    </row>
    <row r="260" spans="1:11" x14ac:dyDescent="0.3">
      <c r="A260" s="402">
        <v>103101</v>
      </c>
      <c r="B260" s="402" t="s">
        <v>33686</v>
      </c>
      <c r="C260" s="447" t="s">
        <v>464</v>
      </c>
      <c r="D260" s="448">
        <v>108.97</v>
      </c>
      <c r="E260" s="449"/>
      <c r="F260" s="320"/>
      <c r="G260" s="320"/>
      <c r="H260" s="320"/>
      <c r="I260" s="320"/>
      <c r="J260" s="320"/>
      <c r="K260" s="303"/>
    </row>
    <row r="261" spans="1:11" x14ac:dyDescent="0.3">
      <c r="A261" s="402">
        <v>103102</v>
      </c>
      <c r="B261" s="402" t="s">
        <v>33687</v>
      </c>
      <c r="C261" s="447" t="s">
        <v>464</v>
      </c>
      <c r="D261" s="448">
        <v>125.49</v>
      </c>
      <c r="E261" s="449"/>
      <c r="F261" s="320"/>
      <c r="G261" s="320"/>
      <c r="H261" s="320"/>
      <c r="I261" s="320"/>
      <c r="J261" s="320"/>
      <c r="K261" s="303"/>
    </row>
    <row r="262" spans="1:11" x14ac:dyDescent="0.3">
      <c r="A262" s="402">
        <v>103103</v>
      </c>
      <c r="B262" s="402" t="s">
        <v>33688</v>
      </c>
      <c r="C262" s="447" t="s">
        <v>464</v>
      </c>
      <c r="D262" s="448">
        <v>135.55000000000001</v>
      </c>
      <c r="E262" s="449"/>
      <c r="F262" s="320"/>
      <c r="G262" s="320"/>
      <c r="H262" s="320"/>
      <c r="I262" s="320"/>
      <c r="J262" s="320"/>
      <c r="K262" s="303"/>
    </row>
    <row r="263" spans="1:11" x14ac:dyDescent="0.3">
      <c r="A263" s="402">
        <v>103104</v>
      </c>
      <c r="B263" s="402" t="s">
        <v>33689</v>
      </c>
      <c r="C263" s="447" t="s">
        <v>464</v>
      </c>
      <c r="D263" s="448">
        <v>162.11000000000001</v>
      </c>
      <c r="E263" s="449"/>
      <c r="F263" s="320"/>
      <c r="G263" s="320"/>
      <c r="H263" s="320"/>
      <c r="I263" s="320"/>
      <c r="J263" s="320"/>
      <c r="K263" s="303"/>
    </row>
    <row r="264" spans="1:11" x14ac:dyDescent="0.3">
      <c r="A264" s="402">
        <v>103105</v>
      </c>
      <c r="B264" s="402" t="s">
        <v>33690</v>
      </c>
      <c r="C264" s="447" t="s">
        <v>5473</v>
      </c>
      <c r="D264" s="448">
        <v>47.9</v>
      </c>
      <c r="E264" s="449"/>
      <c r="F264" s="320"/>
      <c r="G264" s="320"/>
      <c r="H264" s="320"/>
      <c r="I264" s="320"/>
      <c r="J264" s="320"/>
      <c r="K264" s="303"/>
    </row>
    <row r="265" spans="1:11" x14ac:dyDescent="0.3">
      <c r="A265" s="402">
        <v>103106</v>
      </c>
      <c r="B265" s="402" t="s">
        <v>33691</v>
      </c>
      <c r="C265" s="447" t="s">
        <v>5473</v>
      </c>
      <c r="D265" s="448">
        <v>57.28</v>
      </c>
      <c r="E265" s="449"/>
      <c r="F265" s="320"/>
      <c r="G265" s="320"/>
      <c r="H265" s="320"/>
      <c r="I265" s="320"/>
      <c r="J265" s="320"/>
      <c r="K265" s="303"/>
    </row>
    <row r="266" spans="1:11" x14ac:dyDescent="0.3">
      <c r="A266" s="402">
        <v>103107</v>
      </c>
      <c r="B266" s="402" t="s">
        <v>33692</v>
      </c>
      <c r="C266" s="447" t="s">
        <v>5473</v>
      </c>
      <c r="D266" s="448">
        <v>80.709999999999994</v>
      </c>
      <c r="E266" s="449"/>
      <c r="F266" s="320"/>
      <c r="G266" s="320"/>
      <c r="H266" s="320"/>
      <c r="I266" s="320"/>
      <c r="J266" s="320"/>
      <c r="K266" s="303"/>
    </row>
    <row r="267" spans="1:11" x14ac:dyDescent="0.3">
      <c r="A267" s="402">
        <v>103108</v>
      </c>
      <c r="B267" s="402" t="s">
        <v>33693</v>
      </c>
      <c r="C267" s="447" t="s">
        <v>5473</v>
      </c>
      <c r="D267" s="448">
        <v>104.13</v>
      </c>
      <c r="E267" s="449"/>
      <c r="F267" s="320"/>
      <c r="G267" s="320"/>
      <c r="H267" s="320"/>
      <c r="I267" s="320"/>
      <c r="J267" s="320"/>
      <c r="K267" s="303"/>
    </row>
    <row r="268" spans="1:11" x14ac:dyDescent="0.3">
      <c r="A268" s="402">
        <v>103109</v>
      </c>
      <c r="B268" s="402" t="s">
        <v>33694</v>
      </c>
      <c r="C268" s="447" t="s">
        <v>5473</v>
      </c>
      <c r="D268" s="448">
        <v>171.57</v>
      </c>
      <c r="E268" s="449"/>
      <c r="F268" s="320"/>
      <c r="G268" s="320"/>
      <c r="H268" s="320"/>
      <c r="I268" s="320"/>
      <c r="J268" s="320"/>
      <c r="K268" s="303"/>
    </row>
    <row r="269" spans="1:11" x14ac:dyDescent="0.3">
      <c r="A269" s="402">
        <v>103110</v>
      </c>
      <c r="B269" s="402" t="s">
        <v>33695</v>
      </c>
      <c r="C269" s="447" t="s">
        <v>5473</v>
      </c>
      <c r="D269" s="448">
        <v>195</v>
      </c>
      <c r="E269" s="449"/>
      <c r="F269" s="320"/>
      <c r="G269" s="320"/>
      <c r="H269" s="320"/>
      <c r="I269" s="320"/>
      <c r="J269" s="320"/>
      <c r="K269" s="303"/>
    </row>
    <row r="270" spans="1:11" x14ac:dyDescent="0.3">
      <c r="A270" s="402">
        <v>103111</v>
      </c>
      <c r="B270" s="402" t="s">
        <v>33696</v>
      </c>
      <c r="C270" s="447" t="s">
        <v>5473</v>
      </c>
      <c r="D270" s="448">
        <v>262.44</v>
      </c>
      <c r="E270" s="449"/>
      <c r="F270" s="320"/>
      <c r="G270" s="320"/>
      <c r="H270" s="320"/>
      <c r="I270" s="320"/>
      <c r="J270" s="320"/>
      <c r="K270" s="303"/>
    </row>
    <row r="271" spans="1:11" x14ac:dyDescent="0.3">
      <c r="A271" s="402">
        <v>103112</v>
      </c>
      <c r="B271" s="402" t="s">
        <v>33697</v>
      </c>
      <c r="C271" s="447" t="s">
        <v>5473</v>
      </c>
      <c r="D271" s="448">
        <v>285.86</v>
      </c>
      <c r="E271" s="449"/>
      <c r="F271" s="320"/>
      <c r="G271" s="320"/>
      <c r="H271" s="320"/>
      <c r="I271" s="320"/>
      <c r="J271" s="320"/>
      <c r="K271" s="303"/>
    </row>
    <row r="272" spans="1:11" x14ac:dyDescent="0.3">
      <c r="A272" s="402">
        <v>103113</v>
      </c>
      <c r="B272" s="402" t="s">
        <v>33698</v>
      </c>
      <c r="C272" s="447" t="s">
        <v>5473</v>
      </c>
      <c r="D272" s="448">
        <v>353.31</v>
      </c>
      <c r="E272" s="449"/>
      <c r="F272" s="320"/>
      <c r="G272" s="320"/>
      <c r="H272" s="320"/>
      <c r="I272" s="320"/>
      <c r="J272" s="320"/>
      <c r="K272" s="303"/>
    </row>
    <row r="273" spans="1:11" x14ac:dyDescent="0.3">
      <c r="A273" s="402">
        <v>103114</v>
      </c>
      <c r="B273" s="402" t="s">
        <v>33699</v>
      </c>
      <c r="C273" s="447" t="s">
        <v>5473</v>
      </c>
      <c r="D273" s="448">
        <v>376.72</v>
      </c>
      <c r="E273" s="449"/>
      <c r="F273" s="320"/>
      <c r="G273" s="320"/>
      <c r="H273" s="320"/>
      <c r="I273" s="320"/>
      <c r="J273" s="320"/>
      <c r="K273" s="303"/>
    </row>
    <row r="274" spans="1:11" x14ac:dyDescent="0.3">
      <c r="A274" s="402">
        <v>103115</v>
      </c>
      <c r="B274" s="402" t="s">
        <v>33700</v>
      </c>
      <c r="C274" s="447" t="s">
        <v>5473</v>
      </c>
      <c r="D274" s="448">
        <v>423.58</v>
      </c>
      <c r="E274" s="449"/>
      <c r="F274" s="320"/>
      <c r="G274" s="320"/>
      <c r="H274" s="320"/>
      <c r="I274" s="320"/>
      <c r="J274" s="320"/>
      <c r="K274" s="303"/>
    </row>
    <row r="275" spans="1:11" x14ac:dyDescent="0.3">
      <c r="A275" s="402">
        <v>103116</v>
      </c>
      <c r="B275" s="402" t="s">
        <v>33701</v>
      </c>
      <c r="C275" s="447" t="s">
        <v>5473</v>
      </c>
      <c r="D275" s="448">
        <v>514.44000000000005</v>
      </c>
      <c r="E275" s="449"/>
      <c r="F275" s="320"/>
      <c r="G275" s="320"/>
      <c r="H275" s="320"/>
      <c r="I275" s="320"/>
      <c r="J275" s="320"/>
      <c r="K275" s="303"/>
    </row>
    <row r="276" spans="1:11" x14ac:dyDescent="0.3">
      <c r="A276" s="402">
        <v>103117</v>
      </c>
      <c r="B276" s="402" t="s">
        <v>33702</v>
      </c>
      <c r="C276" s="447" t="s">
        <v>5473</v>
      </c>
      <c r="D276" s="448">
        <v>561.30999999999995</v>
      </c>
      <c r="E276" s="449"/>
      <c r="F276" s="320"/>
      <c r="G276" s="320"/>
      <c r="H276" s="320"/>
      <c r="I276" s="320"/>
      <c r="J276" s="320"/>
      <c r="K276" s="303"/>
    </row>
    <row r="277" spans="1:11" x14ac:dyDescent="0.3">
      <c r="A277" s="402">
        <v>103118</v>
      </c>
      <c r="B277" s="402" t="s">
        <v>33703</v>
      </c>
      <c r="C277" s="447" t="s">
        <v>5473</v>
      </c>
      <c r="D277" s="448">
        <v>652.15</v>
      </c>
      <c r="E277" s="449"/>
      <c r="F277" s="320"/>
      <c r="G277" s="320"/>
      <c r="H277" s="320"/>
      <c r="I277" s="320"/>
      <c r="J277" s="320"/>
      <c r="K277" s="303"/>
    </row>
    <row r="278" spans="1:11" x14ac:dyDescent="0.3">
      <c r="A278" s="402">
        <v>103119</v>
      </c>
      <c r="B278" s="402" t="s">
        <v>33704</v>
      </c>
      <c r="C278" s="447" t="s">
        <v>5473</v>
      </c>
      <c r="D278" s="448">
        <v>699.02</v>
      </c>
      <c r="E278" s="449"/>
      <c r="F278" s="320"/>
      <c r="G278" s="320"/>
      <c r="H278" s="320"/>
      <c r="I278" s="320"/>
      <c r="J278" s="320"/>
      <c r="K278" s="303"/>
    </row>
    <row r="279" spans="1:11" x14ac:dyDescent="0.3">
      <c r="A279" s="402">
        <v>103120</v>
      </c>
      <c r="B279" s="402" t="s">
        <v>33705</v>
      </c>
      <c r="C279" s="447" t="s">
        <v>5473</v>
      </c>
      <c r="D279" s="448">
        <v>836.74</v>
      </c>
      <c r="E279" s="449"/>
      <c r="F279" s="320"/>
      <c r="G279" s="320"/>
      <c r="H279" s="320"/>
      <c r="I279" s="320"/>
      <c r="J279" s="320"/>
      <c r="K279" s="303"/>
    </row>
    <row r="280" spans="1:11" x14ac:dyDescent="0.3">
      <c r="A280" s="402">
        <v>103121</v>
      </c>
      <c r="B280" s="402" t="s">
        <v>33706</v>
      </c>
      <c r="C280" s="447" t="s">
        <v>5473</v>
      </c>
      <c r="D280" s="448">
        <v>63.09</v>
      </c>
      <c r="E280" s="449"/>
      <c r="F280" s="320"/>
      <c r="G280" s="320"/>
      <c r="H280" s="320"/>
      <c r="I280" s="320"/>
      <c r="J280" s="320"/>
      <c r="K280" s="303"/>
    </row>
    <row r="281" spans="1:11" x14ac:dyDescent="0.3">
      <c r="A281" s="402">
        <v>103122</v>
      </c>
      <c r="B281" s="402" t="s">
        <v>33707</v>
      </c>
      <c r="C281" s="447" t="s">
        <v>5473</v>
      </c>
      <c r="D281" s="448">
        <v>77.13</v>
      </c>
      <c r="E281" s="449"/>
      <c r="F281" s="320"/>
      <c r="G281" s="320"/>
      <c r="H281" s="320"/>
      <c r="I281" s="320"/>
      <c r="J281" s="320"/>
      <c r="K281" s="303"/>
    </row>
    <row r="282" spans="1:11" x14ac:dyDescent="0.3">
      <c r="A282" s="402">
        <v>103123</v>
      </c>
      <c r="B282" s="402" t="s">
        <v>33708</v>
      </c>
      <c r="C282" s="447" t="s">
        <v>5473</v>
      </c>
      <c r="D282" s="448">
        <v>112.27</v>
      </c>
      <c r="E282" s="449"/>
      <c r="F282" s="320"/>
      <c r="G282" s="320"/>
      <c r="H282" s="320"/>
      <c r="I282" s="320"/>
      <c r="J282" s="320"/>
      <c r="K282" s="303"/>
    </row>
    <row r="283" spans="1:11" x14ac:dyDescent="0.3">
      <c r="A283" s="402">
        <v>103124</v>
      </c>
      <c r="B283" s="402" t="s">
        <v>33709</v>
      </c>
      <c r="C283" s="447" t="s">
        <v>5473</v>
      </c>
      <c r="D283" s="448">
        <v>147.41</v>
      </c>
      <c r="E283" s="449"/>
      <c r="F283" s="320"/>
      <c r="G283" s="320"/>
      <c r="H283" s="320"/>
      <c r="I283" s="320"/>
      <c r="J283" s="320"/>
      <c r="K283" s="303"/>
    </row>
    <row r="284" spans="1:11" x14ac:dyDescent="0.3">
      <c r="A284" s="402">
        <v>103125</v>
      </c>
      <c r="B284" s="402" t="s">
        <v>33710</v>
      </c>
      <c r="C284" s="447" t="s">
        <v>5473</v>
      </c>
      <c r="D284" s="448">
        <v>248.58</v>
      </c>
      <c r="E284" s="449"/>
      <c r="F284" s="320"/>
      <c r="G284" s="320"/>
      <c r="H284" s="320"/>
      <c r="I284" s="320"/>
      <c r="J284" s="320"/>
      <c r="K284" s="303"/>
    </row>
    <row r="285" spans="1:11" x14ac:dyDescent="0.3">
      <c r="A285" s="402">
        <v>103126</v>
      </c>
      <c r="B285" s="402" t="s">
        <v>33711</v>
      </c>
      <c r="C285" s="447" t="s">
        <v>5473</v>
      </c>
      <c r="D285" s="448">
        <v>283.7</v>
      </c>
      <c r="E285" s="449"/>
      <c r="F285" s="320"/>
      <c r="G285" s="320"/>
      <c r="H285" s="320"/>
      <c r="I285" s="320"/>
      <c r="J285" s="320"/>
      <c r="K285" s="303"/>
    </row>
    <row r="286" spans="1:11" x14ac:dyDescent="0.3">
      <c r="A286" s="402">
        <v>103127</v>
      </c>
      <c r="B286" s="402" t="s">
        <v>33712</v>
      </c>
      <c r="C286" s="447" t="s">
        <v>5473</v>
      </c>
      <c r="D286" s="448">
        <v>384.88</v>
      </c>
      <c r="E286" s="449"/>
      <c r="F286" s="320"/>
      <c r="G286" s="320"/>
      <c r="H286" s="320"/>
      <c r="I286" s="320"/>
      <c r="J286" s="320"/>
      <c r="K286" s="303"/>
    </row>
    <row r="287" spans="1:11" x14ac:dyDescent="0.3">
      <c r="A287" s="402">
        <v>103128</v>
      </c>
      <c r="B287" s="402" t="s">
        <v>33713</v>
      </c>
      <c r="C287" s="447" t="s">
        <v>5473</v>
      </c>
      <c r="D287" s="448">
        <v>420</v>
      </c>
      <c r="E287" s="449"/>
      <c r="F287" s="320"/>
      <c r="G287" s="320"/>
      <c r="H287" s="320"/>
      <c r="I287" s="320"/>
      <c r="J287" s="320"/>
      <c r="K287" s="303"/>
    </row>
    <row r="288" spans="1:11" x14ac:dyDescent="0.3">
      <c r="A288" s="402">
        <v>103129</v>
      </c>
      <c r="B288" s="402" t="s">
        <v>33714</v>
      </c>
      <c r="C288" s="447" t="s">
        <v>5473</v>
      </c>
      <c r="D288" s="448">
        <v>521.17999999999995</v>
      </c>
      <c r="E288" s="449"/>
      <c r="F288" s="320"/>
      <c r="G288" s="320"/>
      <c r="H288" s="320"/>
      <c r="I288" s="320"/>
      <c r="J288" s="320"/>
      <c r="K288" s="303"/>
    </row>
    <row r="289" spans="1:11" x14ac:dyDescent="0.3">
      <c r="A289" s="402">
        <v>103130</v>
      </c>
      <c r="B289" s="402" t="s">
        <v>33715</v>
      </c>
      <c r="C289" s="447" t="s">
        <v>5473</v>
      </c>
      <c r="D289" s="448">
        <v>556.30999999999995</v>
      </c>
      <c r="E289" s="449"/>
      <c r="F289" s="320"/>
      <c r="G289" s="320"/>
      <c r="H289" s="320"/>
      <c r="I289" s="320"/>
      <c r="J289" s="320"/>
      <c r="K289" s="303"/>
    </row>
    <row r="290" spans="1:11" x14ac:dyDescent="0.3">
      <c r="A290" s="402">
        <v>103131</v>
      </c>
      <c r="B290" s="402" t="s">
        <v>33716</v>
      </c>
      <c r="C290" s="447" t="s">
        <v>5473</v>
      </c>
      <c r="D290" s="448">
        <v>626.57000000000005</v>
      </c>
      <c r="E290" s="449"/>
      <c r="F290" s="320"/>
      <c r="G290" s="320"/>
      <c r="H290" s="320"/>
      <c r="I290" s="320"/>
      <c r="J290" s="320"/>
      <c r="K290" s="303"/>
    </row>
    <row r="291" spans="1:11" x14ac:dyDescent="0.3">
      <c r="A291" s="402">
        <v>103132</v>
      </c>
      <c r="B291" s="402" t="s">
        <v>33717</v>
      </c>
      <c r="C291" s="447" t="s">
        <v>5473</v>
      </c>
      <c r="D291" s="448">
        <v>762.87</v>
      </c>
      <c r="E291" s="449"/>
      <c r="F291" s="320"/>
      <c r="G291" s="320"/>
      <c r="H291" s="320"/>
      <c r="I291" s="320"/>
      <c r="J291" s="320"/>
      <c r="K291" s="303"/>
    </row>
    <row r="292" spans="1:11" x14ac:dyDescent="0.3">
      <c r="A292" s="402">
        <v>103133</v>
      </c>
      <c r="B292" s="402" t="s">
        <v>33718</v>
      </c>
      <c r="C292" s="447" t="s">
        <v>5473</v>
      </c>
      <c r="D292" s="448">
        <v>833.15</v>
      </c>
      <c r="E292" s="449"/>
      <c r="F292" s="320"/>
      <c r="G292" s="320"/>
      <c r="H292" s="320"/>
      <c r="I292" s="320"/>
      <c r="J292" s="320"/>
      <c r="K292" s="303"/>
    </row>
    <row r="293" spans="1:11" x14ac:dyDescent="0.3">
      <c r="A293" s="402">
        <v>103134</v>
      </c>
      <c r="B293" s="402" t="s">
        <v>33719</v>
      </c>
      <c r="C293" s="447" t="s">
        <v>5473</v>
      </c>
      <c r="D293" s="448">
        <v>969.46</v>
      </c>
      <c r="E293" s="449"/>
      <c r="F293" s="320"/>
      <c r="G293" s="320"/>
      <c r="H293" s="320"/>
      <c r="I293" s="320"/>
      <c r="J293" s="320"/>
      <c r="K293" s="303"/>
    </row>
    <row r="294" spans="1:11" x14ac:dyDescent="0.3">
      <c r="A294" s="402">
        <v>103135</v>
      </c>
      <c r="B294" s="402" t="s">
        <v>33720</v>
      </c>
      <c r="C294" s="447" t="s">
        <v>5473</v>
      </c>
      <c r="D294" s="448">
        <v>1039.73</v>
      </c>
      <c r="E294" s="449"/>
      <c r="F294" s="320"/>
      <c r="G294" s="320"/>
      <c r="H294" s="320"/>
      <c r="I294" s="320"/>
      <c r="J294" s="320"/>
      <c r="K294" s="303"/>
    </row>
    <row r="295" spans="1:11" x14ac:dyDescent="0.3">
      <c r="A295" s="402">
        <v>103136</v>
      </c>
      <c r="B295" s="402" t="s">
        <v>33721</v>
      </c>
      <c r="C295" s="447" t="s">
        <v>5473</v>
      </c>
      <c r="D295" s="448">
        <v>1246.3</v>
      </c>
      <c r="E295" s="449"/>
      <c r="F295" s="320"/>
      <c r="G295" s="320"/>
      <c r="H295" s="320"/>
      <c r="I295" s="320"/>
      <c r="J295" s="320"/>
      <c r="K295" s="303"/>
    </row>
    <row r="296" spans="1:11" x14ac:dyDescent="0.3">
      <c r="A296" s="402">
        <v>103137</v>
      </c>
      <c r="B296" s="402" t="s">
        <v>33722</v>
      </c>
      <c r="C296" s="447" t="s">
        <v>5473</v>
      </c>
      <c r="D296" s="448">
        <v>32.76</v>
      </c>
      <c r="E296" s="449"/>
      <c r="F296" s="320"/>
      <c r="G296" s="320"/>
      <c r="H296" s="320"/>
      <c r="I296" s="320"/>
      <c r="J296" s="320"/>
      <c r="K296" s="303"/>
    </row>
    <row r="297" spans="1:11" x14ac:dyDescent="0.3">
      <c r="A297" s="402">
        <v>103138</v>
      </c>
      <c r="B297" s="402" t="s">
        <v>33723</v>
      </c>
      <c r="C297" s="447" t="s">
        <v>5473</v>
      </c>
      <c r="D297" s="448">
        <v>37.43</v>
      </c>
      <c r="E297" s="449"/>
      <c r="F297" s="320"/>
      <c r="G297" s="320"/>
      <c r="H297" s="320"/>
      <c r="I297" s="320"/>
      <c r="J297" s="320"/>
      <c r="K297" s="303"/>
    </row>
    <row r="298" spans="1:11" x14ac:dyDescent="0.3">
      <c r="A298" s="402">
        <v>103139</v>
      </c>
      <c r="B298" s="402" t="s">
        <v>33724</v>
      </c>
      <c r="C298" s="447" t="s">
        <v>5473</v>
      </c>
      <c r="D298" s="448">
        <v>49.16</v>
      </c>
      <c r="E298" s="449"/>
      <c r="F298" s="320"/>
      <c r="G298" s="320"/>
      <c r="H298" s="320"/>
      <c r="I298" s="320"/>
      <c r="J298" s="320"/>
      <c r="K298" s="303"/>
    </row>
    <row r="299" spans="1:11" x14ac:dyDescent="0.3">
      <c r="A299" s="402">
        <v>103140</v>
      </c>
      <c r="B299" s="402" t="s">
        <v>33725</v>
      </c>
      <c r="C299" s="447" t="s">
        <v>5473</v>
      </c>
      <c r="D299" s="448">
        <v>60.85</v>
      </c>
      <c r="E299" s="449"/>
      <c r="F299" s="320"/>
      <c r="G299" s="320"/>
      <c r="H299" s="320"/>
      <c r="I299" s="320"/>
      <c r="J299" s="320"/>
      <c r="K299" s="303"/>
    </row>
    <row r="300" spans="1:11" x14ac:dyDescent="0.3">
      <c r="A300" s="402">
        <v>103141</v>
      </c>
      <c r="B300" s="402" t="s">
        <v>33726</v>
      </c>
      <c r="C300" s="447" t="s">
        <v>5473</v>
      </c>
      <c r="D300" s="448">
        <v>94.59</v>
      </c>
      <c r="E300" s="449"/>
      <c r="F300" s="320"/>
      <c r="G300" s="320"/>
      <c r="H300" s="320"/>
      <c r="I300" s="320"/>
      <c r="J300" s="320"/>
      <c r="K300" s="303"/>
    </row>
    <row r="301" spans="1:11" x14ac:dyDescent="0.3">
      <c r="A301" s="402">
        <v>103142</v>
      </c>
      <c r="B301" s="402" t="s">
        <v>33727</v>
      </c>
      <c r="C301" s="447" t="s">
        <v>5473</v>
      </c>
      <c r="D301" s="448">
        <v>106.29</v>
      </c>
      <c r="E301" s="449"/>
      <c r="F301" s="320"/>
      <c r="G301" s="320"/>
      <c r="H301" s="320"/>
      <c r="I301" s="320"/>
      <c r="J301" s="320"/>
      <c r="K301" s="303"/>
    </row>
    <row r="302" spans="1:11" x14ac:dyDescent="0.3">
      <c r="A302" s="402">
        <v>103143</v>
      </c>
      <c r="B302" s="402" t="s">
        <v>33728</v>
      </c>
      <c r="C302" s="447" t="s">
        <v>5473</v>
      </c>
      <c r="D302" s="448">
        <v>140.03</v>
      </c>
      <c r="E302" s="449"/>
      <c r="F302" s="320"/>
      <c r="G302" s="320"/>
      <c r="H302" s="320"/>
      <c r="I302" s="320"/>
      <c r="J302" s="320"/>
      <c r="K302" s="303"/>
    </row>
    <row r="303" spans="1:11" x14ac:dyDescent="0.3">
      <c r="A303" s="402">
        <v>103144</v>
      </c>
      <c r="B303" s="402" t="s">
        <v>33729</v>
      </c>
      <c r="C303" s="447" t="s">
        <v>5473</v>
      </c>
      <c r="D303" s="448">
        <v>151.72</v>
      </c>
      <c r="E303" s="449"/>
      <c r="F303" s="320"/>
      <c r="G303" s="320"/>
      <c r="H303" s="320"/>
      <c r="I303" s="320"/>
      <c r="J303" s="320"/>
      <c r="K303" s="303"/>
    </row>
    <row r="304" spans="1:11" x14ac:dyDescent="0.3">
      <c r="A304" s="402">
        <v>103145</v>
      </c>
      <c r="B304" s="402" t="s">
        <v>33730</v>
      </c>
      <c r="C304" s="447" t="s">
        <v>5473</v>
      </c>
      <c r="D304" s="448">
        <v>185.47</v>
      </c>
      <c r="E304" s="449"/>
      <c r="F304" s="320"/>
      <c r="G304" s="320"/>
      <c r="H304" s="320"/>
      <c r="I304" s="320"/>
      <c r="J304" s="320"/>
      <c r="K304" s="303"/>
    </row>
    <row r="305" spans="1:11" x14ac:dyDescent="0.3">
      <c r="A305" s="402">
        <v>103146</v>
      </c>
      <c r="B305" s="402" t="s">
        <v>33731</v>
      </c>
      <c r="C305" s="447" t="s">
        <v>5473</v>
      </c>
      <c r="D305" s="448">
        <v>197.16</v>
      </c>
      <c r="E305" s="449"/>
      <c r="F305" s="320"/>
      <c r="G305" s="320"/>
      <c r="H305" s="320"/>
      <c r="I305" s="320"/>
      <c r="J305" s="320"/>
      <c r="K305" s="303"/>
    </row>
    <row r="306" spans="1:11" x14ac:dyDescent="0.3">
      <c r="A306" s="402">
        <v>103147</v>
      </c>
      <c r="B306" s="402" t="s">
        <v>33732</v>
      </c>
      <c r="C306" s="447" t="s">
        <v>5473</v>
      </c>
      <c r="D306" s="448">
        <v>220.59</v>
      </c>
      <c r="E306" s="449"/>
      <c r="F306" s="320"/>
      <c r="G306" s="320"/>
      <c r="H306" s="320"/>
      <c r="I306" s="320"/>
      <c r="J306" s="320"/>
      <c r="K306" s="303"/>
    </row>
    <row r="307" spans="1:11" x14ac:dyDescent="0.3">
      <c r="A307" s="402">
        <v>103148</v>
      </c>
      <c r="B307" s="402" t="s">
        <v>33733</v>
      </c>
      <c r="C307" s="447" t="s">
        <v>5473</v>
      </c>
      <c r="D307" s="448">
        <v>266.02</v>
      </c>
      <c r="E307" s="449"/>
      <c r="F307" s="320"/>
      <c r="G307" s="320"/>
      <c r="H307" s="320"/>
      <c r="I307" s="320"/>
      <c r="J307" s="320"/>
      <c r="K307" s="303"/>
    </row>
    <row r="308" spans="1:11" x14ac:dyDescent="0.3">
      <c r="A308" s="402">
        <v>103149</v>
      </c>
      <c r="B308" s="402" t="s">
        <v>33734</v>
      </c>
      <c r="C308" s="447" t="s">
        <v>5473</v>
      </c>
      <c r="D308" s="448">
        <v>289.44</v>
      </c>
      <c r="E308" s="449"/>
      <c r="F308" s="320"/>
      <c r="G308" s="320"/>
      <c r="H308" s="320"/>
      <c r="I308" s="320"/>
      <c r="J308" s="320"/>
      <c r="K308" s="303"/>
    </row>
    <row r="309" spans="1:11" x14ac:dyDescent="0.3">
      <c r="A309" s="402">
        <v>103150</v>
      </c>
      <c r="B309" s="402" t="s">
        <v>33735</v>
      </c>
      <c r="C309" s="447" t="s">
        <v>5473</v>
      </c>
      <c r="D309" s="448">
        <v>334.83</v>
      </c>
      <c r="E309" s="449"/>
      <c r="F309" s="320"/>
      <c r="G309" s="320"/>
      <c r="H309" s="320"/>
      <c r="I309" s="320"/>
      <c r="J309" s="320"/>
      <c r="K309" s="303"/>
    </row>
    <row r="310" spans="1:11" x14ac:dyDescent="0.3">
      <c r="A310" s="402">
        <v>103151</v>
      </c>
      <c r="B310" s="402" t="s">
        <v>33736</v>
      </c>
      <c r="C310" s="447" t="s">
        <v>5473</v>
      </c>
      <c r="D310" s="448">
        <v>358.31</v>
      </c>
      <c r="E310" s="449"/>
      <c r="F310" s="320"/>
      <c r="G310" s="320"/>
      <c r="H310" s="320"/>
      <c r="I310" s="320"/>
      <c r="J310" s="320"/>
      <c r="K310" s="303"/>
    </row>
    <row r="311" spans="1:11" x14ac:dyDescent="0.3">
      <c r="A311" s="402">
        <v>103152</v>
      </c>
      <c r="B311" s="402" t="s">
        <v>33737</v>
      </c>
      <c r="C311" s="447" t="s">
        <v>5473</v>
      </c>
      <c r="D311" s="448">
        <v>427.16</v>
      </c>
      <c r="E311" s="449"/>
      <c r="F311" s="320"/>
      <c r="G311" s="320"/>
      <c r="H311" s="320"/>
      <c r="I311" s="320"/>
      <c r="J311" s="320"/>
      <c r="K311" s="303"/>
    </row>
    <row r="312" spans="1:11" x14ac:dyDescent="0.3">
      <c r="A312" s="402">
        <v>103372</v>
      </c>
      <c r="B312" s="402" t="s">
        <v>33738</v>
      </c>
      <c r="C312" s="447" t="s">
        <v>464</v>
      </c>
      <c r="D312" s="448">
        <v>5.29</v>
      </c>
      <c r="E312" s="449"/>
      <c r="F312" s="320"/>
      <c r="G312" s="320"/>
      <c r="H312" s="320"/>
      <c r="I312" s="320"/>
      <c r="J312" s="320"/>
      <c r="K312" s="303"/>
    </row>
    <row r="313" spans="1:11" x14ac:dyDescent="0.3">
      <c r="A313" s="402">
        <v>103373</v>
      </c>
      <c r="B313" s="402" t="s">
        <v>33739</v>
      </c>
      <c r="C313" s="447" t="s">
        <v>464</v>
      </c>
      <c r="D313" s="448">
        <v>10.38</v>
      </c>
      <c r="E313" s="449"/>
      <c r="F313" s="320"/>
      <c r="G313" s="320"/>
      <c r="H313" s="320"/>
      <c r="I313" s="320"/>
      <c r="J313" s="320"/>
      <c r="K313" s="303"/>
    </row>
    <row r="314" spans="1:11" x14ac:dyDescent="0.3">
      <c r="A314" s="402">
        <v>103376</v>
      </c>
      <c r="B314" s="402" t="s">
        <v>33740</v>
      </c>
      <c r="C314" s="447" t="s">
        <v>464</v>
      </c>
      <c r="D314" s="448">
        <v>124.1</v>
      </c>
      <c r="E314" s="449"/>
      <c r="F314" s="320"/>
      <c r="G314" s="320"/>
      <c r="H314" s="320"/>
      <c r="I314" s="320"/>
      <c r="J314" s="320"/>
      <c r="K314" s="303"/>
    </row>
    <row r="315" spans="1:11" x14ac:dyDescent="0.3">
      <c r="A315" s="402">
        <v>103377</v>
      </c>
      <c r="B315" s="402" t="s">
        <v>33741</v>
      </c>
      <c r="C315" s="447" t="s">
        <v>464</v>
      </c>
      <c r="D315" s="448">
        <v>265.68</v>
      </c>
      <c r="E315" s="449"/>
      <c r="F315" s="320"/>
      <c r="G315" s="320"/>
      <c r="H315" s="320"/>
      <c r="I315" s="320"/>
      <c r="J315" s="320"/>
      <c r="K315" s="303"/>
    </row>
    <row r="316" spans="1:11" x14ac:dyDescent="0.3">
      <c r="A316" s="402">
        <v>103379</v>
      </c>
      <c r="B316" s="402" t="s">
        <v>33742</v>
      </c>
      <c r="C316" s="447" t="s">
        <v>464</v>
      </c>
      <c r="D316" s="448">
        <v>413.68</v>
      </c>
      <c r="E316" s="449"/>
      <c r="F316" s="320"/>
      <c r="G316" s="320"/>
      <c r="H316" s="320"/>
      <c r="I316" s="320"/>
      <c r="J316" s="320"/>
      <c r="K316" s="303"/>
    </row>
    <row r="317" spans="1:11" x14ac:dyDescent="0.3">
      <c r="A317" s="402">
        <v>103383</v>
      </c>
      <c r="B317" s="402" t="s">
        <v>33743</v>
      </c>
      <c r="C317" s="447" t="s">
        <v>464</v>
      </c>
      <c r="D317" s="448">
        <v>1014.81</v>
      </c>
      <c r="E317" s="449"/>
      <c r="F317" s="320"/>
      <c r="G317" s="320"/>
      <c r="H317" s="320"/>
      <c r="I317" s="320"/>
      <c r="J317" s="320"/>
      <c r="K317" s="303"/>
    </row>
    <row r="318" spans="1:11" x14ac:dyDescent="0.3">
      <c r="A318" s="402">
        <v>103385</v>
      </c>
      <c r="B318" s="402" t="s">
        <v>33744</v>
      </c>
      <c r="C318" s="447" t="s">
        <v>464</v>
      </c>
      <c r="D318" s="448">
        <v>1636.26</v>
      </c>
      <c r="E318" s="449"/>
      <c r="F318" s="320"/>
      <c r="G318" s="320"/>
      <c r="H318" s="320"/>
      <c r="I318" s="320"/>
      <c r="J318" s="320"/>
      <c r="K318" s="303"/>
    </row>
    <row r="319" spans="1:11" x14ac:dyDescent="0.3">
      <c r="A319" s="402">
        <v>103387</v>
      </c>
      <c r="B319" s="402" t="s">
        <v>33745</v>
      </c>
      <c r="C319" s="447" t="s">
        <v>464</v>
      </c>
      <c r="D319" s="448">
        <v>2870.52</v>
      </c>
      <c r="E319" s="449"/>
      <c r="F319" s="320"/>
      <c r="G319" s="320"/>
      <c r="H319" s="320"/>
      <c r="I319" s="320"/>
      <c r="J319" s="320"/>
      <c r="K319" s="303"/>
    </row>
    <row r="320" spans="1:11" x14ac:dyDescent="0.3">
      <c r="A320" s="402">
        <v>103389</v>
      </c>
      <c r="B320" s="402" t="s">
        <v>33746</v>
      </c>
      <c r="C320" s="447" t="s">
        <v>464</v>
      </c>
      <c r="D320" s="448">
        <v>4268.93</v>
      </c>
      <c r="E320" s="449"/>
      <c r="F320" s="320"/>
      <c r="G320" s="320"/>
      <c r="H320" s="320"/>
      <c r="I320" s="320"/>
      <c r="J320" s="320"/>
      <c r="K320" s="303"/>
    </row>
    <row r="321" spans="1:11" x14ac:dyDescent="0.3">
      <c r="A321" s="402">
        <v>103391</v>
      </c>
      <c r="B321" s="402" t="s">
        <v>33747</v>
      </c>
      <c r="C321" s="447" t="s">
        <v>464</v>
      </c>
      <c r="D321" s="448">
        <v>2812.38</v>
      </c>
      <c r="E321" s="449"/>
      <c r="F321" s="320"/>
      <c r="G321" s="320"/>
      <c r="H321" s="320"/>
      <c r="I321" s="320"/>
      <c r="J321" s="320"/>
      <c r="K321" s="303"/>
    </row>
    <row r="322" spans="1:11" x14ac:dyDescent="0.3">
      <c r="A322" s="402">
        <v>103392</v>
      </c>
      <c r="B322" s="402" t="s">
        <v>33748</v>
      </c>
      <c r="C322" s="447" t="s">
        <v>464</v>
      </c>
      <c r="D322" s="448">
        <v>4596.67</v>
      </c>
      <c r="E322" s="449"/>
      <c r="F322" s="320"/>
      <c r="G322" s="320"/>
      <c r="H322" s="320"/>
      <c r="I322" s="320"/>
      <c r="J322" s="320"/>
      <c r="K322" s="303"/>
    </row>
    <row r="323" spans="1:11" x14ac:dyDescent="0.3">
      <c r="A323" s="402">
        <v>103393</v>
      </c>
      <c r="B323" s="402" t="s">
        <v>33749</v>
      </c>
      <c r="C323" s="447" t="s">
        <v>464</v>
      </c>
      <c r="D323" s="448">
        <v>5069.91</v>
      </c>
      <c r="E323" s="449"/>
      <c r="F323" s="320"/>
      <c r="G323" s="320"/>
      <c r="H323" s="320"/>
      <c r="I323" s="320"/>
      <c r="J323" s="320"/>
      <c r="K323" s="303"/>
    </row>
    <row r="324" spans="1:11" x14ac:dyDescent="0.3">
      <c r="A324" s="402">
        <v>103397</v>
      </c>
      <c r="B324" s="402" t="s">
        <v>33750</v>
      </c>
      <c r="C324" s="447" t="s">
        <v>5473</v>
      </c>
      <c r="D324" s="448">
        <v>3.23</v>
      </c>
      <c r="E324" s="449"/>
      <c r="F324" s="320"/>
      <c r="G324" s="320"/>
      <c r="H324" s="320"/>
      <c r="I324" s="320"/>
      <c r="J324" s="320"/>
      <c r="K324" s="303"/>
    </row>
    <row r="325" spans="1:11" x14ac:dyDescent="0.3">
      <c r="A325" s="402">
        <v>103398</v>
      </c>
      <c r="B325" s="402" t="s">
        <v>33751</v>
      </c>
      <c r="C325" s="447" t="s">
        <v>5473</v>
      </c>
      <c r="D325" s="448">
        <v>5.18</v>
      </c>
      <c r="E325" s="449"/>
      <c r="F325" s="320"/>
      <c r="G325" s="320"/>
      <c r="H325" s="320"/>
      <c r="I325" s="320"/>
      <c r="J325" s="320"/>
      <c r="K325" s="303"/>
    </row>
    <row r="326" spans="1:11" x14ac:dyDescent="0.3">
      <c r="A326" s="402">
        <v>103399</v>
      </c>
      <c r="B326" s="402" t="s">
        <v>33752</v>
      </c>
      <c r="C326" s="447" t="s">
        <v>5473</v>
      </c>
      <c r="D326" s="448">
        <v>10.199999999999999</v>
      </c>
      <c r="E326" s="449"/>
      <c r="F326" s="320"/>
      <c r="G326" s="320"/>
      <c r="H326" s="320"/>
      <c r="I326" s="320"/>
      <c r="J326" s="320"/>
      <c r="K326" s="303"/>
    </row>
    <row r="327" spans="1:11" x14ac:dyDescent="0.3">
      <c r="A327" s="402">
        <v>103400</v>
      </c>
      <c r="B327" s="402" t="s">
        <v>33753</v>
      </c>
      <c r="C327" s="447" t="s">
        <v>5473</v>
      </c>
      <c r="D327" s="448">
        <v>14.58</v>
      </c>
      <c r="E327" s="449"/>
      <c r="F327" s="320"/>
      <c r="G327" s="320"/>
      <c r="H327" s="320"/>
      <c r="I327" s="320"/>
      <c r="J327" s="320"/>
      <c r="K327" s="303"/>
    </row>
    <row r="328" spans="1:11" x14ac:dyDescent="0.3">
      <c r="A328" s="402">
        <v>103401</v>
      </c>
      <c r="B328" s="402" t="s">
        <v>33754</v>
      </c>
      <c r="C328" s="447" t="s">
        <v>5473</v>
      </c>
      <c r="D328" s="448">
        <v>17.82</v>
      </c>
      <c r="E328" s="449"/>
      <c r="F328" s="320"/>
      <c r="G328" s="320"/>
      <c r="H328" s="320"/>
      <c r="I328" s="320"/>
      <c r="J328" s="320"/>
      <c r="K328" s="303"/>
    </row>
    <row r="329" spans="1:11" x14ac:dyDescent="0.3">
      <c r="A329" s="402">
        <v>103402</v>
      </c>
      <c r="B329" s="402" t="s">
        <v>33755</v>
      </c>
      <c r="C329" s="447" t="s">
        <v>5473</v>
      </c>
      <c r="D329" s="448">
        <v>25.93</v>
      </c>
      <c r="E329" s="449"/>
      <c r="F329" s="320"/>
      <c r="G329" s="320"/>
      <c r="H329" s="320"/>
      <c r="I329" s="320"/>
      <c r="J329" s="320"/>
      <c r="K329" s="303"/>
    </row>
    <row r="330" spans="1:11" x14ac:dyDescent="0.3">
      <c r="A330" s="402">
        <v>103403</v>
      </c>
      <c r="B330" s="402" t="s">
        <v>33756</v>
      </c>
      <c r="C330" s="447" t="s">
        <v>5473</v>
      </c>
      <c r="D330" s="448">
        <v>29.17</v>
      </c>
      <c r="E330" s="449"/>
      <c r="F330" s="320"/>
      <c r="G330" s="320"/>
      <c r="H330" s="320"/>
      <c r="I330" s="320"/>
      <c r="J330" s="320"/>
      <c r="K330" s="303"/>
    </row>
    <row r="331" spans="1:11" x14ac:dyDescent="0.3">
      <c r="A331" s="402">
        <v>103404</v>
      </c>
      <c r="B331" s="402" t="s">
        <v>33757</v>
      </c>
      <c r="C331" s="447" t="s">
        <v>5473</v>
      </c>
      <c r="D331" s="448">
        <v>32.409999999999997</v>
      </c>
      <c r="E331" s="449"/>
      <c r="F331" s="320"/>
      <c r="G331" s="320"/>
      <c r="H331" s="320"/>
      <c r="I331" s="320"/>
      <c r="J331" s="320"/>
      <c r="K331" s="303"/>
    </row>
    <row r="332" spans="1:11" x14ac:dyDescent="0.3">
      <c r="A332" s="402">
        <v>103405</v>
      </c>
      <c r="B332" s="402" t="s">
        <v>33758</v>
      </c>
      <c r="C332" s="447" t="s">
        <v>5473</v>
      </c>
      <c r="D332" s="448">
        <v>36.46</v>
      </c>
      <c r="E332" s="449"/>
      <c r="F332" s="320"/>
      <c r="G332" s="320"/>
      <c r="H332" s="320"/>
      <c r="I332" s="320"/>
      <c r="J332" s="320"/>
      <c r="K332" s="303"/>
    </row>
    <row r="333" spans="1:11" x14ac:dyDescent="0.3">
      <c r="A333" s="402">
        <v>103406</v>
      </c>
      <c r="B333" s="402" t="s">
        <v>33759</v>
      </c>
      <c r="C333" s="447" t="s">
        <v>5473</v>
      </c>
      <c r="D333" s="448">
        <v>40.520000000000003</v>
      </c>
      <c r="E333" s="449"/>
      <c r="F333" s="320"/>
      <c r="G333" s="320"/>
      <c r="H333" s="320"/>
      <c r="I333" s="320"/>
      <c r="J333" s="320"/>
      <c r="K333" s="303"/>
    </row>
    <row r="334" spans="1:11" x14ac:dyDescent="0.3">
      <c r="A334" s="402">
        <v>103407</v>
      </c>
      <c r="B334" s="402" t="s">
        <v>33760</v>
      </c>
      <c r="C334" s="447" t="s">
        <v>5473</v>
      </c>
      <c r="D334" s="448">
        <v>45.38</v>
      </c>
      <c r="E334" s="449"/>
      <c r="F334" s="320"/>
      <c r="G334" s="320"/>
      <c r="H334" s="320"/>
      <c r="I334" s="320"/>
      <c r="J334" s="320"/>
      <c r="K334" s="303"/>
    </row>
    <row r="335" spans="1:11" x14ac:dyDescent="0.3">
      <c r="A335" s="402">
        <v>103408</v>
      </c>
      <c r="B335" s="402" t="s">
        <v>33761</v>
      </c>
      <c r="C335" s="447" t="s">
        <v>5473</v>
      </c>
      <c r="D335" s="448">
        <v>51.05</v>
      </c>
      <c r="E335" s="449"/>
      <c r="F335" s="320"/>
      <c r="G335" s="320"/>
      <c r="H335" s="320"/>
      <c r="I335" s="320"/>
      <c r="J335" s="320"/>
      <c r="K335" s="303"/>
    </row>
    <row r="336" spans="1:11" x14ac:dyDescent="0.3">
      <c r="A336" s="402">
        <v>103409</v>
      </c>
      <c r="B336" s="402" t="s">
        <v>33762</v>
      </c>
      <c r="C336" s="447" t="s">
        <v>5473</v>
      </c>
      <c r="D336" s="448">
        <v>57.53</v>
      </c>
      <c r="E336" s="449"/>
      <c r="F336" s="320"/>
      <c r="G336" s="320"/>
      <c r="H336" s="320"/>
      <c r="I336" s="320"/>
      <c r="J336" s="320"/>
      <c r="K336" s="303"/>
    </row>
    <row r="337" spans="1:11" x14ac:dyDescent="0.3">
      <c r="A337" s="402">
        <v>103410</v>
      </c>
      <c r="B337" s="402" t="s">
        <v>33763</v>
      </c>
      <c r="C337" s="447" t="s">
        <v>5473</v>
      </c>
      <c r="D337" s="448">
        <v>64.83</v>
      </c>
      <c r="E337" s="449"/>
      <c r="F337" s="320"/>
      <c r="G337" s="320"/>
      <c r="H337" s="320"/>
      <c r="I337" s="320"/>
      <c r="J337" s="320"/>
      <c r="K337" s="303"/>
    </row>
    <row r="338" spans="1:11" x14ac:dyDescent="0.3">
      <c r="A338" s="402">
        <v>103411</v>
      </c>
      <c r="B338" s="402" t="s">
        <v>33764</v>
      </c>
      <c r="C338" s="447" t="s">
        <v>5473</v>
      </c>
      <c r="D338" s="448">
        <v>6.48</v>
      </c>
      <c r="E338" s="449"/>
      <c r="F338" s="320"/>
      <c r="G338" s="320"/>
      <c r="H338" s="320"/>
      <c r="I338" s="320"/>
      <c r="J338" s="320"/>
      <c r="K338" s="303"/>
    </row>
    <row r="339" spans="1:11" x14ac:dyDescent="0.3">
      <c r="A339" s="402">
        <v>103412</v>
      </c>
      <c r="B339" s="402" t="s">
        <v>33765</v>
      </c>
      <c r="C339" s="447" t="s">
        <v>5473</v>
      </c>
      <c r="D339" s="448">
        <v>10.37</v>
      </c>
      <c r="E339" s="449"/>
      <c r="F339" s="320"/>
      <c r="G339" s="320"/>
      <c r="H339" s="320"/>
      <c r="I339" s="320"/>
      <c r="J339" s="320"/>
      <c r="K339" s="303"/>
    </row>
    <row r="340" spans="1:11" x14ac:dyDescent="0.3">
      <c r="A340" s="402">
        <v>103413</v>
      </c>
      <c r="B340" s="402" t="s">
        <v>33766</v>
      </c>
      <c r="C340" s="447" t="s">
        <v>5473</v>
      </c>
      <c r="D340" s="448">
        <v>20.420000000000002</v>
      </c>
      <c r="E340" s="449"/>
      <c r="F340" s="320"/>
      <c r="G340" s="320"/>
      <c r="H340" s="320"/>
      <c r="I340" s="320"/>
      <c r="J340" s="320"/>
      <c r="K340" s="303"/>
    </row>
    <row r="341" spans="1:11" x14ac:dyDescent="0.3">
      <c r="A341" s="402">
        <v>103414</v>
      </c>
      <c r="B341" s="402" t="s">
        <v>33767</v>
      </c>
      <c r="C341" s="447" t="s">
        <v>5473</v>
      </c>
      <c r="D341" s="448">
        <v>29.17</v>
      </c>
      <c r="E341" s="449"/>
      <c r="F341" s="320"/>
      <c r="G341" s="320"/>
      <c r="H341" s="320"/>
      <c r="I341" s="320"/>
      <c r="J341" s="320"/>
      <c r="K341" s="303"/>
    </row>
    <row r="342" spans="1:11" x14ac:dyDescent="0.3">
      <c r="A342" s="402">
        <v>103415</v>
      </c>
      <c r="B342" s="402" t="s">
        <v>33768</v>
      </c>
      <c r="C342" s="447" t="s">
        <v>5473</v>
      </c>
      <c r="D342" s="448">
        <v>35.65</v>
      </c>
      <c r="E342" s="449"/>
      <c r="F342" s="320"/>
      <c r="G342" s="320"/>
      <c r="H342" s="320"/>
      <c r="I342" s="320"/>
      <c r="J342" s="320"/>
      <c r="K342" s="303"/>
    </row>
    <row r="343" spans="1:11" x14ac:dyDescent="0.3">
      <c r="A343" s="402">
        <v>103416</v>
      </c>
      <c r="B343" s="402" t="s">
        <v>33769</v>
      </c>
      <c r="C343" s="447" t="s">
        <v>5473</v>
      </c>
      <c r="D343" s="448">
        <v>51.86</v>
      </c>
      <c r="E343" s="449"/>
      <c r="F343" s="320"/>
      <c r="G343" s="320"/>
      <c r="H343" s="320"/>
      <c r="I343" s="320"/>
      <c r="J343" s="320"/>
      <c r="K343" s="303"/>
    </row>
    <row r="344" spans="1:11" x14ac:dyDescent="0.3">
      <c r="A344" s="402">
        <v>103417</v>
      </c>
      <c r="B344" s="402" t="s">
        <v>33770</v>
      </c>
      <c r="C344" s="447" t="s">
        <v>5473</v>
      </c>
      <c r="D344" s="448">
        <v>58.35</v>
      </c>
      <c r="E344" s="449"/>
      <c r="F344" s="320"/>
      <c r="G344" s="320"/>
      <c r="H344" s="320"/>
      <c r="I344" s="320"/>
      <c r="J344" s="320"/>
      <c r="K344" s="303"/>
    </row>
    <row r="345" spans="1:11" x14ac:dyDescent="0.3">
      <c r="A345" s="402">
        <v>103418</v>
      </c>
      <c r="B345" s="402" t="s">
        <v>33771</v>
      </c>
      <c r="C345" s="447" t="s">
        <v>5473</v>
      </c>
      <c r="D345" s="448">
        <v>64.83</v>
      </c>
      <c r="E345" s="449"/>
      <c r="F345" s="320"/>
      <c r="G345" s="320"/>
      <c r="H345" s="320"/>
      <c r="I345" s="320"/>
      <c r="J345" s="320"/>
      <c r="K345" s="303"/>
    </row>
    <row r="346" spans="1:11" x14ac:dyDescent="0.3">
      <c r="A346" s="402">
        <v>103419</v>
      </c>
      <c r="B346" s="402" t="s">
        <v>33772</v>
      </c>
      <c r="C346" s="447" t="s">
        <v>5473</v>
      </c>
      <c r="D346" s="448">
        <v>72.94</v>
      </c>
      <c r="E346" s="449"/>
      <c r="F346" s="320"/>
      <c r="G346" s="320"/>
      <c r="H346" s="320"/>
      <c r="I346" s="320"/>
      <c r="J346" s="320"/>
      <c r="K346" s="303"/>
    </row>
    <row r="347" spans="1:11" x14ac:dyDescent="0.3">
      <c r="A347" s="402">
        <v>103420</v>
      </c>
      <c r="B347" s="402" t="s">
        <v>33773</v>
      </c>
      <c r="C347" s="447" t="s">
        <v>5473</v>
      </c>
      <c r="D347" s="448">
        <v>81.040000000000006</v>
      </c>
      <c r="E347" s="449"/>
      <c r="F347" s="320"/>
      <c r="G347" s="320"/>
      <c r="H347" s="320"/>
      <c r="I347" s="320"/>
      <c r="J347" s="320"/>
      <c r="K347" s="303"/>
    </row>
    <row r="348" spans="1:11" x14ac:dyDescent="0.3">
      <c r="A348" s="402">
        <v>103421</v>
      </c>
      <c r="B348" s="402" t="s">
        <v>33774</v>
      </c>
      <c r="C348" s="447" t="s">
        <v>5473</v>
      </c>
      <c r="D348" s="448">
        <v>90.77</v>
      </c>
      <c r="E348" s="449"/>
      <c r="F348" s="320"/>
      <c r="G348" s="320"/>
      <c r="H348" s="320"/>
      <c r="I348" s="320"/>
      <c r="J348" s="320"/>
      <c r="K348" s="303"/>
    </row>
    <row r="349" spans="1:11" x14ac:dyDescent="0.3">
      <c r="A349" s="402">
        <v>103422</v>
      </c>
      <c r="B349" s="402" t="s">
        <v>33775</v>
      </c>
      <c r="C349" s="447" t="s">
        <v>5473</v>
      </c>
      <c r="D349" s="448">
        <v>102.11</v>
      </c>
      <c r="E349" s="449"/>
      <c r="F349" s="320"/>
      <c r="G349" s="320"/>
      <c r="H349" s="320"/>
      <c r="I349" s="320"/>
      <c r="J349" s="320"/>
      <c r="K349" s="303"/>
    </row>
    <row r="350" spans="1:11" x14ac:dyDescent="0.3">
      <c r="A350" s="402">
        <v>103423</v>
      </c>
      <c r="B350" s="402" t="s">
        <v>33776</v>
      </c>
      <c r="C350" s="447" t="s">
        <v>5473</v>
      </c>
      <c r="D350" s="448">
        <v>115.08</v>
      </c>
      <c r="E350" s="449"/>
      <c r="F350" s="320"/>
      <c r="G350" s="320"/>
      <c r="H350" s="320"/>
      <c r="I350" s="320"/>
      <c r="J350" s="320"/>
      <c r="K350" s="303"/>
    </row>
    <row r="351" spans="1:11" x14ac:dyDescent="0.3">
      <c r="A351" s="402">
        <v>103424</v>
      </c>
      <c r="B351" s="402" t="s">
        <v>33777</v>
      </c>
      <c r="C351" s="447" t="s">
        <v>5473</v>
      </c>
      <c r="D351" s="448">
        <v>129.66999999999999</v>
      </c>
      <c r="E351" s="449"/>
      <c r="F351" s="320"/>
      <c r="G351" s="320"/>
      <c r="H351" s="320"/>
      <c r="I351" s="320"/>
      <c r="J351" s="320"/>
      <c r="K351" s="303"/>
    </row>
    <row r="352" spans="1:11" x14ac:dyDescent="0.3">
      <c r="A352" s="402">
        <v>103425</v>
      </c>
      <c r="B352" s="402" t="s">
        <v>33778</v>
      </c>
      <c r="C352" s="447" t="s">
        <v>5473</v>
      </c>
      <c r="D352" s="448">
        <v>14.81</v>
      </c>
      <c r="E352" s="449"/>
      <c r="F352" s="320"/>
      <c r="G352" s="320"/>
      <c r="H352" s="320"/>
      <c r="I352" s="320"/>
      <c r="J352" s="320"/>
      <c r="K352" s="303"/>
    </row>
    <row r="353" spans="1:11" x14ac:dyDescent="0.3">
      <c r="A353" s="402">
        <v>103426</v>
      </c>
      <c r="B353" s="402" t="s">
        <v>33779</v>
      </c>
      <c r="C353" s="447" t="s">
        <v>5473</v>
      </c>
      <c r="D353" s="448">
        <v>17.66</v>
      </c>
      <c r="E353" s="449"/>
      <c r="F353" s="320"/>
      <c r="G353" s="320"/>
      <c r="H353" s="320"/>
      <c r="I353" s="320"/>
      <c r="J353" s="320"/>
      <c r="K353" s="303"/>
    </row>
    <row r="354" spans="1:11" x14ac:dyDescent="0.3">
      <c r="A354" s="402">
        <v>103427</v>
      </c>
      <c r="B354" s="402" t="s">
        <v>33780</v>
      </c>
      <c r="C354" s="447" t="s">
        <v>5473</v>
      </c>
      <c r="D354" s="448">
        <v>35.4</v>
      </c>
      <c r="E354" s="449"/>
      <c r="F354" s="320"/>
      <c r="G354" s="320"/>
      <c r="H354" s="320"/>
      <c r="I354" s="320"/>
      <c r="J354" s="320"/>
      <c r="K354" s="303"/>
    </row>
    <row r="355" spans="1:11" x14ac:dyDescent="0.3">
      <c r="A355" s="402">
        <v>103428</v>
      </c>
      <c r="B355" s="402" t="s">
        <v>33781</v>
      </c>
      <c r="C355" s="447" t="s">
        <v>5473</v>
      </c>
      <c r="D355" s="448">
        <v>239.58</v>
      </c>
      <c r="E355" s="449"/>
      <c r="F355" s="320"/>
      <c r="G355" s="320"/>
      <c r="H355" s="320"/>
      <c r="I355" s="320"/>
      <c r="J355" s="320"/>
      <c r="K355" s="303"/>
    </row>
    <row r="356" spans="1:11" x14ac:dyDescent="0.3">
      <c r="A356" s="402">
        <v>103429</v>
      </c>
      <c r="B356" s="402" t="s">
        <v>33782</v>
      </c>
      <c r="C356" s="447" t="s">
        <v>5473</v>
      </c>
      <c r="D356" s="448">
        <v>2684.65</v>
      </c>
      <c r="E356" s="449"/>
      <c r="F356" s="320"/>
      <c r="G356" s="320"/>
      <c r="H356" s="320"/>
      <c r="I356" s="320"/>
      <c r="J356" s="320"/>
      <c r="K356" s="303"/>
    </row>
    <row r="357" spans="1:11" x14ac:dyDescent="0.3">
      <c r="A357" s="402">
        <v>103430</v>
      </c>
      <c r="B357" s="402" t="s">
        <v>33783</v>
      </c>
      <c r="C357" s="447" t="s">
        <v>5473</v>
      </c>
      <c r="D357" s="448">
        <v>32</v>
      </c>
      <c r="E357" s="449"/>
      <c r="F357" s="320"/>
      <c r="G357" s="320"/>
      <c r="H357" s="320"/>
      <c r="I357" s="320"/>
      <c r="J357" s="320"/>
      <c r="K357" s="303"/>
    </row>
    <row r="358" spans="1:11" x14ac:dyDescent="0.3">
      <c r="A358" s="402">
        <v>103431</v>
      </c>
      <c r="B358" s="402" t="s">
        <v>33784</v>
      </c>
      <c r="C358" s="447" t="s">
        <v>5473</v>
      </c>
      <c r="D358" s="448">
        <v>55.98</v>
      </c>
      <c r="E358" s="449"/>
      <c r="F358" s="320"/>
      <c r="G358" s="320"/>
      <c r="H358" s="320"/>
      <c r="I358" s="320"/>
      <c r="J358" s="320"/>
      <c r="K358" s="303"/>
    </row>
    <row r="359" spans="1:11" x14ac:dyDescent="0.3">
      <c r="A359" s="402">
        <v>103432</v>
      </c>
      <c r="B359" s="402" t="s">
        <v>33785</v>
      </c>
      <c r="C359" s="447" t="s">
        <v>5473</v>
      </c>
      <c r="D359" s="448">
        <v>1524.46</v>
      </c>
      <c r="E359" s="449"/>
      <c r="F359" s="320"/>
      <c r="G359" s="320"/>
      <c r="H359" s="320"/>
      <c r="I359" s="320"/>
      <c r="J359" s="320"/>
      <c r="K359" s="303"/>
    </row>
    <row r="360" spans="1:11" x14ac:dyDescent="0.3">
      <c r="A360" s="402">
        <v>103433</v>
      </c>
      <c r="B360" s="402" t="s">
        <v>33786</v>
      </c>
      <c r="C360" s="447" t="s">
        <v>5473</v>
      </c>
      <c r="D360" s="448">
        <v>31.83</v>
      </c>
      <c r="E360" s="449"/>
      <c r="F360" s="320"/>
      <c r="G360" s="320"/>
      <c r="H360" s="320"/>
      <c r="I360" s="320"/>
      <c r="J360" s="320"/>
      <c r="K360" s="303"/>
    </row>
    <row r="361" spans="1:11" x14ac:dyDescent="0.3">
      <c r="A361" s="408">
        <v>103434</v>
      </c>
      <c r="B361" s="402" t="s">
        <v>33787</v>
      </c>
      <c r="C361" s="447" t="s">
        <v>5473</v>
      </c>
      <c r="D361" s="448">
        <v>43.97</v>
      </c>
      <c r="E361" s="449"/>
      <c r="F361" s="320"/>
      <c r="G361" s="320"/>
      <c r="H361" s="320"/>
      <c r="I361" s="320"/>
      <c r="J361" s="320"/>
      <c r="K361" s="303"/>
    </row>
    <row r="362" spans="1:11" x14ac:dyDescent="0.3">
      <c r="A362" s="402">
        <v>103435</v>
      </c>
      <c r="B362" s="402" t="s">
        <v>33788</v>
      </c>
      <c r="C362" s="447" t="s">
        <v>5473</v>
      </c>
      <c r="D362" s="448">
        <v>81.760000000000005</v>
      </c>
      <c r="E362" s="449"/>
      <c r="F362" s="320"/>
      <c r="G362" s="320"/>
      <c r="H362" s="320"/>
      <c r="I362" s="320"/>
      <c r="J362" s="320"/>
      <c r="K362" s="303"/>
    </row>
    <row r="363" spans="1:11" x14ac:dyDescent="0.3">
      <c r="A363" s="402">
        <v>103436</v>
      </c>
      <c r="B363" s="402" t="s">
        <v>33789</v>
      </c>
      <c r="C363" s="447" t="s">
        <v>5473</v>
      </c>
      <c r="D363" s="448">
        <v>2160.27</v>
      </c>
      <c r="E363" s="449"/>
      <c r="F363" s="320"/>
      <c r="G363" s="320"/>
      <c r="H363" s="320"/>
      <c r="I363" s="320"/>
      <c r="J363" s="320"/>
      <c r="K363" s="303"/>
    </row>
    <row r="364" spans="1:11" x14ac:dyDescent="0.3">
      <c r="A364" s="402">
        <v>103437</v>
      </c>
      <c r="B364" s="402" t="s">
        <v>33790</v>
      </c>
      <c r="C364" s="447" t="s">
        <v>5473</v>
      </c>
      <c r="D364" s="448">
        <v>169.71</v>
      </c>
      <c r="E364" s="449"/>
      <c r="F364" s="320"/>
      <c r="G364" s="320"/>
      <c r="H364" s="320"/>
      <c r="I364" s="320"/>
      <c r="J364" s="320"/>
      <c r="K364" s="303"/>
    </row>
    <row r="365" spans="1:11" x14ac:dyDescent="0.3">
      <c r="A365" s="402">
        <v>103438</v>
      </c>
      <c r="B365" s="402" t="s">
        <v>33791</v>
      </c>
      <c r="C365" s="447" t="s">
        <v>5473</v>
      </c>
      <c r="D365" s="448">
        <v>169.71</v>
      </c>
      <c r="E365" s="449"/>
      <c r="F365" s="320"/>
      <c r="G365" s="320"/>
      <c r="H365" s="320"/>
      <c r="I365" s="320"/>
      <c r="J365" s="320"/>
      <c r="K365" s="303"/>
    </row>
    <row r="366" spans="1:11" x14ac:dyDescent="0.3">
      <c r="A366" s="402">
        <v>103439</v>
      </c>
      <c r="B366" s="402" t="s">
        <v>33792</v>
      </c>
      <c r="C366" s="447" t="s">
        <v>5473</v>
      </c>
      <c r="D366" s="448">
        <v>200.24</v>
      </c>
      <c r="E366" s="449"/>
      <c r="F366" s="320"/>
      <c r="G366" s="320"/>
      <c r="H366" s="320"/>
      <c r="I366" s="320"/>
      <c r="J366" s="320"/>
      <c r="K366" s="303"/>
    </row>
    <row r="367" spans="1:11" x14ac:dyDescent="0.3">
      <c r="A367" s="402">
        <v>103440</v>
      </c>
      <c r="B367" s="402" t="s">
        <v>33793</v>
      </c>
      <c r="C367" s="447" t="s">
        <v>5473</v>
      </c>
      <c r="D367" s="448">
        <v>380.91</v>
      </c>
      <c r="E367" s="449"/>
      <c r="F367" s="320"/>
      <c r="G367" s="320"/>
      <c r="H367" s="320"/>
      <c r="I367" s="320"/>
      <c r="J367" s="320"/>
      <c r="K367" s="303"/>
    </row>
    <row r="368" spans="1:11" x14ac:dyDescent="0.3">
      <c r="A368" s="402">
        <v>103441</v>
      </c>
      <c r="B368" s="402" t="s">
        <v>33794</v>
      </c>
      <c r="C368" s="447" t="s">
        <v>5473</v>
      </c>
      <c r="D368" s="448">
        <v>385.85</v>
      </c>
      <c r="E368" s="449"/>
      <c r="F368" s="320"/>
      <c r="G368" s="320"/>
      <c r="H368" s="320"/>
      <c r="I368" s="320"/>
      <c r="J368" s="320"/>
      <c r="K368" s="303"/>
    </row>
    <row r="369" spans="1:11" x14ac:dyDescent="0.3">
      <c r="A369" s="402">
        <v>103442</v>
      </c>
      <c r="B369" s="402" t="s">
        <v>33795</v>
      </c>
      <c r="C369" s="447" t="s">
        <v>5473</v>
      </c>
      <c r="D369" s="448">
        <v>505.16</v>
      </c>
      <c r="E369" s="449"/>
      <c r="F369" s="320"/>
      <c r="G369" s="320"/>
      <c r="H369" s="320"/>
      <c r="I369" s="320"/>
      <c r="J369" s="320"/>
      <c r="K369" s="303"/>
    </row>
    <row r="370" spans="1:11" x14ac:dyDescent="0.3">
      <c r="A370" s="402">
        <v>98441</v>
      </c>
      <c r="B370" s="402" t="s">
        <v>59614</v>
      </c>
      <c r="C370" s="447" t="s">
        <v>483</v>
      </c>
      <c r="D370" s="448">
        <v>106.34</v>
      </c>
      <c r="E370" s="449"/>
      <c r="F370" s="320"/>
      <c r="G370" s="320"/>
      <c r="H370" s="320"/>
      <c r="I370" s="320"/>
      <c r="J370" s="320"/>
      <c r="K370" s="303"/>
    </row>
    <row r="371" spans="1:11" x14ac:dyDescent="0.3">
      <c r="A371" s="402">
        <v>98443</v>
      </c>
      <c r="B371" s="402" t="s">
        <v>59615</v>
      </c>
      <c r="C371" s="447" t="s">
        <v>483</v>
      </c>
      <c r="D371" s="448">
        <v>87.5</v>
      </c>
      <c r="E371" s="449"/>
      <c r="F371" s="320"/>
      <c r="G371" s="320"/>
      <c r="H371" s="320"/>
      <c r="I371" s="320"/>
      <c r="J371" s="320"/>
      <c r="K371" s="303"/>
    </row>
    <row r="372" spans="1:11" x14ac:dyDescent="0.3">
      <c r="A372" s="402">
        <v>98445</v>
      </c>
      <c r="B372" s="402" t="s">
        <v>59616</v>
      </c>
      <c r="C372" s="447" t="s">
        <v>483</v>
      </c>
      <c r="D372" s="448">
        <v>123.07</v>
      </c>
      <c r="E372" s="449"/>
      <c r="F372" s="320"/>
      <c r="G372" s="320"/>
      <c r="H372" s="320"/>
      <c r="I372" s="320"/>
      <c r="J372" s="320"/>
      <c r="K372" s="303"/>
    </row>
    <row r="373" spans="1:11" x14ac:dyDescent="0.3">
      <c r="A373" s="402">
        <v>98446</v>
      </c>
      <c r="B373" s="402" t="s">
        <v>59617</v>
      </c>
      <c r="C373" s="447" t="s">
        <v>483</v>
      </c>
      <c r="D373" s="448">
        <v>153.11000000000001</v>
      </c>
      <c r="E373" s="449"/>
      <c r="F373" s="320"/>
      <c r="G373" s="320"/>
      <c r="H373" s="320"/>
      <c r="I373" s="320"/>
      <c r="J373" s="320"/>
      <c r="K373" s="303"/>
    </row>
    <row r="374" spans="1:11" x14ac:dyDescent="0.3">
      <c r="A374" s="402">
        <v>98447</v>
      </c>
      <c r="B374" s="402" t="s">
        <v>59618</v>
      </c>
      <c r="C374" s="447" t="s">
        <v>483</v>
      </c>
      <c r="D374" s="448">
        <v>101.38</v>
      </c>
      <c r="E374" s="449"/>
      <c r="F374" s="320"/>
      <c r="G374" s="320"/>
      <c r="H374" s="320"/>
      <c r="I374" s="320"/>
      <c r="J374" s="320"/>
      <c r="K374" s="303"/>
    </row>
    <row r="375" spans="1:11" x14ac:dyDescent="0.3">
      <c r="A375" s="402">
        <v>98448</v>
      </c>
      <c r="B375" s="402" t="s">
        <v>59619</v>
      </c>
      <c r="C375" s="447" t="s">
        <v>483</v>
      </c>
      <c r="D375" s="448">
        <v>126.51</v>
      </c>
      <c r="E375" s="449"/>
      <c r="F375" s="320"/>
      <c r="G375" s="320"/>
      <c r="H375" s="320"/>
      <c r="I375" s="320"/>
      <c r="J375" s="320"/>
      <c r="K375" s="303"/>
    </row>
    <row r="376" spans="1:11" x14ac:dyDescent="0.3">
      <c r="A376" s="402">
        <v>98449</v>
      </c>
      <c r="B376" s="402" t="s">
        <v>59620</v>
      </c>
      <c r="C376" s="447" t="s">
        <v>483</v>
      </c>
      <c r="D376" s="448">
        <v>154.85</v>
      </c>
      <c r="E376" s="449"/>
      <c r="F376" s="320"/>
      <c r="G376" s="320"/>
      <c r="H376" s="320"/>
      <c r="I376" s="320"/>
      <c r="J376" s="320"/>
      <c r="K376" s="303"/>
    </row>
    <row r="377" spans="1:11" x14ac:dyDescent="0.3">
      <c r="A377" s="402">
        <v>98451</v>
      </c>
      <c r="B377" s="402" t="s">
        <v>59621</v>
      </c>
      <c r="C377" s="447" t="s">
        <v>483</v>
      </c>
      <c r="D377" s="448">
        <v>133.53</v>
      </c>
      <c r="E377" s="449"/>
      <c r="F377" s="320"/>
      <c r="G377" s="320"/>
      <c r="H377" s="320"/>
      <c r="I377" s="320"/>
      <c r="J377" s="320"/>
      <c r="K377" s="303"/>
    </row>
    <row r="378" spans="1:11" x14ac:dyDescent="0.3">
      <c r="A378" s="402">
        <v>98453</v>
      </c>
      <c r="B378" s="402" t="s">
        <v>59622</v>
      </c>
      <c r="C378" s="447" t="s">
        <v>483</v>
      </c>
      <c r="D378" s="448">
        <v>175.22</v>
      </c>
      <c r="E378" s="449"/>
      <c r="F378" s="320"/>
      <c r="G378" s="320"/>
      <c r="H378" s="320"/>
      <c r="I378" s="320"/>
      <c r="J378" s="320"/>
      <c r="K378" s="303"/>
    </row>
    <row r="379" spans="1:11" x14ac:dyDescent="0.3">
      <c r="A379" s="402">
        <v>98454</v>
      </c>
      <c r="B379" s="402" t="s">
        <v>59623</v>
      </c>
      <c r="C379" s="447" t="s">
        <v>483</v>
      </c>
      <c r="D379" s="448">
        <v>212.18</v>
      </c>
      <c r="E379" s="449"/>
      <c r="F379" s="320"/>
      <c r="G379" s="320"/>
      <c r="H379" s="320"/>
      <c r="I379" s="320"/>
      <c r="J379" s="320"/>
      <c r="K379" s="303"/>
    </row>
    <row r="380" spans="1:11" x14ac:dyDescent="0.3">
      <c r="A380" s="402">
        <v>98455</v>
      </c>
      <c r="B380" s="402" t="s">
        <v>59624</v>
      </c>
      <c r="C380" s="447" t="s">
        <v>483</v>
      </c>
      <c r="D380" s="448">
        <v>150.38</v>
      </c>
      <c r="E380" s="449"/>
      <c r="F380" s="320"/>
      <c r="G380" s="320"/>
      <c r="H380" s="320"/>
      <c r="I380" s="320"/>
      <c r="J380" s="320"/>
      <c r="K380" s="303"/>
    </row>
    <row r="381" spans="1:11" x14ac:dyDescent="0.3">
      <c r="A381" s="402">
        <v>98456</v>
      </c>
      <c r="B381" s="402" t="s">
        <v>59625</v>
      </c>
      <c r="C381" s="447" t="s">
        <v>483</v>
      </c>
      <c r="D381" s="448">
        <v>182.81</v>
      </c>
      <c r="E381" s="449"/>
      <c r="F381" s="320"/>
      <c r="G381" s="320"/>
      <c r="H381" s="320"/>
      <c r="I381" s="320"/>
      <c r="J381" s="320"/>
      <c r="K381" s="303"/>
    </row>
    <row r="382" spans="1:11" x14ac:dyDescent="0.3">
      <c r="A382" s="402">
        <v>98458</v>
      </c>
      <c r="B382" s="402" t="s">
        <v>59626</v>
      </c>
      <c r="C382" s="447" t="s">
        <v>483</v>
      </c>
      <c r="D382" s="448">
        <v>107.9</v>
      </c>
      <c r="E382" s="449"/>
      <c r="F382" s="320"/>
      <c r="G382" s="320"/>
      <c r="H382" s="320"/>
      <c r="I382" s="320"/>
      <c r="J382" s="320"/>
      <c r="K382" s="303"/>
    </row>
    <row r="383" spans="1:11" x14ac:dyDescent="0.3">
      <c r="A383" s="402">
        <v>98459</v>
      </c>
      <c r="B383" s="402" t="s">
        <v>59627</v>
      </c>
      <c r="C383" s="447" t="s">
        <v>483</v>
      </c>
      <c r="D383" s="448">
        <v>89.21</v>
      </c>
      <c r="E383" s="449"/>
      <c r="F383" s="320"/>
      <c r="G383" s="320"/>
      <c r="H383" s="320"/>
      <c r="I383" s="320"/>
      <c r="J383" s="320"/>
      <c r="K383" s="303"/>
    </row>
    <row r="384" spans="1:11" x14ac:dyDescent="0.3">
      <c r="A384" s="402">
        <v>98460</v>
      </c>
      <c r="B384" s="402" t="s">
        <v>59628</v>
      </c>
      <c r="C384" s="447" t="s">
        <v>483</v>
      </c>
      <c r="D384" s="448">
        <v>77.2</v>
      </c>
      <c r="E384" s="449"/>
      <c r="F384" s="320"/>
      <c r="G384" s="320"/>
      <c r="H384" s="320"/>
      <c r="I384" s="320"/>
      <c r="J384" s="320"/>
      <c r="K384" s="303"/>
    </row>
    <row r="385" spans="1:11" x14ac:dyDescent="0.3">
      <c r="A385" s="402">
        <v>98461</v>
      </c>
      <c r="B385" s="402" t="s">
        <v>59629</v>
      </c>
      <c r="C385" s="447" t="s">
        <v>5473</v>
      </c>
      <c r="D385" s="448">
        <v>5881.75</v>
      </c>
      <c r="E385" s="449"/>
      <c r="F385" s="320"/>
      <c r="G385" s="320"/>
      <c r="H385" s="320"/>
      <c r="I385" s="320"/>
      <c r="J385" s="320"/>
      <c r="K385" s="303"/>
    </row>
    <row r="386" spans="1:11" x14ac:dyDescent="0.3">
      <c r="A386" s="402">
        <v>98462</v>
      </c>
      <c r="B386" s="402" t="s">
        <v>59630</v>
      </c>
      <c r="C386" s="447" t="s">
        <v>5473</v>
      </c>
      <c r="D386" s="448">
        <v>9902.69</v>
      </c>
      <c r="E386" s="449"/>
      <c r="F386" s="320"/>
      <c r="G386" s="320"/>
      <c r="H386" s="320"/>
      <c r="I386" s="320"/>
      <c r="J386" s="320"/>
      <c r="K386" s="303"/>
    </row>
    <row r="387" spans="1:11" x14ac:dyDescent="0.3">
      <c r="A387" s="402">
        <v>105113</v>
      </c>
      <c r="B387" s="402" t="s">
        <v>59631</v>
      </c>
      <c r="C387" s="447" t="s">
        <v>5473</v>
      </c>
      <c r="D387" s="448">
        <v>7742.94</v>
      </c>
      <c r="E387" s="449"/>
      <c r="F387" s="320"/>
      <c r="G387" s="320"/>
      <c r="H387" s="320"/>
      <c r="I387" s="320"/>
      <c r="J387" s="320"/>
      <c r="K387" s="303"/>
    </row>
    <row r="388" spans="1:11" x14ac:dyDescent="0.3">
      <c r="A388" s="402">
        <v>105114</v>
      </c>
      <c r="B388" s="402" t="s">
        <v>59632</v>
      </c>
      <c r="C388" s="447" t="s">
        <v>481</v>
      </c>
      <c r="D388" s="448">
        <v>1697.43</v>
      </c>
      <c r="E388" s="449"/>
      <c r="F388" s="320"/>
      <c r="G388" s="320"/>
      <c r="H388" s="320"/>
      <c r="I388" s="320"/>
      <c r="J388" s="320"/>
      <c r="K388" s="303"/>
    </row>
    <row r="389" spans="1:11" x14ac:dyDescent="0.3">
      <c r="A389" s="402">
        <v>105115</v>
      </c>
      <c r="B389" s="402" t="s">
        <v>59633</v>
      </c>
      <c r="C389" s="447" t="s">
        <v>5473</v>
      </c>
      <c r="D389" s="448">
        <v>118.25</v>
      </c>
      <c r="E389" s="449"/>
      <c r="F389" s="320"/>
      <c r="G389" s="320"/>
      <c r="H389" s="320"/>
      <c r="I389" s="320"/>
      <c r="J389" s="320"/>
      <c r="K389" s="303"/>
    </row>
    <row r="390" spans="1:11" x14ac:dyDescent="0.3">
      <c r="A390" s="402">
        <v>105116</v>
      </c>
      <c r="B390" s="402" t="s">
        <v>59634</v>
      </c>
      <c r="C390" s="447" t="s">
        <v>5473</v>
      </c>
      <c r="D390" s="448">
        <v>10.4</v>
      </c>
      <c r="E390" s="449"/>
      <c r="F390" s="320"/>
      <c r="G390" s="320"/>
      <c r="H390" s="320"/>
      <c r="I390" s="320"/>
      <c r="J390" s="320"/>
      <c r="K390" s="303"/>
    </row>
    <row r="391" spans="1:11" x14ac:dyDescent="0.3">
      <c r="A391" s="402">
        <v>105126</v>
      </c>
      <c r="B391" s="402" t="s">
        <v>59635</v>
      </c>
      <c r="C391" s="447" t="s">
        <v>464</v>
      </c>
      <c r="D391" s="448">
        <v>39.700000000000003</v>
      </c>
      <c r="E391" s="449"/>
      <c r="F391" s="320"/>
      <c r="G391" s="320"/>
      <c r="H391" s="320"/>
      <c r="I391" s="320"/>
      <c r="J391" s="320"/>
      <c r="K391" s="303"/>
    </row>
    <row r="392" spans="1:11" x14ac:dyDescent="0.3">
      <c r="A392" s="402">
        <v>105127</v>
      </c>
      <c r="B392" s="402" t="s">
        <v>59636</v>
      </c>
      <c r="C392" s="447" t="s">
        <v>464</v>
      </c>
      <c r="D392" s="448">
        <v>35.69</v>
      </c>
      <c r="E392" s="449"/>
      <c r="F392" s="320"/>
      <c r="G392" s="320"/>
      <c r="H392" s="320"/>
      <c r="I392" s="320"/>
      <c r="J392" s="320"/>
      <c r="K392" s="303"/>
    </row>
    <row r="393" spans="1:11" x14ac:dyDescent="0.3">
      <c r="A393" s="402">
        <v>105128</v>
      </c>
      <c r="B393" s="402" t="s">
        <v>59637</v>
      </c>
      <c r="C393" s="447" t="s">
        <v>464</v>
      </c>
      <c r="D393" s="448">
        <v>113.4</v>
      </c>
      <c r="E393" s="449"/>
      <c r="F393" s="320"/>
      <c r="G393" s="320"/>
      <c r="H393" s="320"/>
      <c r="I393" s="320"/>
      <c r="J393" s="320"/>
      <c r="K393" s="303"/>
    </row>
    <row r="394" spans="1:11" x14ac:dyDescent="0.3">
      <c r="A394" s="402">
        <v>105130</v>
      </c>
      <c r="B394" s="402" t="s">
        <v>59638</v>
      </c>
      <c r="C394" s="447" t="s">
        <v>464</v>
      </c>
      <c r="D394" s="448">
        <v>29.09</v>
      </c>
      <c r="E394" s="449"/>
      <c r="F394" s="320"/>
      <c r="G394" s="320"/>
      <c r="H394" s="320"/>
      <c r="I394" s="320"/>
      <c r="J394" s="320"/>
      <c r="K394" s="303"/>
    </row>
    <row r="395" spans="1:11" x14ac:dyDescent="0.3">
      <c r="A395" s="402">
        <v>5631</v>
      </c>
      <c r="B395" s="402" t="s">
        <v>33796</v>
      </c>
      <c r="C395" s="447" t="s">
        <v>33797</v>
      </c>
      <c r="D395" s="448">
        <v>201.46</v>
      </c>
      <c r="E395" s="449"/>
      <c r="F395" s="320"/>
      <c r="G395" s="320"/>
      <c r="H395" s="320"/>
      <c r="I395" s="320"/>
      <c r="J395" s="320"/>
      <c r="K395" s="303"/>
    </row>
    <row r="396" spans="1:11" x14ac:dyDescent="0.3">
      <c r="A396" s="402">
        <v>5678</v>
      </c>
      <c r="B396" s="402" t="s">
        <v>33798</v>
      </c>
      <c r="C396" s="447" t="s">
        <v>33797</v>
      </c>
      <c r="D396" s="448">
        <v>134.31</v>
      </c>
      <c r="E396" s="449"/>
      <c r="F396" s="320"/>
      <c r="G396" s="320"/>
      <c r="H396" s="320"/>
      <c r="I396" s="320"/>
      <c r="J396" s="320"/>
      <c r="K396" s="303"/>
    </row>
    <row r="397" spans="1:11" x14ac:dyDescent="0.3">
      <c r="A397" s="402">
        <v>5680</v>
      </c>
      <c r="B397" s="402" t="s">
        <v>33799</v>
      </c>
      <c r="C397" s="447" t="s">
        <v>33797</v>
      </c>
      <c r="D397" s="448">
        <v>122.49</v>
      </c>
      <c r="E397" s="449"/>
      <c r="F397" s="320"/>
      <c r="G397" s="320"/>
      <c r="H397" s="320"/>
      <c r="I397" s="320"/>
      <c r="J397" s="320"/>
      <c r="K397" s="303"/>
    </row>
    <row r="398" spans="1:11" x14ac:dyDescent="0.3">
      <c r="A398" s="402">
        <v>5684</v>
      </c>
      <c r="B398" s="402" t="s">
        <v>33800</v>
      </c>
      <c r="C398" s="447" t="s">
        <v>33797</v>
      </c>
      <c r="D398" s="448">
        <v>157.63999999999999</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21.82</v>
      </c>
      <c r="E400" s="449"/>
      <c r="F400" s="320"/>
      <c r="G400" s="320"/>
      <c r="H400" s="320"/>
      <c r="I400" s="320"/>
      <c r="J400" s="320"/>
      <c r="K400" s="303"/>
    </row>
    <row r="401" spans="1:11" x14ac:dyDescent="0.3">
      <c r="A401" s="402">
        <v>5811</v>
      </c>
      <c r="B401" s="402" t="s">
        <v>33803</v>
      </c>
      <c r="C401" s="447" t="s">
        <v>33797</v>
      </c>
      <c r="D401" s="448">
        <v>200.06</v>
      </c>
      <c r="E401" s="449"/>
      <c r="F401" s="320"/>
      <c r="G401" s="320"/>
      <c r="H401" s="320"/>
      <c r="I401" s="320"/>
      <c r="J401" s="320"/>
      <c r="K401" s="303"/>
    </row>
    <row r="402" spans="1:11" x14ac:dyDescent="0.3">
      <c r="A402" s="402">
        <v>5823</v>
      </c>
      <c r="B402" s="402" t="s">
        <v>33804</v>
      </c>
      <c r="C402" s="447" t="s">
        <v>33797</v>
      </c>
      <c r="D402" s="448">
        <v>219.48</v>
      </c>
      <c r="E402" s="449"/>
      <c r="F402" s="320"/>
      <c r="G402" s="320"/>
      <c r="H402" s="320"/>
      <c r="I402" s="320"/>
      <c r="J402" s="320"/>
      <c r="K402" s="303"/>
    </row>
    <row r="403" spans="1:11" x14ac:dyDescent="0.3">
      <c r="A403" s="402">
        <v>5824</v>
      </c>
      <c r="B403" s="402" t="s">
        <v>33805</v>
      </c>
      <c r="C403" s="447" t="s">
        <v>33797</v>
      </c>
      <c r="D403" s="448">
        <v>212.47</v>
      </c>
      <c r="E403" s="449"/>
      <c r="F403" s="320"/>
      <c r="G403" s="320"/>
      <c r="H403" s="320"/>
      <c r="I403" s="320"/>
      <c r="J403" s="320"/>
      <c r="K403" s="303"/>
    </row>
    <row r="404" spans="1:11" x14ac:dyDescent="0.3">
      <c r="A404" s="402">
        <v>5835</v>
      </c>
      <c r="B404" s="402" t="s">
        <v>33806</v>
      </c>
      <c r="C404" s="447" t="s">
        <v>33797</v>
      </c>
      <c r="D404" s="448">
        <v>343.17</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162.36000000000001</v>
      </c>
      <c r="E406" s="449"/>
      <c r="F406" s="320"/>
      <c r="G406" s="320"/>
      <c r="H406" s="320"/>
      <c r="I406" s="320"/>
      <c r="J406" s="320"/>
      <c r="K406" s="303"/>
    </row>
    <row r="407" spans="1:11" x14ac:dyDescent="0.3">
      <c r="A407" s="402">
        <v>5847</v>
      </c>
      <c r="B407" s="402" t="s">
        <v>33809</v>
      </c>
      <c r="C407" s="447" t="s">
        <v>33797</v>
      </c>
      <c r="D407" s="448">
        <v>262.11</v>
      </c>
      <c r="E407" s="449"/>
      <c r="F407" s="320"/>
      <c r="G407" s="320"/>
      <c r="H407" s="320"/>
      <c r="I407" s="320"/>
      <c r="J407" s="320"/>
      <c r="K407" s="303"/>
    </row>
    <row r="408" spans="1:11" x14ac:dyDescent="0.3">
      <c r="A408" s="402">
        <v>5851</v>
      </c>
      <c r="B408" s="402" t="s">
        <v>33810</v>
      </c>
      <c r="C408" s="447" t="s">
        <v>33797</v>
      </c>
      <c r="D408" s="448">
        <v>250.24</v>
      </c>
      <c r="E408" s="449"/>
      <c r="F408" s="320"/>
      <c r="G408" s="320"/>
      <c r="H408" s="320"/>
      <c r="I408" s="320"/>
      <c r="J408" s="320"/>
      <c r="K408" s="303"/>
    </row>
    <row r="409" spans="1:11" x14ac:dyDescent="0.3">
      <c r="A409" s="402">
        <v>5855</v>
      </c>
      <c r="B409" s="402" t="s">
        <v>33811</v>
      </c>
      <c r="C409" s="447" t="s">
        <v>33797</v>
      </c>
      <c r="D409" s="448">
        <v>678.96</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158.72</v>
      </c>
      <c r="E411" s="449"/>
      <c r="F411" s="320"/>
      <c r="G411" s="320"/>
      <c r="H411" s="320"/>
      <c r="I411" s="320"/>
      <c r="J411" s="320"/>
      <c r="K411" s="303"/>
    </row>
    <row r="412" spans="1:11" x14ac:dyDescent="0.3">
      <c r="A412" s="402">
        <v>5875</v>
      </c>
      <c r="B412" s="402" t="s">
        <v>33814</v>
      </c>
      <c r="C412" s="447" t="s">
        <v>33797</v>
      </c>
      <c r="D412" s="448">
        <v>122.83</v>
      </c>
      <c r="E412" s="449"/>
      <c r="F412" s="320"/>
      <c r="G412" s="320"/>
      <c r="H412" s="320"/>
      <c r="I412" s="320"/>
      <c r="J412" s="320"/>
      <c r="K412" s="303"/>
    </row>
    <row r="413" spans="1:11" x14ac:dyDescent="0.3">
      <c r="A413" s="402">
        <v>5879</v>
      </c>
      <c r="B413" s="402" t="s">
        <v>33815</v>
      </c>
      <c r="C413" s="447" t="s">
        <v>33797</v>
      </c>
      <c r="D413" s="448">
        <v>140.09</v>
      </c>
      <c r="E413" s="449"/>
      <c r="F413" s="320"/>
      <c r="G413" s="320"/>
      <c r="H413" s="320"/>
      <c r="I413" s="320"/>
      <c r="J413" s="320"/>
      <c r="K413" s="303"/>
    </row>
    <row r="414" spans="1:11" x14ac:dyDescent="0.3">
      <c r="A414" s="402">
        <v>5882</v>
      </c>
      <c r="B414" s="402" t="s">
        <v>33816</v>
      </c>
      <c r="C414" s="447" t="s">
        <v>33797</v>
      </c>
      <c r="D414" s="448">
        <v>123.24</v>
      </c>
      <c r="E414" s="449"/>
      <c r="F414" s="320"/>
      <c r="G414" s="320"/>
      <c r="H414" s="320"/>
      <c r="I414" s="320"/>
      <c r="J414" s="320"/>
      <c r="K414" s="303"/>
    </row>
    <row r="415" spans="1:11" x14ac:dyDescent="0.3">
      <c r="A415" s="402">
        <v>5890</v>
      </c>
      <c r="B415" s="402" t="s">
        <v>33817</v>
      </c>
      <c r="C415" s="447" t="s">
        <v>33797</v>
      </c>
      <c r="D415" s="448">
        <v>199.79</v>
      </c>
      <c r="E415" s="449"/>
      <c r="F415" s="320"/>
      <c r="G415" s="320"/>
      <c r="H415" s="320"/>
      <c r="I415" s="320"/>
      <c r="J415" s="320"/>
      <c r="K415" s="303"/>
    </row>
    <row r="416" spans="1:11" x14ac:dyDescent="0.3">
      <c r="A416" s="402">
        <v>5894</v>
      </c>
      <c r="B416" s="402" t="s">
        <v>33818</v>
      </c>
      <c r="C416" s="447" t="s">
        <v>33797</v>
      </c>
      <c r="D416" s="448">
        <v>208.25</v>
      </c>
      <c r="E416" s="449"/>
      <c r="F416" s="320"/>
      <c r="G416" s="320"/>
      <c r="H416" s="320"/>
      <c r="I416" s="320"/>
      <c r="J416" s="320"/>
      <c r="K416" s="303"/>
    </row>
    <row r="417" spans="1:11" x14ac:dyDescent="0.3">
      <c r="A417" s="402">
        <v>5901</v>
      </c>
      <c r="B417" s="402" t="s">
        <v>33819</v>
      </c>
      <c r="C417" s="447" t="s">
        <v>33797</v>
      </c>
      <c r="D417" s="448">
        <v>314.62</v>
      </c>
      <c r="E417" s="449"/>
      <c r="F417" s="320"/>
      <c r="G417" s="320"/>
      <c r="H417" s="320"/>
      <c r="I417" s="320"/>
      <c r="J417" s="320"/>
      <c r="K417" s="303"/>
    </row>
    <row r="418" spans="1:11" x14ac:dyDescent="0.3">
      <c r="A418" s="402">
        <v>5909</v>
      </c>
      <c r="B418" s="402" t="s">
        <v>33820</v>
      </c>
      <c r="C418" s="447" t="s">
        <v>33797</v>
      </c>
      <c r="D418" s="448">
        <v>32.92</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273.08999999999997</v>
      </c>
      <c r="E420" s="449"/>
      <c r="F420" s="320"/>
      <c r="G420" s="320"/>
      <c r="H420" s="320"/>
      <c r="I420" s="320"/>
      <c r="J420" s="320"/>
      <c r="K420" s="303"/>
    </row>
    <row r="421" spans="1:11" x14ac:dyDescent="0.3">
      <c r="A421" s="402">
        <v>5932</v>
      </c>
      <c r="B421" s="402" t="s">
        <v>33823</v>
      </c>
      <c r="C421" s="447" t="s">
        <v>33797</v>
      </c>
      <c r="D421" s="448">
        <v>249.6</v>
      </c>
      <c r="E421" s="449"/>
      <c r="F421" s="320"/>
      <c r="G421" s="320"/>
      <c r="H421" s="320"/>
      <c r="I421" s="320"/>
      <c r="J421" s="320"/>
      <c r="K421" s="303"/>
    </row>
    <row r="422" spans="1:11" x14ac:dyDescent="0.3">
      <c r="A422" s="402">
        <v>5940</v>
      </c>
      <c r="B422" s="402" t="s">
        <v>33824</v>
      </c>
      <c r="C422" s="447" t="s">
        <v>33797</v>
      </c>
      <c r="D422" s="448">
        <v>172.51</v>
      </c>
      <c r="E422" s="449"/>
      <c r="F422" s="320"/>
      <c r="G422" s="320"/>
      <c r="H422" s="320"/>
      <c r="I422" s="320"/>
      <c r="J422" s="320"/>
      <c r="K422" s="303"/>
    </row>
    <row r="423" spans="1:11" x14ac:dyDescent="0.3">
      <c r="A423" s="402">
        <v>5944</v>
      </c>
      <c r="B423" s="402" t="s">
        <v>33825</v>
      </c>
      <c r="C423" s="447" t="s">
        <v>33797</v>
      </c>
      <c r="D423" s="448">
        <v>212.49</v>
      </c>
      <c r="E423" s="449"/>
      <c r="F423" s="320"/>
      <c r="G423" s="320"/>
      <c r="H423" s="320"/>
      <c r="I423" s="320"/>
      <c r="J423" s="320"/>
      <c r="K423" s="303"/>
    </row>
    <row r="424" spans="1:11" x14ac:dyDescent="0.3">
      <c r="A424" s="402">
        <v>5953</v>
      </c>
      <c r="B424" s="402" t="s">
        <v>33826</v>
      </c>
      <c r="C424" s="447" t="s">
        <v>33797</v>
      </c>
      <c r="D424" s="448">
        <v>60.75</v>
      </c>
      <c r="E424" s="449"/>
      <c r="F424" s="320"/>
      <c r="G424" s="320"/>
      <c r="H424" s="320"/>
      <c r="I424" s="320"/>
      <c r="J424" s="320"/>
      <c r="K424" s="303"/>
    </row>
    <row r="425" spans="1:11" x14ac:dyDescent="0.3">
      <c r="A425" s="402">
        <v>6259</v>
      </c>
      <c r="B425" s="402" t="s">
        <v>33827</v>
      </c>
      <c r="C425" s="447" t="s">
        <v>33797</v>
      </c>
      <c r="D425" s="448">
        <v>252.51</v>
      </c>
      <c r="E425" s="449"/>
      <c r="F425" s="320"/>
      <c r="G425" s="320"/>
      <c r="H425" s="320"/>
      <c r="I425" s="320"/>
      <c r="J425" s="320"/>
      <c r="K425" s="303"/>
    </row>
    <row r="426" spans="1:11" x14ac:dyDescent="0.3">
      <c r="A426" s="402">
        <v>6879</v>
      </c>
      <c r="B426" s="402" t="s">
        <v>33828</v>
      </c>
      <c r="C426" s="447" t="s">
        <v>33797</v>
      </c>
      <c r="D426" s="448">
        <v>208.49</v>
      </c>
      <c r="E426" s="449"/>
      <c r="F426" s="320"/>
      <c r="G426" s="320"/>
      <c r="H426" s="320"/>
      <c r="I426" s="320"/>
      <c r="J426" s="320"/>
      <c r="K426" s="303"/>
    </row>
    <row r="427" spans="1:11" x14ac:dyDescent="0.3">
      <c r="A427" s="402">
        <v>7030</v>
      </c>
      <c r="B427" s="402" t="s">
        <v>33829</v>
      </c>
      <c r="C427" s="447" t="s">
        <v>33797</v>
      </c>
      <c r="D427" s="448">
        <v>271.66000000000003</v>
      </c>
      <c r="E427" s="449"/>
      <c r="F427" s="320"/>
      <c r="G427" s="320"/>
      <c r="H427" s="320"/>
      <c r="I427" s="320"/>
      <c r="J427" s="320"/>
      <c r="K427" s="303"/>
    </row>
    <row r="428" spans="1:11" x14ac:dyDescent="0.3">
      <c r="A428" s="402">
        <v>7042</v>
      </c>
      <c r="B428" s="402" t="s">
        <v>33830</v>
      </c>
      <c r="C428" s="447" t="s">
        <v>33797</v>
      </c>
      <c r="D428" s="448">
        <v>23.96</v>
      </c>
      <c r="E428" s="449"/>
      <c r="F428" s="320"/>
      <c r="G428" s="320"/>
      <c r="H428" s="320"/>
      <c r="I428" s="320"/>
      <c r="J428" s="320"/>
      <c r="K428" s="303"/>
    </row>
    <row r="429" spans="1:11" x14ac:dyDescent="0.3">
      <c r="A429" s="402">
        <v>7049</v>
      </c>
      <c r="B429" s="402" t="s">
        <v>33831</v>
      </c>
      <c r="C429" s="447" t="s">
        <v>33797</v>
      </c>
      <c r="D429" s="448">
        <v>220.12</v>
      </c>
      <c r="E429" s="449"/>
      <c r="F429" s="320"/>
      <c r="G429" s="320"/>
      <c r="H429" s="320"/>
      <c r="I429" s="320"/>
      <c r="J429" s="320"/>
      <c r="K429" s="303"/>
    </row>
    <row r="430" spans="1:11" x14ac:dyDescent="0.3">
      <c r="A430" s="402">
        <v>67826</v>
      </c>
      <c r="B430" s="402" t="s">
        <v>33832</v>
      </c>
      <c r="C430" s="447" t="s">
        <v>33797</v>
      </c>
      <c r="D430" s="448">
        <v>182.56</v>
      </c>
      <c r="E430" s="449"/>
      <c r="F430" s="320"/>
      <c r="G430" s="320"/>
      <c r="H430" s="320"/>
      <c r="I430" s="320"/>
      <c r="J430" s="320"/>
      <c r="K430" s="303"/>
    </row>
    <row r="431" spans="1:11" x14ac:dyDescent="0.3">
      <c r="A431" s="402">
        <v>73417</v>
      </c>
      <c r="B431" s="402" t="s">
        <v>33833</v>
      </c>
      <c r="C431" s="447" t="s">
        <v>33797</v>
      </c>
      <c r="D431" s="448">
        <v>194.23</v>
      </c>
      <c r="E431" s="449"/>
      <c r="F431" s="320"/>
      <c r="G431" s="320"/>
      <c r="H431" s="320"/>
      <c r="I431" s="320"/>
      <c r="J431" s="320"/>
      <c r="K431" s="303"/>
    </row>
    <row r="432" spans="1:11" x14ac:dyDescent="0.3">
      <c r="A432" s="402">
        <v>73436</v>
      </c>
      <c r="B432" s="402" t="s">
        <v>33834</v>
      </c>
      <c r="C432" s="447" t="s">
        <v>33797</v>
      </c>
      <c r="D432" s="448">
        <v>160.77000000000001</v>
      </c>
      <c r="E432" s="449"/>
      <c r="F432" s="320"/>
      <c r="G432" s="320"/>
      <c r="H432" s="320"/>
      <c r="I432" s="320"/>
      <c r="J432" s="320"/>
      <c r="K432" s="303"/>
    </row>
    <row r="433" spans="1:11" x14ac:dyDescent="0.3">
      <c r="A433" s="402">
        <v>73467</v>
      </c>
      <c r="B433" s="402" t="s">
        <v>33835</v>
      </c>
      <c r="C433" s="447" t="s">
        <v>33797</v>
      </c>
      <c r="D433" s="448">
        <v>245.05</v>
      </c>
      <c r="E433" s="449"/>
      <c r="F433" s="320"/>
      <c r="G433" s="320"/>
      <c r="H433" s="320"/>
      <c r="I433" s="320"/>
      <c r="J433" s="320"/>
      <c r="K433" s="303"/>
    </row>
    <row r="434" spans="1:11" x14ac:dyDescent="0.3">
      <c r="A434" s="402">
        <v>73536</v>
      </c>
      <c r="B434" s="402" t="s">
        <v>33836</v>
      </c>
      <c r="C434" s="447" t="s">
        <v>33797</v>
      </c>
      <c r="D434" s="448">
        <v>20.27</v>
      </c>
      <c r="E434" s="449"/>
      <c r="F434" s="320"/>
      <c r="G434" s="320"/>
      <c r="H434" s="320"/>
      <c r="I434" s="320"/>
      <c r="J434" s="320"/>
      <c r="K434" s="303"/>
    </row>
    <row r="435" spans="1:11" x14ac:dyDescent="0.3">
      <c r="A435" s="402">
        <v>83362</v>
      </c>
      <c r="B435" s="402" t="s">
        <v>33837</v>
      </c>
      <c r="C435" s="447" t="s">
        <v>33797</v>
      </c>
      <c r="D435" s="448">
        <v>272</v>
      </c>
      <c r="E435" s="449"/>
      <c r="F435" s="320"/>
      <c r="G435" s="320"/>
      <c r="H435" s="320"/>
      <c r="I435" s="320"/>
      <c r="J435" s="320"/>
      <c r="K435" s="303"/>
    </row>
    <row r="436" spans="1:11" x14ac:dyDescent="0.3">
      <c r="A436" s="402">
        <v>83765</v>
      </c>
      <c r="B436" s="402" t="s">
        <v>33838</v>
      </c>
      <c r="C436" s="447" t="s">
        <v>33797</v>
      </c>
      <c r="D436" s="448">
        <v>100.48</v>
      </c>
      <c r="E436" s="449"/>
      <c r="F436" s="320"/>
      <c r="G436" s="320"/>
      <c r="H436" s="320"/>
      <c r="I436" s="320"/>
      <c r="J436" s="320"/>
      <c r="K436" s="303"/>
    </row>
    <row r="437" spans="1:11" x14ac:dyDescent="0.3">
      <c r="A437" s="402">
        <v>87445</v>
      </c>
      <c r="B437" s="402" t="s">
        <v>33839</v>
      </c>
      <c r="C437" s="447" t="s">
        <v>33797</v>
      </c>
      <c r="D437" s="448">
        <v>5.36</v>
      </c>
      <c r="E437" s="449"/>
      <c r="F437" s="320"/>
      <c r="G437" s="320"/>
      <c r="H437" s="320"/>
      <c r="I437" s="320"/>
      <c r="J437" s="320"/>
      <c r="K437" s="303"/>
    </row>
    <row r="438" spans="1:11" x14ac:dyDescent="0.3">
      <c r="A438" s="402">
        <v>88386</v>
      </c>
      <c r="B438" s="402" t="s">
        <v>33840</v>
      </c>
      <c r="C438" s="447" t="s">
        <v>33797</v>
      </c>
      <c r="D438" s="448">
        <v>5.32</v>
      </c>
      <c r="E438" s="449"/>
      <c r="F438" s="320"/>
      <c r="G438" s="320"/>
      <c r="H438" s="320"/>
      <c r="I438" s="320"/>
      <c r="J438" s="320"/>
      <c r="K438" s="303"/>
    </row>
    <row r="439" spans="1:11" x14ac:dyDescent="0.3">
      <c r="A439" s="402">
        <v>88393</v>
      </c>
      <c r="B439" s="402" t="s">
        <v>33841</v>
      </c>
      <c r="C439" s="447" t="s">
        <v>33797</v>
      </c>
      <c r="D439" s="448">
        <v>7.37</v>
      </c>
      <c r="E439" s="449"/>
      <c r="F439" s="320"/>
      <c r="G439" s="320"/>
      <c r="H439" s="320"/>
      <c r="I439" s="320"/>
      <c r="J439" s="320"/>
      <c r="K439" s="303"/>
    </row>
    <row r="440" spans="1:11" x14ac:dyDescent="0.3">
      <c r="A440" s="402">
        <v>88399</v>
      </c>
      <c r="B440" s="402" t="s">
        <v>33842</v>
      </c>
      <c r="C440" s="447" t="s">
        <v>33797</v>
      </c>
      <c r="D440" s="448">
        <v>3.85</v>
      </c>
      <c r="E440" s="449"/>
      <c r="F440" s="320"/>
      <c r="G440" s="320"/>
      <c r="H440" s="320"/>
      <c r="I440" s="320"/>
      <c r="J440" s="320"/>
      <c r="K440" s="303"/>
    </row>
    <row r="441" spans="1:11" x14ac:dyDescent="0.3">
      <c r="A441" s="402">
        <v>88418</v>
      </c>
      <c r="B441" s="402" t="s">
        <v>33843</v>
      </c>
      <c r="C441" s="447" t="s">
        <v>33797</v>
      </c>
      <c r="D441" s="448">
        <v>14.34</v>
      </c>
      <c r="E441" s="449"/>
      <c r="F441" s="320"/>
      <c r="G441" s="320"/>
      <c r="H441" s="320"/>
      <c r="I441" s="320"/>
      <c r="J441" s="320"/>
      <c r="K441" s="303"/>
    </row>
    <row r="442" spans="1:11" x14ac:dyDescent="0.3">
      <c r="A442" s="402">
        <v>88433</v>
      </c>
      <c r="B442" s="402" t="s">
        <v>33844</v>
      </c>
      <c r="C442" s="447" t="s">
        <v>33797</v>
      </c>
      <c r="D442" s="448">
        <v>18.63</v>
      </c>
      <c r="E442" s="449"/>
      <c r="F442" s="320"/>
      <c r="G442" s="320"/>
      <c r="H442" s="320"/>
      <c r="I442" s="320"/>
      <c r="J442" s="320"/>
      <c r="K442" s="303"/>
    </row>
    <row r="443" spans="1:11" x14ac:dyDescent="0.3">
      <c r="A443" s="402">
        <v>88830</v>
      </c>
      <c r="B443" s="402" t="s">
        <v>33845</v>
      </c>
      <c r="C443" s="447" t="s">
        <v>33797</v>
      </c>
      <c r="D443" s="448">
        <v>2.0699999999999998</v>
      </c>
      <c r="E443" s="449"/>
      <c r="F443" s="320"/>
      <c r="G443" s="320"/>
      <c r="H443" s="320"/>
      <c r="I443" s="320"/>
      <c r="J443" s="320"/>
      <c r="K443" s="303"/>
    </row>
    <row r="444" spans="1:11" x14ac:dyDescent="0.3">
      <c r="A444" s="402">
        <v>88843</v>
      </c>
      <c r="B444" s="402" t="s">
        <v>33846</v>
      </c>
      <c r="C444" s="447" t="s">
        <v>33797</v>
      </c>
      <c r="D444" s="448">
        <v>208.68</v>
      </c>
      <c r="E444" s="449"/>
      <c r="F444" s="320"/>
      <c r="G444" s="320"/>
      <c r="H444" s="320"/>
      <c r="I444" s="320"/>
      <c r="J444" s="320"/>
      <c r="K444" s="303"/>
    </row>
    <row r="445" spans="1:11" x14ac:dyDescent="0.3">
      <c r="A445" s="402">
        <v>88907</v>
      </c>
      <c r="B445" s="402" t="s">
        <v>33847</v>
      </c>
      <c r="C445" s="447" t="s">
        <v>33797</v>
      </c>
      <c r="D445" s="448">
        <v>239.99</v>
      </c>
      <c r="E445" s="449"/>
      <c r="F445" s="320"/>
      <c r="G445" s="320"/>
      <c r="H445" s="320"/>
      <c r="I445" s="320"/>
      <c r="J445" s="320"/>
      <c r="K445" s="303"/>
    </row>
    <row r="446" spans="1:11" x14ac:dyDescent="0.3">
      <c r="A446" s="402">
        <v>89021</v>
      </c>
      <c r="B446" s="402" t="s">
        <v>59639</v>
      </c>
      <c r="C446" s="447" t="s">
        <v>33797</v>
      </c>
      <c r="D446" s="448">
        <v>2.78</v>
      </c>
      <c r="E446" s="449"/>
      <c r="F446" s="320"/>
      <c r="G446" s="320"/>
      <c r="H446" s="320"/>
      <c r="I446" s="320"/>
      <c r="J446" s="320"/>
      <c r="K446" s="303"/>
    </row>
    <row r="447" spans="1:11" x14ac:dyDescent="0.3">
      <c r="A447" s="402">
        <v>89028</v>
      </c>
      <c r="B447" s="402" t="s">
        <v>33848</v>
      </c>
      <c r="C447" s="447" t="s">
        <v>33797</v>
      </c>
      <c r="D447" s="448">
        <v>182.79</v>
      </c>
      <c r="E447" s="449"/>
      <c r="F447" s="320"/>
      <c r="G447" s="320"/>
      <c r="H447" s="320"/>
      <c r="I447" s="320"/>
      <c r="J447" s="320"/>
      <c r="K447" s="303"/>
    </row>
    <row r="448" spans="1:11" x14ac:dyDescent="0.3">
      <c r="A448" s="402">
        <v>89032</v>
      </c>
      <c r="B448" s="402" t="s">
        <v>33849</v>
      </c>
      <c r="C448" s="447" t="s">
        <v>33797</v>
      </c>
      <c r="D448" s="448">
        <v>187.97</v>
      </c>
      <c r="E448" s="449"/>
      <c r="F448" s="320"/>
      <c r="G448" s="320"/>
      <c r="H448" s="320"/>
      <c r="I448" s="320"/>
      <c r="J448" s="320"/>
      <c r="K448" s="303"/>
    </row>
    <row r="449" spans="1:11" x14ac:dyDescent="0.3">
      <c r="A449" s="402">
        <v>89035</v>
      </c>
      <c r="B449" s="402" t="s">
        <v>33850</v>
      </c>
      <c r="C449" s="447" t="s">
        <v>33797</v>
      </c>
      <c r="D449" s="448">
        <v>121.17</v>
      </c>
      <c r="E449" s="449"/>
      <c r="F449" s="320"/>
      <c r="G449" s="320"/>
      <c r="H449" s="320"/>
      <c r="I449" s="320"/>
      <c r="J449" s="320"/>
      <c r="K449" s="303"/>
    </row>
    <row r="450" spans="1:11" x14ac:dyDescent="0.3">
      <c r="A450" s="402">
        <v>89225</v>
      </c>
      <c r="B450" s="402" t="s">
        <v>33851</v>
      </c>
      <c r="C450" s="447" t="s">
        <v>33797</v>
      </c>
      <c r="D450" s="448">
        <v>5.69</v>
      </c>
      <c r="E450" s="449"/>
      <c r="F450" s="320"/>
      <c r="G450" s="320"/>
      <c r="H450" s="320"/>
      <c r="I450" s="320"/>
      <c r="J450" s="320"/>
      <c r="K450" s="303"/>
    </row>
    <row r="451" spans="1:11" x14ac:dyDescent="0.3">
      <c r="A451" s="402">
        <v>89234</v>
      </c>
      <c r="B451" s="402" t="s">
        <v>33852</v>
      </c>
      <c r="C451" s="447" t="s">
        <v>33797</v>
      </c>
      <c r="D451" s="448">
        <v>527.91</v>
      </c>
      <c r="E451" s="449"/>
      <c r="F451" s="320"/>
      <c r="G451" s="320"/>
      <c r="H451" s="320"/>
      <c r="I451" s="320"/>
      <c r="J451" s="320"/>
      <c r="K451" s="303"/>
    </row>
    <row r="452" spans="1:11" x14ac:dyDescent="0.3">
      <c r="A452" s="402">
        <v>89242</v>
      </c>
      <c r="B452" s="402" t="s">
        <v>33853</v>
      </c>
      <c r="C452" s="447" t="s">
        <v>33797</v>
      </c>
      <c r="D452" s="448">
        <v>1256.75</v>
      </c>
      <c r="E452" s="449"/>
      <c r="F452" s="320"/>
      <c r="G452" s="320"/>
      <c r="H452" s="320"/>
      <c r="I452" s="320"/>
      <c r="J452" s="320"/>
      <c r="K452" s="303"/>
    </row>
    <row r="453" spans="1:11" x14ac:dyDescent="0.3">
      <c r="A453" s="402">
        <v>89250</v>
      </c>
      <c r="B453" s="402" t="s">
        <v>33854</v>
      </c>
      <c r="C453" s="447" t="s">
        <v>33797</v>
      </c>
      <c r="D453" s="448">
        <v>1087.46</v>
      </c>
      <c r="E453" s="449"/>
      <c r="F453" s="320"/>
      <c r="G453" s="320"/>
      <c r="H453" s="320"/>
      <c r="I453" s="320"/>
      <c r="J453" s="320"/>
      <c r="K453" s="303"/>
    </row>
    <row r="454" spans="1:11" x14ac:dyDescent="0.3">
      <c r="A454" s="402">
        <v>89257</v>
      </c>
      <c r="B454" s="402" t="s">
        <v>33855</v>
      </c>
      <c r="C454" s="447" t="s">
        <v>33797</v>
      </c>
      <c r="D454" s="448">
        <v>297.10000000000002</v>
      </c>
      <c r="E454" s="449"/>
      <c r="F454" s="320"/>
      <c r="G454" s="320"/>
      <c r="H454" s="320"/>
      <c r="I454" s="320"/>
      <c r="J454" s="320"/>
      <c r="K454" s="303"/>
    </row>
    <row r="455" spans="1:11" x14ac:dyDescent="0.3">
      <c r="A455" s="402">
        <v>89272</v>
      </c>
      <c r="B455" s="402" t="s">
        <v>33856</v>
      </c>
      <c r="C455" s="447" t="s">
        <v>33797</v>
      </c>
      <c r="D455" s="448">
        <v>206.82</v>
      </c>
      <c r="E455" s="449"/>
      <c r="F455" s="320"/>
      <c r="G455" s="320"/>
      <c r="H455" s="320"/>
      <c r="I455" s="320"/>
      <c r="J455" s="320"/>
      <c r="K455" s="303"/>
    </row>
    <row r="456" spans="1:11" x14ac:dyDescent="0.3">
      <c r="A456" s="402">
        <v>89278</v>
      </c>
      <c r="B456" s="402" t="s">
        <v>33857</v>
      </c>
      <c r="C456" s="447" t="s">
        <v>33797</v>
      </c>
      <c r="D456" s="448">
        <v>12.49</v>
      </c>
      <c r="E456" s="449"/>
      <c r="F456" s="320"/>
      <c r="G456" s="320"/>
      <c r="H456" s="320"/>
      <c r="I456" s="320"/>
      <c r="J456" s="320"/>
      <c r="K456" s="303"/>
    </row>
    <row r="457" spans="1:11" x14ac:dyDescent="0.3">
      <c r="A457" s="402">
        <v>89843</v>
      </c>
      <c r="B457" s="402" t="s">
        <v>33858</v>
      </c>
      <c r="C457" s="447" t="s">
        <v>33797</v>
      </c>
      <c r="D457" s="448">
        <v>200.97</v>
      </c>
      <c r="E457" s="449"/>
      <c r="F457" s="320"/>
      <c r="G457" s="320"/>
      <c r="H457" s="320"/>
      <c r="I457" s="320"/>
      <c r="J457" s="320"/>
      <c r="K457" s="303"/>
    </row>
    <row r="458" spans="1:11" x14ac:dyDescent="0.3">
      <c r="A458" s="402">
        <v>89876</v>
      </c>
      <c r="B458" s="402" t="s">
        <v>33859</v>
      </c>
      <c r="C458" s="447" t="s">
        <v>33797</v>
      </c>
      <c r="D458" s="448">
        <v>325.14</v>
      </c>
      <c r="E458" s="449"/>
      <c r="F458" s="320"/>
      <c r="G458" s="320"/>
      <c r="H458" s="320"/>
      <c r="I458" s="320"/>
      <c r="J458" s="320"/>
      <c r="K458" s="303"/>
    </row>
    <row r="459" spans="1:11" x14ac:dyDescent="0.3">
      <c r="A459" s="402">
        <v>89883</v>
      </c>
      <c r="B459" s="402" t="s">
        <v>33860</v>
      </c>
      <c r="C459" s="447" t="s">
        <v>33797</v>
      </c>
      <c r="D459" s="448">
        <v>360.01</v>
      </c>
      <c r="E459" s="449"/>
      <c r="F459" s="320"/>
      <c r="G459" s="320"/>
      <c r="H459" s="320"/>
      <c r="I459" s="320"/>
      <c r="J459" s="320"/>
      <c r="K459" s="303"/>
    </row>
    <row r="460" spans="1:11" x14ac:dyDescent="0.3">
      <c r="A460" s="402">
        <v>90586</v>
      </c>
      <c r="B460" s="402" t="s">
        <v>33861</v>
      </c>
      <c r="C460" s="447" t="s">
        <v>33797</v>
      </c>
      <c r="D460" s="448">
        <v>1.37</v>
      </c>
      <c r="E460" s="449"/>
      <c r="F460" s="320"/>
      <c r="G460" s="320"/>
      <c r="H460" s="320"/>
      <c r="I460" s="320"/>
      <c r="J460" s="320"/>
      <c r="K460" s="303"/>
    </row>
    <row r="461" spans="1:11" x14ac:dyDescent="0.3">
      <c r="A461" s="402">
        <v>90625</v>
      </c>
      <c r="B461" s="402" t="s">
        <v>33862</v>
      </c>
      <c r="C461" s="447" t="s">
        <v>33797</v>
      </c>
      <c r="D461" s="448">
        <v>7.49</v>
      </c>
      <c r="E461" s="449"/>
      <c r="F461" s="320"/>
      <c r="G461" s="320"/>
      <c r="H461" s="320"/>
      <c r="I461" s="320"/>
      <c r="J461" s="320"/>
      <c r="K461" s="303"/>
    </row>
    <row r="462" spans="1:11" x14ac:dyDescent="0.3">
      <c r="A462" s="402">
        <v>90631</v>
      </c>
      <c r="B462" s="402" t="s">
        <v>33863</v>
      </c>
      <c r="C462" s="447" t="s">
        <v>33797</v>
      </c>
      <c r="D462" s="448">
        <v>138.1</v>
      </c>
      <c r="E462" s="449"/>
      <c r="F462" s="320"/>
      <c r="G462" s="320"/>
      <c r="H462" s="320"/>
      <c r="I462" s="320"/>
      <c r="J462" s="320"/>
      <c r="K462" s="303"/>
    </row>
    <row r="463" spans="1:11" x14ac:dyDescent="0.3">
      <c r="A463" s="402">
        <v>90637</v>
      </c>
      <c r="B463" s="402" t="s">
        <v>33864</v>
      </c>
      <c r="C463" s="447" t="s">
        <v>33797</v>
      </c>
      <c r="D463" s="448">
        <v>16.260000000000002</v>
      </c>
      <c r="E463" s="449"/>
      <c r="F463" s="320"/>
      <c r="G463" s="320"/>
      <c r="H463" s="320"/>
      <c r="I463" s="320"/>
      <c r="J463" s="320"/>
      <c r="K463" s="303"/>
    </row>
    <row r="464" spans="1:11" x14ac:dyDescent="0.3">
      <c r="A464" s="402">
        <v>90643</v>
      </c>
      <c r="B464" s="402" t="s">
        <v>33865</v>
      </c>
      <c r="C464" s="447" t="s">
        <v>33797</v>
      </c>
      <c r="D464" s="448">
        <v>26.94</v>
      </c>
      <c r="E464" s="449"/>
      <c r="F464" s="320"/>
      <c r="G464" s="320"/>
      <c r="H464" s="320"/>
      <c r="I464" s="320"/>
      <c r="J464" s="320"/>
      <c r="K464" s="303"/>
    </row>
    <row r="465" spans="1:11" x14ac:dyDescent="0.3">
      <c r="A465" s="402">
        <v>90650</v>
      </c>
      <c r="B465" s="402" t="s">
        <v>33866</v>
      </c>
      <c r="C465" s="447" t="s">
        <v>33797</v>
      </c>
      <c r="D465" s="448">
        <v>12.22</v>
      </c>
      <c r="E465" s="449"/>
      <c r="F465" s="320"/>
      <c r="G465" s="320"/>
      <c r="H465" s="320"/>
      <c r="I465" s="320"/>
      <c r="J465" s="320"/>
      <c r="K465" s="303"/>
    </row>
    <row r="466" spans="1:11" x14ac:dyDescent="0.3">
      <c r="A466" s="402">
        <v>90656</v>
      </c>
      <c r="B466" s="402" t="s">
        <v>33867</v>
      </c>
      <c r="C466" s="447" t="s">
        <v>33797</v>
      </c>
      <c r="D466" s="448">
        <v>16.12</v>
      </c>
      <c r="E466" s="449"/>
      <c r="F466" s="320"/>
      <c r="G466" s="320"/>
      <c r="H466" s="320"/>
      <c r="I466" s="320"/>
      <c r="J466" s="320"/>
      <c r="K466" s="303"/>
    </row>
    <row r="467" spans="1:11" x14ac:dyDescent="0.3">
      <c r="A467" s="402">
        <v>90662</v>
      </c>
      <c r="B467" s="402" t="s">
        <v>33868</v>
      </c>
      <c r="C467" s="447" t="s">
        <v>33797</v>
      </c>
      <c r="D467" s="448">
        <v>16.78</v>
      </c>
      <c r="E467" s="449"/>
      <c r="F467" s="320"/>
      <c r="G467" s="320"/>
      <c r="H467" s="320"/>
      <c r="I467" s="320"/>
      <c r="J467" s="320"/>
      <c r="K467" s="303"/>
    </row>
    <row r="468" spans="1:11" x14ac:dyDescent="0.3">
      <c r="A468" s="402">
        <v>90668</v>
      </c>
      <c r="B468" s="402" t="s">
        <v>33869</v>
      </c>
      <c r="C468" s="447" t="s">
        <v>33797</v>
      </c>
      <c r="D468" s="448">
        <v>32.950000000000003</v>
      </c>
      <c r="E468" s="449"/>
      <c r="F468" s="320"/>
      <c r="G468" s="320"/>
      <c r="H468" s="320"/>
      <c r="I468" s="320"/>
      <c r="J468" s="320"/>
      <c r="K468" s="303"/>
    </row>
    <row r="469" spans="1:11" x14ac:dyDescent="0.3">
      <c r="A469" s="402">
        <v>90674</v>
      </c>
      <c r="B469" s="402" t="s">
        <v>33870</v>
      </c>
      <c r="C469" s="447" t="s">
        <v>33797</v>
      </c>
      <c r="D469" s="448">
        <v>670.23</v>
      </c>
      <c r="E469" s="449"/>
      <c r="F469" s="320"/>
      <c r="G469" s="320"/>
      <c r="H469" s="320"/>
      <c r="I469" s="320"/>
      <c r="J469" s="320"/>
      <c r="K469" s="303"/>
    </row>
    <row r="470" spans="1:11" x14ac:dyDescent="0.3">
      <c r="A470" s="402">
        <v>90680</v>
      </c>
      <c r="B470" s="402" t="s">
        <v>33871</v>
      </c>
      <c r="C470" s="447" t="s">
        <v>33797</v>
      </c>
      <c r="D470" s="448">
        <v>403.7</v>
      </c>
      <c r="E470" s="449"/>
      <c r="F470" s="320"/>
      <c r="G470" s="320"/>
      <c r="H470" s="320"/>
      <c r="I470" s="320"/>
      <c r="J470" s="320"/>
      <c r="K470" s="303"/>
    </row>
    <row r="471" spans="1:11" x14ac:dyDescent="0.3">
      <c r="A471" s="402">
        <v>90686</v>
      </c>
      <c r="B471" s="402" t="s">
        <v>33872</v>
      </c>
      <c r="C471" s="447" t="s">
        <v>33797</v>
      </c>
      <c r="D471" s="448">
        <v>153.83000000000001</v>
      </c>
      <c r="E471" s="449"/>
      <c r="F471" s="320"/>
      <c r="G471" s="320"/>
      <c r="H471" s="320"/>
      <c r="I471" s="320"/>
      <c r="J471" s="320"/>
      <c r="K471" s="303"/>
    </row>
    <row r="472" spans="1:11" x14ac:dyDescent="0.3">
      <c r="A472" s="402">
        <v>90692</v>
      </c>
      <c r="B472" s="402" t="s">
        <v>33873</v>
      </c>
      <c r="C472" s="447" t="s">
        <v>33797</v>
      </c>
      <c r="D472" s="448">
        <v>126.95</v>
      </c>
      <c r="E472" s="449"/>
      <c r="F472" s="320"/>
      <c r="G472" s="320"/>
      <c r="H472" s="320"/>
      <c r="I472" s="320"/>
      <c r="J472" s="320"/>
      <c r="K472" s="303"/>
    </row>
    <row r="473" spans="1:11" x14ac:dyDescent="0.3">
      <c r="A473" s="402">
        <v>90964</v>
      </c>
      <c r="B473" s="402" t="s">
        <v>33874</v>
      </c>
      <c r="C473" s="447" t="s">
        <v>33797</v>
      </c>
      <c r="D473" s="448">
        <v>32.43</v>
      </c>
      <c r="E473" s="449"/>
      <c r="F473" s="320"/>
      <c r="G473" s="320"/>
      <c r="H473" s="320"/>
      <c r="I473" s="320"/>
      <c r="J473" s="320"/>
      <c r="K473" s="303"/>
    </row>
    <row r="474" spans="1:11" x14ac:dyDescent="0.3">
      <c r="A474" s="402">
        <v>90972</v>
      </c>
      <c r="B474" s="402" t="s">
        <v>33875</v>
      </c>
      <c r="C474" s="447" t="s">
        <v>33797</v>
      </c>
      <c r="D474" s="448">
        <v>78.790000000000006</v>
      </c>
      <c r="E474" s="449"/>
      <c r="F474" s="320"/>
      <c r="G474" s="320"/>
      <c r="H474" s="320"/>
      <c r="I474" s="320"/>
      <c r="J474" s="320"/>
      <c r="K474" s="303"/>
    </row>
    <row r="475" spans="1:11" x14ac:dyDescent="0.3">
      <c r="A475" s="402">
        <v>90979</v>
      </c>
      <c r="B475" s="402" t="s">
        <v>33876</v>
      </c>
      <c r="C475" s="447" t="s">
        <v>33797</v>
      </c>
      <c r="D475" s="448">
        <v>203.5</v>
      </c>
      <c r="E475" s="449"/>
      <c r="F475" s="320"/>
      <c r="G475" s="320"/>
      <c r="H475" s="320"/>
      <c r="I475" s="320"/>
      <c r="J475" s="320"/>
      <c r="K475" s="303"/>
    </row>
    <row r="476" spans="1:11" x14ac:dyDescent="0.3">
      <c r="A476" s="402">
        <v>90991</v>
      </c>
      <c r="B476" s="402" t="s">
        <v>33877</v>
      </c>
      <c r="C476" s="447" t="s">
        <v>33797</v>
      </c>
      <c r="D476" s="448">
        <v>195.67</v>
      </c>
      <c r="E476" s="449"/>
      <c r="F476" s="320"/>
      <c r="G476" s="320"/>
      <c r="H476" s="320"/>
      <c r="I476" s="320"/>
      <c r="J476" s="320"/>
      <c r="K476" s="303"/>
    </row>
    <row r="477" spans="1:11" x14ac:dyDescent="0.3">
      <c r="A477" s="402">
        <v>90999</v>
      </c>
      <c r="B477" s="402" t="s">
        <v>33878</v>
      </c>
      <c r="C477" s="447" t="s">
        <v>33797</v>
      </c>
      <c r="D477" s="448">
        <v>104.05</v>
      </c>
      <c r="E477" s="449"/>
      <c r="F477" s="320"/>
      <c r="G477" s="320"/>
      <c r="H477" s="320"/>
      <c r="I477" s="320"/>
      <c r="J477" s="320"/>
      <c r="K477" s="303"/>
    </row>
    <row r="478" spans="1:11" x14ac:dyDescent="0.3">
      <c r="A478" s="402">
        <v>91031</v>
      </c>
      <c r="B478" s="402" t="s">
        <v>33879</v>
      </c>
      <c r="C478" s="447" t="s">
        <v>33797</v>
      </c>
      <c r="D478" s="448">
        <v>255.86</v>
      </c>
      <c r="E478" s="449"/>
      <c r="F478" s="320"/>
      <c r="G478" s="320"/>
      <c r="H478" s="320"/>
      <c r="I478" s="320"/>
      <c r="J478" s="320"/>
      <c r="K478" s="303"/>
    </row>
    <row r="479" spans="1:11" x14ac:dyDescent="0.3">
      <c r="A479" s="402">
        <v>91277</v>
      </c>
      <c r="B479" s="402" t="s">
        <v>33880</v>
      </c>
      <c r="C479" s="447" t="s">
        <v>33797</v>
      </c>
      <c r="D479" s="448">
        <v>9.5399999999999991</v>
      </c>
      <c r="E479" s="449"/>
      <c r="F479" s="320"/>
      <c r="G479" s="320"/>
      <c r="H479" s="320"/>
      <c r="I479" s="320"/>
      <c r="J479" s="320"/>
      <c r="K479" s="303"/>
    </row>
    <row r="480" spans="1:11" x14ac:dyDescent="0.3">
      <c r="A480" s="402">
        <v>91283</v>
      </c>
      <c r="B480" s="402" t="s">
        <v>33881</v>
      </c>
      <c r="C480" s="447" t="s">
        <v>33797</v>
      </c>
      <c r="D480" s="448">
        <v>10.46</v>
      </c>
      <c r="E480" s="449"/>
      <c r="F480" s="320"/>
      <c r="G480" s="320"/>
      <c r="H480" s="320"/>
      <c r="I480" s="320"/>
      <c r="J480" s="320"/>
      <c r="K480" s="303"/>
    </row>
    <row r="481" spans="1:11" x14ac:dyDescent="0.3">
      <c r="A481" s="402">
        <v>91386</v>
      </c>
      <c r="B481" s="402" t="s">
        <v>33882</v>
      </c>
      <c r="C481" s="447" t="s">
        <v>33797</v>
      </c>
      <c r="D481" s="448">
        <v>264.18</v>
      </c>
      <c r="E481" s="449"/>
      <c r="F481" s="320"/>
      <c r="G481" s="320"/>
      <c r="H481" s="320"/>
      <c r="I481" s="320"/>
      <c r="J481" s="320"/>
      <c r="K481" s="303"/>
    </row>
    <row r="482" spans="1:11" x14ac:dyDescent="0.3">
      <c r="A482" s="402">
        <v>91533</v>
      </c>
      <c r="B482" s="402" t="s">
        <v>33883</v>
      </c>
      <c r="C482" s="447" t="s">
        <v>33797</v>
      </c>
      <c r="D482" s="448">
        <v>29.39</v>
      </c>
      <c r="E482" s="449"/>
      <c r="F482" s="320"/>
      <c r="G482" s="320"/>
      <c r="H482" s="320"/>
      <c r="I482" s="320"/>
      <c r="J482" s="320"/>
      <c r="K482" s="303"/>
    </row>
    <row r="483" spans="1:11" x14ac:dyDescent="0.3">
      <c r="A483" s="402">
        <v>91634</v>
      </c>
      <c r="B483" s="402" t="s">
        <v>33884</v>
      </c>
      <c r="C483" s="447" t="s">
        <v>33797</v>
      </c>
      <c r="D483" s="448">
        <v>230.94</v>
      </c>
      <c r="E483" s="449"/>
      <c r="F483" s="320"/>
      <c r="G483" s="320"/>
      <c r="H483" s="320"/>
      <c r="I483" s="320"/>
      <c r="J483" s="320"/>
      <c r="K483" s="303"/>
    </row>
    <row r="484" spans="1:11" x14ac:dyDescent="0.3">
      <c r="A484" s="402">
        <v>91645</v>
      </c>
      <c r="B484" s="402" t="s">
        <v>33885</v>
      </c>
      <c r="C484" s="447" t="s">
        <v>33797</v>
      </c>
      <c r="D484" s="448">
        <v>467.81</v>
      </c>
      <c r="E484" s="449"/>
      <c r="F484" s="320"/>
      <c r="G484" s="320"/>
      <c r="H484" s="320"/>
      <c r="I484" s="320"/>
      <c r="J484" s="320"/>
      <c r="K484" s="303"/>
    </row>
    <row r="485" spans="1:11" x14ac:dyDescent="0.3">
      <c r="A485" s="402">
        <v>91692</v>
      </c>
      <c r="B485" s="402" t="s">
        <v>33886</v>
      </c>
      <c r="C485" s="447" t="s">
        <v>33797</v>
      </c>
      <c r="D485" s="448">
        <v>23.26</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335.12</v>
      </c>
      <c r="E487" s="449"/>
      <c r="F487" s="320"/>
      <c r="G487" s="320"/>
      <c r="H487" s="320"/>
      <c r="I487" s="320"/>
      <c r="J487" s="320"/>
      <c r="K487" s="303"/>
    </row>
    <row r="488" spans="1:11" x14ac:dyDescent="0.3">
      <c r="A488" s="402">
        <v>92112</v>
      </c>
      <c r="B488" s="402" t="s">
        <v>33888</v>
      </c>
      <c r="C488" s="447" t="s">
        <v>33797</v>
      </c>
      <c r="D488" s="448">
        <v>3.65</v>
      </c>
      <c r="E488" s="449"/>
      <c r="F488" s="320"/>
      <c r="G488" s="320"/>
      <c r="H488" s="320"/>
      <c r="I488" s="320"/>
      <c r="J488" s="320"/>
      <c r="K488" s="303"/>
    </row>
    <row r="489" spans="1:11" x14ac:dyDescent="0.3">
      <c r="A489" s="402">
        <v>92118</v>
      </c>
      <c r="B489" s="402" t="s">
        <v>33889</v>
      </c>
      <c r="C489" s="447" t="s">
        <v>33797</v>
      </c>
      <c r="D489" s="448">
        <v>0.44</v>
      </c>
      <c r="E489" s="449"/>
      <c r="F489" s="320"/>
      <c r="G489" s="320"/>
      <c r="H489" s="320"/>
      <c r="I489" s="320"/>
      <c r="J489" s="320"/>
      <c r="K489" s="303"/>
    </row>
    <row r="490" spans="1:11" x14ac:dyDescent="0.3">
      <c r="A490" s="402">
        <v>92138</v>
      </c>
      <c r="B490" s="402" t="s">
        <v>33890</v>
      </c>
      <c r="C490" s="447" t="s">
        <v>33797</v>
      </c>
      <c r="D490" s="448">
        <v>92.51</v>
      </c>
      <c r="E490" s="449"/>
      <c r="F490" s="320"/>
      <c r="G490" s="320"/>
      <c r="H490" s="320"/>
      <c r="I490" s="320"/>
      <c r="J490" s="320"/>
      <c r="K490" s="303"/>
    </row>
    <row r="491" spans="1:11" x14ac:dyDescent="0.3">
      <c r="A491" s="402">
        <v>92145</v>
      </c>
      <c r="B491" s="402" t="s">
        <v>33891</v>
      </c>
      <c r="C491" s="447" t="s">
        <v>33797</v>
      </c>
      <c r="D491" s="448">
        <v>73.48</v>
      </c>
      <c r="E491" s="449"/>
      <c r="F491" s="320"/>
      <c r="G491" s="320"/>
      <c r="H491" s="320"/>
      <c r="I491" s="320"/>
      <c r="J491" s="320"/>
      <c r="K491" s="303"/>
    </row>
    <row r="492" spans="1:11" x14ac:dyDescent="0.3">
      <c r="A492" s="402">
        <v>92242</v>
      </c>
      <c r="B492" s="402" t="s">
        <v>33892</v>
      </c>
      <c r="C492" s="447" t="s">
        <v>33797</v>
      </c>
      <c r="D492" s="448">
        <v>405.55</v>
      </c>
      <c r="E492" s="449"/>
      <c r="F492" s="320"/>
      <c r="G492" s="320"/>
      <c r="H492" s="320"/>
      <c r="I492" s="320"/>
      <c r="J492" s="320"/>
      <c r="K492" s="303"/>
    </row>
    <row r="493" spans="1:11" x14ac:dyDescent="0.3">
      <c r="A493" s="402">
        <v>92716</v>
      </c>
      <c r="B493" s="402" t="s">
        <v>33893</v>
      </c>
      <c r="C493" s="447" t="s">
        <v>33797</v>
      </c>
      <c r="D493" s="448">
        <v>102.61</v>
      </c>
      <c r="E493" s="449"/>
      <c r="F493" s="320"/>
      <c r="G493" s="320"/>
      <c r="H493" s="320"/>
      <c r="I493" s="320"/>
      <c r="J493" s="320"/>
      <c r="K493" s="303"/>
    </row>
    <row r="494" spans="1:11" x14ac:dyDescent="0.3">
      <c r="A494" s="402">
        <v>92960</v>
      </c>
      <c r="B494" s="402" t="s">
        <v>33894</v>
      </c>
      <c r="C494" s="447" t="s">
        <v>33797</v>
      </c>
      <c r="D494" s="448">
        <v>19.14</v>
      </c>
      <c r="E494" s="449"/>
      <c r="F494" s="320"/>
      <c r="G494" s="320"/>
      <c r="H494" s="320"/>
      <c r="I494" s="320"/>
      <c r="J494" s="320"/>
      <c r="K494" s="303"/>
    </row>
    <row r="495" spans="1:11" x14ac:dyDescent="0.3">
      <c r="A495" s="402">
        <v>92966</v>
      </c>
      <c r="B495" s="402" t="s">
        <v>33895</v>
      </c>
      <c r="C495" s="447" t="s">
        <v>33797</v>
      </c>
      <c r="D495" s="448">
        <v>21.91</v>
      </c>
      <c r="E495" s="449"/>
      <c r="F495" s="320"/>
      <c r="G495" s="320"/>
      <c r="H495" s="320"/>
      <c r="I495" s="320"/>
      <c r="J495" s="320"/>
      <c r="K495" s="303"/>
    </row>
    <row r="496" spans="1:11" x14ac:dyDescent="0.3">
      <c r="A496" s="402">
        <v>93224</v>
      </c>
      <c r="B496" s="402" t="s">
        <v>33896</v>
      </c>
      <c r="C496" s="447" t="s">
        <v>33797</v>
      </c>
      <c r="D496" s="448">
        <v>1000.02</v>
      </c>
      <c r="E496" s="449"/>
      <c r="F496" s="320"/>
      <c r="G496" s="320"/>
      <c r="H496" s="320"/>
      <c r="I496" s="320"/>
      <c r="J496" s="320"/>
      <c r="K496" s="303"/>
    </row>
    <row r="497" spans="1:11" x14ac:dyDescent="0.3">
      <c r="A497" s="402">
        <v>93233</v>
      </c>
      <c r="B497" s="402" t="s">
        <v>33897</v>
      </c>
      <c r="C497" s="447" t="s">
        <v>33797</v>
      </c>
      <c r="D497" s="448">
        <v>5.42</v>
      </c>
      <c r="E497" s="449"/>
      <c r="F497" s="320"/>
      <c r="G497" s="320"/>
      <c r="H497" s="320"/>
      <c r="I497" s="320"/>
      <c r="J497" s="320"/>
      <c r="K497" s="303"/>
    </row>
    <row r="498" spans="1:11" x14ac:dyDescent="0.3">
      <c r="A498" s="402">
        <v>93272</v>
      </c>
      <c r="B498" s="402" t="s">
        <v>33898</v>
      </c>
      <c r="C498" s="447" t="s">
        <v>33797</v>
      </c>
      <c r="D498" s="448">
        <v>98.62</v>
      </c>
      <c r="E498" s="449"/>
      <c r="F498" s="320"/>
      <c r="G498" s="320"/>
      <c r="H498" s="320"/>
      <c r="I498" s="320"/>
      <c r="J498" s="320"/>
      <c r="K498" s="303"/>
    </row>
    <row r="499" spans="1:11" x14ac:dyDescent="0.3">
      <c r="A499" s="402">
        <v>93281</v>
      </c>
      <c r="B499" s="402" t="s">
        <v>33899</v>
      </c>
      <c r="C499" s="447" t="s">
        <v>33797</v>
      </c>
      <c r="D499" s="448">
        <v>20.51</v>
      </c>
      <c r="E499" s="449"/>
      <c r="F499" s="320"/>
      <c r="G499" s="320"/>
      <c r="H499" s="320"/>
      <c r="I499" s="320"/>
      <c r="J499" s="320"/>
      <c r="K499" s="303"/>
    </row>
    <row r="500" spans="1:11" x14ac:dyDescent="0.3">
      <c r="A500" s="402">
        <v>93287</v>
      </c>
      <c r="B500" s="402" t="s">
        <v>33900</v>
      </c>
      <c r="C500" s="447" t="s">
        <v>33797</v>
      </c>
      <c r="D500" s="448">
        <v>335.55</v>
      </c>
      <c r="E500" s="449"/>
      <c r="F500" s="320"/>
      <c r="G500" s="320"/>
      <c r="H500" s="320"/>
      <c r="I500" s="320"/>
      <c r="J500" s="320"/>
      <c r="K500" s="303"/>
    </row>
    <row r="501" spans="1:11" x14ac:dyDescent="0.3">
      <c r="A501" s="402">
        <v>93402</v>
      </c>
      <c r="B501" s="402" t="s">
        <v>33901</v>
      </c>
      <c r="C501" s="447" t="s">
        <v>33797</v>
      </c>
      <c r="D501" s="448">
        <v>267.25</v>
      </c>
      <c r="E501" s="449"/>
      <c r="F501" s="320"/>
      <c r="G501" s="320"/>
      <c r="H501" s="320"/>
      <c r="I501" s="320"/>
      <c r="J501" s="320"/>
      <c r="K501" s="303"/>
    </row>
    <row r="502" spans="1:11" x14ac:dyDescent="0.3">
      <c r="A502" s="402">
        <v>93408</v>
      </c>
      <c r="B502" s="402" t="s">
        <v>59641</v>
      </c>
      <c r="C502" s="447" t="s">
        <v>33797</v>
      </c>
      <c r="D502" s="448">
        <v>86.81</v>
      </c>
      <c r="E502" s="449"/>
      <c r="F502" s="320"/>
      <c r="G502" s="320"/>
      <c r="H502" s="320"/>
      <c r="I502" s="320"/>
      <c r="J502" s="320"/>
      <c r="K502" s="303"/>
    </row>
    <row r="503" spans="1:11" x14ac:dyDescent="0.3">
      <c r="A503" s="402">
        <v>93415</v>
      </c>
      <c r="B503" s="402" t="s">
        <v>33902</v>
      </c>
      <c r="C503" s="447" t="s">
        <v>33797</v>
      </c>
      <c r="D503" s="448">
        <v>15.07</v>
      </c>
      <c r="E503" s="449"/>
      <c r="F503" s="320"/>
      <c r="G503" s="320"/>
      <c r="H503" s="320"/>
      <c r="I503" s="320"/>
      <c r="J503" s="320"/>
      <c r="K503" s="303"/>
    </row>
    <row r="504" spans="1:11" x14ac:dyDescent="0.3">
      <c r="A504" s="402">
        <v>93421</v>
      </c>
      <c r="B504" s="402" t="s">
        <v>33903</v>
      </c>
      <c r="C504" s="447" t="s">
        <v>33797</v>
      </c>
      <c r="D504" s="448">
        <v>78.12</v>
      </c>
      <c r="E504" s="449"/>
      <c r="F504" s="320"/>
      <c r="G504" s="320"/>
      <c r="H504" s="320"/>
      <c r="I504" s="320"/>
      <c r="J504" s="320"/>
      <c r="K504" s="303"/>
    </row>
    <row r="505" spans="1:11" x14ac:dyDescent="0.3">
      <c r="A505" s="402">
        <v>93427</v>
      </c>
      <c r="B505" s="402" t="s">
        <v>33904</v>
      </c>
      <c r="C505" s="447" t="s">
        <v>33797</v>
      </c>
      <c r="D505" s="448">
        <v>176.89</v>
      </c>
      <c r="E505" s="449"/>
      <c r="F505" s="320"/>
      <c r="G505" s="320"/>
      <c r="H505" s="320"/>
      <c r="I505" s="320"/>
      <c r="J505" s="320"/>
      <c r="K505" s="303"/>
    </row>
    <row r="506" spans="1:11" x14ac:dyDescent="0.3">
      <c r="A506" s="402">
        <v>93433</v>
      </c>
      <c r="B506" s="402" t="s">
        <v>33905</v>
      </c>
      <c r="C506" s="447" t="s">
        <v>33797</v>
      </c>
      <c r="D506" s="448">
        <v>2728.49</v>
      </c>
      <c r="E506" s="449"/>
      <c r="F506" s="320"/>
      <c r="G506" s="320"/>
      <c r="H506" s="320"/>
      <c r="I506" s="320"/>
      <c r="J506" s="320"/>
      <c r="K506" s="303"/>
    </row>
    <row r="507" spans="1:11" x14ac:dyDescent="0.3">
      <c r="A507" s="402">
        <v>93439</v>
      </c>
      <c r="B507" s="402" t="s">
        <v>33906</v>
      </c>
      <c r="C507" s="447" t="s">
        <v>33797</v>
      </c>
      <c r="D507" s="448">
        <v>253.98</v>
      </c>
      <c r="E507" s="449"/>
      <c r="F507" s="320"/>
      <c r="G507" s="320"/>
      <c r="H507" s="320"/>
      <c r="I507" s="320"/>
      <c r="J507" s="320"/>
      <c r="K507" s="303"/>
    </row>
    <row r="508" spans="1:11" x14ac:dyDescent="0.3">
      <c r="A508" s="402">
        <v>95121</v>
      </c>
      <c r="B508" s="402" t="s">
        <v>33907</v>
      </c>
      <c r="C508" s="447" t="s">
        <v>33797</v>
      </c>
      <c r="D508" s="448">
        <v>376.98</v>
      </c>
      <c r="E508" s="449"/>
      <c r="F508" s="320"/>
      <c r="G508" s="320"/>
      <c r="H508" s="320"/>
      <c r="I508" s="320"/>
      <c r="J508" s="320"/>
      <c r="K508" s="303"/>
    </row>
    <row r="509" spans="1:11" x14ac:dyDescent="0.3">
      <c r="A509" s="402">
        <v>95127</v>
      </c>
      <c r="B509" s="402" t="s">
        <v>33908</v>
      </c>
      <c r="C509" s="447" t="s">
        <v>33797</v>
      </c>
      <c r="D509" s="448">
        <v>213.93</v>
      </c>
      <c r="E509" s="449"/>
      <c r="F509" s="320"/>
      <c r="G509" s="320"/>
      <c r="H509" s="320"/>
      <c r="I509" s="320"/>
      <c r="J509" s="320"/>
      <c r="K509" s="303"/>
    </row>
    <row r="510" spans="1:11" x14ac:dyDescent="0.3">
      <c r="A510" s="402">
        <v>95133</v>
      </c>
      <c r="B510" s="402" t="s">
        <v>33909</v>
      </c>
      <c r="C510" s="447" t="s">
        <v>33797</v>
      </c>
      <c r="D510" s="448">
        <v>175.88</v>
      </c>
      <c r="E510" s="449"/>
      <c r="F510" s="320"/>
      <c r="G510" s="320"/>
      <c r="H510" s="320"/>
      <c r="I510" s="320"/>
      <c r="J510" s="320"/>
      <c r="K510" s="303"/>
    </row>
    <row r="511" spans="1:11" x14ac:dyDescent="0.3">
      <c r="A511" s="402">
        <v>95139</v>
      </c>
      <c r="B511" s="402" t="s">
        <v>33910</v>
      </c>
      <c r="C511" s="447" t="s">
        <v>33797</v>
      </c>
      <c r="D511" s="448">
        <v>0.06</v>
      </c>
      <c r="E511" s="449"/>
      <c r="F511" s="320"/>
      <c r="G511" s="320"/>
      <c r="H511" s="320"/>
      <c r="I511" s="320"/>
      <c r="J511" s="320"/>
      <c r="K511" s="303"/>
    </row>
    <row r="512" spans="1:11" x14ac:dyDescent="0.3">
      <c r="A512" s="402">
        <v>95212</v>
      </c>
      <c r="B512" s="402" t="s">
        <v>33911</v>
      </c>
      <c r="C512" s="447" t="s">
        <v>33797</v>
      </c>
      <c r="D512" s="448">
        <v>108.61</v>
      </c>
      <c r="E512" s="449"/>
      <c r="F512" s="320"/>
      <c r="G512" s="320"/>
      <c r="H512" s="320"/>
      <c r="I512" s="320"/>
      <c r="J512" s="320"/>
      <c r="K512" s="303"/>
    </row>
    <row r="513" spans="1:11" x14ac:dyDescent="0.3">
      <c r="A513" s="402">
        <v>95258</v>
      </c>
      <c r="B513" s="402" t="s">
        <v>33912</v>
      </c>
      <c r="C513" s="447" t="s">
        <v>33797</v>
      </c>
      <c r="D513" s="448">
        <v>21.47</v>
      </c>
      <c r="E513" s="449"/>
      <c r="F513" s="320"/>
      <c r="G513" s="320"/>
      <c r="H513" s="320"/>
      <c r="I513" s="320"/>
      <c r="J513" s="320"/>
      <c r="K513" s="303"/>
    </row>
    <row r="514" spans="1:11" x14ac:dyDescent="0.3">
      <c r="A514" s="402">
        <v>95264</v>
      </c>
      <c r="B514" s="402" t="s">
        <v>33913</v>
      </c>
      <c r="C514" s="447" t="s">
        <v>33797</v>
      </c>
      <c r="D514" s="448">
        <v>5.99</v>
      </c>
      <c r="E514" s="449"/>
      <c r="F514" s="320"/>
      <c r="G514" s="320"/>
      <c r="H514" s="320"/>
      <c r="I514" s="320"/>
      <c r="J514" s="320"/>
      <c r="K514" s="303"/>
    </row>
    <row r="515" spans="1:11" x14ac:dyDescent="0.3">
      <c r="A515" s="402">
        <v>95270</v>
      </c>
      <c r="B515" s="402" t="s">
        <v>33914</v>
      </c>
      <c r="C515" s="447" t="s">
        <v>33797</v>
      </c>
      <c r="D515" s="448">
        <v>9.24</v>
      </c>
      <c r="E515" s="449"/>
      <c r="F515" s="320"/>
      <c r="G515" s="320"/>
      <c r="H515" s="320"/>
      <c r="I515" s="320"/>
      <c r="J515" s="320"/>
      <c r="K515" s="303"/>
    </row>
    <row r="516" spans="1:11" x14ac:dyDescent="0.3">
      <c r="A516" s="402">
        <v>95276</v>
      </c>
      <c r="B516" s="402" t="s">
        <v>33915</v>
      </c>
      <c r="C516" s="447" t="s">
        <v>33797</v>
      </c>
      <c r="D516" s="448">
        <v>3.56</v>
      </c>
      <c r="E516" s="449"/>
      <c r="F516" s="320"/>
      <c r="G516" s="320"/>
      <c r="H516" s="320"/>
      <c r="I516" s="320"/>
      <c r="J516" s="320"/>
      <c r="K516" s="303"/>
    </row>
    <row r="517" spans="1:11" x14ac:dyDescent="0.3">
      <c r="A517" s="402">
        <v>95282</v>
      </c>
      <c r="B517" s="402" t="s">
        <v>33916</v>
      </c>
      <c r="C517" s="447" t="s">
        <v>33797</v>
      </c>
      <c r="D517" s="448">
        <v>9.3699999999999992</v>
      </c>
      <c r="E517" s="449"/>
      <c r="F517" s="320"/>
      <c r="G517" s="320"/>
      <c r="H517" s="320"/>
      <c r="I517" s="320"/>
      <c r="J517" s="320"/>
      <c r="K517" s="303"/>
    </row>
    <row r="518" spans="1:11" x14ac:dyDescent="0.3">
      <c r="A518" s="402">
        <v>95620</v>
      </c>
      <c r="B518" s="402" t="s">
        <v>33917</v>
      </c>
      <c r="C518" s="447" t="s">
        <v>33797</v>
      </c>
      <c r="D518" s="448">
        <v>20.98</v>
      </c>
      <c r="E518" s="449"/>
      <c r="F518" s="320"/>
      <c r="G518" s="320"/>
      <c r="H518" s="320"/>
      <c r="I518" s="320"/>
      <c r="J518" s="320"/>
      <c r="K518" s="303"/>
    </row>
    <row r="519" spans="1:11" x14ac:dyDescent="0.3">
      <c r="A519" s="402">
        <v>95631</v>
      </c>
      <c r="B519" s="402" t="s">
        <v>33918</v>
      </c>
      <c r="C519" s="447" t="s">
        <v>33797</v>
      </c>
      <c r="D519" s="448">
        <v>228.51</v>
      </c>
      <c r="E519" s="449"/>
      <c r="F519" s="320"/>
      <c r="G519" s="320"/>
      <c r="H519" s="320"/>
      <c r="I519" s="320"/>
      <c r="J519" s="320"/>
      <c r="K519" s="303"/>
    </row>
    <row r="520" spans="1:11" x14ac:dyDescent="0.3">
      <c r="A520" s="402">
        <v>95702</v>
      </c>
      <c r="B520" s="402" t="s">
        <v>33919</v>
      </c>
      <c r="C520" s="447" t="s">
        <v>33797</v>
      </c>
      <c r="D520" s="448">
        <v>34.119999999999997</v>
      </c>
      <c r="E520" s="449"/>
      <c r="F520" s="320"/>
      <c r="G520" s="320"/>
      <c r="H520" s="320"/>
      <c r="I520" s="320"/>
      <c r="J520" s="320"/>
      <c r="K520" s="303"/>
    </row>
    <row r="521" spans="1:11" x14ac:dyDescent="0.3">
      <c r="A521" s="402">
        <v>95708</v>
      </c>
      <c r="B521" s="402" t="s">
        <v>59642</v>
      </c>
      <c r="C521" s="447" t="s">
        <v>33797</v>
      </c>
      <c r="D521" s="448">
        <v>136.13999999999999</v>
      </c>
      <c r="E521" s="449"/>
      <c r="F521" s="320"/>
      <c r="G521" s="320"/>
      <c r="H521" s="320"/>
      <c r="I521" s="320"/>
      <c r="J521" s="320"/>
      <c r="K521" s="303"/>
    </row>
    <row r="522" spans="1:11" x14ac:dyDescent="0.3">
      <c r="A522" s="402">
        <v>95714</v>
      </c>
      <c r="B522" s="402" t="s">
        <v>33920</v>
      </c>
      <c r="C522" s="447" t="s">
        <v>33797</v>
      </c>
      <c r="D522" s="448">
        <v>246.74</v>
      </c>
      <c r="E522" s="449"/>
      <c r="F522" s="320"/>
      <c r="G522" s="320"/>
      <c r="H522" s="320"/>
      <c r="I522" s="320"/>
      <c r="J522" s="320"/>
      <c r="K522" s="303"/>
    </row>
    <row r="523" spans="1:11" x14ac:dyDescent="0.3">
      <c r="A523" s="402">
        <v>95720</v>
      </c>
      <c r="B523" s="402" t="s">
        <v>33921</v>
      </c>
      <c r="C523" s="447" t="s">
        <v>33797</v>
      </c>
      <c r="D523" s="448">
        <v>241.81</v>
      </c>
      <c r="E523" s="449"/>
      <c r="F523" s="320"/>
      <c r="G523" s="320"/>
      <c r="H523" s="320"/>
      <c r="I523" s="320"/>
      <c r="J523" s="320"/>
      <c r="K523" s="303"/>
    </row>
    <row r="524" spans="1:11" x14ac:dyDescent="0.3">
      <c r="A524" s="402">
        <v>95872</v>
      </c>
      <c r="B524" s="402" t="s">
        <v>33922</v>
      </c>
      <c r="C524" s="447" t="s">
        <v>33797</v>
      </c>
      <c r="D524" s="448">
        <v>299.86</v>
      </c>
      <c r="E524" s="449"/>
      <c r="F524" s="320"/>
      <c r="G524" s="320"/>
      <c r="H524" s="320"/>
      <c r="I524" s="320"/>
      <c r="J524" s="320"/>
      <c r="K524" s="303"/>
    </row>
    <row r="525" spans="1:11" x14ac:dyDescent="0.3">
      <c r="A525" s="402">
        <v>96013</v>
      </c>
      <c r="B525" s="402" t="s">
        <v>33923</v>
      </c>
      <c r="C525" s="447" t="s">
        <v>33797</v>
      </c>
      <c r="D525" s="448">
        <v>170.66</v>
      </c>
      <c r="E525" s="449"/>
      <c r="F525" s="320"/>
      <c r="G525" s="320"/>
      <c r="H525" s="320"/>
      <c r="I525" s="320"/>
      <c r="J525" s="320"/>
      <c r="K525" s="303"/>
    </row>
    <row r="526" spans="1:11" x14ac:dyDescent="0.3">
      <c r="A526" s="402">
        <v>96020</v>
      </c>
      <c r="B526" s="402" t="s">
        <v>33924</v>
      </c>
      <c r="C526" s="447" t="s">
        <v>33797</v>
      </c>
      <c r="D526" s="448">
        <v>170.19</v>
      </c>
      <c r="E526" s="449"/>
      <c r="F526" s="320"/>
      <c r="G526" s="320"/>
      <c r="H526" s="320"/>
      <c r="I526" s="320"/>
      <c r="J526" s="320"/>
      <c r="K526" s="303"/>
    </row>
    <row r="527" spans="1:11" x14ac:dyDescent="0.3">
      <c r="A527" s="402">
        <v>96028</v>
      </c>
      <c r="B527" s="402" t="s">
        <v>33925</v>
      </c>
      <c r="C527" s="447" t="s">
        <v>33797</v>
      </c>
      <c r="D527" s="448">
        <v>129.03</v>
      </c>
      <c r="E527" s="449"/>
      <c r="F527" s="320"/>
      <c r="G527" s="320"/>
      <c r="H527" s="320"/>
      <c r="I527" s="320"/>
      <c r="J527" s="320"/>
      <c r="K527" s="303"/>
    </row>
    <row r="528" spans="1:11" x14ac:dyDescent="0.3">
      <c r="A528" s="402">
        <v>96035</v>
      </c>
      <c r="B528" s="402" t="s">
        <v>33926</v>
      </c>
      <c r="C528" s="447" t="s">
        <v>33797</v>
      </c>
      <c r="D528" s="448">
        <v>274.62</v>
      </c>
      <c r="E528" s="449"/>
      <c r="F528" s="320"/>
      <c r="G528" s="320"/>
      <c r="H528" s="320"/>
      <c r="I528" s="320"/>
      <c r="J528" s="320"/>
      <c r="K528" s="303"/>
    </row>
    <row r="529" spans="1:11" x14ac:dyDescent="0.3">
      <c r="A529" s="402">
        <v>96157</v>
      </c>
      <c r="B529" s="402" t="s">
        <v>33927</v>
      </c>
      <c r="C529" s="447" t="s">
        <v>33797</v>
      </c>
      <c r="D529" s="448">
        <v>129.5</v>
      </c>
      <c r="E529" s="449"/>
      <c r="F529" s="320"/>
      <c r="G529" s="320"/>
      <c r="H529" s="320"/>
      <c r="I529" s="320"/>
      <c r="J529" s="320"/>
      <c r="K529" s="303"/>
    </row>
    <row r="530" spans="1:11" x14ac:dyDescent="0.3">
      <c r="A530" s="402">
        <v>96158</v>
      </c>
      <c r="B530" s="402" t="s">
        <v>33928</v>
      </c>
      <c r="C530" s="447" t="s">
        <v>33797</v>
      </c>
      <c r="D530" s="448">
        <v>139.84</v>
      </c>
      <c r="E530" s="449"/>
      <c r="F530" s="320"/>
      <c r="G530" s="320"/>
      <c r="H530" s="320"/>
      <c r="I530" s="320"/>
      <c r="J530" s="320"/>
      <c r="K530" s="303"/>
    </row>
    <row r="531" spans="1:11" x14ac:dyDescent="0.3">
      <c r="A531" s="402">
        <v>96245</v>
      </c>
      <c r="B531" s="402" t="s">
        <v>33929</v>
      </c>
      <c r="C531" s="447" t="s">
        <v>33797</v>
      </c>
      <c r="D531" s="448">
        <v>112.05</v>
      </c>
      <c r="E531" s="449"/>
      <c r="F531" s="320"/>
      <c r="G531" s="320"/>
      <c r="H531" s="320"/>
      <c r="I531" s="320"/>
      <c r="J531" s="320"/>
      <c r="K531" s="303"/>
    </row>
    <row r="532" spans="1:11" x14ac:dyDescent="0.3">
      <c r="A532" s="402">
        <v>96463</v>
      </c>
      <c r="B532" s="402" t="s">
        <v>33930</v>
      </c>
      <c r="C532" s="447" t="s">
        <v>33797</v>
      </c>
      <c r="D532" s="448">
        <v>215.3</v>
      </c>
      <c r="E532" s="449"/>
      <c r="F532" s="320"/>
      <c r="G532" s="320"/>
      <c r="H532" s="320"/>
      <c r="I532" s="320"/>
      <c r="J532" s="320"/>
      <c r="K532" s="303"/>
    </row>
    <row r="533" spans="1:11" x14ac:dyDescent="0.3">
      <c r="A533" s="402">
        <v>98764</v>
      </c>
      <c r="B533" s="402" t="s">
        <v>33931</v>
      </c>
      <c r="C533" s="447" t="s">
        <v>33797</v>
      </c>
      <c r="D533" s="448">
        <v>5.0999999999999996</v>
      </c>
      <c r="E533" s="449"/>
      <c r="F533" s="320"/>
      <c r="G533" s="320"/>
      <c r="H533" s="320"/>
      <c r="I533" s="320"/>
      <c r="J533" s="320"/>
      <c r="K533" s="303"/>
    </row>
    <row r="534" spans="1:11" x14ac:dyDescent="0.3">
      <c r="A534" s="402">
        <v>99833</v>
      </c>
      <c r="B534" s="402" t="s">
        <v>33932</v>
      </c>
      <c r="C534" s="447" t="s">
        <v>33797</v>
      </c>
      <c r="D534" s="448">
        <v>2.29</v>
      </c>
      <c r="E534" s="449"/>
      <c r="F534" s="320"/>
      <c r="G534" s="320"/>
      <c r="H534" s="320"/>
      <c r="I534" s="320"/>
      <c r="J534" s="320"/>
      <c r="K534" s="303"/>
    </row>
    <row r="535" spans="1:11" x14ac:dyDescent="0.3">
      <c r="A535" s="402">
        <v>100641</v>
      </c>
      <c r="B535" s="402" t="s">
        <v>33933</v>
      </c>
      <c r="C535" s="447" t="s">
        <v>33797</v>
      </c>
      <c r="D535" s="448">
        <v>4954.0200000000004</v>
      </c>
      <c r="E535" s="449"/>
      <c r="F535" s="320"/>
      <c r="G535" s="320"/>
      <c r="H535" s="320"/>
      <c r="I535" s="320"/>
      <c r="J535" s="320"/>
      <c r="K535" s="303"/>
    </row>
    <row r="536" spans="1:11" x14ac:dyDescent="0.3">
      <c r="A536" s="402">
        <v>100647</v>
      </c>
      <c r="B536" s="402" t="s">
        <v>33934</v>
      </c>
      <c r="C536" s="447" t="s">
        <v>33797</v>
      </c>
      <c r="D536" s="448">
        <v>6799.38</v>
      </c>
      <c r="E536" s="449"/>
      <c r="F536" s="320"/>
      <c r="G536" s="320"/>
      <c r="H536" s="320"/>
      <c r="I536" s="320"/>
      <c r="J536" s="320"/>
      <c r="K536" s="303"/>
    </row>
    <row r="537" spans="1:11" x14ac:dyDescent="0.3">
      <c r="A537" s="402">
        <v>102275</v>
      </c>
      <c r="B537" s="402" t="s">
        <v>33935</v>
      </c>
      <c r="C537" s="447" t="s">
        <v>33797</v>
      </c>
      <c r="D537" s="448">
        <v>21.91</v>
      </c>
      <c r="E537" s="449"/>
      <c r="F537" s="320"/>
      <c r="G537" s="320"/>
      <c r="H537" s="320"/>
      <c r="I537" s="320"/>
      <c r="J537" s="320"/>
      <c r="K537" s="303"/>
    </row>
    <row r="538" spans="1:11" x14ac:dyDescent="0.3">
      <c r="A538" s="402">
        <v>104091</v>
      </c>
      <c r="B538" s="402" t="s">
        <v>33936</v>
      </c>
      <c r="C538" s="447" t="s">
        <v>33797</v>
      </c>
      <c r="D538" s="448">
        <v>0.88</v>
      </c>
      <c r="E538" s="449"/>
      <c r="F538" s="320"/>
      <c r="G538" s="320"/>
      <c r="H538" s="320"/>
      <c r="I538" s="320"/>
      <c r="J538" s="320"/>
      <c r="K538" s="303"/>
    </row>
    <row r="539" spans="1:11" x14ac:dyDescent="0.3">
      <c r="A539" s="402">
        <v>104097</v>
      </c>
      <c r="B539" s="402" t="s">
        <v>33937</v>
      </c>
      <c r="C539" s="447" t="s">
        <v>33797</v>
      </c>
      <c r="D539" s="448">
        <v>1.23</v>
      </c>
      <c r="E539" s="449"/>
      <c r="F539" s="320"/>
      <c r="G539" s="320"/>
      <c r="H539" s="320"/>
      <c r="I539" s="320"/>
      <c r="J539" s="320"/>
      <c r="K539" s="303"/>
    </row>
    <row r="540" spans="1:11" x14ac:dyDescent="0.3">
      <c r="A540" s="402">
        <v>5632</v>
      </c>
      <c r="B540" s="402" t="s">
        <v>33938</v>
      </c>
      <c r="C540" s="447" t="s">
        <v>33939</v>
      </c>
      <c r="D540" s="448">
        <v>80.09</v>
      </c>
      <c r="E540" s="449"/>
      <c r="F540" s="320"/>
      <c r="G540" s="320"/>
      <c r="H540" s="320"/>
      <c r="I540" s="320"/>
      <c r="J540" s="320"/>
      <c r="K540" s="303"/>
    </row>
    <row r="541" spans="1:11" x14ac:dyDescent="0.3">
      <c r="A541" s="402">
        <v>5679</v>
      </c>
      <c r="B541" s="402" t="s">
        <v>33940</v>
      </c>
      <c r="C541" s="447" t="s">
        <v>33939</v>
      </c>
      <c r="D541" s="448">
        <v>53.16</v>
      </c>
      <c r="E541" s="449"/>
      <c r="F541" s="320"/>
      <c r="G541" s="320"/>
      <c r="H541" s="320"/>
      <c r="I541" s="320"/>
      <c r="J541" s="320"/>
      <c r="K541" s="303"/>
    </row>
    <row r="542" spans="1:11" x14ac:dyDescent="0.3">
      <c r="A542" s="402">
        <v>5681</v>
      </c>
      <c r="B542" s="402" t="s">
        <v>33941</v>
      </c>
      <c r="C542" s="447" t="s">
        <v>33939</v>
      </c>
      <c r="D542" s="448">
        <v>49.87</v>
      </c>
      <c r="E542" s="449"/>
      <c r="F542" s="320"/>
      <c r="G542" s="320"/>
      <c r="H542" s="320"/>
      <c r="I542" s="320"/>
      <c r="J542" s="320"/>
      <c r="K542" s="303"/>
    </row>
    <row r="543" spans="1:11" x14ac:dyDescent="0.3">
      <c r="A543" s="402">
        <v>5685</v>
      </c>
      <c r="B543" s="402" t="s">
        <v>33942</v>
      </c>
      <c r="C543" s="447" t="s">
        <v>33939</v>
      </c>
      <c r="D543" s="448">
        <v>61.36</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0.26</v>
      </c>
      <c r="E545" s="449"/>
      <c r="F545" s="320"/>
      <c r="G545" s="320"/>
      <c r="H545" s="320"/>
      <c r="I545" s="320"/>
      <c r="J545" s="320"/>
      <c r="K545" s="303"/>
    </row>
    <row r="546" spans="1:11" x14ac:dyDescent="0.3">
      <c r="A546" s="402">
        <v>5826</v>
      </c>
      <c r="B546" s="402" t="s">
        <v>33944</v>
      </c>
      <c r="C546" s="447" t="s">
        <v>33939</v>
      </c>
      <c r="D546" s="448">
        <v>56.01</v>
      </c>
      <c r="E546" s="449"/>
      <c r="F546" s="320"/>
      <c r="G546" s="320"/>
      <c r="H546" s="320"/>
      <c r="I546" s="320"/>
      <c r="J546" s="320"/>
      <c r="K546" s="303"/>
    </row>
    <row r="547" spans="1:11" x14ac:dyDescent="0.3">
      <c r="A547" s="402">
        <v>5829</v>
      </c>
      <c r="B547" s="402" t="s">
        <v>33945</v>
      </c>
      <c r="C547" s="447" t="s">
        <v>33939</v>
      </c>
      <c r="D547" s="448">
        <v>158.16</v>
      </c>
      <c r="E547" s="449"/>
      <c r="F547" s="320"/>
      <c r="G547" s="320"/>
      <c r="H547" s="320"/>
      <c r="I547" s="320"/>
      <c r="J547" s="320"/>
      <c r="K547" s="303"/>
    </row>
    <row r="548" spans="1:11" x14ac:dyDescent="0.3">
      <c r="A548" s="402">
        <v>5837</v>
      </c>
      <c r="B548" s="402" t="s">
        <v>33946</v>
      </c>
      <c r="C548" s="447" t="s">
        <v>33939</v>
      </c>
      <c r="D548" s="448">
        <v>127.22</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44.53</v>
      </c>
      <c r="E550" s="449"/>
      <c r="F550" s="320"/>
      <c r="G550" s="320"/>
      <c r="H550" s="320"/>
      <c r="I550" s="320"/>
      <c r="J550" s="320"/>
      <c r="K550" s="303"/>
    </row>
    <row r="551" spans="1:11" x14ac:dyDescent="0.3">
      <c r="A551" s="402">
        <v>5849</v>
      </c>
      <c r="B551" s="402" t="s">
        <v>33949</v>
      </c>
      <c r="C551" s="447" t="s">
        <v>33939</v>
      </c>
      <c r="D551" s="448">
        <v>80.819999999999993</v>
      </c>
      <c r="E551" s="449"/>
      <c r="F551" s="320"/>
      <c r="G551" s="320"/>
      <c r="H551" s="320"/>
      <c r="I551" s="320"/>
      <c r="J551" s="320"/>
      <c r="K551" s="303"/>
    </row>
    <row r="552" spans="1:11" x14ac:dyDescent="0.3">
      <c r="A552" s="402">
        <v>5853</v>
      </c>
      <c r="B552" s="402" t="s">
        <v>33950</v>
      </c>
      <c r="C552" s="447" t="s">
        <v>33939</v>
      </c>
      <c r="D552" s="448">
        <v>81.19</v>
      </c>
      <c r="E552" s="449"/>
      <c r="F552" s="320"/>
      <c r="G552" s="320"/>
      <c r="H552" s="320"/>
      <c r="I552" s="320"/>
      <c r="J552" s="320"/>
      <c r="K552" s="303"/>
    </row>
    <row r="553" spans="1:11" x14ac:dyDescent="0.3">
      <c r="A553" s="402">
        <v>5857</v>
      </c>
      <c r="B553" s="402" t="s">
        <v>33951</v>
      </c>
      <c r="C553" s="447" t="s">
        <v>33939</v>
      </c>
      <c r="D553" s="448">
        <v>216.77</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70.209999999999994</v>
      </c>
      <c r="E555" s="449"/>
      <c r="F555" s="320"/>
      <c r="G555" s="320"/>
      <c r="H555" s="320"/>
      <c r="I555" s="320"/>
      <c r="J555" s="320"/>
      <c r="K555" s="303"/>
    </row>
    <row r="556" spans="1:11" x14ac:dyDescent="0.3">
      <c r="A556" s="402">
        <v>5877</v>
      </c>
      <c r="B556" s="402" t="s">
        <v>33954</v>
      </c>
      <c r="C556" s="447" t="s">
        <v>33939</v>
      </c>
      <c r="D556" s="448">
        <v>52.12</v>
      </c>
      <c r="E556" s="449"/>
      <c r="F556" s="320"/>
      <c r="G556" s="320"/>
      <c r="H556" s="320"/>
      <c r="I556" s="320"/>
      <c r="J556" s="320"/>
      <c r="K556" s="303"/>
    </row>
    <row r="557" spans="1:11" x14ac:dyDescent="0.3">
      <c r="A557" s="402">
        <v>5881</v>
      </c>
      <c r="B557" s="402" t="s">
        <v>33955</v>
      </c>
      <c r="C557" s="447" t="s">
        <v>33939</v>
      </c>
      <c r="D557" s="448">
        <v>75.59</v>
      </c>
      <c r="E557" s="449"/>
      <c r="F557" s="320"/>
      <c r="G557" s="320"/>
      <c r="H557" s="320"/>
      <c r="I557" s="320"/>
      <c r="J557" s="320"/>
      <c r="K557" s="303"/>
    </row>
    <row r="558" spans="1:11" x14ac:dyDescent="0.3">
      <c r="A558" s="402">
        <v>5884</v>
      </c>
      <c r="B558" s="402" t="s">
        <v>33956</v>
      </c>
      <c r="C558" s="447" t="s">
        <v>33939</v>
      </c>
      <c r="D558" s="448">
        <v>52.48</v>
      </c>
      <c r="E558" s="449"/>
      <c r="F558" s="320"/>
      <c r="G558" s="320"/>
      <c r="H558" s="320"/>
      <c r="I558" s="320"/>
      <c r="J558" s="320"/>
      <c r="K558" s="303"/>
    </row>
    <row r="559" spans="1:11" x14ac:dyDescent="0.3">
      <c r="A559" s="402">
        <v>5892</v>
      </c>
      <c r="B559" s="402" t="s">
        <v>33957</v>
      </c>
      <c r="C559" s="447" t="s">
        <v>33939</v>
      </c>
      <c r="D559" s="448">
        <v>51.08</v>
      </c>
      <c r="E559" s="449"/>
      <c r="F559" s="320"/>
      <c r="G559" s="320"/>
      <c r="H559" s="320"/>
      <c r="I559" s="320"/>
      <c r="J559" s="320"/>
      <c r="K559" s="303"/>
    </row>
    <row r="560" spans="1:11" x14ac:dyDescent="0.3">
      <c r="A560" s="402">
        <v>5896</v>
      </c>
      <c r="B560" s="402" t="s">
        <v>33958</v>
      </c>
      <c r="C560" s="447" t="s">
        <v>33939</v>
      </c>
      <c r="D560" s="448">
        <v>53.81</v>
      </c>
      <c r="E560" s="449"/>
      <c r="F560" s="320"/>
      <c r="G560" s="320"/>
      <c r="H560" s="320"/>
      <c r="I560" s="320"/>
      <c r="J560" s="320"/>
      <c r="K560" s="303"/>
    </row>
    <row r="561" spans="1:11" x14ac:dyDescent="0.3">
      <c r="A561" s="402">
        <v>5903</v>
      </c>
      <c r="B561" s="402" t="s">
        <v>33959</v>
      </c>
      <c r="C561" s="447" t="s">
        <v>33939</v>
      </c>
      <c r="D561" s="448">
        <v>68</v>
      </c>
      <c r="E561" s="449"/>
      <c r="F561" s="320"/>
      <c r="G561" s="320"/>
      <c r="H561" s="320"/>
      <c r="I561" s="320"/>
      <c r="J561" s="320"/>
      <c r="K561" s="303"/>
    </row>
    <row r="562" spans="1:11" x14ac:dyDescent="0.3">
      <c r="A562" s="402">
        <v>5911</v>
      </c>
      <c r="B562" s="402" t="s">
        <v>33960</v>
      </c>
      <c r="C562" s="447" t="s">
        <v>33939</v>
      </c>
      <c r="D562" s="448">
        <v>25.52</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66.78</v>
      </c>
      <c r="E564" s="449"/>
      <c r="F564" s="320"/>
      <c r="G564" s="320"/>
      <c r="H564" s="320"/>
      <c r="I564" s="320"/>
      <c r="J564" s="320"/>
      <c r="K564" s="303"/>
    </row>
    <row r="565" spans="1:11" x14ac:dyDescent="0.3">
      <c r="A565" s="402">
        <v>5934</v>
      </c>
      <c r="B565" s="402" t="s">
        <v>33963</v>
      </c>
      <c r="C565" s="447" t="s">
        <v>33939</v>
      </c>
      <c r="D565" s="448">
        <v>93.96</v>
      </c>
      <c r="E565" s="449"/>
      <c r="F565" s="320"/>
      <c r="G565" s="320"/>
      <c r="H565" s="320"/>
      <c r="I565" s="320"/>
      <c r="J565" s="320"/>
      <c r="K565" s="303"/>
    </row>
    <row r="566" spans="1:11" x14ac:dyDescent="0.3">
      <c r="A566" s="402">
        <v>5942</v>
      </c>
      <c r="B566" s="402" t="s">
        <v>33964</v>
      </c>
      <c r="C566" s="447" t="s">
        <v>33939</v>
      </c>
      <c r="D566" s="448">
        <v>64.89</v>
      </c>
      <c r="E566" s="449"/>
      <c r="F566" s="320"/>
      <c r="G566" s="320"/>
      <c r="H566" s="320"/>
      <c r="I566" s="320"/>
      <c r="J566" s="320"/>
      <c r="K566" s="303"/>
    </row>
    <row r="567" spans="1:11" x14ac:dyDescent="0.3">
      <c r="A567" s="402">
        <v>5946</v>
      </c>
      <c r="B567" s="402" t="s">
        <v>33965</v>
      </c>
      <c r="C567" s="447" t="s">
        <v>33939</v>
      </c>
      <c r="D567" s="448">
        <v>81.66</v>
      </c>
      <c r="E567" s="449"/>
      <c r="F567" s="320"/>
      <c r="G567" s="320"/>
      <c r="H567" s="320"/>
      <c r="I567" s="320"/>
      <c r="J567" s="320"/>
      <c r="K567" s="303"/>
    </row>
    <row r="568" spans="1:11" x14ac:dyDescent="0.3">
      <c r="A568" s="402">
        <v>5952</v>
      </c>
      <c r="B568" s="402" t="s">
        <v>33966</v>
      </c>
      <c r="C568" s="447" t="s">
        <v>33939</v>
      </c>
      <c r="D568" s="448">
        <v>20.260000000000002</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57.75</v>
      </c>
      <c r="E570" s="449"/>
      <c r="F570" s="320"/>
      <c r="G570" s="320"/>
      <c r="H570" s="320"/>
      <c r="I570" s="320"/>
      <c r="J570" s="320"/>
      <c r="K570" s="303"/>
    </row>
    <row r="571" spans="1:11" x14ac:dyDescent="0.3">
      <c r="A571" s="402">
        <v>6260</v>
      </c>
      <c r="B571" s="402" t="s">
        <v>33969</v>
      </c>
      <c r="C571" s="447" t="s">
        <v>33939</v>
      </c>
      <c r="D571" s="448">
        <v>55.38</v>
      </c>
      <c r="E571" s="449"/>
      <c r="F571" s="320"/>
      <c r="G571" s="320"/>
      <c r="H571" s="320"/>
      <c r="I571" s="320"/>
      <c r="J571" s="320"/>
      <c r="K571" s="303"/>
    </row>
    <row r="572" spans="1:11" x14ac:dyDescent="0.3">
      <c r="A572" s="402">
        <v>6880</v>
      </c>
      <c r="B572" s="402" t="s">
        <v>33970</v>
      </c>
      <c r="C572" s="447" t="s">
        <v>33939</v>
      </c>
      <c r="D572" s="448">
        <v>83.23</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0.33</v>
      </c>
      <c r="E574" s="449"/>
      <c r="F574" s="320"/>
      <c r="G574" s="320"/>
      <c r="H574" s="320"/>
      <c r="I574" s="320"/>
      <c r="J574" s="320"/>
      <c r="K574" s="303"/>
    </row>
    <row r="575" spans="1:11" x14ac:dyDescent="0.3">
      <c r="A575" s="402">
        <v>7050</v>
      </c>
      <c r="B575" s="402" t="s">
        <v>33973</v>
      </c>
      <c r="C575" s="447" t="s">
        <v>33939</v>
      </c>
      <c r="D575" s="448">
        <v>76.44</v>
      </c>
      <c r="E575" s="449"/>
      <c r="F575" s="320"/>
      <c r="G575" s="320"/>
      <c r="H575" s="320"/>
      <c r="I575" s="320"/>
      <c r="J575" s="320"/>
      <c r="K575" s="303"/>
    </row>
    <row r="576" spans="1:11" x14ac:dyDescent="0.3">
      <c r="A576" s="402">
        <v>67827</v>
      </c>
      <c r="B576" s="402" t="s">
        <v>33974</v>
      </c>
      <c r="C576" s="447" t="s">
        <v>33939</v>
      </c>
      <c r="D576" s="448">
        <v>58.96</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41.06</v>
      </c>
      <c r="E578" s="449"/>
      <c r="F578" s="320"/>
      <c r="G578" s="320"/>
      <c r="H578" s="320"/>
      <c r="I578" s="320"/>
      <c r="J578" s="320"/>
      <c r="K578" s="303"/>
    </row>
    <row r="579" spans="1:11" x14ac:dyDescent="0.3">
      <c r="A579" s="402">
        <v>84013</v>
      </c>
      <c r="B579" s="402" t="s">
        <v>33977</v>
      </c>
      <c r="C579" s="447" t="s">
        <v>33939</v>
      </c>
      <c r="D579" s="448">
        <v>77.48</v>
      </c>
      <c r="E579" s="449"/>
      <c r="F579" s="320"/>
      <c r="G579" s="320"/>
      <c r="H579" s="320"/>
      <c r="I579" s="320"/>
      <c r="J579" s="320"/>
      <c r="K579" s="303"/>
    </row>
    <row r="580" spans="1:11" x14ac:dyDescent="0.3">
      <c r="A580" s="402">
        <v>87446</v>
      </c>
      <c r="B580" s="402" t="s">
        <v>33978</v>
      </c>
      <c r="C580" s="447" t="s">
        <v>33939</v>
      </c>
      <c r="D580" s="448">
        <v>0.51</v>
      </c>
      <c r="E580" s="449"/>
      <c r="F580" s="320"/>
      <c r="G580" s="320"/>
      <c r="H580" s="320"/>
      <c r="I580" s="320"/>
      <c r="J580" s="320"/>
      <c r="K580" s="303"/>
    </row>
    <row r="581" spans="1:11" x14ac:dyDescent="0.3">
      <c r="A581" s="402">
        <v>88392</v>
      </c>
      <c r="B581" s="402" t="s">
        <v>33979</v>
      </c>
      <c r="C581" s="447" t="s">
        <v>33939</v>
      </c>
      <c r="D581" s="448">
        <v>1.01</v>
      </c>
      <c r="E581" s="449"/>
      <c r="F581" s="320"/>
      <c r="G581" s="320"/>
      <c r="H581" s="320"/>
      <c r="I581" s="320"/>
      <c r="J581" s="320"/>
      <c r="K581" s="303"/>
    </row>
    <row r="582" spans="1:11" x14ac:dyDescent="0.3">
      <c r="A582" s="402">
        <v>88398</v>
      </c>
      <c r="B582" s="402" t="s">
        <v>33980</v>
      </c>
      <c r="C582" s="447" t="s">
        <v>33939</v>
      </c>
      <c r="D582" s="448">
        <v>1.19</v>
      </c>
      <c r="E582" s="449"/>
      <c r="F582" s="320"/>
      <c r="G582" s="320"/>
      <c r="H582" s="320"/>
      <c r="I582" s="320"/>
      <c r="J582" s="320"/>
      <c r="K582" s="303"/>
    </row>
    <row r="583" spans="1:11" x14ac:dyDescent="0.3">
      <c r="A583" s="402">
        <v>88404</v>
      </c>
      <c r="B583" s="402" t="s">
        <v>33981</v>
      </c>
      <c r="C583" s="447" t="s">
        <v>33939</v>
      </c>
      <c r="D583" s="448">
        <v>0.94</v>
      </c>
      <c r="E583" s="449"/>
      <c r="F583" s="320"/>
      <c r="G583" s="320"/>
      <c r="H583" s="320"/>
      <c r="I583" s="320"/>
      <c r="J583" s="320"/>
      <c r="K583" s="303"/>
    </row>
    <row r="584" spans="1:11" x14ac:dyDescent="0.3">
      <c r="A584" s="402">
        <v>88430</v>
      </c>
      <c r="B584" s="402" t="s">
        <v>33982</v>
      </c>
      <c r="C584" s="447" t="s">
        <v>33939</v>
      </c>
      <c r="D584" s="448">
        <v>6.55</v>
      </c>
      <c r="E584" s="449"/>
      <c r="F584" s="320"/>
      <c r="G584" s="320"/>
      <c r="H584" s="320"/>
      <c r="I584" s="320"/>
      <c r="J584" s="320"/>
      <c r="K584" s="303"/>
    </row>
    <row r="585" spans="1:11" x14ac:dyDescent="0.3">
      <c r="A585" s="402">
        <v>88438</v>
      </c>
      <c r="B585" s="402" t="s">
        <v>33983</v>
      </c>
      <c r="C585" s="447" t="s">
        <v>33939</v>
      </c>
      <c r="D585" s="448">
        <v>8.68</v>
      </c>
      <c r="E585" s="449"/>
      <c r="F585" s="320"/>
      <c r="G585" s="320"/>
      <c r="H585" s="320"/>
      <c r="I585" s="320"/>
      <c r="J585" s="320"/>
      <c r="K585" s="303"/>
    </row>
    <row r="586" spans="1:11" x14ac:dyDescent="0.3">
      <c r="A586" s="402">
        <v>88831</v>
      </c>
      <c r="B586" s="402" t="s">
        <v>33984</v>
      </c>
      <c r="C586" s="447" t="s">
        <v>33939</v>
      </c>
      <c r="D586" s="448">
        <v>0.37</v>
      </c>
      <c r="E586" s="449"/>
      <c r="F586" s="320"/>
      <c r="G586" s="320"/>
      <c r="H586" s="320"/>
      <c r="I586" s="320"/>
      <c r="J586" s="320"/>
      <c r="K586" s="303"/>
    </row>
    <row r="587" spans="1:11" x14ac:dyDescent="0.3">
      <c r="A587" s="402">
        <v>88844</v>
      </c>
      <c r="B587" s="402" t="s">
        <v>33985</v>
      </c>
      <c r="C587" s="447" t="s">
        <v>33939</v>
      </c>
      <c r="D587" s="448">
        <v>69.709999999999994</v>
      </c>
      <c r="E587" s="449"/>
      <c r="F587" s="320"/>
      <c r="G587" s="320"/>
      <c r="H587" s="320"/>
      <c r="I587" s="320"/>
      <c r="J587" s="320"/>
      <c r="K587" s="303"/>
    </row>
    <row r="588" spans="1:11" x14ac:dyDescent="0.3">
      <c r="A588" s="402">
        <v>88908</v>
      </c>
      <c r="B588" s="402" t="s">
        <v>33986</v>
      </c>
      <c r="C588" s="447" t="s">
        <v>33939</v>
      </c>
      <c r="D588" s="448">
        <v>86.46</v>
      </c>
      <c r="E588" s="449"/>
      <c r="F588" s="320"/>
      <c r="G588" s="320"/>
      <c r="H588" s="320"/>
      <c r="I588" s="320"/>
      <c r="J588" s="320"/>
      <c r="K588" s="303"/>
    </row>
    <row r="589" spans="1:11" x14ac:dyDescent="0.3">
      <c r="A589" s="402">
        <v>89022</v>
      </c>
      <c r="B589" s="402" t="s">
        <v>59644</v>
      </c>
      <c r="C589" s="447" t="s">
        <v>33939</v>
      </c>
      <c r="D589" s="448">
        <v>0.38</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67.56</v>
      </c>
      <c r="E591" s="449"/>
      <c r="F591" s="320"/>
      <c r="G591" s="320"/>
      <c r="H591" s="320"/>
      <c r="I591" s="320"/>
      <c r="J591" s="320"/>
      <c r="K591" s="303"/>
    </row>
    <row r="592" spans="1:11" x14ac:dyDescent="0.3">
      <c r="A592" s="402">
        <v>89036</v>
      </c>
      <c r="B592" s="402" t="s">
        <v>33989</v>
      </c>
      <c r="C592" s="447" t="s">
        <v>33939</v>
      </c>
      <c r="D592" s="448">
        <v>38.369999999999997</v>
      </c>
      <c r="E592" s="449"/>
      <c r="F592" s="320"/>
      <c r="G592" s="320"/>
      <c r="H592" s="320"/>
      <c r="I592" s="320"/>
      <c r="J592" s="320"/>
      <c r="K592" s="303"/>
    </row>
    <row r="593" spans="1:11" x14ac:dyDescent="0.3">
      <c r="A593" s="402">
        <v>89218</v>
      </c>
      <c r="B593" s="402" t="s">
        <v>33990</v>
      </c>
      <c r="C593" s="447" t="s">
        <v>33939</v>
      </c>
      <c r="D593" s="448">
        <v>79.63</v>
      </c>
      <c r="E593" s="449"/>
      <c r="F593" s="320"/>
      <c r="G593" s="320"/>
      <c r="H593" s="320"/>
      <c r="I593" s="320"/>
      <c r="J593" s="320"/>
      <c r="K593" s="303"/>
    </row>
    <row r="594" spans="1:11" x14ac:dyDescent="0.3">
      <c r="A594" s="402">
        <v>89226</v>
      </c>
      <c r="B594" s="402" t="s">
        <v>33991</v>
      </c>
      <c r="C594" s="447" t="s">
        <v>33939</v>
      </c>
      <c r="D594" s="448">
        <v>1.54</v>
      </c>
      <c r="E594" s="449"/>
      <c r="F594" s="320"/>
      <c r="G594" s="320"/>
      <c r="H594" s="320"/>
      <c r="I594" s="320"/>
      <c r="J594" s="320"/>
      <c r="K594" s="303"/>
    </row>
    <row r="595" spans="1:11" x14ac:dyDescent="0.3">
      <c r="A595" s="402">
        <v>89235</v>
      </c>
      <c r="B595" s="402" t="s">
        <v>33992</v>
      </c>
      <c r="C595" s="447" t="s">
        <v>33939</v>
      </c>
      <c r="D595" s="448">
        <v>163.92</v>
      </c>
      <c r="E595" s="449"/>
      <c r="F595" s="320"/>
      <c r="G595" s="320"/>
      <c r="H595" s="320"/>
      <c r="I595" s="320"/>
      <c r="J595" s="320"/>
      <c r="K595" s="303"/>
    </row>
    <row r="596" spans="1:11" x14ac:dyDescent="0.3">
      <c r="A596" s="402">
        <v>89243</v>
      </c>
      <c r="B596" s="402" t="s">
        <v>33993</v>
      </c>
      <c r="C596" s="447" t="s">
        <v>33939</v>
      </c>
      <c r="D596" s="448">
        <v>354.17</v>
      </c>
      <c r="E596" s="449"/>
      <c r="F596" s="320"/>
      <c r="G596" s="320"/>
      <c r="H596" s="320"/>
      <c r="I596" s="320"/>
      <c r="J596" s="320"/>
      <c r="K596" s="303"/>
    </row>
    <row r="597" spans="1:11" x14ac:dyDescent="0.3">
      <c r="A597" s="402">
        <v>89251</v>
      </c>
      <c r="B597" s="402" t="s">
        <v>33994</v>
      </c>
      <c r="C597" s="447" t="s">
        <v>33939</v>
      </c>
      <c r="D597" s="448">
        <v>310.58</v>
      </c>
      <c r="E597" s="449"/>
      <c r="F597" s="320"/>
      <c r="G597" s="320"/>
      <c r="H597" s="320"/>
      <c r="I597" s="320"/>
      <c r="J597" s="320"/>
      <c r="K597" s="303"/>
    </row>
    <row r="598" spans="1:11" x14ac:dyDescent="0.3">
      <c r="A598" s="402">
        <v>89258</v>
      </c>
      <c r="B598" s="402" t="s">
        <v>33995</v>
      </c>
      <c r="C598" s="447" t="s">
        <v>33939</v>
      </c>
      <c r="D598" s="448">
        <v>108.14</v>
      </c>
      <c r="E598" s="449"/>
      <c r="F598" s="320"/>
      <c r="G598" s="320"/>
      <c r="H598" s="320"/>
      <c r="I598" s="320"/>
      <c r="J598" s="320"/>
      <c r="K598" s="303"/>
    </row>
    <row r="599" spans="1:11" x14ac:dyDescent="0.3">
      <c r="A599" s="402">
        <v>89273</v>
      </c>
      <c r="B599" s="402" t="s">
        <v>33996</v>
      </c>
      <c r="C599" s="447" t="s">
        <v>33939</v>
      </c>
      <c r="D599" s="448">
        <v>96.49</v>
      </c>
      <c r="E599" s="449"/>
      <c r="F599" s="320"/>
      <c r="G599" s="320"/>
      <c r="H599" s="320"/>
      <c r="I599" s="320"/>
      <c r="J599" s="320"/>
      <c r="K599" s="303"/>
    </row>
    <row r="600" spans="1:11" x14ac:dyDescent="0.3">
      <c r="A600" s="402">
        <v>89279</v>
      </c>
      <c r="B600" s="402" t="s">
        <v>33997</v>
      </c>
      <c r="C600" s="447" t="s">
        <v>33939</v>
      </c>
      <c r="D600" s="448">
        <v>1.88</v>
      </c>
      <c r="E600" s="449"/>
      <c r="F600" s="320"/>
      <c r="G600" s="320"/>
      <c r="H600" s="320"/>
      <c r="I600" s="320"/>
      <c r="J600" s="320"/>
      <c r="K600" s="303"/>
    </row>
    <row r="601" spans="1:11" x14ac:dyDescent="0.3">
      <c r="A601" s="402">
        <v>89877</v>
      </c>
      <c r="B601" s="402" t="s">
        <v>33998</v>
      </c>
      <c r="C601" s="447" t="s">
        <v>33939</v>
      </c>
      <c r="D601" s="448">
        <v>80.959999999999994</v>
      </c>
      <c r="E601" s="449"/>
      <c r="F601" s="320"/>
      <c r="G601" s="320"/>
      <c r="H601" s="320"/>
      <c r="I601" s="320"/>
      <c r="J601" s="320"/>
      <c r="K601" s="303"/>
    </row>
    <row r="602" spans="1:11" x14ac:dyDescent="0.3">
      <c r="A602" s="402">
        <v>89884</v>
      </c>
      <c r="B602" s="402" t="s">
        <v>33999</v>
      </c>
      <c r="C602" s="447" t="s">
        <v>33939</v>
      </c>
      <c r="D602" s="448">
        <v>84.53</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2.04</v>
      </c>
      <c r="E604" s="449"/>
      <c r="F604" s="320"/>
      <c r="G604" s="320"/>
      <c r="H604" s="320"/>
      <c r="I604" s="320"/>
      <c r="J604" s="320"/>
      <c r="K604" s="303"/>
    </row>
    <row r="605" spans="1:11" x14ac:dyDescent="0.3">
      <c r="A605" s="402">
        <v>90632</v>
      </c>
      <c r="B605" s="402" t="s">
        <v>34002</v>
      </c>
      <c r="C605" s="447" t="s">
        <v>33939</v>
      </c>
      <c r="D605" s="448">
        <v>79.44</v>
      </c>
      <c r="E605" s="449"/>
      <c r="F605" s="320"/>
      <c r="G605" s="320"/>
      <c r="H605" s="320"/>
      <c r="I605" s="320"/>
      <c r="J605" s="320"/>
      <c r="K605" s="303"/>
    </row>
    <row r="606" spans="1:11" x14ac:dyDescent="0.3">
      <c r="A606" s="402">
        <v>90638</v>
      </c>
      <c r="B606" s="402" t="s">
        <v>34003</v>
      </c>
      <c r="C606" s="447" t="s">
        <v>33939</v>
      </c>
      <c r="D606" s="448">
        <v>5.03</v>
      </c>
      <c r="E606" s="449"/>
      <c r="F606" s="320"/>
      <c r="G606" s="320"/>
      <c r="H606" s="320"/>
      <c r="I606" s="320"/>
      <c r="J606" s="320"/>
      <c r="K606" s="303"/>
    </row>
    <row r="607" spans="1:11" x14ac:dyDescent="0.3">
      <c r="A607" s="402">
        <v>90644</v>
      </c>
      <c r="B607" s="402" t="s">
        <v>34004</v>
      </c>
      <c r="C607" s="447" t="s">
        <v>33939</v>
      </c>
      <c r="D607" s="448">
        <v>7.52</v>
      </c>
      <c r="E607" s="449"/>
      <c r="F607" s="320"/>
      <c r="G607" s="320"/>
      <c r="H607" s="320"/>
      <c r="I607" s="320"/>
      <c r="J607" s="320"/>
      <c r="K607" s="303"/>
    </row>
    <row r="608" spans="1:11" x14ac:dyDescent="0.3">
      <c r="A608" s="402">
        <v>90651</v>
      </c>
      <c r="B608" s="402" t="s">
        <v>34005</v>
      </c>
      <c r="C608" s="447" t="s">
        <v>33939</v>
      </c>
      <c r="D608" s="448">
        <v>0.93</v>
      </c>
      <c r="E608" s="449"/>
      <c r="F608" s="320"/>
      <c r="G608" s="320"/>
      <c r="H608" s="320"/>
      <c r="I608" s="320"/>
      <c r="J608" s="320"/>
      <c r="K608" s="303"/>
    </row>
    <row r="609" spans="1:11" x14ac:dyDescent="0.3">
      <c r="A609" s="402">
        <v>90657</v>
      </c>
      <c r="B609" s="402" t="s">
        <v>34006</v>
      </c>
      <c r="C609" s="447" t="s">
        <v>33939</v>
      </c>
      <c r="D609" s="448">
        <v>4.8899999999999997</v>
      </c>
      <c r="E609" s="449"/>
      <c r="F609" s="320"/>
      <c r="G609" s="320"/>
      <c r="H609" s="320"/>
      <c r="I609" s="320"/>
      <c r="J609" s="320"/>
      <c r="K609" s="303"/>
    </row>
    <row r="610" spans="1:11" x14ac:dyDescent="0.3">
      <c r="A610" s="402">
        <v>90663</v>
      </c>
      <c r="B610" s="402" t="s">
        <v>34007</v>
      </c>
      <c r="C610" s="447" t="s">
        <v>33939</v>
      </c>
      <c r="D610" s="448">
        <v>5.24</v>
      </c>
      <c r="E610" s="449"/>
      <c r="F610" s="320"/>
      <c r="G610" s="320"/>
      <c r="H610" s="320"/>
      <c r="I610" s="320"/>
      <c r="J610" s="320"/>
      <c r="K610" s="303"/>
    </row>
    <row r="611" spans="1:11" x14ac:dyDescent="0.3">
      <c r="A611" s="402">
        <v>90669</v>
      </c>
      <c r="B611" s="402" t="s">
        <v>34008</v>
      </c>
      <c r="C611" s="447" t="s">
        <v>33939</v>
      </c>
      <c r="D611" s="448">
        <v>8.7200000000000006</v>
      </c>
      <c r="E611" s="449"/>
      <c r="F611" s="320"/>
      <c r="G611" s="320"/>
      <c r="H611" s="320"/>
      <c r="I611" s="320"/>
      <c r="J611" s="320"/>
      <c r="K611" s="303"/>
    </row>
    <row r="612" spans="1:11" x14ac:dyDescent="0.3">
      <c r="A612" s="402">
        <v>90675</v>
      </c>
      <c r="B612" s="402" t="s">
        <v>34009</v>
      </c>
      <c r="C612" s="447" t="s">
        <v>33939</v>
      </c>
      <c r="D612" s="448">
        <v>287.02</v>
      </c>
      <c r="E612" s="449"/>
      <c r="F612" s="320"/>
      <c r="G612" s="320"/>
      <c r="H612" s="320"/>
      <c r="I612" s="320"/>
      <c r="J612" s="320"/>
      <c r="K612" s="303"/>
    </row>
    <row r="613" spans="1:11" x14ac:dyDescent="0.3">
      <c r="A613" s="402">
        <v>90681</v>
      </c>
      <c r="B613" s="402" t="s">
        <v>34010</v>
      </c>
      <c r="C613" s="447" t="s">
        <v>33939</v>
      </c>
      <c r="D613" s="448">
        <v>167.69</v>
      </c>
      <c r="E613" s="449"/>
      <c r="F613" s="320"/>
      <c r="G613" s="320"/>
      <c r="H613" s="320"/>
      <c r="I613" s="320"/>
      <c r="J613" s="320"/>
      <c r="K613" s="303"/>
    </row>
    <row r="614" spans="1:11" x14ac:dyDescent="0.3">
      <c r="A614" s="402">
        <v>90687</v>
      </c>
      <c r="B614" s="402" t="s">
        <v>34011</v>
      </c>
      <c r="C614" s="447" t="s">
        <v>33939</v>
      </c>
      <c r="D614" s="448">
        <v>60.05</v>
      </c>
      <c r="E614" s="449"/>
      <c r="F614" s="320"/>
      <c r="G614" s="320"/>
      <c r="H614" s="320"/>
      <c r="I614" s="320"/>
      <c r="J614" s="320"/>
      <c r="K614" s="303"/>
    </row>
    <row r="615" spans="1:11" x14ac:dyDescent="0.3">
      <c r="A615" s="402">
        <v>90693</v>
      </c>
      <c r="B615" s="402" t="s">
        <v>34012</v>
      </c>
      <c r="C615" s="447" t="s">
        <v>33939</v>
      </c>
      <c r="D615" s="448">
        <v>53.33</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61.81</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1.05</v>
      </c>
      <c r="E622" s="449"/>
      <c r="F622" s="320"/>
      <c r="G622" s="320"/>
      <c r="H622" s="320"/>
      <c r="I622" s="320"/>
      <c r="J622" s="320"/>
      <c r="K622" s="303"/>
    </row>
    <row r="623" spans="1:11" x14ac:dyDescent="0.3">
      <c r="A623" s="402">
        <v>91387</v>
      </c>
      <c r="B623" s="402" t="s">
        <v>34020</v>
      </c>
      <c r="C623" s="447" t="s">
        <v>33939</v>
      </c>
      <c r="D623" s="448">
        <v>68.39</v>
      </c>
      <c r="E623" s="449"/>
      <c r="F623" s="320"/>
      <c r="G623" s="320"/>
      <c r="H623" s="320"/>
      <c r="I623" s="320"/>
      <c r="J623" s="320"/>
      <c r="K623" s="303"/>
    </row>
    <row r="624" spans="1:11" x14ac:dyDescent="0.3">
      <c r="A624" s="402">
        <v>91395</v>
      </c>
      <c r="B624" s="402" t="s">
        <v>34021</v>
      </c>
      <c r="C624" s="447" t="s">
        <v>33939</v>
      </c>
      <c r="D624" s="448">
        <v>53.12</v>
      </c>
      <c r="E624" s="449"/>
      <c r="F624" s="320"/>
      <c r="G624" s="320"/>
      <c r="H624" s="320"/>
      <c r="I624" s="320"/>
      <c r="J624" s="320"/>
      <c r="K624" s="303"/>
    </row>
    <row r="625" spans="1:11" x14ac:dyDescent="0.3">
      <c r="A625" s="402">
        <v>91486</v>
      </c>
      <c r="B625" s="402" t="s">
        <v>34022</v>
      </c>
      <c r="C625" s="447" t="s">
        <v>33939</v>
      </c>
      <c r="D625" s="448">
        <v>63.66</v>
      </c>
      <c r="E625" s="449"/>
      <c r="F625" s="320"/>
      <c r="G625" s="320"/>
      <c r="H625" s="320"/>
      <c r="I625" s="320"/>
      <c r="J625" s="320"/>
      <c r="K625" s="303"/>
    </row>
    <row r="626" spans="1:11" x14ac:dyDescent="0.3">
      <c r="A626" s="402">
        <v>91534</v>
      </c>
      <c r="B626" s="402" t="s">
        <v>34023</v>
      </c>
      <c r="C626" s="447" t="s">
        <v>33939</v>
      </c>
      <c r="D626" s="448">
        <v>22.54</v>
      </c>
      <c r="E626" s="449"/>
      <c r="F626" s="320"/>
      <c r="G626" s="320"/>
      <c r="H626" s="320"/>
      <c r="I626" s="320"/>
      <c r="J626" s="320"/>
      <c r="K626" s="303"/>
    </row>
    <row r="627" spans="1:11" x14ac:dyDescent="0.3">
      <c r="A627" s="402">
        <v>91635</v>
      </c>
      <c r="B627" s="402" t="s">
        <v>34024</v>
      </c>
      <c r="C627" s="447" t="s">
        <v>33939</v>
      </c>
      <c r="D627" s="448">
        <v>58.4</v>
      </c>
      <c r="E627" s="449"/>
      <c r="F627" s="320"/>
      <c r="G627" s="320"/>
      <c r="H627" s="320"/>
      <c r="I627" s="320"/>
      <c r="J627" s="320"/>
      <c r="K627" s="303"/>
    </row>
    <row r="628" spans="1:11" x14ac:dyDescent="0.3">
      <c r="A628" s="402">
        <v>91646</v>
      </c>
      <c r="B628" s="402" t="s">
        <v>34025</v>
      </c>
      <c r="C628" s="447" t="s">
        <v>33939</v>
      </c>
      <c r="D628" s="448">
        <v>90.27</v>
      </c>
      <c r="E628" s="449"/>
      <c r="F628" s="320"/>
      <c r="G628" s="320"/>
      <c r="H628" s="320"/>
      <c r="I628" s="320"/>
      <c r="J628" s="320"/>
      <c r="K628" s="303"/>
    </row>
    <row r="629" spans="1:11" x14ac:dyDescent="0.3">
      <c r="A629" s="402">
        <v>91693</v>
      </c>
      <c r="B629" s="402" t="s">
        <v>34026</v>
      </c>
      <c r="C629" s="447" t="s">
        <v>33939</v>
      </c>
      <c r="D629" s="448">
        <v>21.73</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88.45</v>
      </c>
      <c r="E631" s="449"/>
      <c r="F631" s="320"/>
      <c r="G631" s="320"/>
      <c r="H631" s="320"/>
      <c r="I631" s="320"/>
      <c r="J631" s="320"/>
      <c r="K631" s="303"/>
    </row>
    <row r="632" spans="1:11" x14ac:dyDescent="0.3">
      <c r="A632" s="402">
        <v>92113</v>
      </c>
      <c r="B632" s="402" t="s">
        <v>34028</v>
      </c>
      <c r="C632" s="447" t="s">
        <v>33939</v>
      </c>
      <c r="D632" s="448">
        <v>1.1100000000000001</v>
      </c>
      <c r="E632" s="449"/>
      <c r="F632" s="320"/>
      <c r="G632" s="320"/>
      <c r="H632" s="320"/>
      <c r="I632" s="320"/>
      <c r="J632" s="320"/>
      <c r="K632" s="303"/>
    </row>
    <row r="633" spans="1:11" x14ac:dyDescent="0.3">
      <c r="A633" s="402">
        <v>92119</v>
      </c>
      <c r="B633" s="402" t="s">
        <v>34029</v>
      </c>
      <c r="C633" s="447" t="s">
        <v>33939</v>
      </c>
      <c r="D633" s="448">
        <v>0.28000000000000003</v>
      </c>
      <c r="E633" s="449"/>
      <c r="F633" s="320"/>
      <c r="G633" s="320"/>
      <c r="H633" s="320"/>
      <c r="I633" s="320"/>
      <c r="J633" s="320"/>
      <c r="K633" s="303"/>
    </row>
    <row r="634" spans="1:11" x14ac:dyDescent="0.3">
      <c r="A634" s="402">
        <v>92139</v>
      </c>
      <c r="B634" s="402" t="s">
        <v>34030</v>
      </c>
      <c r="C634" s="447" t="s">
        <v>33939</v>
      </c>
      <c r="D634" s="448">
        <v>40.78</v>
      </c>
      <c r="E634" s="449"/>
      <c r="F634" s="320"/>
      <c r="G634" s="320"/>
      <c r="H634" s="320"/>
      <c r="I634" s="320"/>
      <c r="J634" s="320"/>
      <c r="K634" s="303"/>
    </row>
    <row r="635" spans="1:11" x14ac:dyDescent="0.3">
      <c r="A635" s="402">
        <v>92146</v>
      </c>
      <c r="B635" s="402" t="s">
        <v>34031</v>
      </c>
      <c r="C635" s="447" t="s">
        <v>33939</v>
      </c>
      <c r="D635" s="448">
        <v>29.17</v>
      </c>
      <c r="E635" s="449"/>
      <c r="F635" s="320"/>
      <c r="G635" s="320"/>
      <c r="H635" s="320"/>
      <c r="I635" s="320"/>
      <c r="J635" s="320"/>
      <c r="K635" s="303"/>
    </row>
    <row r="636" spans="1:11" x14ac:dyDescent="0.3">
      <c r="A636" s="402">
        <v>92243</v>
      </c>
      <c r="B636" s="402" t="s">
        <v>34032</v>
      </c>
      <c r="C636" s="447" t="s">
        <v>33939</v>
      </c>
      <c r="D636" s="448">
        <v>73.239999999999995</v>
      </c>
      <c r="E636" s="449"/>
      <c r="F636" s="320"/>
      <c r="G636" s="320"/>
      <c r="H636" s="320"/>
      <c r="I636" s="320"/>
      <c r="J636" s="320"/>
      <c r="K636" s="303"/>
    </row>
    <row r="637" spans="1:11" x14ac:dyDescent="0.3">
      <c r="A637" s="402">
        <v>92717</v>
      </c>
      <c r="B637" s="402" t="s">
        <v>34033</v>
      </c>
      <c r="C637" s="447" t="s">
        <v>33939</v>
      </c>
      <c r="D637" s="448">
        <v>0.2</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20.309999999999999</v>
      </c>
      <c r="E639" s="449"/>
      <c r="F639" s="320"/>
      <c r="G639" s="320"/>
      <c r="H639" s="320"/>
      <c r="I639" s="320"/>
      <c r="J639" s="320"/>
      <c r="K639" s="303"/>
    </row>
    <row r="640" spans="1:11" x14ac:dyDescent="0.3">
      <c r="A640" s="402">
        <v>93225</v>
      </c>
      <c r="B640" s="402" t="s">
        <v>34036</v>
      </c>
      <c r="C640" s="447" t="s">
        <v>33939</v>
      </c>
      <c r="D640" s="448">
        <v>434.32</v>
      </c>
      <c r="E640" s="449"/>
      <c r="F640" s="320"/>
      <c r="G640" s="320"/>
      <c r="H640" s="320"/>
      <c r="I640" s="320"/>
      <c r="J640" s="320"/>
      <c r="K640" s="303"/>
    </row>
    <row r="641" spans="1:11" x14ac:dyDescent="0.3">
      <c r="A641" s="402">
        <v>93234</v>
      </c>
      <c r="B641" s="402" t="s">
        <v>34037</v>
      </c>
      <c r="C641" s="447" t="s">
        <v>33939</v>
      </c>
      <c r="D641" s="448">
        <v>0.49</v>
      </c>
      <c r="E641" s="449"/>
      <c r="F641" s="320"/>
      <c r="G641" s="320"/>
      <c r="H641" s="320"/>
      <c r="I641" s="320"/>
      <c r="J641" s="320"/>
      <c r="K641" s="303"/>
    </row>
    <row r="642" spans="1:11" x14ac:dyDescent="0.3">
      <c r="A642" s="402">
        <v>93244</v>
      </c>
      <c r="B642" s="402" t="s">
        <v>34038</v>
      </c>
      <c r="C642" s="447" t="s">
        <v>33939</v>
      </c>
      <c r="D642" s="448">
        <v>62.97</v>
      </c>
      <c r="E642" s="449"/>
      <c r="F642" s="320"/>
      <c r="G642" s="320"/>
      <c r="H642" s="320"/>
      <c r="I642" s="320"/>
      <c r="J642" s="320"/>
      <c r="K642" s="303"/>
    </row>
    <row r="643" spans="1:11" x14ac:dyDescent="0.3">
      <c r="A643" s="402">
        <v>93274</v>
      </c>
      <c r="B643" s="402" t="s">
        <v>34039</v>
      </c>
      <c r="C643" s="447" t="s">
        <v>33939</v>
      </c>
      <c r="D643" s="448">
        <v>59.75</v>
      </c>
      <c r="E643" s="449"/>
      <c r="F643" s="320"/>
      <c r="G643" s="320"/>
      <c r="H643" s="320"/>
      <c r="I643" s="320"/>
      <c r="J643" s="320"/>
      <c r="K643" s="303"/>
    </row>
    <row r="644" spans="1:11" x14ac:dyDescent="0.3">
      <c r="A644" s="402">
        <v>93282</v>
      </c>
      <c r="B644" s="402" t="s">
        <v>34040</v>
      </c>
      <c r="C644" s="447" t="s">
        <v>33939</v>
      </c>
      <c r="D644" s="448">
        <v>19.399999999999999</v>
      </c>
      <c r="E644" s="449"/>
      <c r="F644" s="320"/>
      <c r="G644" s="320"/>
      <c r="H644" s="320"/>
      <c r="I644" s="320"/>
      <c r="J644" s="320"/>
      <c r="K644" s="303"/>
    </row>
    <row r="645" spans="1:11" x14ac:dyDescent="0.3">
      <c r="A645" s="402">
        <v>93288</v>
      </c>
      <c r="B645" s="402" t="s">
        <v>34041</v>
      </c>
      <c r="C645" s="447" t="s">
        <v>33939</v>
      </c>
      <c r="D645" s="448">
        <v>165.94</v>
      </c>
      <c r="E645" s="449"/>
      <c r="F645" s="320"/>
      <c r="G645" s="320"/>
      <c r="H645" s="320"/>
      <c r="I645" s="320"/>
      <c r="J645" s="320"/>
      <c r="K645" s="303"/>
    </row>
    <row r="646" spans="1:11" x14ac:dyDescent="0.3">
      <c r="A646" s="402">
        <v>93403</v>
      </c>
      <c r="B646" s="402" t="s">
        <v>34042</v>
      </c>
      <c r="C646" s="447" t="s">
        <v>33939</v>
      </c>
      <c r="D646" s="448">
        <v>63.73</v>
      </c>
      <c r="E646" s="449"/>
      <c r="F646" s="320"/>
      <c r="G646" s="320"/>
      <c r="H646" s="320"/>
      <c r="I646" s="320"/>
      <c r="J646" s="320"/>
      <c r="K646" s="303"/>
    </row>
    <row r="647" spans="1:11" x14ac:dyDescent="0.3">
      <c r="A647" s="402">
        <v>93409</v>
      </c>
      <c r="B647" s="402" t="s">
        <v>59646</v>
      </c>
      <c r="C647" s="447" t="s">
        <v>33939</v>
      </c>
      <c r="D647" s="448">
        <v>29.57</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339.29</v>
      </c>
      <c r="E651" s="449"/>
      <c r="F651" s="320"/>
      <c r="G651" s="320"/>
      <c r="H651" s="320"/>
      <c r="I651" s="320"/>
      <c r="J651" s="320"/>
      <c r="K651" s="303"/>
    </row>
    <row r="652" spans="1:11" x14ac:dyDescent="0.3">
      <c r="A652" s="402">
        <v>93440</v>
      </c>
      <c r="B652" s="402" t="s">
        <v>34047</v>
      </c>
      <c r="C652" s="447" t="s">
        <v>33939</v>
      </c>
      <c r="D652" s="448">
        <v>129.32</v>
      </c>
      <c r="E652" s="449"/>
      <c r="F652" s="320"/>
      <c r="G652" s="320"/>
      <c r="H652" s="320"/>
      <c r="I652" s="320"/>
      <c r="J652" s="320"/>
      <c r="K652" s="303"/>
    </row>
    <row r="653" spans="1:11" x14ac:dyDescent="0.3">
      <c r="A653" s="402">
        <v>95122</v>
      </c>
      <c r="B653" s="402" t="s">
        <v>34048</v>
      </c>
      <c r="C653" s="447" t="s">
        <v>33939</v>
      </c>
      <c r="D653" s="448">
        <v>220.44</v>
      </c>
      <c r="E653" s="449"/>
      <c r="F653" s="320"/>
      <c r="G653" s="320"/>
      <c r="H653" s="320"/>
      <c r="I653" s="320"/>
      <c r="J653" s="320"/>
      <c r="K653" s="303"/>
    </row>
    <row r="654" spans="1:11" x14ac:dyDescent="0.3">
      <c r="A654" s="402">
        <v>95128</v>
      </c>
      <c r="B654" s="402" t="s">
        <v>34049</v>
      </c>
      <c r="C654" s="447" t="s">
        <v>33939</v>
      </c>
      <c r="D654" s="448">
        <v>44.99</v>
      </c>
      <c r="E654" s="449"/>
      <c r="F654" s="320"/>
      <c r="G654" s="320"/>
      <c r="H654" s="320"/>
      <c r="I654" s="320"/>
      <c r="J654" s="320"/>
      <c r="K654" s="303"/>
    </row>
    <row r="655" spans="1:11" x14ac:dyDescent="0.3">
      <c r="A655" s="402">
        <v>95140</v>
      </c>
      <c r="B655" s="402" t="s">
        <v>34050</v>
      </c>
      <c r="C655" s="447" t="s">
        <v>33939</v>
      </c>
      <c r="D655" s="448">
        <v>0.04</v>
      </c>
      <c r="E655" s="449"/>
      <c r="F655" s="320"/>
      <c r="G655" s="320"/>
      <c r="H655" s="320"/>
      <c r="I655" s="320"/>
      <c r="J655" s="320"/>
      <c r="K655" s="303"/>
    </row>
    <row r="656" spans="1:11" x14ac:dyDescent="0.3">
      <c r="A656" s="402">
        <v>95213</v>
      </c>
      <c r="B656" s="402" t="s">
        <v>34051</v>
      </c>
      <c r="C656" s="447" t="s">
        <v>33939</v>
      </c>
      <c r="D656" s="448">
        <v>65.92</v>
      </c>
      <c r="E656" s="449"/>
      <c r="F656" s="320"/>
      <c r="G656" s="320"/>
      <c r="H656" s="320"/>
      <c r="I656" s="320"/>
      <c r="J656" s="320"/>
      <c r="K656" s="303"/>
    </row>
    <row r="657" spans="1:11" x14ac:dyDescent="0.3">
      <c r="A657" s="402">
        <v>95259</v>
      </c>
      <c r="B657" s="402" t="s">
        <v>34052</v>
      </c>
      <c r="C657" s="447" t="s">
        <v>33939</v>
      </c>
      <c r="D657" s="448">
        <v>20.09</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19.850000000000001</v>
      </c>
      <c r="E662" s="449"/>
      <c r="F662" s="320"/>
      <c r="G662" s="320"/>
      <c r="H662" s="320"/>
      <c r="I662" s="320"/>
      <c r="J662" s="320"/>
      <c r="K662" s="303"/>
    </row>
    <row r="663" spans="1:11" x14ac:dyDescent="0.3">
      <c r="A663" s="402">
        <v>95632</v>
      </c>
      <c r="B663" s="402" t="s">
        <v>34058</v>
      </c>
      <c r="C663" s="447" t="s">
        <v>33939</v>
      </c>
      <c r="D663" s="448">
        <v>80.63</v>
      </c>
      <c r="E663" s="449"/>
      <c r="F663" s="320"/>
      <c r="G663" s="320"/>
      <c r="H663" s="320"/>
      <c r="I663" s="320"/>
      <c r="J663" s="320"/>
      <c r="K663" s="303"/>
    </row>
    <row r="664" spans="1:11" x14ac:dyDescent="0.3">
      <c r="A664" s="402">
        <v>95703</v>
      </c>
      <c r="B664" s="402" t="s">
        <v>34059</v>
      </c>
      <c r="C664" s="447" t="s">
        <v>33939</v>
      </c>
      <c r="D664" s="448">
        <v>26.14</v>
      </c>
      <c r="E664" s="449"/>
      <c r="F664" s="320"/>
      <c r="G664" s="320"/>
      <c r="H664" s="320"/>
      <c r="I664" s="320"/>
      <c r="J664" s="320"/>
      <c r="K664" s="303"/>
    </row>
    <row r="665" spans="1:11" x14ac:dyDescent="0.3">
      <c r="A665" s="402">
        <v>95709</v>
      </c>
      <c r="B665" s="402" t="s">
        <v>59647</v>
      </c>
      <c r="C665" s="447" t="s">
        <v>33939</v>
      </c>
      <c r="D665" s="448">
        <v>77.03</v>
      </c>
      <c r="E665" s="449"/>
      <c r="F665" s="320"/>
      <c r="G665" s="320"/>
      <c r="H665" s="320"/>
      <c r="I665" s="320"/>
      <c r="J665" s="320"/>
      <c r="K665" s="303"/>
    </row>
    <row r="666" spans="1:11" x14ac:dyDescent="0.3">
      <c r="A666" s="402">
        <v>95715</v>
      </c>
      <c r="B666" s="402" t="s">
        <v>34060</v>
      </c>
      <c r="C666" s="447" t="s">
        <v>33939</v>
      </c>
      <c r="D666" s="448">
        <v>89.85</v>
      </c>
      <c r="E666" s="449"/>
      <c r="F666" s="320"/>
      <c r="G666" s="320"/>
      <c r="H666" s="320"/>
      <c r="I666" s="320"/>
      <c r="J666" s="320"/>
      <c r="K666" s="303"/>
    </row>
    <row r="667" spans="1:11" x14ac:dyDescent="0.3">
      <c r="A667" s="402">
        <v>95721</v>
      </c>
      <c r="B667" s="402" t="s">
        <v>34061</v>
      </c>
      <c r="C667" s="447" t="s">
        <v>33939</v>
      </c>
      <c r="D667" s="448">
        <v>87.37</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48.97</v>
      </c>
      <c r="E669" s="449"/>
      <c r="F669" s="320"/>
      <c r="G669" s="320"/>
      <c r="H669" s="320"/>
      <c r="I669" s="320"/>
      <c r="J669" s="320"/>
      <c r="K669" s="303"/>
    </row>
    <row r="670" spans="1:11" x14ac:dyDescent="0.3">
      <c r="A670" s="402">
        <v>96021</v>
      </c>
      <c r="B670" s="402" t="s">
        <v>34064</v>
      </c>
      <c r="C670" s="447" t="s">
        <v>33939</v>
      </c>
      <c r="D670" s="448">
        <v>48.72</v>
      </c>
      <c r="E670" s="449"/>
      <c r="F670" s="320"/>
      <c r="G670" s="320"/>
      <c r="H670" s="320"/>
      <c r="I670" s="320"/>
      <c r="J670" s="320"/>
      <c r="K670" s="303"/>
    </row>
    <row r="671" spans="1:11" x14ac:dyDescent="0.3">
      <c r="A671" s="402">
        <v>96029</v>
      </c>
      <c r="B671" s="402" t="s">
        <v>34065</v>
      </c>
      <c r="C671" s="447" t="s">
        <v>33939</v>
      </c>
      <c r="D671" s="448">
        <v>42.59</v>
      </c>
      <c r="E671" s="449"/>
      <c r="F671" s="320"/>
      <c r="G671" s="320"/>
      <c r="H671" s="320"/>
      <c r="I671" s="320"/>
      <c r="J671" s="320"/>
      <c r="K671" s="303"/>
    </row>
    <row r="672" spans="1:11" x14ac:dyDescent="0.3">
      <c r="A672" s="402">
        <v>96036</v>
      </c>
      <c r="B672" s="402" t="s">
        <v>34066</v>
      </c>
      <c r="C672" s="447" t="s">
        <v>33939</v>
      </c>
      <c r="D672" s="448">
        <v>74.34</v>
      </c>
      <c r="E672" s="449"/>
      <c r="F672" s="320"/>
      <c r="G672" s="320"/>
      <c r="H672" s="320"/>
      <c r="I672" s="320"/>
      <c r="J672" s="320"/>
      <c r="K672" s="303"/>
    </row>
    <row r="673" spans="1:11" x14ac:dyDescent="0.3">
      <c r="A673" s="402">
        <v>96155</v>
      </c>
      <c r="B673" s="402" t="s">
        <v>34067</v>
      </c>
      <c r="C673" s="447" t="s">
        <v>33939</v>
      </c>
      <c r="D673" s="448">
        <v>42.84</v>
      </c>
      <c r="E673" s="449"/>
      <c r="F673" s="320"/>
      <c r="G673" s="320"/>
      <c r="H673" s="320"/>
      <c r="I673" s="320"/>
      <c r="J673" s="320"/>
      <c r="K673" s="303"/>
    </row>
    <row r="674" spans="1:11" x14ac:dyDescent="0.3">
      <c r="A674" s="402">
        <v>96156</v>
      </c>
      <c r="B674" s="402" t="s">
        <v>34068</v>
      </c>
      <c r="C674" s="447" t="s">
        <v>33939</v>
      </c>
      <c r="D674" s="448">
        <v>59.6</v>
      </c>
      <c r="E674" s="449"/>
      <c r="F674" s="320"/>
      <c r="G674" s="320"/>
      <c r="H674" s="320"/>
      <c r="I674" s="320"/>
      <c r="J674" s="320"/>
      <c r="K674" s="303"/>
    </row>
    <row r="675" spans="1:11" x14ac:dyDescent="0.3">
      <c r="A675" s="402">
        <v>96159</v>
      </c>
      <c r="B675" s="402" t="s">
        <v>34069</v>
      </c>
      <c r="C675" s="447" t="s">
        <v>33939</v>
      </c>
      <c r="D675" s="448">
        <v>86.79</v>
      </c>
      <c r="E675" s="449"/>
      <c r="F675" s="320"/>
      <c r="G675" s="320"/>
      <c r="H675" s="320"/>
      <c r="I675" s="320"/>
      <c r="J675" s="320"/>
      <c r="K675" s="303"/>
    </row>
    <row r="676" spans="1:11" x14ac:dyDescent="0.3">
      <c r="A676" s="402">
        <v>96246</v>
      </c>
      <c r="B676" s="402" t="s">
        <v>34070</v>
      </c>
      <c r="C676" s="447" t="s">
        <v>33939</v>
      </c>
      <c r="D676" s="448">
        <v>59.12</v>
      </c>
      <c r="E676" s="449"/>
      <c r="F676" s="320"/>
      <c r="G676" s="320"/>
      <c r="H676" s="320"/>
      <c r="I676" s="320"/>
      <c r="J676" s="320"/>
      <c r="K676" s="303"/>
    </row>
    <row r="677" spans="1:11" x14ac:dyDescent="0.3">
      <c r="A677" s="402">
        <v>96464</v>
      </c>
      <c r="B677" s="402" t="s">
        <v>34071</v>
      </c>
      <c r="C677" s="447" t="s">
        <v>33939</v>
      </c>
      <c r="D677" s="448">
        <v>86.96</v>
      </c>
      <c r="E677" s="449"/>
      <c r="F677" s="320"/>
      <c r="G677" s="320"/>
      <c r="H677" s="320"/>
      <c r="I677" s="320"/>
      <c r="J677" s="320"/>
      <c r="K677" s="303"/>
    </row>
    <row r="678" spans="1:11" x14ac:dyDescent="0.3">
      <c r="A678" s="402">
        <v>98765</v>
      </c>
      <c r="B678" s="402" t="s">
        <v>34072</v>
      </c>
      <c r="C678" s="447" t="s">
        <v>33939</v>
      </c>
      <c r="D678" s="448">
        <v>7.0000000000000007E-2</v>
      </c>
      <c r="E678" s="449"/>
      <c r="F678" s="320"/>
      <c r="G678" s="320"/>
      <c r="H678" s="320"/>
      <c r="I678" s="320"/>
      <c r="J678" s="320"/>
      <c r="K678" s="303"/>
    </row>
    <row r="679" spans="1:11" x14ac:dyDescent="0.3">
      <c r="A679" s="402">
        <v>99834</v>
      </c>
      <c r="B679" s="402" t="s">
        <v>34073</v>
      </c>
      <c r="C679" s="447" t="s">
        <v>33939</v>
      </c>
      <c r="D679" s="448">
        <v>0.17</v>
      </c>
      <c r="E679" s="449"/>
      <c r="F679" s="320"/>
      <c r="G679" s="320"/>
      <c r="H679" s="320"/>
      <c r="I679" s="320"/>
      <c r="J679" s="320"/>
      <c r="K679" s="303"/>
    </row>
    <row r="680" spans="1:11" x14ac:dyDescent="0.3">
      <c r="A680" s="402">
        <v>100642</v>
      </c>
      <c r="B680" s="402" t="s">
        <v>34074</v>
      </c>
      <c r="C680" s="447" t="s">
        <v>33939</v>
      </c>
      <c r="D680" s="448">
        <v>315.08999999999997</v>
      </c>
      <c r="E680" s="449"/>
      <c r="F680" s="320"/>
      <c r="G680" s="320"/>
      <c r="H680" s="320"/>
      <c r="I680" s="320"/>
      <c r="J680" s="320"/>
      <c r="K680" s="303"/>
    </row>
    <row r="681" spans="1:11" x14ac:dyDescent="0.3">
      <c r="A681" s="402">
        <v>100648</v>
      </c>
      <c r="B681" s="402" t="s">
        <v>34075</v>
      </c>
      <c r="C681" s="447" t="s">
        <v>33939</v>
      </c>
      <c r="D681" s="448">
        <v>629.33000000000004</v>
      </c>
      <c r="E681" s="449"/>
      <c r="F681" s="320"/>
      <c r="G681" s="320"/>
      <c r="H681" s="320"/>
      <c r="I681" s="320"/>
      <c r="J681" s="320"/>
      <c r="K681" s="303"/>
    </row>
    <row r="682" spans="1:11" x14ac:dyDescent="0.3">
      <c r="A682" s="402">
        <v>102274</v>
      </c>
      <c r="B682" s="402" t="s">
        <v>34076</v>
      </c>
      <c r="C682" s="447" t="s">
        <v>33939</v>
      </c>
      <c r="D682" s="448">
        <v>19.399999999999999</v>
      </c>
      <c r="E682" s="449"/>
      <c r="F682" s="320"/>
      <c r="G682" s="320"/>
      <c r="H682" s="320"/>
      <c r="I682" s="320"/>
      <c r="J682" s="320"/>
      <c r="K682" s="303"/>
    </row>
    <row r="683" spans="1:11" x14ac:dyDescent="0.3">
      <c r="A683" s="402">
        <v>104092</v>
      </c>
      <c r="B683" s="402" t="s">
        <v>34077</v>
      </c>
      <c r="C683" s="447" t="s">
        <v>33939</v>
      </c>
      <c r="D683" s="448">
        <v>7.0000000000000007E-2</v>
      </c>
      <c r="E683" s="449"/>
      <c r="F683" s="320"/>
      <c r="G683" s="320"/>
      <c r="H683" s="320"/>
      <c r="I683" s="320"/>
      <c r="J683" s="320"/>
      <c r="K683" s="303"/>
    </row>
    <row r="684" spans="1:11" x14ac:dyDescent="0.3">
      <c r="A684" s="402">
        <v>104098</v>
      </c>
      <c r="B684" s="402" t="s">
        <v>34078</v>
      </c>
      <c r="C684" s="447" t="s">
        <v>33939</v>
      </c>
      <c r="D684" s="448">
        <v>0.11</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44.8</v>
      </c>
      <c r="E686" s="449"/>
      <c r="F686" s="320"/>
      <c r="G686" s="320"/>
      <c r="H686" s="320"/>
      <c r="I686" s="320"/>
      <c r="J686" s="320"/>
      <c r="K686" s="303"/>
    </row>
    <row r="687" spans="1:11" x14ac:dyDescent="0.3">
      <c r="A687" s="402">
        <v>5628</v>
      </c>
      <c r="B687" s="402" t="s">
        <v>34081</v>
      </c>
      <c r="C687" s="447" t="s">
        <v>5449</v>
      </c>
      <c r="D687" s="448">
        <v>11.84</v>
      </c>
      <c r="E687" s="449"/>
      <c r="F687" s="320"/>
      <c r="G687" s="320"/>
      <c r="H687" s="320"/>
      <c r="I687" s="320"/>
      <c r="J687" s="320"/>
      <c r="K687" s="303"/>
    </row>
    <row r="688" spans="1:11" x14ac:dyDescent="0.3">
      <c r="A688" s="402">
        <v>5629</v>
      </c>
      <c r="B688" s="402" t="s">
        <v>34082</v>
      </c>
      <c r="C688" s="447" t="s">
        <v>5449</v>
      </c>
      <c r="D688" s="448">
        <v>56</v>
      </c>
      <c r="E688" s="449"/>
      <c r="F688" s="320"/>
      <c r="G688" s="320"/>
      <c r="H688" s="320"/>
      <c r="I688" s="320"/>
      <c r="J688" s="320"/>
      <c r="K688" s="303"/>
    </row>
    <row r="689" spans="1:11" x14ac:dyDescent="0.3">
      <c r="A689" s="402">
        <v>5630</v>
      </c>
      <c r="B689" s="402" t="s">
        <v>34083</v>
      </c>
      <c r="C689" s="447" t="s">
        <v>5449</v>
      </c>
      <c r="D689" s="448">
        <v>65.37</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29.38</v>
      </c>
      <c r="E691" s="449"/>
      <c r="F691" s="320"/>
      <c r="G691" s="320"/>
      <c r="H691" s="320"/>
      <c r="I691" s="320"/>
      <c r="J691" s="320"/>
      <c r="K691" s="303"/>
    </row>
    <row r="692" spans="1:11" x14ac:dyDescent="0.3">
      <c r="A692" s="402">
        <v>5667</v>
      </c>
      <c r="B692" s="402" t="s">
        <v>34085</v>
      </c>
      <c r="C692" s="447" t="s">
        <v>5449</v>
      </c>
      <c r="D692" s="448">
        <v>26.13</v>
      </c>
      <c r="E692" s="449"/>
      <c r="F692" s="320"/>
      <c r="G692" s="320"/>
      <c r="H692" s="320"/>
      <c r="I692" s="320"/>
      <c r="J692" s="320"/>
      <c r="K692" s="303"/>
    </row>
    <row r="693" spans="1:11" x14ac:dyDescent="0.3">
      <c r="A693" s="402">
        <v>5668</v>
      </c>
      <c r="B693" s="402" t="s">
        <v>34086</v>
      </c>
      <c r="C693" s="447" t="s">
        <v>5449</v>
      </c>
      <c r="D693" s="448">
        <v>46.49</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0.23</v>
      </c>
      <c r="E695" s="449"/>
      <c r="F695" s="320"/>
      <c r="G695" s="320"/>
      <c r="H695" s="320"/>
      <c r="I695" s="320"/>
      <c r="J695" s="320"/>
      <c r="K695" s="303"/>
    </row>
    <row r="696" spans="1:11" x14ac:dyDescent="0.3">
      <c r="A696" s="402">
        <v>5693</v>
      </c>
      <c r="B696" s="402" t="s">
        <v>34089</v>
      </c>
      <c r="C696" s="447" t="s">
        <v>5449</v>
      </c>
      <c r="D696" s="448">
        <v>19.78</v>
      </c>
      <c r="E696" s="449"/>
      <c r="F696" s="320"/>
      <c r="G696" s="320"/>
      <c r="H696" s="320"/>
      <c r="I696" s="320"/>
      <c r="J696" s="320"/>
      <c r="K696" s="303"/>
    </row>
    <row r="697" spans="1:11" x14ac:dyDescent="0.3">
      <c r="A697" s="402">
        <v>5695</v>
      </c>
      <c r="B697" s="402" t="s">
        <v>34090</v>
      </c>
      <c r="C697" s="447" t="s">
        <v>5449</v>
      </c>
      <c r="D697" s="448">
        <v>39.549999999999997</v>
      </c>
      <c r="E697" s="449"/>
      <c r="F697" s="320"/>
      <c r="G697" s="320"/>
      <c r="H697" s="320"/>
      <c r="I697" s="320"/>
      <c r="J697" s="320"/>
      <c r="K697" s="303"/>
    </row>
    <row r="698" spans="1:11" x14ac:dyDescent="0.3">
      <c r="A698" s="402">
        <v>5703</v>
      </c>
      <c r="B698" s="402" t="s">
        <v>34091</v>
      </c>
      <c r="C698" s="447" t="s">
        <v>5449</v>
      </c>
      <c r="D698" s="448">
        <v>25.7</v>
      </c>
      <c r="E698" s="449"/>
      <c r="F698" s="320"/>
      <c r="G698" s="320"/>
      <c r="H698" s="320"/>
      <c r="I698" s="320"/>
      <c r="J698" s="320"/>
      <c r="K698" s="303"/>
    </row>
    <row r="699" spans="1:11" x14ac:dyDescent="0.3">
      <c r="A699" s="402">
        <v>5705</v>
      </c>
      <c r="B699" s="402" t="s">
        <v>34092</v>
      </c>
      <c r="C699" s="447" t="s">
        <v>5449</v>
      </c>
      <c r="D699" s="448">
        <v>38.28</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90.32</v>
      </c>
      <c r="E702" s="449"/>
      <c r="F702" s="320"/>
      <c r="G702" s="320"/>
      <c r="H702" s="320"/>
      <c r="I702" s="320"/>
      <c r="J702" s="320"/>
      <c r="K702" s="303"/>
    </row>
    <row r="703" spans="1:11" x14ac:dyDescent="0.3">
      <c r="A703" s="402">
        <v>5714</v>
      </c>
      <c r="B703" s="402" t="s">
        <v>34096</v>
      </c>
      <c r="C703" s="447" t="s">
        <v>5449</v>
      </c>
      <c r="D703" s="448">
        <v>14.46</v>
      </c>
      <c r="E703" s="449"/>
      <c r="F703" s="320"/>
      <c r="G703" s="320"/>
      <c r="H703" s="320"/>
      <c r="I703" s="320"/>
      <c r="J703" s="320"/>
      <c r="K703" s="303"/>
    </row>
    <row r="704" spans="1:11" x14ac:dyDescent="0.3">
      <c r="A704" s="402">
        <v>5715</v>
      </c>
      <c r="B704" s="402" t="s">
        <v>34097</v>
      </c>
      <c r="C704" s="447" t="s">
        <v>5449</v>
      </c>
      <c r="D704" s="448">
        <v>68.34</v>
      </c>
      <c r="E704" s="449"/>
      <c r="F704" s="320"/>
      <c r="G704" s="320"/>
      <c r="H704" s="320"/>
      <c r="I704" s="320"/>
      <c r="J704" s="320"/>
      <c r="K704" s="303"/>
    </row>
    <row r="705" spans="1:11" x14ac:dyDescent="0.3">
      <c r="A705" s="402">
        <v>5718</v>
      </c>
      <c r="B705" s="402" t="s">
        <v>34098</v>
      </c>
      <c r="C705" s="447" t="s">
        <v>5449</v>
      </c>
      <c r="D705" s="448">
        <v>107.8</v>
      </c>
      <c r="E705" s="449"/>
      <c r="F705" s="320"/>
      <c r="G705" s="320"/>
      <c r="H705" s="320"/>
      <c r="I705" s="320"/>
      <c r="J705" s="320"/>
      <c r="K705" s="303"/>
    </row>
    <row r="706" spans="1:11" x14ac:dyDescent="0.3">
      <c r="A706" s="402">
        <v>5721</v>
      </c>
      <c r="B706" s="402" t="s">
        <v>34099</v>
      </c>
      <c r="C706" s="447" t="s">
        <v>5449</v>
      </c>
      <c r="D706" s="448">
        <v>95.11</v>
      </c>
      <c r="E706" s="449"/>
      <c r="F706" s="320"/>
      <c r="G706" s="320"/>
      <c r="H706" s="320"/>
      <c r="I706" s="320"/>
      <c r="J706" s="320"/>
      <c r="K706" s="303"/>
    </row>
    <row r="707" spans="1:11" x14ac:dyDescent="0.3">
      <c r="A707" s="402">
        <v>5722</v>
      </c>
      <c r="B707" s="402" t="s">
        <v>34100</v>
      </c>
      <c r="C707" s="447" t="s">
        <v>5449</v>
      </c>
      <c r="D707" s="448">
        <v>219.97</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41.45</v>
      </c>
      <c r="E711" s="449"/>
      <c r="F711" s="320"/>
      <c r="G711" s="320"/>
      <c r="H711" s="320"/>
      <c r="I711" s="320"/>
      <c r="J711" s="320"/>
      <c r="K711" s="303"/>
    </row>
    <row r="712" spans="1:11" x14ac:dyDescent="0.3">
      <c r="A712" s="402">
        <v>5735</v>
      </c>
      <c r="B712" s="402" t="s">
        <v>34105</v>
      </c>
      <c r="C712" s="447" t="s">
        <v>5449</v>
      </c>
      <c r="D712" s="448">
        <v>28.35</v>
      </c>
      <c r="E712" s="449"/>
      <c r="F712" s="320"/>
      <c r="G712" s="320"/>
      <c r="H712" s="320"/>
      <c r="I712" s="320"/>
      <c r="J712" s="320"/>
      <c r="K712" s="303"/>
    </row>
    <row r="713" spans="1:11" x14ac:dyDescent="0.3">
      <c r="A713" s="402">
        <v>5736</v>
      </c>
      <c r="B713" s="402" t="s">
        <v>34106</v>
      </c>
      <c r="C713" s="447" t="s">
        <v>5449</v>
      </c>
      <c r="D713" s="448">
        <v>42.36</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27.98</v>
      </c>
      <c r="E717" s="449"/>
      <c r="F717" s="320"/>
      <c r="G717" s="320"/>
      <c r="H717" s="320"/>
      <c r="I717" s="320"/>
      <c r="J717" s="320"/>
      <c r="K717" s="303"/>
    </row>
    <row r="718" spans="1:11" x14ac:dyDescent="0.3">
      <c r="A718" s="402">
        <v>5747</v>
      </c>
      <c r="B718" s="402" t="s">
        <v>34111</v>
      </c>
      <c r="C718" s="447" t="s">
        <v>5449</v>
      </c>
      <c r="D718" s="448">
        <v>160.43</v>
      </c>
      <c r="E718" s="449"/>
      <c r="F718" s="320"/>
      <c r="G718" s="320"/>
      <c r="H718" s="320"/>
      <c r="I718" s="320"/>
      <c r="J718" s="320"/>
      <c r="K718" s="303"/>
    </row>
    <row r="719" spans="1:11" x14ac:dyDescent="0.3">
      <c r="A719" s="402">
        <v>5751</v>
      </c>
      <c r="B719" s="402" t="s">
        <v>34112</v>
      </c>
      <c r="C719" s="447" t="s">
        <v>5449</v>
      </c>
      <c r="D719" s="448">
        <v>33.020000000000003</v>
      </c>
      <c r="E719" s="449"/>
      <c r="F719" s="320"/>
      <c r="G719" s="320"/>
      <c r="H719" s="320"/>
      <c r="I719" s="320"/>
      <c r="J719" s="320"/>
      <c r="K719" s="303"/>
    </row>
    <row r="720" spans="1:11" x14ac:dyDescent="0.3">
      <c r="A720" s="402">
        <v>5754</v>
      </c>
      <c r="B720" s="402" t="s">
        <v>34113</v>
      </c>
      <c r="C720" s="447" t="s">
        <v>5449</v>
      </c>
      <c r="D720" s="448">
        <v>36.26</v>
      </c>
      <c r="E720" s="449"/>
      <c r="F720" s="320"/>
      <c r="G720" s="320"/>
      <c r="H720" s="320"/>
      <c r="I720" s="320"/>
      <c r="J720" s="320"/>
      <c r="K720" s="303"/>
    </row>
    <row r="721" spans="1:11" x14ac:dyDescent="0.3">
      <c r="A721" s="402">
        <v>5763</v>
      </c>
      <c r="B721" s="402" t="s">
        <v>34114</v>
      </c>
      <c r="C721" s="447" t="s">
        <v>5449</v>
      </c>
      <c r="D721" s="448">
        <v>51.41</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2.76</v>
      </c>
      <c r="E723" s="449"/>
      <c r="F723" s="320"/>
      <c r="G723" s="320"/>
      <c r="H723" s="320"/>
      <c r="I723" s="320"/>
      <c r="J723" s="320"/>
      <c r="K723" s="303"/>
    </row>
    <row r="724" spans="1:11" x14ac:dyDescent="0.3">
      <c r="A724" s="402">
        <v>5779</v>
      </c>
      <c r="B724" s="402" t="s">
        <v>34117</v>
      </c>
      <c r="C724" s="447" t="s">
        <v>5449</v>
      </c>
      <c r="D724" s="448">
        <v>70.73</v>
      </c>
      <c r="E724" s="449"/>
      <c r="F724" s="320"/>
      <c r="G724" s="320"/>
      <c r="H724" s="320"/>
      <c r="I724" s="320"/>
      <c r="J724" s="320"/>
      <c r="K724" s="303"/>
    </row>
    <row r="725" spans="1:11" x14ac:dyDescent="0.3">
      <c r="A725" s="402">
        <v>5787</v>
      </c>
      <c r="B725" s="402" t="s">
        <v>34118</v>
      </c>
      <c r="C725" s="447" t="s">
        <v>5449</v>
      </c>
      <c r="D725" s="448">
        <v>71.38</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0.34</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260.17</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0.27</v>
      </c>
      <c r="E735" s="449"/>
      <c r="F735" s="320"/>
      <c r="G735" s="320"/>
      <c r="H735" s="320"/>
      <c r="I735" s="320"/>
      <c r="J735" s="320"/>
      <c r="K735" s="303"/>
    </row>
    <row r="736" spans="1:11" x14ac:dyDescent="0.3">
      <c r="A736" s="402">
        <v>7045</v>
      </c>
      <c r="B736" s="402" t="s">
        <v>34128</v>
      </c>
      <c r="C736" s="447" t="s">
        <v>5449</v>
      </c>
      <c r="D736" s="448">
        <v>0.06</v>
      </c>
      <c r="E736" s="449"/>
      <c r="F736" s="320"/>
      <c r="G736" s="320"/>
      <c r="H736" s="320"/>
      <c r="I736" s="320"/>
      <c r="J736" s="320"/>
      <c r="K736" s="303"/>
    </row>
    <row r="737" spans="1:11" x14ac:dyDescent="0.3">
      <c r="A737" s="402">
        <v>7046</v>
      </c>
      <c r="B737" s="402" t="s">
        <v>34129</v>
      </c>
      <c r="C737" s="447" t="s">
        <v>5449</v>
      </c>
      <c r="D737" s="448">
        <v>0.28999999999999998</v>
      </c>
      <c r="E737" s="449"/>
      <c r="F737" s="320"/>
      <c r="G737" s="320"/>
      <c r="H737" s="320"/>
      <c r="I737" s="320"/>
      <c r="J737" s="320"/>
      <c r="K737" s="303"/>
    </row>
    <row r="738" spans="1:11" x14ac:dyDescent="0.3">
      <c r="A738" s="402">
        <v>7047</v>
      </c>
      <c r="B738" s="402" t="s">
        <v>34130</v>
      </c>
      <c r="C738" s="447" t="s">
        <v>5449</v>
      </c>
      <c r="D738" s="448">
        <v>23.34</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90.56</v>
      </c>
      <c r="E742" s="449"/>
      <c r="F742" s="320"/>
      <c r="G742" s="320"/>
      <c r="H742" s="320"/>
      <c r="I742" s="320"/>
      <c r="J742" s="320"/>
      <c r="K742" s="303"/>
    </row>
    <row r="743" spans="1:11" x14ac:dyDescent="0.3">
      <c r="A743" s="402">
        <v>7058</v>
      </c>
      <c r="B743" s="402" t="s">
        <v>34135</v>
      </c>
      <c r="C743" s="447" t="s">
        <v>5449</v>
      </c>
      <c r="D743" s="448">
        <v>22.64</v>
      </c>
      <c r="E743" s="449"/>
      <c r="F743" s="320"/>
      <c r="G743" s="320"/>
      <c r="H743" s="320"/>
      <c r="I743" s="320"/>
      <c r="J743" s="320"/>
      <c r="K743" s="303"/>
    </row>
    <row r="744" spans="1:11" x14ac:dyDescent="0.3">
      <c r="A744" s="402">
        <v>7059</v>
      </c>
      <c r="B744" s="402" t="s">
        <v>34136</v>
      </c>
      <c r="C744" s="447" t="s">
        <v>5449</v>
      </c>
      <c r="D744" s="448">
        <v>8.76</v>
      </c>
      <c r="E744" s="449"/>
      <c r="F744" s="320"/>
      <c r="G744" s="320"/>
      <c r="H744" s="320"/>
      <c r="I744" s="320"/>
      <c r="J744" s="320"/>
      <c r="K744" s="303"/>
    </row>
    <row r="745" spans="1:11" x14ac:dyDescent="0.3">
      <c r="A745" s="402">
        <v>7060</v>
      </c>
      <c r="B745" s="402" t="s">
        <v>34137</v>
      </c>
      <c r="C745" s="447" t="s">
        <v>5449</v>
      </c>
      <c r="D745" s="448">
        <v>40.93</v>
      </c>
      <c r="E745" s="449"/>
      <c r="F745" s="320"/>
      <c r="G745" s="320"/>
      <c r="H745" s="320"/>
      <c r="I745" s="320"/>
      <c r="J745" s="320"/>
      <c r="K745" s="303"/>
    </row>
    <row r="746" spans="1:11" x14ac:dyDescent="0.3">
      <c r="A746" s="402">
        <v>7061</v>
      </c>
      <c r="B746" s="402" t="s">
        <v>34138</v>
      </c>
      <c r="C746" s="447" t="s">
        <v>5449</v>
      </c>
      <c r="D746" s="448">
        <v>82.67</v>
      </c>
      <c r="E746" s="449"/>
      <c r="F746" s="320"/>
      <c r="G746" s="320"/>
      <c r="H746" s="320"/>
      <c r="I746" s="320"/>
      <c r="J746" s="320"/>
      <c r="K746" s="303"/>
    </row>
    <row r="747" spans="1:11" x14ac:dyDescent="0.3">
      <c r="A747" s="402">
        <v>7063</v>
      </c>
      <c r="B747" s="402" t="s">
        <v>34139</v>
      </c>
      <c r="C747" s="447" t="s">
        <v>5449</v>
      </c>
      <c r="D747" s="448">
        <v>18.05</v>
      </c>
      <c r="E747" s="449"/>
      <c r="F747" s="320"/>
      <c r="G747" s="320"/>
      <c r="H747" s="320"/>
      <c r="I747" s="320"/>
      <c r="J747" s="320"/>
      <c r="K747" s="303"/>
    </row>
    <row r="748" spans="1:11" x14ac:dyDescent="0.3">
      <c r="A748" s="402">
        <v>7064</v>
      </c>
      <c r="B748" s="402" t="s">
        <v>34140</v>
      </c>
      <c r="C748" s="447" t="s">
        <v>5449</v>
      </c>
      <c r="D748" s="448">
        <v>4.87</v>
      </c>
      <c r="E748" s="449"/>
      <c r="F748" s="320"/>
      <c r="G748" s="320"/>
      <c r="H748" s="320"/>
      <c r="I748" s="320"/>
      <c r="J748" s="320"/>
      <c r="K748" s="303"/>
    </row>
    <row r="749" spans="1:11" x14ac:dyDescent="0.3">
      <c r="A749" s="402">
        <v>7065</v>
      </c>
      <c r="B749" s="402" t="s">
        <v>34141</v>
      </c>
      <c r="C749" s="447" t="s">
        <v>5449</v>
      </c>
      <c r="D749" s="448">
        <v>19.739999999999998</v>
      </c>
      <c r="E749" s="449"/>
      <c r="F749" s="320"/>
      <c r="G749" s="320"/>
      <c r="H749" s="320"/>
      <c r="I749" s="320"/>
      <c r="J749" s="320"/>
      <c r="K749" s="303"/>
    </row>
    <row r="750" spans="1:11" x14ac:dyDescent="0.3">
      <c r="A750" s="402">
        <v>7066</v>
      </c>
      <c r="B750" s="402" t="s">
        <v>34142</v>
      </c>
      <c r="C750" s="447" t="s">
        <v>5449</v>
      </c>
      <c r="D750" s="448">
        <v>98.09</v>
      </c>
      <c r="E750" s="449"/>
      <c r="F750" s="320"/>
      <c r="G750" s="320"/>
      <c r="H750" s="320"/>
      <c r="I750" s="320"/>
      <c r="J750" s="320"/>
      <c r="K750" s="303"/>
    </row>
    <row r="751" spans="1:11" x14ac:dyDescent="0.3">
      <c r="A751" s="402">
        <v>53786</v>
      </c>
      <c r="B751" s="402" t="s">
        <v>34143</v>
      </c>
      <c r="C751" s="447" t="s">
        <v>5449</v>
      </c>
      <c r="D751" s="448">
        <v>51.77</v>
      </c>
      <c r="E751" s="449"/>
      <c r="F751" s="320"/>
      <c r="G751" s="320"/>
      <c r="H751" s="320"/>
      <c r="I751" s="320"/>
      <c r="J751" s="320"/>
      <c r="K751" s="303"/>
    </row>
    <row r="752" spans="1:11" x14ac:dyDescent="0.3">
      <c r="A752" s="402">
        <v>53788</v>
      </c>
      <c r="B752" s="402" t="s">
        <v>34144</v>
      </c>
      <c r="C752" s="447" t="s">
        <v>5449</v>
      </c>
      <c r="D752" s="448">
        <v>57.96</v>
      </c>
      <c r="E752" s="449"/>
      <c r="F752" s="320"/>
      <c r="G752" s="320"/>
      <c r="H752" s="320"/>
      <c r="I752" s="320"/>
      <c r="J752" s="320"/>
      <c r="K752" s="303"/>
    </row>
    <row r="753" spans="1:11" x14ac:dyDescent="0.3">
      <c r="A753" s="402">
        <v>53792</v>
      </c>
      <c r="B753" s="402" t="s">
        <v>34145</v>
      </c>
      <c r="C753" s="447" t="s">
        <v>5449</v>
      </c>
      <c r="D753" s="448">
        <v>102.76</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118.18</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63.37</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115.69</v>
      </c>
      <c r="E762" s="449"/>
      <c r="F762" s="320"/>
      <c r="G762" s="320"/>
      <c r="H762" s="320"/>
      <c r="I762" s="320"/>
      <c r="J762" s="320"/>
      <c r="K762" s="303"/>
    </row>
    <row r="763" spans="1:11" x14ac:dyDescent="0.3">
      <c r="A763" s="402">
        <v>53829</v>
      </c>
      <c r="B763" s="402" t="s">
        <v>34155</v>
      </c>
      <c r="C763" s="447" t="s">
        <v>5449</v>
      </c>
      <c r="D763" s="448">
        <v>118.18</v>
      </c>
      <c r="E763" s="449"/>
      <c r="F763" s="320"/>
      <c r="G763" s="320"/>
      <c r="H763" s="320"/>
      <c r="I763" s="320"/>
      <c r="J763" s="320"/>
      <c r="K763" s="303"/>
    </row>
    <row r="764" spans="1:11" x14ac:dyDescent="0.3">
      <c r="A764" s="402">
        <v>53831</v>
      </c>
      <c r="B764" s="402" t="s">
        <v>34156</v>
      </c>
      <c r="C764" s="447" t="s">
        <v>5449</v>
      </c>
      <c r="D764" s="448">
        <v>195.21</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84.91</v>
      </c>
      <c r="E767" s="449"/>
      <c r="F767" s="320"/>
      <c r="G767" s="320"/>
      <c r="H767" s="320"/>
      <c r="I767" s="320"/>
      <c r="J767" s="320"/>
      <c r="K767" s="303"/>
    </row>
    <row r="768" spans="1:11" x14ac:dyDescent="0.3">
      <c r="A768" s="402">
        <v>53857</v>
      </c>
      <c r="B768" s="402" t="s">
        <v>34160</v>
      </c>
      <c r="C768" s="447" t="s">
        <v>5449</v>
      </c>
      <c r="D768" s="448">
        <v>61.25</v>
      </c>
      <c r="E768" s="449"/>
      <c r="F768" s="320"/>
      <c r="G768" s="320"/>
      <c r="H768" s="320"/>
      <c r="I768" s="320"/>
      <c r="J768" s="320"/>
      <c r="K768" s="303"/>
    </row>
    <row r="769" spans="1:11" x14ac:dyDescent="0.3">
      <c r="A769" s="402">
        <v>53858</v>
      </c>
      <c r="B769" s="402" t="s">
        <v>34161</v>
      </c>
      <c r="C769" s="447" t="s">
        <v>5449</v>
      </c>
      <c r="D769" s="448">
        <v>46.37</v>
      </c>
      <c r="E769" s="449"/>
      <c r="F769" s="405"/>
      <c r="G769" s="320"/>
      <c r="H769" s="320"/>
      <c r="I769" s="320"/>
      <c r="J769" s="320"/>
      <c r="K769" s="303"/>
    </row>
    <row r="770" spans="1:11" x14ac:dyDescent="0.3">
      <c r="A770" s="402">
        <v>53861</v>
      </c>
      <c r="B770" s="402" t="s">
        <v>34162</v>
      </c>
      <c r="C770" s="447" t="s">
        <v>5449</v>
      </c>
      <c r="D770" s="448">
        <v>59.45</v>
      </c>
      <c r="E770" s="449"/>
      <c r="F770" s="320"/>
      <c r="G770" s="320"/>
      <c r="H770" s="320"/>
      <c r="I770" s="320"/>
      <c r="J770" s="320"/>
      <c r="K770" s="303"/>
    </row>
    <row r="771" spans="1:11" x14ac:dyDescent="0.3">
      <c r="A771" s="402">
        <v>53863</v>
      </c>
      <c r="B771" s="402" t="s">
        <v>34163</v>
      </c>
      <c r="C771" s="447" t="s">
        <v>5449</v>
      </c>
      <c r="D771" s="448">
        <v>1.56</v>
      </c>
      <c r="E771" s="449"/>
      <c r="F771" s="405"/>
      <c r="G771" s="320"/>
      <c r="H771" s="320"/>
      <c r="I771" s="320"/>
      <c r="J771" s="320"/>
      <c r="K771" s="303"/>
    </row>
    <row r="772" spans="1:11" x14ac:dyDescent="0.3">
      <c r="A772" s="402">
        <v>53865</v>
      </c>
      <c r="B772" s="402" t="s">
        <v>34164</v>
      </c>
      <c r="C772" s="447" t="s">
        <v>5449</v>
      </c>
      <c r="D772" s="448">
        <v>47.83</v>
      </c>
      <c r="E772" s="449"/>
      <c r="F772" s="320"/>
      <c r="G772" s="320"/>
      <c r="H772" s="320"/>
      <c r="I772" s="320"/>
      <c r="J772" s="320"/>
      <c r="K772" s="303"/>
    </row>
    <row r="773" spans="1:11" x14ac:dyDescent="0.3">
      <c r="A773" s="402">
        <v>53866</v>
      </c>
      <c r="B773" s="402" t="s">
        <v>59650</v>
      </c>
      <c r="C773" s="447" t="s">
        <v>5449</v>
      </c>
      <c r="D773" s="448">
        <v>2.06</v>
      </c>
      <c r="E773" s="449"/>
      <c r="F773" s="405"/>
      <c r="G773" s="320"/>
      <c r="H773" s="320"/>
      <c r="I773" s="320"/>
      <c r="J773" s="320"/>
      <c r="K773" s="303"/>
    </row>
    <row r="774" spans="1:11" x14ac:dyDescent="0.3">
      <c r="A774" s="402">
        <v>53882</v>
      </c>
      <c r="B774" s="402" t="s">
        <v>34165</v>
      </c>
      <c r="C774" s="447" t="s">
        <v>5449</v>
      </c>
      <c r="D774" s="448">
        <v>36.700000000000003</v>
      </c>
      <c r="E774" s="449"/>
      <c r="F774" s="320"/>
      <c r="G774" s="320"/>
      <c r="H774" s="320"/>
      <c r="I774" s="320"/>
      <c r="J774" s="320"/>
      <c r="K774" s="303"/>
    </row>
    <row r="775" spans="1:11" x14ac:dyDescent="0.3">
      <c r="A775" s="402">
        <v>55263</v>
      </c>
      <c r="B775" s="402" t="s">
        <v>34166</v>
      </c>
      <c r="C775" s="447" t="s">
        <v>5449</v>
      </c>
      <c r="D775" s="448">
        <v>65.37</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180.7</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57.96</v>
      </c>
      <c r="E781" s="449"/>
      <c r="F781" s="320"/>
      <c r="G781" s="320"/>
      <c r="H781" s="320"/>
      <c r="I781" s="320"/>
      <c r="J781" s="320"/>
      <c r="K781" s="303"/>
    </row>
    <row r="782" spans="1:11" x14ac:dyDescent="0.3">
      <c r="A782" s="402">
        <v>73335</v>
      </c>
      <c r="B782" s="402" t="s">
        <v>34173</v>
      </c>
      <c r="C782" s="447" t="s">
        <v>5449</v>
      </c>
      <c r="D782" s="448">
        <v>34.9</v>
      </c>
      <c r="E782" s="449"/>
      <c r="F782" s="320"/>
      <c r="G782" s="320"/>
      <c r="H782" s="320"/>
      <c r="I782" s="320"/>
      <c r="J782" s="320"/>
      <c r="K782" s="303"/>
    </row>
    <row r="783" spans="1:11" x14ac:dyDescent="0.3">
      <c r="A783" s="402">
        <v>73340</v>
      </c>
      <c r="B783" s="402" t="s">
        <v>34174</v>
      </c>
      <c r="C783" s="447" t="s">
        <v>5449</v>
      </c>
      <c r="D783" s="448">
        <v>157.03</v>
      </c>
      <c r="E783" s="449"/>
      <c r="F783" s="320"/>
      <c r="G783" s="320"/>
      <c r="H783" s="320"/>
      <c r="I783" s="320"/>
      <c r="J783" s="320"/>
      <c r="K783" s="303"/>
    </row>
    <row r="784" spans="1:11" x14ac:dyDescent="0.3">
      <c r="A784" s="402">
        <v>83361</v>
      </c>
      <c r="B784" s="402" t="s">
        <v>34175</v>
      </c>
      <c r="C784" s="447" t="s">
        <v>5449</v>
      </c>
      <c r="D784" s="448">
        <v>42.81</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50.92</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0.41</v>
      </c>
      <c r="E790" s="449"/>
      <c r="F790" s="320"/>
      <c r="G790" s="320"/>
      <c r="H790" s="320"/>
      <c r="I790" s="320"/>
      <c r="J790" s="320"/>
      <c r="K790" s="303"/>
    </row>
    <row r="791" spans="1:11" x14ac:dyDescent="0.3">
      <c r="A791" s="402">
        <v>87442</v>
      </c>
      <c r="B791" s="402" t="s">
        <v>34182</v>
      </c>
      <c r="C791" s="447" t="s">
        <v>5449</v>
      </c>
      <c r="D791" s="448">
        <v>0.1</v>
      </c>
      <c r="E791" s="449"/>
      <c r="F791" s="320"/>
      <c r="G791" s="320"/>
      <c r="H791" s="320"/>
      <c r="I791" s="320"/>
      <c r="J791" s="320"/>
      <c r="K791" s="303"/>
    </row>
    <row r="792" spans="1:11" x14ac:dyDescent="0.3">
      <c r="A792" s="402">
        <v>87443</v>
      </c>
      <c r="B792" s="402" t="s">
        <v>34183</v>
      </c>
      <c r="C792" s="447" t="s">
        <v>5449</v>
      </c>
      <c r="D792" s="448">
        <v>0.55000000000000004</v>
      </c>
      <c r="E792" s="449"/>
      <c r="F792" s="320"/>
      <c r="G792" s="320"/>
      <c r="H792" s="320"/>
      <c r="I792" s="320"/>
      <c r="J792" s="320"/>
      <c r="K792" s="303"/>
    </row>
    <row r="793" spans="1:11" x14ac:dyDescent="0.3">
      <c r="A793" s="402">
        <v>87444</v>
      </c>
      <c r="B793" s="402" t="s">
        <v>34184</v>
      </c>
      <c r="C793" s="447" t="s">
        <v>5449</v>
      </c>
      <c r="D793" s="448">
        <v>4.3</v>
      </c>
      <c r="E793" s="449"/>
      <c r="F793" s="320"/>
      <c r="G793" s="320"/>
      <c r="H793" s="320"/>
      <c r="I793" s="320"/>
      <c r="J793" s="320"/>
      <c r="K793" s="303"/>
    </row>
    <row r="794" spans="1:11" x14ac:dyDescent="0.3">
      <c r="A794" s="402">
        <v>88387</v>
      </c>
      <c r="B794" s="402" t="s">
        <v>34185</v>
      </c>
      <c r="C794" s="447" t="s">
        <v>5449</v>
      </c>
      <c r="D794" s="448">
        <v>0.81</v>
      </c>
      <c r="E794" s="449"/>
      <c r="F794" s="320"/>
      <c r="G794" s="320"/>
      <c r="H794" s="320"/>
      <c r="I794" s="320"/>
      <c r="J794" s="320"/>
      <c r="K794" s="303"/>
    </row>
    <row r="795" spans="1:11" x14ac:dyDescent="0.3">
      <c r="A795" s="402">
        <v>88389</v>
      </c>
      <c r="B795" s="402" t="s">
        <v>34186</v>
      </c>
      <c r="C795" s="447" t="s">
        <v>5449</v>
      </c>
      <c r="D795" s="448">
        <v>0.2</v>
      </c>
      <c r="E795" s="449"/>
      <c r="F795" s="320"/>
      <c r="G795" s="320"/>
      <c r="H795" s="320"/>
      <c r="I795" s="320"/>
      <c r="J795" s="320"/>
      <c r="K795" s="303"/>
    </row>
    <row r="796" spans="1:11" x14ac:dyDescent="0.3">
      <c r="A796" s="402">
        <v>88390</v>
      </c>
      <c r="B796" s="402" t="s">
        <v>34187</v>
      </c>
      <c r="C796" s="447" t="s">
        <v>5449</v>
      </c>
      <c r="D796" s="448">
        <v>0.94</v>
      </c>
      <c r="E796" s="449"/>
      <c r="F796" s="320"/>
      <c r="G796" s="320"/>
      <c r="H796" s="320"/>
      <c r="I796" s="320"/>
      <c r="J796" s="320"/>
      <c r="K796" s="303"/>
    </row>
    <row r="797" spans="1:11" x14ac:dyDescent="0.3">
      <c r="A797" s="402">
        <v>88391</v>
      </c>
      <c r="B797" s="402" t="s">
        <v>34188</v>
      </c>
      <c r="C797" s="447" t="s">
        <v>5449</v>
      </c>
      <c r="D797" s="448">
        <v>3.37</v>
      </c>
      <c r="E797" s="449"/>
      <c r="F797" s="320"/>
      <c r="G797" s="320"/>
      <c r="H797" s="320"/>
      <c r="I797" s="320"/>
      <c r="J797" s="320"/>
      <c r="K797" s="303"/>
    </row>
    <row r="798" spans="1:11" x14ac:dyDescent="0.3">
      <c r="A798" s="402">
        <v>88394</v>
      </c>
      <c r="B798" s="402" t="s">
        <v>34189</v>
      </c>
      <c r="C798" s="447" t="s">
        <v>5449</v>
      </c>
      <c r="D798" s="448">
        <v>0.96</v>
      </c>
      <c r="E798" s="449"/>
      <c r="F798" s="320"/>
      <c r="G798" s="320"/>
      <c r="H798" s="320"/>
      <c r="I798" s="320"/>
      <c r="J798" s="320"/>
      <c r="K798" s="303"/>
    </row>
    <row r="799" spans="1:11" x14ac:dyDescent="0.3">
      <c r="A799" s="402">
        <v>88395</v>
      </c>
      <c r="B799" s="402" t="s">
        <v>34190</v>
      </c>
      <c r="C799" s="447" t="s">
        <v>5449</v>
      </c>
      <c r="D799" s="448">
        <v>0.23</v>
      </c>
      <c r="E799" s="449"/>
      <c r="F799" s="320"/>
      <c r="G799" s="320"/>
      <c r="H799" s="320"/>
      <c r="I799" s="320"/>
      <c r="J799" s="320"/>
      <c r="K799" s="303"/>
    </row>
    <row r="800" spans="1:11" x14ac:dyDescent="0.3">
      <c r="A800" s="402">
        <v>88396</v>
      </c>
      <c r="B800" s="402" t="s">
        <v>34191</v>
      </c>
      <c r="C800" s="447" t="s">
        <v>5449</v>
      </c>
      <c r="D800" s="448">
        <v>1.1200000000000001</v>
      </c>
      <c r="E800" s="449"/>
      <c r="F800" s="320"/>
      <c r="G800" s="320"/>
      <c r="H800" s="320"/>
      <c r="I800" s="320"/>
      <c r="J800" s="320"/>
      <c r="K800" s="303"/>
    </row>
    <row r="801" spans="1:11" x14ac:dyDescent="0.3">
      <c r="A801" s="402">
        <v>88397</v>
      </c>
      <c r="B801" s="402" t="s">
        <v>34192</v>
      </c>
      <c r="C801" s="447" t="s">
        <v>5449</v>
      </c>
      <c r="D801" s="448">
        <v>5.0599999999999996</v>
      </c>
      <c r="E801" s="449"/>
      <c r="F801" s="320"/>
      <c r="G801" s="320"/>
      <c r="H801" s="320"/>
      <c r="I801" s="320"/>
      <c r="J801" s="320"/>
      <c r="K801" s="303"/>
    </row>
    <row r="802" spans="1:11" x14ac:dyDescent="0.3">
      <c r="A802" s="402">
        <v>88400</v>
      </c>
      <c r="B802" s="402" t="s">
        <v>34193</v>
      </c>
      <c r="C802" s="447" t="s">
        <v>5449</v>
      </c>
      <c r="D802" s="448">
        <v>0.76</v>
      </c>
      <c r="E802" s="449"/>
      <c r="F802" s="320"/>
      <c r="G802" s="320"/>
      <c r="H802" s="320"/>
      <c r="I802" s="320"/>
      <c r="J802" s="320"/>
      <c r="K802" s="303"/>
    </row>
    <row r="803" spans="1:11" x14ac:dyDescent="0.3">
      <c r="A803" s="402">
        <v>88401</v>
      </c>
      <c r="B803" s="402" t="s">
        <v>34194</v>
      </c>
      <c r="C803" s="447" t="s">
        <v>5449</v>
      </c>
      <c r="D803" s="448">
        <v>0.18</v>
      </c>
      <c r="E803" s="449"/>
      <c r="F803" s="320"/>
      <c r="G803" s="320"/>
      <c r="H803" s="320"/>
      <c r="I803" s="320"/>
      <c r="J803" s="320"/>
      <c r="K803" s="303"/>
    </row>
    <row r="804" spans="1:11" x14ac:dyDescent="0.3">
      <c r="A804" s="402">
        <v>88402</v>
      </c>
      <c r="B804" s="402" t="s">
        <v>34195</v>
      </c>
      <c r="C804" s="447" t="s">
        <v>5449</v>
      </c>
      <c r="D804" s="448">
        <v>0.89</v>
      </c>
      <c r="E804" s="449"/>
      <c r="F804" s="320"/>
      <c r="G804" s="320"/>
      <c r="H804" s="320"/>
      <c r="I804" s="320"/>
      <c r="J804" s="320"/>
      <c r="K804" s="303"/>
    </row>
    <row r="805" spans="1:11" x14ac:dyDescent="0.3">
      <c r="A805" s="402">
        <v>88403</v>
      </c>
      <c r="B805" s="402" t="s">
        <v>34196</v>
      </c>
      <c r="C805" s="447" t="s">
        <v>5449</v>
      </c>
      <c r="D805" s="448">
        <v>2.02</v>
      </c>
      <c r="E805" s="449"/>
      <c r="F805" s="320"/>
      <c r="G805" s="320"/>
      <c r="H805" s="320"/>
      <c r="I805" s="320"/>
      <c r="J805" s="320"/>
      <c r="K805" s="303"/>
    </row>
    <row r="806" spans="1:11" x14ac:dyDescent="0.3">
      <c r="A806" s="402">
        <v>88419</v>
      </c>
      <c r="B806" s="402" t="s">
        <v>34197</v>
      </c>
      <c r="C806" s="447" t="s">
        <v>5449</v>
      </c>
      <c r="D806" s="448">
        <v>5.32</v>
      </c>
      <c r="E806" s="449"/>
      <c r="F806" s="320"/>
      <c r="G806" s="320"/>
      <c r="H806" s="320"/>
      <c r="I806" s="320"/>
      <c r="J806" s="320"/>
      <c r="K806" s="303"/>
    </row>
    <row r="807" spans="1:11" x14ac:dyDescent="0.3">
      <c r="A807" s="402">
        <v>88422</v>
      </c>
      <c r="B807" s="402" t="s">
        <v>34198</v>
      </c>
      <c r="C807" s="447" t="s">
        <v>5449</v>
      </c>
      <c r="D807" s="448">
        <v>1.23</v>
      </c>
      <c r="E807" s="449"/>
      <c r="F807" s="320"/>
      <c r="G807" s="320"/>
      <c r="H807" s="320"/>
      <c r="I807" s="320"/>
      <c r="J807" s="320"/>
      <c r="K807" s="303"/>
    </row>
    <row r="808" spans="1:11" x14ac:dyDescent="0.3">
      <c r="A808" s="402">
        <v>88425</v>
      </c>
      <c r="B808" s="402" t="s">
        <v>34199</v>
      </c>
      <c r="C808" s="447" t="s">
        <v>5449</v>
      </c>
      <c r="D808" s="448">
        <v>6.65</v>
      </c>
      <c r="E808" s="449"/>
      <c r="F808" s="320"/>
      <c r="G808" s="320"/>
      <c r="H808" s="320"/>
      <c r="I808" s="320"/>
      <c r="J808" s="320"/>
      <c r="K808" s="303"/>
    </row>
    <row r="809" spans="1:11" x14ac:dyDescent="0.3">
      <c r="A809" s="402">
        <v>88427</v>
      </c>
      <c r="B809" s="402" t="s">
        <v>34200</v>
      </c>
      <c r="C809" s="447" t="s">
        <v>5449</v>
      </c>
      <c r="D809" s="448">
        <v>1.1399999999999999</v>
      </c>
      <c r="E809" s="449"/>
      <c r="F809" s="320"/>
      <c r="G809" s="320"/>
      <c r="H809" s="320"/>
      <c r="I809" s="320"/>
      <c r="J809" s="320"/>
      <c r="K809" s="303"/>
    </row>
    <row r="810" spans="1:11" x14ac:dyDescent="0.3">
      <c r="A810" s="402">
        <v>88434</v>
      </c>
      <c r="B810" s="402" t="s">
        <v>34201</v>
      </c>
      <c r="C810" s="447" t="s">
        <v>5449</v>
      </c>
      <c r="D810" s="448">
        <v>7.05</v>
      </c>
      <c r="E810" s="449"/>
      <c r="F810" s="320"/>
      <c r="G810" s="320"/>
      <c r="H810" s="320"/>
      <c r="I810" s="320"/>
      <c r="J810" s="320"/>
      <c r="K810" s="303"/>
    </row>
    <row r="811" spans="1:11" x14ac:dyDescent="0.3">
      <c r="A811" s="402">
        <v>88435</v>
      </c>
      <c r="B811" s="402" t="s">
        <v>34202</v>
      </c>
      <c r="C811" s="447" t="s">
        <v>5449</v>
      </c>
      <c r="D811" s="448">
        <v>1.63</v>
      </c>
      <c r="E811" s="449"/>
      <c r="F811" s="320"/>
      <c r="G811" s="320"/>
      <c r="H811" s="320"/>
      <c r="I811" s="320"/>
      <c r="J811" s="320"/>
      <c r="K811" s="303"/>
    </row>
    <row r="812" spans="1:11" x14ac:dyDescent="0.3">
      <c r="A812" s="402">
        <v>88436</v>
      </c>
      <c r="B812" s="402" t="s">
        <v>34203</v>
      </c>
      <c r="C812" s="447" t="s">
        <v>5449</v>
      </c>
      <c r="D812" s="448">
        <v>8.81</v>
      </c>
      <c r="E812" s="449"/>
      <c r="F812" s="320"/>
      <c r="G812" s="320"/>
      <c r="H812" s="320"/>
      <c r="I812" s="320"/>
      <c r="J812" s="320"/>
      <c r="K812" s="303"/>
    </row>
    <row r="813" spans="1:11" x14ac:dyDescent="0.3">
      <c r="A813" s="402">
        <v>88437</v>
      </c>
      <c r="B813" s="402" t="s">
        <v>34204</v>
      </c>
      <c r="C813" s="447" t="s">
        <v>5449</v>
      </c>
      <c r="D813" s="448">
        <v>1.1399999999999999</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v>
      </c>
      <c r="E816" s="449"/>
      <c r="F816" s="405"/>
      <c r="G816" s="320"/>
      <c r="H816" s="320"/>
      <c r="I816" s="320"/>
      <c r="J816" s="320"/>
      <c r="K816" s="303"/>
    </row>
    <row r="817" spans="1:11" x14ac:dyDescent="0.3">
      <c r="A817" s="402">
        <v>88827</v>
      </c>
      <c r="B817" s="402" t="s">
        <v>34208</v>
      </c>
      <c r="C817" s="447" t="s">
        <v>5449</v>
      </c>
      <c r="D817" s="448">
        <v>7.0000000000000007E-2</v>
      </c>
      <c r="E817" s="449"/>
      <c r="F817" s="405"/>
      <c r="G817" s="320"/>
      <c r="H817" s="320"/>
      <c r="I817" s="320"/>
      <c r="J817" s="320"/>
      <c r="K817" s="303"/>
    </row>
    <row r="818" spans="1:11" x14ac:dyDescent="0.3">
      <c r="A818" s="402">
        <v>88828</v>
      </c>
      <c r="B818" s="402" t="s">
        <v>34209</v>
      </c>
      <c r="C818" s="447" t="s">
        <v>5449</v>
      </c>
      <c r="D818" s="448">
        <v>0.35</v>
      </c>
      <c r="E818" s="449"/>
      <c r="F818" s="405"/>
      <c r="G818" s="320"/>
      <c r="H818" s="320"/>
      <c r="I818" s="320"/>
      <c r="J818" s="320"/>
      <c r="K818" s="303"/>
    </row>
    <row r="819" spans="1:11" x14ac:dyDescent="0.3">
      <c r="A819" s="402">
        <v>88829</v>
      </c>
      <c r="B819" s="402" t="s">
        <v>34210</v>
      </c>
      <c r="C819" s="447" t="s">
        <v>5449</v>
      </c>
      <c r="D819" s="448">
        <v>1.35</v>
      </c>
      <c r="E819" s="449"/>
      <c r="F819" s="405"/>
      <c r="G819" s="320"/>
      <c r="H819" s="320"/>
      <c r="I819" s="320"/>
      <c r="J819" s="320"/>
      <c r="K819" s="303"/>
    </row>
    <row r="820" spans="1:11" x14ac:dyDescent="0.3">
      <c r="A820" s="402">
        <v>88832</v>
      </c>
      <c r="B820" s="402" t="s">
        <v>34211</v>
      </c>
      <c r="C820" s="447" t="s">
        <v>5449</v>
      </c>
      <c r="D820" s="448">
        <v>42.74</v>
      </c>
      <c r="E820" s="449"/>
      <c r="F820" s="405"/>
      <c r="G820" s="320"/>
      <c r="H820" s="320"/>
      <c r="I820" s="320"/>
      <c r="J820" s="320"/>
      <c r="K820" s="303"/>
    </row>
    <row r="821" spans="1:11" x14ac:dyDescent="0.3">
      <c r="A821" s="402">
        <v>88834</v>
      </c>
      <c r="B821" s="402" t="s">
        <v>34212</v>
      </c>
      <c r="C821" s="447" t="s">
        <v>5449</v>
      </c>
      <c r="D821" s="448">
        <v>11.29</v>
      </c>
      <c r="E821" s="449"/>
      <c r="F821" s="405"/>
      <c r="G821" s="320"/>
      <c r="H821" s="320"/>
      <c r="I821" s="320"/>
      <c r="J821" s="320"/>
      <c r="K821" s="303"/>
    </row>
    <row r="822" spans="1:11" x14ac:dyDescent="0.3">
      <c r="A822" s="402">
        <v>88835</v>
      </c>
      <c r="B822" s="402" t="s">
        <v>34213</v>
      </c>
      <c r="C822" s="447" t="s">
        <v>5449</v>
      </c>
      <c r="D822" s="448">
        <v>53.43</v>
      </c>
      <c r="E822" s="449"/>
      <c r="F822" s="405"/>
      <c r="G822" s="320"/>
      <c r="H822" s="320"/>
      <c r="I822" s="320"/>
      <c r="J822" s="320"/>
      <c r="K822" s="303"/>
    </row>
    <row r="823" spans="1:11" x14ac:dyDescent="0.3">
      <c r="A823" s="402">
        <v>88836</v>
      </c>
      <c r="B823" s="402" t="s">
        <v>34214</v>
      </c>
      <c r="C823" s="447" t="s">
        <v>5449</v>
      </c>
      <c r="D823" s="448">
        <v>64.760000000000005</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79.27</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0.21</v>
      </c>
      <c r="E830" s="449"/>
      <c r="F830" s="405"/>
      <c r="G830" s="320"/>
      <c r="H830" s="320"/>
      <c r="I830" s="320"/>
      <c r="J830" s="320"/>
      <c r="K830" s="303"/>
    </row>
    <row r="831" spans="1:11" x14ac:dyDescent="0.3">
      <c r="A831" s="402">
        <v>88854</v>
      </c>
      <c r="B831" s="402" t="s">
        <v>34222</v>
      </c>
      <c r="C831" s="447" t="s">
        <v>5449</v>
      </c>
      <c r="D831" s="448">
        <v>0.05</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23.5</v>
      </c>
      <c r="E834" s="449"/>
      <c r="F834" s="405"/>
      <c r="G834" s="320"/>
      <c r="H834" s="320"/>
      <c r="I834" s="320"/>
      <c r="J834" s="320"/>
      <c r="K834" s="303"/>
    </row>
    <row r="835" spans="1:11" x14ac:dyDescent="0.3">
      <c r="A835" s="402">
        <v>88858</v>
      </c>
      <c r="B835" s="402" t="s">
        <v>34224</v>
      </c>
      <c r="C835" s="447" t="s">
        <v>5449</v>
      </c>
      <c r="D835" s="448">
        <v>6.21</v>
      </c>
      <c r="E835" s="449"/>
      <c r="F835" s="405"/>
      <c r="G835" s="320"/>
      <c r="H835" s="320"/>
      <c r="I835" s="320"/>
      <c r="J835" s="320"/>
      <c r="K835" s="303"/>
    </row>
    <row r="836" spans="1:11" x14ac:dyDescent="0.3">
      <c r="A836" s="402">
        <v>88859</v>
      </c>
      <c r="B836" s="402" t="s">
        <v>34225</v>
      </c>
      <c r="C836" s="447" t="s">
        <v>5449</v>
      </c>
      <c r="D836" s="448">
        <v>20.9</v>
      </c>
      <c r="E836" s="449"/>
      <c r="F836" s="405"/>
      <c r="G836" s="320"/>
      <c r="H836" s="320"/>
      <c r="I836" s="320"/>
      <c r="J836" s="320"/>
      <c r="K836" s="303"/>
    </row>
    <row r="837" spans="1:11" x14ac:dyDescent="0.3">
      <c r="A837" s="402">
        <v>88860</v>
      </c>
      <c r="B837" s="402" t="s">
        <v>34226</v>
      </c>
      <c r="C837" s="447" t="s">
        <v>5449</v>
      </c>
      <c r="D837" s="448">
        <v>5.52</v>
      </c>
      <c r="E837" s="449"/>
      <c r="F837" s="405"/>
      <c r="G837" s="320"/>
      <c r="H837" s="320"/>
      <c r="I837" s="320"/>
      <c r="J837" s="320"/>
      <c r="K837" s="303"/>
    </row>
    <row r="838" spans="1:11" x14ac:dyDescent="0.3">
      <c r="A838" s="402">
        <v>88900</v>
      </c>
      <c r="B838" s="402" t="s">
        <v>34227</v>
      </c>
      <c r="C838" s="447" t="s">
        <v>5449</v>
      </c>
      <c r="D838" s="448">
        <v>49.84</v>
      </c>
      <c r="E838" s="449"/>
      <c r="F838" s="405"/>
      <c r="G838" s="320"/>
      <c r="H838" s="320"/>
      <c r="I838" s="320"/>
      <c r="J838" s="320"/>
      <c r="K838" s="303"/>
    </row>
    <row r="839" spans="1:11" x14ac:dyDescent="0.3">
      <c r="A839" s="402">
        <v>88902</v>
      </c>
      <c r="B839" s="402" t="s">
        <v>34228</v>
      </c>
      <c r="C839" s="447" t="s">
        <v>5449</v>
      </c>
      <c r="D839" s="448">
        <v>13.17</v>
      </c>
      <c r="E839" s="449"/>
      <c r="F839" s="405"/>
      <c r="G839" s="320"/>
      <c r="H839" s="320"/>
      <c r="I839" s="320"/>
      <c r="J839" s="320"/>
      <c r="K839" s="303"/>
    </row>
    <row r="840" spans="1:11" x14ac:dyDescent="0.3">
      <c r="A840" s="402">
        <v>88903</v>
      </c>
      <c r="B840" s="402" t="s">
        <v>34229</v>
      </c>
      <c r="C840" s="447" t="s">
        <v>5449</v>
      </c>
      <c r="D840" s="448">
        <v>62.3</v>
      </c>
      <c r="E840" s="449"/>
      <c r="F840" s="405"/>
      <c r="G840" s="320"/>
      <c r="H840" s="320"/>
      <c r="I840" s="320"/>
      <c r="J840" s="320"/>
      <c r="K840" s="303"/>
    </row>
    <row r="841" spans="1:11" x14ac:dyDescent="0.3">
      <c r="A841" s="402">
        <v>88904</v>
      </c>
      <c r="B841" s="402" t="s">
        <v>34230</v>
      </c>
      <c r="C841" s="447" t="s">
        <v>5449</v>
      </c>
      <c r="D841" s="448">
        <v>91.23</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22.68</v>
      </c>
      <c r="E844" s="449"/>
      <c r="F844" s="405"/>
      <c r="G844" s="320"/>
      <c r="H844" s="320"/>
      <c r="I844" s="320"/>
      <c r="J844" s="320"/>
      <c r="K844" s="303"/>
    </row>
    <row r="845" spans="1:11" x14ac:dyDescent="0.3">
      <c r="A845" s="402">
        <v>89012</v>
      </c>
      <c r="B845" s="402" t="s">
        <v>34234</v>
      </c>
      <c r="C845" s="447" t="s">
        <v>5449</v>
      </c>
      <c r="D845" s="448">
        <v>5.99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0.31</v>
      </c>
      <c r="E852" s="449"/>
      <c r="F852" s="320"/>
      <c r="G852" s="320"/>
      <c r="H852" s="320"/>
      <c r="I852" s="320"/>
      <c r="J852" s="320"/>
      <c r="K852" s="303"/>
    </row>
    <row r="853" spans="1:11" x14ac:dyDescent="0.3">
      <c r="A853" s="402">
        <v>89020</v>
      </c>
      <c r="B853" s="402" t="s">
        <v>59654</v>
      </c>
      <c r="C853" s="447" t="s">
        <v>5449</v>
      </c>
      <c r="D853" s="448">
        <v>7.0000000000000007E-2</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173.44</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13.22</v>
      </c>
      <c r="E860" s="449"/>
      <c r="F860" s="320"/>
      <c r="G860" s="320"/>
      <c r="H860" s="320"/>
      <c r="I860" s="320"/>
      <c r="J860" s="320"/>
      <c r="K860" s="303"/>
    </row>
    <row r="861" spans="1:11" x14ac:dyDescent="0.3">
      <c r="A861" s="402">
        <v>89034</v>
      </c>
      <c r="B861" s="402" t="s">
        <v>34248</v>
      </c>
      <c r="C861" s="447" t="s">
        <v>5449</v>
      </c>
      <c r="D861" s="448">
        <v>3.54</v>
      </c>
      <c r="E861" s="449"/>
      <c r="F861" s="320"/>
      <c r="G861" s="320"/>
      <c r="H861" s="320"/>
      <c r="I861" s="320"/>
      <c r="J861" s="320"/>
      <c r="K861" s="303"/>
    </row>
    <row r="862" spans="1:11" x14ac:dyDescent="0.3">
      <c r="A862" s="402">
        <v>89128</v>
      </c>
      <c r="B862" s="402" t="s">
        <v>34249</v>
      </c>
      <c r="C862" s="447" t="s">
        <v>5449</v>
      </c>
      <c r="D862" s="448">
        <v>34.299999999999997</v>
      </c>
      <c r="E862" s="449"/>
      <c r="F862" s="320"/>
      <c r="G862" s="320"/>
      <c r="H862" s="320"/>
      <c r="I862" s="320"/>
      <c r="J862" s="320"/>
      <c r="K862" s="303"/>
    </row>
    <row r="863" spans="1:11" x14ac:dyDescent="0.3">
      <c r="A863" s="402">
        <v>89129</v>
      </c>
      <c r="B863" s="402" t="s">
        <v>34250</v>
      </c>
      <c r="C863" s="447" t="s">
        <v>5449</v>
      </c>
      <c r="D863" s="448">
        <v>9.06</v>
      </c>
      <c r="E863" s="449"/>
      <c r="F863" s="320"/>
      <c r="G863" s="320"/>
      <c r="H863" s="320"/>
      <c r="I863" s="320"/>
      <c r="J863" s="320"/>
      <c r="K863" s="303"/>
    </row>
    <row r="864" spans="1:11" x14ac:dyDescent="0.3">
      <c r="A864" s="402">
        <v>89130</v>
      </c>
      <c r="B864" s="402" t="s">
        <v>34251</v>
      </c>
      <c r="C864" s="447" t="s">
        <v>5449</v>
      </c>
      <c r="D864" s="448">
        <v>47.56</v>
      </c>
      <c r="E864" s="449"/>
      <c r="F864" s="320"/>
      <c r="G864" s="320"/>
      <c r="H864" s="320"/>
      <c r="I864" s="320"/>
      <c r="J864" s="320"/>
      <c r="K864" s="303"/>
    </row>
    <row r="865" spans="1:11" x14ac:dyDescent="0.3">
      <c r="A865" s="402">
        <v>89131</v>
      </c>
      <c r="B865" s="402" t="s">
        <v>34252</v>
      </c>
      <c r="C865" s="447" t="s">
        <v>5449</v>
      </c>
      <c r="D865" s="448">
        <v>12.57</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94.2</v>
      </c>
      <c r="E871" s="449"/>
      <c r="F871" s="320"/>
      <c r="G871" s="320"/>
      <c r="H871" s="320"/>
      <c r="I871" s="320"/>
      <c r="J871" s="320"/>
      <c r="K871" s="303"/>
    </row>
    <row r="872" spans="1:11" x14ac:dyDescent="0.3">
      <c r="A872" s="402">
        <v>89221</v>
      </c>
      <c r="B872" s="402" t="s">
        <v>34259</v>
      </c>
      <c r="C872" s="447" t="s">
        <v>5449</v>
      </c>
      <c r="D872" s="448">
        <v>1.24</v>
      </c>
      <c r="E872" s="449"/>
      <c r="F872" s="320"/>
      <c r="G872" s="320"/>
      <c r="H872" s="320"/>
      <c r="I872" s="320"/>
      <c r="J872" s="320"/>
      <c r="K872" s="303"/>
    </row>
    <row r="873" spans="1:11" x14ac:dyDescent="0.3">
      <c r="A873" s="402">
        <v>89222</v>
      </c>
      <c r="B873" s="402" t="s">
        <v>34260</v>
      </c>
      <c r="C873" s="447" t="s">
        <v>5449</v>
      </c>
      <c r="D873" s="448">
        <v>0.3</v>
      </c>
      <c r="E873" s="449"/>
      <c r="F873" s="320"/>
      <c r="G873" s="320"/>
      <c r="H873" s="320"/>
      <c r="I873" s="320"/>
      <c r="J873" s="320"/>
      <c r="K873" s="303"/>
    </row>
    <row r="874" spans="1:11" x14ac:dyDescent="0.3">
      <c r="A874" s="402">
        <v>89223</v>
      </c>
      <c r="B874" s="402" t="s">
        <v>34261</v>
      </c>
      <c r="C874" s="447" t="s">
        <v>5449</v>
      </c>
      <c r="D874" s="448">
        <v>1.45</v>
      </c>
      <c r="E874" s="449"/>
      <c r="F874" s="320"/>
      <c r="G874" s="320"/>
      <c r="H874" s="320"/>
      <c r="I874" s="320"/>
      <c r="J874" s="320"/>
      <c r="K874" s="303"/>
    </row>
    <row r="875" spans="1:11" x14ac:dyDescent="0.3">
      <c r="A875" s="402">
        <v>89224</v>
      </c>
      <c r="B875" s="402" t="s">
        <v>34262</v>
      </c>
      <c r="C875" s="447" t="s">
        <v>5449</v>
      </c>
      <c r="D875" s="448">
        <v>2.7</v>
      </c>
      <c r="E875" s="449"/>
      <c r="F875" s="320"/>
      <c r="G875" s="320"/>
      <c r="H875" s="320"/>
      <c r="I875" s="320"/>
      <c r="J875" s="320"/>
      <c r="K875" s="303"/>
    </row>
    <row r="876" spans="1:11" x14ac:dyDescent="0.3">
      <c r="A876" s="402">
        <v>89228</v>
      </c>
      <c r="B876" s="402" t="s">
        <v>34263</v>
      </c>
      <c r="C876" s="447" t="s">
        <v>5449</v>
      </c>
      <c r="D876" s="448">
        <v>44</v>
      </c>
      <c r="E876" s="449"/>
      <c r="F876" s="320"/>
      <c r="G876" s="320"/>
      <c r="H876" s="320"/>
      <c r="I876" s="320"/>
      <c r="J876" s="320"/>
      <c r="K876" s="303"/>
    </row>
    <row r="877" spans="1:11" x14ac:dyDescent="0.3">
      <c r="A877" s="402">
        <v>89229</v>
      </c>
      <c r="B877" s="402" t="s">
        <v>34264</v>
      </c>
      <c r="C877" s="447" t="s">
        <v>5449</v>
      </c>
      <c r="D877" s="448">
        <v>15.51</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169.53</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448.33</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382.16</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86.01</v>
      </c>
      <c r="E895" s="449"/>
      <c r="F895" s="320"/>
      <c r="G895" s="320"/>
      <c r="H895" s="320"/>
      <c r="I895" s="320"/>
      <c r="J895" s="320"/>
      <c r="K895" s="303"/>
    </row>
    <row r="896" spans="1:11" x14ac:dyDescent="0.3">
      <c r="A896" s="402">
        <v>89259</v>
      </c>
      <c r="B896" s="402" t="s">
        <v>34283</v>
      </c>
      <c r="C896" s="447" t="s">
        <v>5449</v>
      </c>
      <c r="D896" s="448">
        <v>27.03</v>
      </c>
      <c r="E896" s="449"/>
      <c r="F896" s="320"/>
      <c r="G896" s="320"/>
      <c r="H896" s="320"/>
      <c r="I896" s="320"/>
      <c r="J896" s="320"/>
      <c r="K896" s="303"/>
    </row>
    <row r="897" spans="1:11" x14ac:dyDescent="0.3">
      <c r="A897" s="402">
        <v>89260</v>
      </c>
      <c r="B897" s="402" t="s">
        <v>34284</v>
      </c>
      <c r="C897" s="447" t="s">
        <v>5449</v>
      </c>
      <c r="D897" s="448">
        <v>9.9600000000000009</v>
      </c>
      <c r="E897" s="449"/>
      <c r="F897" s="320"/>
      <c r="G897" s="320"/>
      <c r="H897" s="320"/>
      <c r="I897" s="320"/>
      <c r="J897" s="320"/>
      <c r="K897" s="303"/>
    </row>
    <row r="898" spans="1:11" x14ac:dyDescent="0.3">
      <c r="A898" s="402">
        <v>89262</v>
      </c>
      <c r="B898" s="402" t="s">
        <v>34285</v>
      </c>
      <c r="C898" s="447" t="s">
        <v>5449</v>
      </c>
      <c r="D898" s="448">
        <v>45.88</v>
      </c>
      <c r="E898" s="449"/>
      <c r="F898" s="320"/>
      <c r="G898" s="320"/>
      <c r="H898" s="320"/>
      <c r="I898" s="320"/>
      <c r="J898" s="320"/>
      <c r="K898" s="303"/>
    </row>
    <row r="899" spans="1:11" x14ac:dyDescent="0.3">
      <c r="A899" s="402">
        <v>89264</v>
      </c>
      <c r="B899" s="402" t="s">
        <v>34286</v>
      </c>
      <c r="C899" s="447" t="s">
        <v>5449</v>
      </c>
      <c r="D899" s="448">
        <v>20.95</v>
      </c>
      <c r="E899" s="449"/>
      <c r="F899" s="320"/>
      <c r="G899" s="320"/>
      <c r="H899" s="320"/>
      <c r="I899" s="320"/>
      <c r="J899" s="320"/>
      <c r="K899" s="303"/>
    </row>
    <row r="900" spans="1:11" x14ac:dyDescent="0.3">
      <c r="A900" s="402">
        <v>89265</v>
      </c>
      <c r="B900" s="402" t="s">
        <v>34287</v>
      </c>
      <c r="C900" s="447" t="s">
        <v>5449</v>
      </c>
      <c r="D900" s="448">
        <v>8.3699999999999992</v>
      </c>
      <c r="E900" s="449"/>
      <c r="F900" s="320"/>
      <c r="G900" s="320"/>
      <c r="H900" s="320"/>
      <c r="I900" s="320"/>
      <c r="J900" s="320"/>
      <c r="K900" s="303"/>
    </row>
    <row r="901" spans="1:11" x14ac:dyDescent="0.3">
      <c r="A901" s="402">
        <v>89266</v>
      </c>
      <c r="B901" s="402" t="s">
        <v>34288</v>
      </c>
      <c r="C901" s="447" t="s">
        <v>5449</v>
      </c>
      <c r="D901" s="448">
        <v>3.38</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29.43</v>
      </c>
      <c r="E906" s="449"/>
      <c r="F906" s="320"/>
      <c r="G906" s="320"/>
      <c r="H906" s="320"/>
      <c r="I906" s="320"/>
      <c r="J906" s="320"/>
      <c r="K906" s="303"/>
    </row>
    <row r="907" spans="1:11" x14ac:dyDescent="0.3">
      <c r="A907" s="402">
        <v>89274</v>
      </c>
      <c r="B907" s="402" t="s">
        <v>34294</v>
      </c>
      <c r="C907" s="447" t="s">
        <v>5449</v>
      </c>
      <c r="D907" s="448">
        <v>1.51</v>
      </c>
      <c r="E907" s="449"/>
      <c r="F907" s="320"/>
      <c r="G907" s="320"/>
      <c r="H907" s="320"/>
      <c r="I907" s="320"/>
      <c r="J907" s="320"/>
      <c r="K907" s="303"/>
    </row>
    <row r="908" spans="1:11" x14ac:dyDescent="0.3">
      <c r="A908" s="402">
        <v>89275</v>
      </c>
      <c r="B908" s="402" t="s">
        <v>34295</v>
      </c>
      <c r="C908" s="447" t="s">
        <v>5449</v>
      </c>
      <c r="D908" s="448">
        <v>0.37</v>
      </c>
      <c r="E908" s="449"/>
      <c r="F908" s="320"/>
      <c r="G908" s="320"/>
      <c r="H908" s="320"/>
      <c r="I908" s="320"/>
      <c r="J908" s="320"/>
      <c r="K908" s="303"/>
    </row>
    <row r="909" spans="1:11" x14ac:dyDescent="0.3">
      <c r="A909" s="402">
        <v>89276</v>
      </c>
      <c r="B909" s="402" t="s">
        <v>34296</v>
      </c>
      <c r="C909" s="447" t="s">
        <v>5449</v>
      </c>
      <c r="D909" s="448">
        <v>2.0099999999999998</v>
      </c>
      <c r="E909" s="449"/>
      <c r="F909" s="405"/>
      <c r="G909" s="320"/>
      <c r="H909" s="320"/>
      <c r="I909" s="320"/>
      <c r="J909" s="320"/>
      <c r="K909" s="303"/>
    </row>
    <row r="910" spans="1:11" x14ac:dyDescent="0.3">
      <c r="A910" s="402">
        <v>89277</v>
      </c>
      <c r="B910" s="402" t="s">
        <v>34297</v>
      </c>
      <c r="C910" s="447" t="s">
        <v>5449</v>
      </c>
      <c r="D910" s="448">
        <v>8.6</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38.04</v>
      </c>
      <c r="E913" s="449"/>
      <c r="F913" s="320"/>
      <c r="G913" s="320"/>
      <c r="H913" s="320"/>
      <c r="I913" s="320"/>
      <c r="J913" s="320"/>
      <c r="K913" s="303"/>
    </row>
    <row r="914" spans="1:11" x14ac:dyDescent="0.3">
      <c r="A914" s="402">
        <v>89871</v>
      </c>
      <c r="B914" s="402" t="s">
        <v>34301</v>
      </c>
      <c r="C914" s="447" t="s">
        <v>5449</v>
      </c>
      <c r="D914" s="448">
        <v>13.46</v>
      </c>
      <c r="E914" s="449"/>
      <c r="F914" s="320"/>
      <c r="G914" s="320"/>
      <c r="H914" s="320"/>
      <c r="I914" s="320"/>
      <c r="J914" s="320"/>
      <c r="K914" s="303"/>
    </row>
    <row r="915" spans="1:11" x14ac:dyDescent="0.3">
      <c r="A915" s="402">
        <v>89872</v>
      </c>
      <c r="B915" s="402" t="s">
        <v>34302</v>
      </c>
      <c r="C915" s="447" t="s">
        <v>5449</v>
      </c>
      <c r="D915" s="448">
        <v>5.43</v>
      </c>
      <c r="E915" s="449"/>
      <c r="F915" s="320"/>
      <c r="G915" s="320"/>
      <c r="H915" s="320"/>
      <c r="I915" s="320"/>
      <c r="J915" s="320"/>
      <c r="K915" s="303"/>
    </row>
    <row r="916" spans="1:11" x14ac:dyDescent="0.3">
      <c r="A916" s="402">
        <v>89873</v>
      </c>
      <c r="B916" s="402" t="s">
        <v>34303</v>
      </c>
      <c r="C916" s="447" t="s">
        <v>5449</v>
      </c>
      <c r="D916" s="448">
        <v>65.3</v>
      </c>
      <c r="E916" s="449"/>
      <c r="F916" s="320"/>
      <c r="G916" s="320"/>
      <c r="H916" s="320"/>
      <c r="I916" s="320"/>
      <c r="J916" s="320"/>
      <c r="K916" s="303"/>
    </row>
    <row r="917" spans="1:11" x14ac:dyDescent="0.3">
      <c r="A917" s="402">
        <v>89874</v>
      </c>
      <c r="B917" s="402" t="s">
        <v>34304</v>
      </c>
      <c r="C917" s="447" t="s">
        <v>5449</v>
      </c>
      <c r="D917" s="448">
        <v>178.88</v>
      </c>
      <c r="E917" s="449"/>
      <c r="F917" s="320"/>
      <c r="G917" s="320"/>
      <c r="H917" s="320"/>
      <c r="I917" s="320"/>
      <c r="J917" s="320"/>
      <c r="K917" s="303"/>
    </row>
    <row r="918" spans="1:11" x14ac:dyDescent="0.3">
      <c r="A918" s="402">
        <v>89878</v>
      </c>
      <c r="B918" s="402" t="s">
        <v>34305</v>
      </c>
      <c r="C918" s="447" t="s">
        <v>5449</v>
      </c>
      <c r="D918" s="448">
        <v>40.65</v>
      </c>
      <c r="E918" s="449"/>
      <c r="F918" s="320"/>
      <c r="G918" s="320"/>
      <c r="H918" s="320"/>
      <c r="I918" s="320"/>
      <c r="J918" s="320"/>
      <c r="K918" s="303"/>
    </row>
    <row r="919" spans="1:11" x14ac:dyDescent="0.3">
      <c r="A919" s="402">
        <v>89879</v>
      </c>
      <c r="B919" s="402" t="s">
        <v>34306</v>
      </c>
      <c r="C919" s="447" t="s">
        <v>5449</v>
      </c>
      <c r="D919" s="448">
        <v>14.14</v>
      </c>
      <c r="E919" s="449"/>
      <c r="F919" s="320"/>
      <c r="G919" s="320"/>
      <c r="H919" s="320"/>
      <c r="I919" s="320"/>
      <c r="J919" s="320"/>
      <c r="K919" s="303"/>
    </row>
    <row r="920" spans="1:11" x14ac:dyDescent="0.3">
      <c r="A920" s="402">
        <v>89880</v>
      </c>
      <c r="B920" s="402" t="s">
        <v>34307</v>
      </c>
      <c r="C920" s="447" t="s">
        <v>5449</v>
      </c>
      <c r="D920" s="448">
        <v>5.71</v>
      </c>
      <c r="E920" s="449"/>
      <c r="F920" s="320"/>
      <c r="G920" s="320"/>
      <c r="H920" s="320"/>
      <c r="I920" s="320"/>
      <c r="J920" s="320"/>
      <c r="K920" s="303"/>
    </row>
    <row r="921" spans="1:11" x14ac:dyDescent="0.3">
      <c r="A921" s="402">
        <v>89881</v>
      </c>
      <c r="B921" s="402" t="s">
        <v>34308</v>
      </c>
      <c r="C921" s="447" t="s">
        <v>5449</v>
      </c>
      <c r="D921" s="448">
        <v>69.099999999999994</v>
      </c>
      <c r="E921" s="449"/>
      <c r="F921" s="320"/>
      <c r="G921" s="320"/>
      <c r="H921" s="320"/>
      <c r="I921" s="320"/>
      <c r="J921" s="320"/>
      <c r="K921" s="303"/>
    </row>
    <row r="922" spans="1:11" x14ac:dyDescent="0.3">
      <c r="A922" s="402">
        <v>89882</v>
      </c>
      <c r="B922" s="402" t="s">
        <v>34309</v>
      </c>
      <c r="C922" s="447" t="s">
        <v>5449</v>
      </c>
      <c r="D922" s="448">
        <v>206.38</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0.56000000000000005</v>
      </c>
      <c r="E926" s="449"/>
      <c r="F926" s="320"/>
      <c r="G926" s="320"/>
      <c r="H926" s="320"/>
      <c r="I926" s="320"/>
      <c r="J926" s="320"/>
      <c r="K926" s="303"/>
    </row>
    <row r="927" spans="1:11" x14ac:dyDescent="0.3">
      <c r="A927" s="402">
        <v>90621</v>
      </c>
      <c r="B927" s="402" t="s">
        <v>34314</v>
      </c>
      <c r="C927" s="447" t="s">
        <v>5449</v>
      </c>
      <c r="D927" s="448">
        <v>1.66</v>
      </c>
      <c r="E927" s="449"/>
      <c r="F927" s="320"/>
      <c r="G927" s="320"/>
      <c r="H927" s="320"/>
      <c r="I927" s="320"/>
      <c r="J927" s="320"/>
      <c r="K927" s="303"/>
    </row>
    <row r="928" spans="1:11" x14ac:dyDescent="0.3">
      <c r="A928" s="402">
        <v>90622</v>
      </c>
      <c r="B928" s="402" t="s">
        <v>34315</v>
      </c>
      <c r="C928" s="447" t="s">
        <v>5449</v>
      </c>
      <c r="D928" s="448">
        <v>0.38</v>
      </c>
      <c r="E928" s="449"/>
      <c r="F928" s="320"/>
      <c r="G928" s="320"/>
      <c r="H928" s="320"/>
      <c r="I928" s="320"/>
      <c r="J928" s="320"/>
      <c r="K928" s="303"/>
    </row>
    <row r="929" spans="1:11" x14ac:dyDescent="0.3">
      <c r="A929" s="402">
        <v>90623</v>
      </c>
      <c r="B929" s="402" t="s">
        <v>34316</v>
      </c>
      <c r="C929" s="447" t="s">
        <v>5449</v>
      </c>
      <c r="D929" s="448">
        <v>2.0699999999999998</v>
      </c>
      <c r="E929" s="449"/>
      <c r="F929" s="320"/>
      <c r="G929" s="320"/>
      <c r="H929" s="320"/>
      <c r="I929" s="320"/>
      <c r="J929" s="320"/>
      <c r="K929" s="303"/>
    </row>
    <row r="930" spans="1:11" x14ac:dyDescent="0.3">
      <c r="A930" s="402">
        <v>90624</v>
      </c>
      <c r="B930" s="402" t="s">
        <v>34317</v>
      </c>
      <c r="C930" s="447" t="s">
        <v>5449</v>
      </c>
      <c r="D930" s="448">
        <v>3.38</v>
      </c>
      <c r="E930" s="449"/>
      <c r="F930" s="320"/>
      <c r="G930" s="320"/>
      <c r="H930" s="320"/>
      <c r="I930" s="320"/>
      <c r="J930" s="320"/>
      <c r="K930" s="303"/>
    </row>
    <row r="931" spans="1:11" x14ac:dyDescent="0.3">
      <c r="A931" s="402">
        <v>90627</v>
      </c>
      <c r="B931" s="402" t="s">
        <v>34318</v>
      </c>
      <c r="C931" s="447" t="s">
        <v>5449</v>
      </c>
      <c r="D931" s="448">
        <v>45.6</v>
      </c>
      <c r="E931" s="449"/>
      <c r="F931" s="320"/>
      <c r="G931" s="320"/>
      <c r="H931" s="320"/>
      <c r="I931" s="320"/>
      <c r="J931" s="320"/>
      <c r="K931" s="303"/>
    </row>
    <row r="932" spans="1:11" x14ac:dyDescent="0.3">
      <c r="A932" s="402">
        <v>90628</v>
      </c>
      <c r="B932" s="402" t="s">
        <v>34319</v>
      </c>
      <c r="C932" s="447" t="s">
        <v>5449</v>
      </c>
      <c r="D932" s="448">
        <v>12.23</v>
      </c>
      <c r="E932" s="449"/>
      <c r="F932" s="320"/>
      <c r="G932" s="320"/>
      <c r="H932" s="320"/>
      <c r="I932" s="320"/>
      <c r="J932" s="320"/>
      <c r="K932" s="303"/>
    </row>
    <row r="933" spans="1:11" x14ac:dyDescent="0.3">
      <c r="A933" s="402">
        <v>90629</v>
      </c>
      <c r="B933" s="402" t="s">
        <v>34320</v>
      </c>
      <c r="C933" s="447" t="s">
        <v>5449</v>
      </c>
      <c r="D933" s="448">
        <v>57.06</v>
      </c>
      <c r="E933" s="449"/>
      <c r="F933" s="320"/>
      <c r="G933" s="320"/>
      <c r="H933" s="320"/>
      <c r="I933" s="320"/>
      <c r="J933" s="320"/>
      <c r="K933" s="303"/>
    </row>
    <row r="934" spans="1:11" x14ac:dyDescent="0.3">
      <c r="A934" s="402">
        <v>90630</v>
      </c>
      <c r="B934" s="402" t="s">
        <v>34321</v>
      </c>
      <c r="C934" s="447" t="s">
        <v>5449</v>
      </c>
      <c r="D934" s="448">
        <v>1.6</v>
      </c>
      <c r="E934" s="449"/>
      <c r="F934" s="320"/>
      <c r="G934" s="320"/>
      <c r="H934" s="320"/>
      <c r="I934" s="320"/>
      <c r="J934" s="320"/>
      <c r="K934" s="303"/>
    </row>
    <row r="935" spans="1:11" x14ac:dyDescent="0.3">
      <c r="A935" s="402">
        <v>90633</v>
      </c>
      <c r="B935" s="402" t="s">
        <v>34322</v>
      </c>
      <c r="C935" s="447" t="s">
        <v>5449</v>
      </c>
      <c r="D935" s="448">
        <v>4.09</v>
      </c>
      <c r="E935" s="449"/>
      <c r="F935" s="320"/>
      <c r="G935" s="320"/>
      <c r="H935" s="320"/>
      <c r="I935" s="320"/>
      <c r="J935" s="320"/>
      <c r="K935" s="303"/>
    </row>
    <row r="936" spans="1:11" x14ac:dyDescent="0.3">
      <c r="A936" s="402">
        <v>90634</v>
      </c>
      <c r="B936" s="402" t="s">
        <v>34323</v>
      </c>
      <c r="C936" s="447" t="s">
        <v>5449</v>
      </c>
      <c r="D936" s="448">
        <v>0.94</v>
      </c>
      <c r="E936" s="449"/>
      <c r="F936" s="320"/>
      <c r="G936" s="320"/>
      <c r="H936" s="320"/>
      <c r="I936" s="320"/>
      <c r="J936" s="320"/>
      <c r="K936" s="303"/>
    </row>
    <row r="937" spans="1:11" x14ac:dyDescent="0.3">
      <c r="A937" s="402">
        <v>90635</v>
      </c>
      <c r="B937" s="402" t="s">
        <v>34324</v>
      </c>
      <c r="C937" s="447" t="s">
        <v>5449</v>
      </c>
      <c r="D937" s="448">
        <v>4.47</v>
      </c>
      <c r="E937" s="449"/>
      <c r="F937" s="320"/>
      <c r="G937" s="320"/>
      <c r="H937" s="320"/>
      <c r="I937" s="320"/>
      <c r="J937" s="320"/>
      <c r="K937" s="303"/>
    </row>
    <row r="938" spans="1:11" x14ac:dyDescent="0.3">
      <c r="A938" s="402">
        <v>90636</v>
      </c>
      <c r="B938" s="402" t="s">
        <v>34325</v>
      </c>
      <c r="C938" s="447" t="s">
        <v>5449</v>
      </c>
      <c r="D938" s="448">
        <v>6.76</v>
      </c>
      <c r="E938" s="449"/>
      <c r="F938" s="320"/>
      <c r="G938" s="320"/>
      <c r="H938" s="320"/>
      <c r="I938" s="320"/>
      <c r="J938" s="320"/>
      <c r="K938" s="303"/>
    </row>
    <row r="939" spans="1:11" x14ac:dyDescent="0.3">
      <c r="A939" s="402">
        <v>90639</v>
      </c>
      <c r="B939" s="402" t="s">
        <v>34326</v>
      </c>
      <c r="C939" s="447" t="s">
        <v>5449</v>
      </c>
      <c r="D939" s="448">
        <v>6.11</v>
      </c>
      <c r="E939" s="449"/>
      <c r="F939" s="320"/>
      <c r="G939" s="320"/>
      <c r="H939" s="320"/>
      <c r="I939" s="320"/>
      <c r="J939" s="320"/>
      <c r="K939" s="303"/>
    </row>
    <row r="940" spans="1:11" x14ac:dyDescent="0.3">
      <c r="A940" s="402">
        <v>90640</v>
      </c>
      <c r="B940" s="402" t="s">
        <v>34327</v>
      </c>
      <c r="C940" s="447" t="s">
        <v>5449</v>
      </c>
      <c r="D940" s="448">
        <v>1.41</v>
      </c>
      <c r="E940" s="449"/>
      <c r="F940" s="320"/>
      <c r="G940" s="320"/>
      <c r="H940" s="320"/>
      <c r="I940" s="320"/>
      <c r="J940" s="320"/>
      <c r="K940" s="303"/>
    </row>
    <row r="941" spans="1:11" x14ac:dyDescent="0.3">
      <c r="A941" s="402">
        <v>90641</v>
      </c>
      <c r="B941" s="402" t="s">
        <v>34328</v>
      </c>
      <c r="C941" s="447" t="s">
        <v>5449</v>
      </c>
      <c r="D941" s="448">
        <v>6.68</v>
      </c>
      <c r="E941" s="449"/>
      <c r="F941" s="320"/>
      <c r="G941" s="320"/>
      <c r="H941" s="320"/>
      <c r="I941" s="320"/>
      <c r="J941" s="320"/>
      <c r="K941" s="303"/>
    </row>
    <row r="942" spans="1:11" x14ac:dyDescent="0.3">
      <c r="A942" s="402">
        <v>90642</v>
      </c>
      <c r="B942" s="402" t="s">
        <v>34329</v>
      </c>
      <c r="C942" s="447" t="s">
        <v>5449</v>
      </c>
      <c r="D942" s="448">
        <v>12.74</v>
      </c>
      <c r="E942" s="449"/>
      <c r="F942" s="320"/>
      <c r="G942" s="320"/>
      <c r="H942" s="320"/>
      <c r="I942" s="320"/>
      <c r="J942" s="320"/>
      <c r="K942" s="303"/>
    </row>
    <row r="943" spans="1:11" x14ac:dyDescent="0.3">
      <c r="A943" s="402">
        <v>90646</v>
      </c>
      <c r="B943" s="402" t="s">
        <v>34330</v>
      </c>
      <c r="C943" s="447" t="s">
        <v>5449</v>
      </c>
      <c r="D943" s="448">
        <v>0.76</v>
      </c>
      <c r="E943" s="449"/>
      <c r="F943" s="320"/>
      <c r="G943" s="320"/>
      <c r="H943" s="320"/>
      <c r="I943" s="320"/>
      <c r="J943" s="320"/>
      <c r="K943" s="303"/>
    </row>
    <row r="944" spans="1:11" x14ac:dyDescent="0.3">
      <c r="A944" s="402">
        <v>90647</v>
      </c>
      <c r="B944" s="402" t="s">
        <v>34331</v>
      </c>
      <c r="C944" s="447" t="s">
        <v>5449</v>
      </c>
      <c r="D944" s="448">
        <v>0.17</v>
      </c>
      <c r="E944" s="449"/>
      <c r="F944" s="320"/>
      <c r="G944" s="320"/>
      <c r="H944" s="320"/>
      <c r="I944" s="320"/>
      <c r="J944" s="320"/>
      <c r="K944" s="303"/>
    </row>
    <row r="945" spans="1:11" x14ac:dyDescent="0.3">
      <c r="A945" s="402">
        <v>90648</v>
      </c>
      <c r="B945" s="402" t="s">
        <v>34332</v>
      </c>
      <c r="C945" s="447" t="s">
        <v>5449</v>
      </c>
      <c r="D945" s="448">
        <v>0.83</v>
      </c>
      <c r="E945" s="449"/>
      <c r="F945" s="320"/>
      <c r="G945" s="320"/>
      <c r="H945" s="320"/>
      <c r="I945" s="320"/>
      <c r="J945" s="320"/>
      <c r="K945" s="303"/>
    </row>
    <row r="946" spans="1:11" x14ac:dyDescent="0.3">
      <c r="A946" s="402">
        <v>90649</v>
      </c>
      <c r="B946" s="402" t="s">
        <v>34333</v>
      </c>
      <c r="C946" s="447" t="s">
        <v>5449</v>
      </c>
      <c r="D946" s="448">
        <v>10.46</v>
      </c>
      <c r="E946" s="449"/>
      <c r="F946" s="320"/>
      <c r="G946" s="320"/>
      <c r="H946" s="320"/>
      <c r="I946" s="320"/>
      <c r="J946" s="320"/>
      <c r="K946" s="303"/>
    </row>
    <row r="947" spans="1:11" x14ac:dyDescent="0.3">
      <c r="A947" s="402">
        <v>90652</v>
      </c>
      <c r="B947" s="402" t="s">
        <v>34334</v>
      </c>
      <c r="C947" s="447" t="s">
        <v>5449</v>
      </c>
      <c r="D947" s="448">
        <v>3.97</v>
      </c>
      <c r="E947" s="449"/>
      <c r="F947" s="320"/>
      <c r="G947" s="320"/>
      <c r="H947" s="320"/>
      <c r="I947" s="320"/>
      <c r="J947" s="320"/>
      <c r="K947" s="303"/>
    </row>
    <row r="948" spans="1:11" x14ac:dyDescent="0.3">
      <c r="A948" s="402">
        <v>90653</v>
      </c>
      <c r="B948" s="402" t="s">
        <v>34335</v>
      </c>
      <c r="C948" s="447" t="s">
        <v>5449</v>
      </c>
      <c r="D948" s="448">
        <v>0.92</v>
      </c>
      <c r="E948" s="449"/>
      <c r="F948" s="320"/>
      <c r="G948" s="320"/>
      <c r="H948" s="320"/>
      <c r="I948" s="320"/>
      <c r="J948" s="320"/>
      <c r="K948" s="303"/>
    </row>
    <row r="949" spans="1:11" x14ac:dyDescent="0.3">
      <c r="A949" s="402">
        <v>90654</v>
      </c>
      <c r="B949" s="402" t="s">
        <v>34336</v>
      </c>
      <c r="C949" s="447" t="s">
        <v>5449</v>
      </c>
      <c r="D949" s="448">
        <v>4.3499999999999996</v>
      </c>
      <c r="E949" s="449"/>
      <c r="F949" s="320"/>
      <c r="G949" s="320"/>
      <c r="H949" s="320"/>
      <c r="I949" s="320"/>
      <c r="J949" s="320"/>
      <c r="K949" s="303"/>
    </row>
    <row r="950" spans="1:11" x14ac:dyDescent="0.3">
      <c r="A950" s="402">
        <v>90655</v>
      </c>
      <c r="B950" s="402" t="s">
        <v>34337</v>
      </c>
      <c r="C950" s="447" t="s">
        <v>5449</v>
      </c>
      <c r="D950" s="448">
        <v>6.88</v>
      </c>
      <c r="E950" s="449"/>
      <c r="F950" s="320"/>
      <c r="G950" s="320"/>
      <c r="H950" s="320"/>
      <c r="I950" s="320"/>
      <c r="J950" s="320"/>
      <c r="K950" s="303"/>
    </row>
    <row r="951" spans="1:11" x14ac:dyDescent="0.3">
      <c r="A951" s="402">
        <v>90658</v>
      </c>
      <c r="B951" s="402" t="s">
        <v>34338</v>
      </c>
      <c r="C951" s="447" t="s">
        <v>5449</v>
      </c>
      <c r="D951" s="448">
        <v>4.26</v>
      </c>
      <c r="E951" s="449"/>
      <c r="F951" s="320"/>
      <c r="G951" s="320"/>
      <c r="H951" s="320"/>
      <c r="I951" s="320"/>
      <c r="J951" s="320"/>
      <c r="K951" s="303"/>
    </row>
    <row r="952" spans="1:11" x14ac:dyDescent="0.3">
      <c r="A952" s="402">
        <v>90659</v>
      </c>
      <c r="B952" s="402" t="s">
        <v>34339</v>
      </c>
      <c r="C952" s="447" t="s">
        <v>5449</v>
      </c>
      <c r="D952" s="448">
        <v>0.98</v>
      </c>
      <c r="E952" s="449"/>
      <c r="F952" s="320"/>
      <c r="G952" s="320"/>
      <c r="H952" s="320"/>
      <c r="I952" s="320"/>
      <c r="J952" s="320"/>
      <c r="K952" s="303"/>
    </row>
    <row r="953" spans="1:11" x14ac:dyDescent="0.3">
      <c r="A953" s="402">
        <v>90660</v>
      </c>
      <c r="B953" s="402" t="s">
        <v>34340</v>
      </c>
      <c r="C953" s="447" t="s">
        <v>5449</v>
      </c>
      <c r="D953" s="448">
        <v>4.66</v>
      </c>
      <c r="E953" s="449"/>
      <c r="F953" s="320"/>
      <c r="G953" s="320"/>
      <c r="H953" s="320"/>
      <c r="I953" s="320"/>
      <c r="J953" s="320"/>
      <c r="K953" s="303"/>
    </row>
    <row r="954" spans="1:11" x14ac:dyDescent="0.3">
      <c r="A954" s="402">
        <v>90661</v>
      </c>
      <c r="B954" s="402" t="s">
        <v>34341</v>
      </c>
      <c r="C954" s="447" t="s">
        <v>5449</v>
      </c>
      <c r="D954" s="448">
        <v>6.88</v>
      </c>
      <c r="E954" s="449"/>
      <c r="F954" s="320"/>
      <c r="G954" s="320"/>
      <c r="H954" s="320"/>
      <c r="I954" s="320"/>
      <c r="J954" s="320"/>
      <c r="K954" s="303"/>
    </row>
    <row r="955" spans="1:11" x14ac:dyDescent="0.3">
      <c r="A955" s="402">
        <v>90664</v>
      </c>
      <c r="B955" s="402" t="s">
        <v>34342</v>
      </c>
      <c r="C955" s="447" t="s">
        <v>5449</v>
      </c>
      <c r="D955" s="448">
        <v>6.89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9.0500000000000007</v>
      </c>
      <c r="E957" s="449"/>
      <c r="F957" s="320"/>
      <c r="G957" s="320"/>
      <c r="H957" s="320"/>
      <c r="I957" s="320"/>
      <c r="J957" s="320"/>
      <c r="K957" s="303"/>
    </row>
    <row r="958" spans="1:11" x14ac:dyDescent="0.3">
      <c r="A958" s="402">
        <v>90667</v>
      </c>
      <c r="B958" s="402" t="s">
        <v>34345</v>
      </c>
      <c r="C958" s="447" t="s">
        <v>5449</v>
      </c>
      <c r="D958" s="448">
        <v>15.18</v>
      </c>
      <c r="E958" s="449"/>
      <c r="F958" s="320"/>
      <c r="G958" s="320"/>
      <c r="H958" s="320"/>
      <c r="I958" s="320"/>
      <c r="J958" s="320"/>
      <c r="K958" s="303"/>
    </row>
    <row r="959" spans="1:11" x14ac:dyDescent="0.3">
      <c r="A959" s="402">
        <v>90670</v>
      </c>
      <c r="B959" s="402" t="s">
        <v>34346</v>
      </c>
      <c r="C959" s="447" t="s">
        <v>5449</v>
      </c>
      <c r="D959" s="448">
        <v>209.27</v>
      </c>
      <c r="E959" s="449"/>
      <c r="F959" s="320"/>
      <c r="G959" s="320"/>
      <c r="H959" s="320"/>
      <c r="I959" s="320"/>
      <c r="J959" s="320"/>
      <c r="K959" s="303"/>
    </row>
    <row r="960" spans="1:11" x14ac:dyDescent="0.3">
      <c r="A960" s="402">
        <v>90671</v>
      </c>
      <c r="B960" s="402" t="s">
        <v>34347</v>
      </c>
      <c r="C960" s="447" t="s">
        <v>5449</v>
      </c>
      <c r="D960" s="448">
        <v>56.14</v>
      </c>
      <c r="E960" s="449"/>
      <c r="F960" s="320"/>
      <c r="G960" s="320"/>
      <c r="H960" s="320"/>
      <c r="I960" s="320"/>
      <c r="J960" s="320"/>
      <c r="K960" s="303"/>
    </row>
    <row r="961" spans="1:11" x14ac:dyDescent="0.3">
      <c r="A961" s="402">
        <v>90672</v>
      </c>
      <c r="B961" s="402" t="s">
        <v>34348</v>
      </c>
      <c r="C961" s="447" t="s">
        <v>5449</v>
      </c>
      <c r="D961" s="448">
        <v>261.88</v>
      </c>
      <c r="E961" s="449"/>
      <c r="F961" s="320"/>
      <c r="G961" s="320"/>
      <c r="H961" s="320"/>
      <c r="I961" s="320"/>
      <c r="J961" s="320"/>
      <c r="K961" s="303"/>
    </row>
    <row r="962" spans="1:11" x14ac:dyDescent="0.3">
      <c r="A962" s="402">
        <v>90673</v>
      </c>
      <c r="B962" s="402" t="s">
        <v>34349</v>
      </c>
      <c r="C962" s="447" t="s">
        <v>5449</v>
      </c>
      <c r="D962" s="448">
        <v>121.33</v>
      </c>
      <c r="E962" s="449"/>
      <c r="F962" s="320"/>
      <c r="G962" s="320"/>
      <c r="H962" s="320"/>
      <c r="I962" s="320"/>
      <c r="J962" s="320"/>
      <c r="K962" s="303"/>
    </row>
    <row r="963" spans="1:11" x14ac:dyDescent="0.3">
      <c r="A963" s="402">
        <v>90676</v>
      </c>
      <c r="B963" s="402" t="s">
        <v>34350</v>
      </c>
      <c r="C963" s="447" t="s">
        <v>5449</v>
      </c>
      <c r="D963" s="448">
        <v>102.71</v>
      </c>
      <c r="E963" s="449"/>
      <c r="F963" s="320"/>
      <c r="G963" s="320"/>
      <c r="H963" s="320"/>
      <c r="I963" s="320"/>
      <c r="J963" s="320"/>
      <c r="K963" s="303"/>
    </row>
    <row r="964" spans="1:11" x14ac:dyDescent="0.3">
      <c r="A964" s="402">
        <v>90677</v>
      </c>
      <c r="B964" s="402" t="s">
        <v>34351</v>
      </c>
      <c r="C964" s="447" t="s">
        <v>5449</v>
      </c>
      <c r="D964" s="448">
        <v>30.87</v>
      </c>
      <c r="E964" s="449"/>
      <c r="F964" s="320"/>
      <c r="G964" s="320"/>
      <c r="H964" s="320"/>
      <c r="I964" s="320"/>
      <c r="J964" s="320"/>
      <c r="K964" s="303"/>
    </row>
    <row r="965" spans="1:11" x14ac:dyDescent="0.3">
      <c r="A965" s="402">
        <v>90678</v>
      </c>
      <c r="B965" s="402" t="s">
        <v>34352</v>
      </c>
      <c r="C965" s="447" t="s">
        <v>5449</v>
      </c>
      <c r="D965" s="448">
        <v>142.96</v>
      </c>
      <c r="E965" s="449"/>
      <c r="F965" s="320"/>
      <c r="G965" s="320"/>
      <c r="H965" s="320"/>
      <c r="I965" s="320"/>
      <c r="J965" s="320"/>
      <c r="K965" s="303"/>
    </row>
    <row r="966" spans="1:11" x14ac:dyDescent="0.3">
      <c r="A966" s="402">
        <v>90679</v>
      </c>
      <c r="B966" s="402" t="s">
        <v>34353</v>
      </c>
      <c r="C966" s="447" t="s">
        <v>5449</v>
      </c>
      <c r="D966" s="448">
        <v>93.05</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57.73</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40.42</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15.17</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61.48</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159.51</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83.52</v>
      </c>
      <c r="E992" s="449"/>
      <c r="F992" s="320"/>
      <c r="G992" s="320"/>
      <c r="H992" s="320"/>
      <c r="I992" s="320"/>
      <c r="J992" s="320"/>
      <c r="K992" s="303"/>
    </row>
    <row r="993" spans="1:11" x14ac:dyDescent="0.3">
      <c r="A993" s="402">
        <v>91021</v>
      </c>
      <c r="B993" s="402" t="s">
        <v>34380</v>
      </c>
      <c r="C993" s="447" t="s">
        <v>5449</v>
      </c>
      <c r="D993" s="448">
        <v>12.5</v>
      </c>
      <c r="E993" s="449"/>
      <c r="F993" s="320"/>
      <c r="G993" s="320"/>
      <c r="H993" s="320"/>
      <c r="I993" s="320"/>
      <c r="J993" s="320"/>
      <c r="K993" s="303"/>
    </row>
    <row r="994" spans="1:11" x14ac:dyDescent="0.3">
      <c r="A994" s="402">
        <v>91026</v>
      </c>
      <c r="B994" s="402" t="s">
        <v>34381</v>
      </c>
      <c r="C994" s="447" t="s">
        <v>5449</v>
      </c>
      <c r="D994" s="448">
        <v>24.62</v>
      </c>
      <c r="E994" s="449"/>
      <c r="F994" s="320"/>
      <c r="G994" s="320"/>
      <c r="H994" s="320"/>
      <c r="I994" s="320"/>
      <c r="J994" s="320"/>
      <c r="K994" s="303"/>
    </row>
    <row r="995" spans="1:11" x14ac:dyDescent="0.3">
      <c r="A995" s="402">
        <v>91027</v>
      </c>
      <c r="B995" s="402" t="s">
        <v>34382</v>
      </c>
      <c r="C995" s="447" t="s">
        <v>5449</v>
      </c>
      <c r="D995" s="448">
        <v>9.89</v>
      </c>
      <c r="E995" s="449"/>
      <c r="F995" s="320"/>
      <c r="G995" s="320"/>
      <c r="H995" s="320"/>
      <c r="I995" s="320"/>
      <c r="J995" s="320"/>
      <c r="K995" s="303"/>
    </row>
    <row r="996" spans="1:11" x14ac:dyDescent="0.3">
      <c r="A996" s="402">
        <v>91028</v>
      </c>
      <c r="B996" s="402" t="s">
        <v>34383</v>
      </c>
      <c r="C996" s="447" t="s">
        <v>5449</v>
      </c>
      <c r="D996" s="448">
        <v>3.99</v>
      </c>
      <c r="E996" s="449"/>
      <c r="F996" s="320"/>
      <c r="G996" s="320"/>
      <c r="H996" s="320"/>
      <c r="I996" s="320"/>
      <c r="J996" s="320"/>
      <c r="K996" s="303"/>
    </row>
    <row r="997" spans="1:11" x14ac:dyDescent="0.3">
      <c r="A997" s="402">
        <v>91029</v>
      </c>
      <c r="B997" s="402" t="s">
        <v>34384</v>
      </c>
      <c r="C997" s="447" t="s">
        <v>5449</v>
      </c>
      <c r="D997" s="448">
        <v>45.22</v>
      </c>
      <c r="E997" s="449"/>
      <c r="F997" s="320"/>
      <c r="G997" s="320"/>
      <c r="H997" s="320"/>
      <c r="I997" s="320"/>
      <c r="J997" s="320"/>
      <c r="K997" s="303"/>
    </row>
    <row r="998" spans="1:11" x14ac:dyDescent="0.3">
      <c r="A998" s="402">
        <v>91030</v>
      </c>
      <c r="B998" s="402" t="s">
        <v>34385</v>
      </c>
      <c r="C998" s="447" t="s">
        <v>5449</v>
      </c>
      <c r="D998" s="448">
        <v>148.83000000000001</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8.2799999999999994</v>
      </c>
      <c r="E1002" s="449"/>
      <c r="F1002" s="320"/>
      <c r="G1002" s="320"/>
      <c r="H1002" s="320"/>
      <c r="I1002" s="320"/>
      <c r="J1002" s="320"/>
      <c r="K1002" s="303"/>
    </row>
    <row r="1003" spans="1:11" x14ac:dyDescent="0.3">
      <c r="A1003" s="402">
        <v>91279</v>
      </c>
      <c r="B1003" s="402" t="s">
        <v>34390</v>
      </c>
      <c r="C1003" s="447" t="s">
        <v>5449</v>
      </c>
      <c r="D1003" s="448">
        <v>0.86</v>
      </c>
      <c r="E1003" s="449"/>
      <c r="F1003" s="320"/>
      <c r="G1003" s="320"/>
      <c r="H1003" s="320"/>
      <c r="I1003" s="320"/>
      <c r="J1003" s="320"/>
      <c r="K1003" s="303"/>
    </row>
    <row r="1004" spans="1:11" x14ac:dyDescent="0.3">
      <c r="A1004" s="402">
        <v>91280</v>
      </c>
      <c r="B1004" s="402" t="s">
        <v>34391</v>
      </c>
      <c r="C1004" s="447" t="s">
        <v>5449</v>
      </c>
      <c r="D1004" s="448">
        <v>0.19</v>
      </c>
      <c r="E1004" s="449"/>
      <c r="F1004" s="320"/>
      <c r="G1004" s="320"/>
      <c r="H1004" s="320"/>
      <c r="I1004" s="320"/>
      <c r="J1004" s="320"/>
      <c r="K1004" s="303"/>
    </row>
    <row r="1005" spans="1:11" x14ac:dyDescent="0.3">
      <c r="A1005" s="402">
        <v>91281</v>
      </c>
      <c r="B1005" s="402" t="s">
        <v>34392</v>
      </c>
      <c r="C1005" s="447" t="s">
        <v>5449</v>
      </c>
      <c r="D1005" s="448">
        <v>1.08</v>
      </c>
      <c r="E1005" s="449"/>
      <c r="F1005" s="320"/>
      <c r="G1005" s="320"/>
      <c r="H1005" s="320"/>
      <c r="I1005" s="320"/>
      <c r="J1005" s="320"/>
      <c r="K1005" s="303"/>
    </row>
    <row r="1006" spans="1:11" x14ac:dyDescent="0.3">
      <c r="A1006" s="402">
        <v>91282</v>
      </c>
      <c r="B1006" s="402" t="s">
        <v>34393</v>
      </c>
      <c r="C1006" s="447" t="s">
        <v>5449</v>
      </c>
      <c r="D1006" s="448">
        <v>8.33</v>
      </c>
      <c r="E1006" s="449"/>
      <c r="F1006" s="320"/>
      <c r="G1006" s="320"/>
      <c r="H1006" s="320"/>
      <c r="I1006" s="320"/>
      <c r="J1006" s="320"/>
      <c r="K1006" s="303"/>
    </row>
    <row r="1007" spans="1:11" x14ac:dyDescent="0.3">
      <c r="A1007" s="402">
        <v>91354</v>
      </c>
      <c r="B1007" s="402" t="s">
        <v>34394</v>
      </c>
      <c r="C1007" s="447" t="s">
        <v>5449</v>
      </c>
      <c r="D1007" s="448">
        <v>17.61</v>
      </c>
      <c r="E1007" s="449"/>
      <c r="F1007" s="320"/>
      <c r="G1007" s="320"/>
      <c r="H1007" s="320"/>
      <c r="I1007" s="320"/>
      <c r="J1007" s="320"/>
      <c r="K1007" s="303"/>
    </row>
    <row r="1008" spans="1:11" x14ac:dyDescent="0.3">
      <c r="A1008" s="402">
        <v>91355</v>
      </c>
      <c r="B1008" s="402" t="s">
        <v>34395</v>
      </c>
      <c r="C1008" s="447" t="s">
        <v>5449</v>
      </c>
      <c r="D1008" s="448">
        <v>7.24</v>
      </c>
      <c r="E1008" s="449"/>
      <c r="F1008" s="320"/>
      <c r="G1008" s="320"/>
      <c r="H1008" s="320"/>
      <c r="I1008" s="320"/>
      <c r="J1008" s="320"/>
      <c r="K1008" s="303"/>
    </row>
    <row r="1009" spans="1:11" x14ac:dyDescent="0.3">
      <c r="A1009" s="402">
        <v>91356</v>
      </c>
      <c r="B1009" s="402" t="s">
        <v>34396</v>
      </c>
      <c r="C1009" s="447" t="s">
        <v>5449</v>
      </c>
      <c r="D1009" s="448">
        <v>2.92</v>
      </c>
      <c r="E1009" s="449"/>
      <c r="F1009" s="320"/>
      <c r="G1009" s="320"/>
      <c r="H1009" s="320"/>
      <c r="I1009" s="320"/>
      <c r="J1009" s="320"/>
      <c r="K1009" s="303"/>
    </row>
    <row r="1010" spans="1:11" x14ac:dyDescent="0.3">
      <c r="A1010" s="402">
        <v>91359</v>
      </c>
      <c r="B1010" s="402" t="s">
        <v>34397</v>
      </c>
      <c r="C1010" s="447" t="s">
        <v>5449</v>
      </c>
      <c r="D1010" s="448">
        <v>20.85</v>
      </c>
      <c r="E1010" s="449"/>
      <c r="F1010" s="320"/>
      <c r="G1010" s="320"/>
      <c r="H1010" s="320"/>
      <c r="I1010" s="320"/>
      <c r="J1010" s="320"/>
      <c r="K1010" s="303"/>
    </row>
    <row r="1011" spans="1:11" x14ac:dyDescent="0.3">
      <c r="A1011" s="402">
        <v>91360</v>
      </c>
      <c r="B1011" s="402" t="s">
        <v>34398</v>
      </c>
      <c r="C1011" s="447" t="s">
        <v>5449</v>
      </c>
      <c r="D1011" s="448">
        <v>7.99</v>
      </c>
      <c r="E1011" s="449"/>
      <c r="F1011" s="320"/>
      <c r="G1011" s="320"/>
      <c r="H1011" s="320"/>
      <c r="I1011" s="320"/>
      <c r="J1011" s="320"/>
      <c r="K1011" s="303"/>
    </row>
    <row r="1012" spans="1:11" x14ac:dyDescent="0.3">
      <c r="A1012" s="402">
        <v>91361</v>
      </c>
      <c r="B1012" s="402" t="s">
        <v>34399</v>
      </c>
      <c r="C1012" s="447" t="s">
        <v>5449</v>
      </c>
      <c r="D1012" s="448">
        <v>3.23</v>
      </c>
      <c r="E1012" s="449"/>
      <c r="F1012" s="320"/>
      <c r="G1012" s="320"/>
      <c r="H1012" s="320"/>
      <c r="I1012" s="320"/>
      <c r="J1012" s="320"/>
      <c r="K1012" s="303"/>
    </row>
    <row r="1013" spans="1:11" x14ac:dyDescent="0.3">
      <c r="A1013" s="402">
        <v>91367</v>
      </c>
      <c r="B1013" s="402" t="s">
        <v>34400</v>
      </c>
      <c r="C1013" s="447" t="s">
        <v>5449</v>
      </c>
      <c r="D1013" s="448">
        <v>21.88</v>
      </c>
      <c r="E1013" s="449"/>
      <c r="F1013" s="320"/>
      <c r="G1013" s="320"/>
      <c r="H1013" s="320"/>
      <c r="I1013" s="320"/>
      <c r="J1013" s="320"/>
      <c r="K1013" s="303"/>
    </row>
    <row r="1014" spans="1:11" x14ac:dyDescent="0.3">
      <c r="A1014" s="402">
        <v>91368</v>
      </c>
      <c r="B1014" s="402" t="s">
        <v>34401</v>
      </c>
      <c r="C1014" s="447" t="s">
        <v>5449</v>
      </c>
      <c r="D1014" s="448">
        <v>8.44</v>
      </c>
      <c r="E1014" s="449"/>
      <c r="F1014" s="320"/>
      <c r="G1014" s="320"/>
      <c r="H1014" s="320"/>
      <c r="I1014" s="320"/>
      <c r="J1014" s="320"/>
      <c r="K1014" s="303"/>
    </row>
    <row r="1015" spans="1:11" x14ac:dyDescent="0.3">
      <c r="A1015" s="402">
        <v>91369</v>
      </c>
      <c r="B1015" s="402" t="s">
        <v>34402</v>
      </c>
      <c r="C1015" s="447" t="s">
        <v>5449</v>
      </c>
      <c r="D1015" s="448">
        <v>3.4</v>
      </c>
      <c r="E1015" s="449"/>
      <c r="F1015" s="320"/>
      <c r="G1015" s="320"/>
      <c r="H1015" s="320"/>
      <c r="I1015" s="320"/>
      <c r="J1015" s="320"/>
      <c r="K1015" s="303"/>
    </row>
    <row r="1016" spans="1:11" x14ac:dyDescent="0.3">
      <c r="A1016" s="402">
        <v>91375</v>
      </c>
      <c r="B1016" s="402" t="s">
        <v>34403</v>
      </c>
      <c r="C1016" s="447" t="s">
        <v>5449</v>
      </c>
      <c r="D1016" s="448">
        <v>19.34</v>
      </c>
      <c r="E1016" s="449"/>
      <c r="F1016" s="320"/>
      <c r="G1016" s="320"/>
      <c r="H1016" s="320"/>
      <c r="I1016" s="320"/>
      <c r="J1016" s="320"/>
      <c r="K1016" s="303"/>
    </row>
    <row r="1017" spans="1:11" x14ac:dyDescent="0.3">
      <c r="A1017" s="402">
        <v>91376</v>
      </c>
      <c r="B1017" s="402" t="s">
        <v>34404</v>
      </c>
      <c r="C1017" s="447" t="s">
        <v>5449</v>
      </c>
      <c r="D1017" s="448">
        <v>7.95</v>
      </c>
      <c r="E1017" s="449"/>
      <c r="F1017" s="320"/>
      <c r="G1017" s="320"/>
      <c r="H1017" s="320"/>
      <c r="I1017" s="320"/>
      <c r="J1017" s="320"/>
      <c r="K1017" s="303"/>
    </row>
    <row r="1018" spans="1:11" x14ac:dyDescent="0.3">
      <c r="A1018" s="402">
        <v>91377</v>
      </c>
      <c r="B1018" s="402" t="s">
        <v>34405</v>
      </c>
      <c r="C1018" s="447" t="s">
        <v>5449</v>
      </c>
      <c r="D1018" s="448">
        <v>3.21</v>
      </c>
      <c r="E1018" s="449"/>
      <c r="F1018" s="320"/>
      <c r="G1018" s="320"/>
      <c r="H1018" s="320"/>
      <c r="I1018" s="320"/>
      <c r="J1018" s="320"/>
      <c r="K1018" s="303"/>
    </row>
    <row r="1019" spans="1:11" x14ac:dyDescent="0.3">
      <c r="A1019" s="402">
        <v>91380</v>
      </c>
      <c r="B1019" s="402" t="s">
        <v>34406</v>
      </c>
      <c r="C1019" s="447" t="s">
        <v>5449</v>
      </c>
      <c r="D1019" s="448">
        <v>28.78</v>
      </c>
      <c r="E1019" s="449"/>
      <c r="F1019" s="320"/>
      <c r="G1019" s="320"/>
      <c r="H1019" s="320"/>
      <c r="I1019" s="320"/>
      <c r="J1019" s="320"/>
      <c r="K1019" s="303"/>
    </row>
    <row r="1020" spans="1:11" x14ac:dyDescent="0.3">
      <c r="A1020" s="402">
        <v>91381</v>
      </c>
      <c r="B1020" s="402" t="s">
        <v>34407</v>
      </c>
      <c r="C1020" s="447" t="s">
        <v>5449</v>
      </c>
      <c r="D1020" s="448">
        <v>11.1</v>
      </c>
      <c r="E1020" s="449"/>
      <c r="F1020" s="320"/>
      <c r="G1020" s="320"/>
      <c r="H1020" s="320"/>
      <c r="I1020" s="320"/>
      <c r="J1020" s="320"/>
      <c r="K1020" s="303"/>
    </row>
    <row r="1021" spans="1:11" x14ac:dyDescent="0.3">
      <c r="A1021" s="402">
        <v>91382</v>
      </c>
      <c r="B1021" s="402" t="s">
        <v>34408</v>
      </c>
      <c r="C1021" s="447" t="s">
        <v>5449</v>
      </c>
      <c r="D1021" s="448">
        <v>4.4800000000000004</v>
      </c>
      <c r="E1021" s="449"/>
      <c r="F1021" s="320"/>
      <c r="G1021" s="320"/>
      <c r="H1021" s="320"/>
      <c r="I1021" s="320"/>
      <c r="J1021" s="320"/>
      <c r="K1021" s="303"/>
    </row>
    <row r="1022" spans="1:11" x14ac:dyDescent="0.3">
      <c r="A1022" s="402">
        <v>91383</v>
      </c>
      <c r="B1022" s="402" t="s">
        <v>34409</v>
      </c>
      <c r="C1022" s="447" t="s">
        <v>5449</v>
      </c>
      <c r="D1022" s="448">
        <v>51.94</v>
      </c>
      <c r="E1022" s="449"/>
      <c r="F1022" s="320"/>
      <c r="G1022" s="320"/>
      <c r="H1022" s="320"/>
      <c r="I1022" s="320"/>
      <c r="J1022" s="320"/>
      <c r="K1022" s="303"/>
    </row>
    <row r="1023" spans="1:11" x14ac:dyDescent="0.3">
      <c r="A1023" s="402">
        <v>91384</v>
      </c>
      <c r="B1023" s="402" t="s">
        <v>34410</v>
      </c>
      <c r="C1023" s="447" t="s">
        <v>5449</v>
      </c>
      <c r="D1023" s="448">
        <v>143.85</v>
      </c>
      <c r="E1023" s="449"/>
      <c r="F1023" s="320"/>
      <c r="G1023" s="320"/>
      <c r="H1023" s="320"/>
      <c r="I1023" s="320"/>
      <c r="J1023" s="320"/>
      <c r="K1023" s="303"/>
    </row>
    <row r="1024" spans="1:11" x14ac:dyDescent="0.3">
      <c r="A1024" s="402">
        <v>91390</v>
      </c>
      <c r="B1024" s="402" t="s">
        <v>34411</v>
      </c>
      <c r="C1024" s="447" t="s">
        <v>5449</v>
      </c>
      <c r="D1024" s="448">
        <v>19.11</v>
      </c>
      <c r="E1024" s="449"/>
      <c r="F1024" s="320"/>
      <c r="G1024" s="320"/>
      <c r="H1024" s="320"/>
      <c r="I1024" s="320"/>
      <c r="J1024" s="320"/>
      <c r="K1024" s="303"/>
    </row>
    <row r="1025" spans="1:11" x14ac:dyDescent="0.3">
      <c r="A1025" s="402">
        <v>91391</v>
      </c>
      <c r="B1025" s="402" t="s">
        <v>34412</v>
      </c>
      <c r="C1025" s="447" t="s">
        <v>5449</v>
      </c>
      <c r="D1025" s="448">
        <v>7.63</v>
      </c>
      <c r="E1025" s="449"/>
      <c r="F1025" s="320"/>
      <c r="G1025" s="320"/>
      <c r="H1025" s="320"/>
      <c r="I1025" s="320"/>
      <c r="J1025" s="320"/>
      <c r="K1025" s="303"/>
    </row>
    <row r="1026" spans="1:11" x14ac:dyDescent="0.3">
      <c r="A1026" s="402">
        <v>91392</v>
      </c>
      <c r="B1026" s="402" t="s">
        <v>34413</v>
      </c>
      <c r="C1026" s="447" t="s">
        <v>5449</v>
      </c>
      <c r="D1026" s="448">
        <v>3.07</v>
      </c>
      <c r="E1026" s="449"/>
      <c r="F1026" s="320"/>
      <c r="G1026" s="320"/>
      <c r="H1026" s="320"/>
      <c r="I1026" s="320"/>
      <c r="J1026" s="320"/>
      <c r="K1026" s="303"/>
    </row>
    <row r="1027" spans="1:11" x14ac:dyDescent="0.3">
      <c r="A1027" s="402">
        <v>91396</v>
      </c>
      <c r="B1027" s="402" t="s">
        <v>34414</v>
      </c>
      <c r="C1027" s="447" t="s">
        <v>5449</v>
      </c>
      <c r="D1027" s="448">
        <v>28.95</v>
      </c>
      <c r="E1027" s="449"/>
      <c r="F1027" s="320"/>
      <c r="G1027" s="320"/>
      <c r="H1027" s="320"/>
      <c r="I1027" s="320"/>
      <c r="J1027" s="320"/>
      <c r="K1027" s="303"/>
    </row>
    <row r="1028" spans="1:11" x14ac:dyDescent="0.3">
      <c r="A1028" s="402">
        <v>91397</v>
      </c>
      <c r="B1028" s="402" t="s">
        <v>34415</v>
      </c>
      <c r="C1028" s="447" t="s">
        <v>5449</v>
      </c>
      <c r="D1028" s="448">
        <v>11.21</v>
      </c>
      <c r="E1028" s="449"/>
      <c r="F1028" s="320"/>
      <c r="G1028" s="320"/>
      <c r="H1028" s="320"/>
      <c r="I1028" s="320"/>
      <c r="J1028" s="320"/>
      <c r="K1028" s="303"/>
    </row>
    <row r="1029" spans="1:11" x14ac:dyDescent="0.3">
      <c r="A1029" s="402">
        <v>91398</v>
      </c>
      <c r="B1029" s="402" t="s">
        <v>34416</v>
      </c>
      <c r="C1029" s="447" t="s">
        <v>5449</v>
      </c>
      <c r="D1029" s="448">
        <v>4.53</v>
      </c>
      <c r="E1029" s="449"/>
      <c r="F1029" s="320"/>
      <c r="G1029" s="320"/>
      <c r="H1029" s="320"/>
      <c r="I1029" s="320"/>
      <c r="J1029" s="320"/>
      <c r="K1029" s="303"/>
    </row>
    <row r="1030" spans="1:11" x14ac:dyDescent="0.3">
      <c r="A1030" s="402">
        <v>91402</v>
      </c>
      <c r="B1030" s="402" t="s">
        <v>34417</v>
      </c>
      <c r="C1030" s="447" t="s">
        <v>5449</v>
      </c>
      <c r="D1030" s="448">
        <v>3.53</v>
      </c>
      <c r="E1030" s="449"/>
      <c r="F1030" s="320"/>
      <c r="G1030" s="320"/>
      <c r="H1030" s="320"/>
      <c r="I1030" s="320"/>
      <c r="J1030" s="320"/>
      <c r="K1030" s="303"/>
    </row>
    <row r="1031" spans="1:11" x14ac:dyDescent="0.3">
      <c r="A1031" s="402">
        <v>91466</v>
      </c>
      <c r="B1031" s="402" t="s">
        <v>34418</v>
      </c>
      <c r="C1031" s="447" t="s">
        <v>5449</v>
      </c>
      <c r="D1031" s="448">
        <v>4.01</v>
      </c>
      <c r="E1031" s="449"/>
      <c r="F1031" s="320"/>
      <c r="G1031" s="320"/>
      <c r="H1031" s="320"/>
      <c r="I1031" s="320"/>
      <c r="J1031" s="320"/>
      <c r="K1031" s="303"/>
    </row>
    <row r="1032" spans="1:11" x14ac:dyDescent="0.3">
      <c r="A1032" s="402">
        <v>91467</v>
      </c>
      <c r="B1032" s="402" t="s">
        <v>34419</v>
      </c>
      <c r="C1032" s="447" t="s">
        <v>5449</v>
      </c>
      <c r="D1032" s="448">
        <v>160.43</v>
      </c>
      <c r="E1032" s="449"/>
      <c r="F1032" s="320"/>
      <c r="G1032" s="320"/>
      <c r="H1032" s="320"/>
      <c r="I1032" s="320"/>
      <c r="J1032" s="320"/>
      <c r="K1032" s="303"/>
    </row>
    <row r="1033" spans="1:11" x14ac:dyDescent="0.3">
      <c r="A1033" s="402">
        <v>91468</v>
      </c>
      <c r="B1033" s="402" t="s">
        <v>34420</v>
      </c>
      <c r="C1033" s="447" t="s">
        <v>5449</v>
      </c>
      <c r="D1033" s="448">
        <v>22.79</v>
      </c>
      <c r="E1033" s="449"/>
      <c r="F1033" s="320"/>
      <c r="G1033" s="320"/>
      <c r="H1033" s="320"/>
      <c r="I1033" s="320"/>
      <c r="J1033" s="320"/>
      <c r="K1033" s="303"/>
    </row>
    <row r="1034" spans="1:11" x14ac:dyDescent="0.3">
      <c r="A1034" s="402">
        <v>91469</v>
      </c>
      <c r="B1034" s="402" t="s">
        <v>34421</v>
      </c>
      <c r="C1034" s="447" t="s">
        <v>5449</v>
      </c>
      <c r="D1034" s="448">
        <v>9.9700000000000006</v>
      </c>
      <c r="E1034" s="449"/>
      <c r="F1034" s="320"/>
      <c r="G1034" s="320"/>
      <c r="H1034" s="320"/>
      <c r="I1034" s="320"/>
      <c r="J1034" s="320"/>
      <c r="K1034" s="303"/>
    </row>
    <row r="1035" spans="1:11" x14ac:dyDescent="0.3">
      <c r="A1035" s="402">
        <v>91484</v>
      </c>
      <c r="B1035" s="402" t="s">
        <v>34422</v>
      </c>
      <c r="C1035" s="447" t="s">
        <v>5449</v>
      </c>
      <c r="D1035" s="448">
        <v>7.59</v>
      </c>
      <c r="E1035" s="449"/>
      <c r="F1035" s="320"/>
      <c r="G1035" s="320"/>
      <c r="H1035" s="320"/>
      <c r="I1035" s="320"/>
      <c r="J1035" s="320"/>
      <c r="K1035" s="303"/>
    </row>
    <row r="1036" spans="1:11" x14ac:dyDescent="0.3">
      <c r="A1036" s="402">
        <v>91485</v>
      </c>
      <c r="B1036" s="402" t="s">
        <v>34423</v>
      </c>
      <c r="C1036" s="447" t="s">
        <v>5449</v>
      </c>
      <c r="D1036" s="448">
        <v>165.53</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5.92</v>
      </c>
      <c r="E1040" s="449"/>
      <c r="F1040" s="320"/>
      <c r="G1040" s="320"/>
      <c r="H1040" s="320"/>
      <c r="I1040" s="320"/>
      <c r="J1040" s="320"/>
      <c r="K1040" s="303"/>
    </row>
    <row r="1041" spans="1:11" x14ac:dyDescent="0.3">
      <c r="A1041" s="402">
        <v>91629</v>
      </c>
      <c r="B1041" s="402" t="s">
        <v>34428</v>
      </c>
      <c r="C1041" s="447" t="s">
        <v>5449</v>
      </c>
      <c r="D1041" s="448">
        <v>21.42</v>
      </c>
      <c r="E1041" s="449"/>
      <c r="F1041" s="320"/>
      <c r="G1041" s="320"/>
      <c r="H1041" s="320"/>
      <c r="I1041" s="320"/>
      <c r="J1041" s="320"/>
      <c r="K1041" s="303"/>
    </row>
    <row r="1042" spans="1:11" x14ac:dyDescent="0.3">
      <c r="A1042" s="402">
        <v>91630</v>
      </c>
      <c r="B1042" s="402" t="s">
        <v>34429</v>
      </c>
      <c r="C1042" s="447" t="s">
        <v>5449</v>
      </c>
      <c r="D1042" s="448">
        <v>7.98</v>
      </c>
      <c r="E1042" s="449"/>
      <c r="F1042" s="320"/>
      <c r="G1042" s="320"/>
      <c r="H1042" s="320"/>
      <c r="I1042" s="320"/>
      <c r="J1042" s="320"/>
      <c r="K1042" s="303"/>
    </row>
    <row r="1043" spans="1:11" x14ac:dyDescent="0.3">
      <c r="A1043" s="402">
        <v>91631</v>
      </c>
      <c r="B1043" s="402" t="s">
        <v>34430</v>
      </c>
      <c r="C1043" s="447" t="s">
        <v>5449</v>
      </c>
      <c r="D1043" s="448">
        <v>3.22</v>
      </c>
      <c r="E1043" s="449"/>
      <c r="F1043" s="320"/>
      <c r="G1043" s="320"/>
      <c r="H1043" s="320"/>
      <c r="I1043" s="320"/>
      <c r="J1043" s="320"/>
      <c r="K1043" s="303"/>
    </row>
    <row r="1044" spans="1:11" x14ac:dyDescent="0.3">
      <c r="A1044" s="402">
        <v>91632</v>
      </c>
      <c r="B1044" s="402" t="s">
        <v>34431</v>
      </c>
      <c r="C1044" s="447" t="s">
        <v>5449</v>
      </c>
      <c r="D1044" s="448">
        <v>36.76</v>
      </c>
      <c r="E1044" s="449"/>
      <c r="F1044" s="320"/>
      <c r="G1044" s="320"/>
      <c r="H1044" s="320"/>
      <c r="I1044" s="320"/>
      <c r="J1044" s="320"/>
      <c r="K1044" s="303"/>
    </row>
    <row r="1045" spans="1:11" x14ac:dyDescent="0.3">
      <c r="A1045" s="402">
        <v>91633</v>
      </c>
      <c r="B1045" s="402" t="s">
        <v>34432</v>
      </c>
      <c r="C1045" s="447" t="s">
        <v>5449</v>
      </c>
      <c r="D1045" s="448">
        <v>135.78</v>
      </c>
      <c r="E1045" s="449"/>
      <c r="F1045" s="320"/>
      <c r="G1045" s="320"/>
      <c r="H1045" s="320"/>
      <c r="I1045" s="320"/>
      <c r="J1045" s="320"/>
      <c r="K1045" s="303"/>
    </row>
    <row r="1046" spans="1:11" x14ac:dyDescent="0.3">
      <c r="A1046" s="402">
        <v>91640</v>
      </c>
      <c r="B1046" s="402" t="s">
        <v>34433</v>
      </c>
      <c r="C1046" s="447" t="s">
        <v>5449</v>
      </c>
      <c r="D1046" s="448">
        <v>39.909999999999997</v>
      </c>
      <c r="E1046" s="449"/>
      <c r="F1046" s="320"/>
      <c r="G1046" s="320"/>
      <c r="H1046" s="320"/>
      <c r="I1046" s="320"/>
      <c r="J1046" s="320"/>
      <c r="K1046" s="303"/>
    </row>
    <row r="1047" spans="1:11" x14ac:dyDescent="0.3">
      <c r="A1047" s="402">
        <v>91641</v>
      </c>
      <c r="B1047" s="402" t="s">
        <v>34434</v>
      </c>
      <c r="C1047" s="447" t="s">
        <v>5449</v>
      </c>
      <c r="D1047" s="448">
        <v>16.11</v>
      </c>
      <c r="E1047" s="449"/>
      <c r="F1047" s="320"/>
      <c r="G1047" s="320"/>
      <c r="H1047" s="320"/>
      <c r="I1047" s="320"/>
      <c r="J1047" s="320"/>
      <c r="K1047" s="303"/>
    </row>
    <row r="1048" spans="1:11" x14ac:dyDescent="0.3">
      <c r="A1048" s="402">
        <v>91642</v>
      </c>
      <c r="B1048" s="402" t="s">
        <v>34435</v>
      </c>
      <c r="C1048" s="447" t="s">
        <v>5449</v>
      </c>
      <c r="D1048" s="448">
        <v>6.5</v>
      </c>
      <c r="E1048" s="449"/>
      <c r="F1048" s="320"/>
      <c r="G1048" s="320"/>
      <c r="H1048" s="320"/>
      <c r="I1048" s="320"/>
      <c r="J1048" s="320"/>
      <c r="K1048" s="303"/>
    </row>
    <row r="1049" spans="1:11" x14ac:dyDescent="0.3">
      <c r="A1049" s="402">
        <v>91643</v>
      </c>
      <c r="B1049" s="402" t="s">
        <v>34436</v>
      </c>
      <c r="C1049" s="447" t="s">
        <v>5449</v>
      </c>
      <c r="D1049" s="448">
        <v>71.98</v>
      </c>
      <c r="E1049" s="449"/>
      <c r="F1049" s="320"/>
      <c r="G1049" s="320"/>
      <c r="H1049" s="320"/>
      <c r="I1049" s="320"/>
      <c r="J1049" s="320"/>
      <c r="K1049" s="303"/>
    </row>
    <row r="1050" spans="1:11" x14ac:dyDescent="0.3">
      <c r="A1050" s="402">
        <v>91644</v>
      </c>
      <c r="B1050" s="402" t="s">
        <v>34437</v>
      </c>
      <c r="C1050" s="447" t="s">
        <v>5449</v>
      </c>
      <c r="D1050" s="448">
        <v>305.56</v>
      </c>
      <c r="E1050" s="449"/>
      <c r="F1050" s="320"/>
      <c r="G1050" s="320"/>
      <c r="H1050" s="320"/>
      <c r="I1050" s="320"/>
      <c r="J1050" s="320"/>
      <c r="K1050" s="303"/>
    </row>
    <row r="1051" spans="1:11" x14ac:dyDescent="0.3">
      <c r="A1051" s="402">
        <v>91688</v>
      </c>
      <c r="B1051" s="402" t="s">
        <v>34438</v>
      </c>
      <c r="C1051" s="447" t="s">
        <v>5449</v>
      </c>
      <c r="D1051" s="448">
        <v>0.1</v>
      </c>
      <c r="E1051" s="449"/>
      <c r="F1051" s="320"/>
      <c r="G1051" s="320"/>
      <c r="H1051" s="320"/>
      <c r="I1051" s="320"/>
      <c r="J1051" s="320"/>
      <c r="K1051" s="303"/>
    </row>
    <row r="1052" spans="1:11" x14ac:dyDescent="0.3">
      <c r="A1052" s="402">
        <v>91689</v>
      </c>
      <c r="B1052" s="402" t="s">
        <v>34439</v>
      </c>
      <c r="C1052" s="447" t="s">
        <v>5449</v>
      </c>
      <c r="D1052" s="448">
        <v>0.02</v>
      </c>
      <c r="E1052" s="449"/>
      <c r="F1052" s="320"/>
      <c r="G1052" s="320"/>
      <c r="H1052" s="320"/>
      <c r="I1052" s="320"/>
      <c r="J1052" s="320"/>
      <c r="K1052" s="303"/>
    </row>
    <row r="1053" spans="1:11" x14ac:dyDescent="0.3">
      <c r="A1053" s="402">
        <v>91690</v>
      </c>
      <c r="B1053" s="402" t="s">
        <v>34440</v>
      </c>
      <c r="C1053" s="447" t="s">
        <v>5449</v>
      </c>
      <c r="D1053" s="448">
        <v>7.0000000000000007E-2</v>
      </c>
      <c r="E1053" s="449"/>
      <c r="F1053" s="320"/>
      <c r="G1053" s="320"/>
      <c r="H1053" s="320"/>
      <c r="I1053" s="320"/>
      <c r="J1053" s="320"/>
      <c r="K1053" s="303"/>
    </row>
    <row r="1054" spans="1:11" x14ac:dyDescent="0.3">
      <c r="A1054" s="402">
        <v>91691</v>
      </c>
      <c r="B1054" s="402" t="s">
        <v>34441</v>
      </c>
      <c r="C1054" s="447" t="s">
        <v>5449</v>
      </c>
      <c r="D1054" s="448">
        <v>1.46</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41.27</v>
      </c>
      <c r="E1058" s="449"/>
      <c r="F1058" s="320"/>
      <c r="G1058" s="320"/>
      <c r="H1058" s="320"/>
      <c r="I1058" s="320"/>
      <c r="J1058" s="320"/>
      <c r="K1058" s="303"/>
    </row>
    <row r="1059" spans="1:11" x14ac:dyDescent="0.3">
      <c r="A1059" s="402">
        <v>92102</v>
      </c>
      <c r="B1059" s="402" t="s">
        <v>34443</v>
      </c>
      <c r="C1059" s="447" t="s">
        <v>5449</v>
      </c>
      <c r="D1059" s="448">
        <v>14.05</v>
      </c>
      <c r="E1059" s="449"/>
      <c r="F1059" s="320"/>
      <c r="G1059" s="320"/>
      <c r="H1059" s="320"/>
      <c r="I1059" s="320"/>
      <c r="J1059" s="320"/>
      <c r="K1059" s="303"/>
    </row>
    <row r="1060" spans="1:11" x14ac:dyDescent="0.3">
      <c r="A1060" s="402">
        <v>92103</v>
      </c>
      <c r="B1060" s="402" t="s">
        <v>34444</v>
      </c>
      <c r="C1060" s="447" t="s">
        <v>5449</v>
      </c>
      <c r="D1060" s="448">
        <v>9.82</v>
      </c>
      <c r="E1060" s="449"/>
      <c r="F1060" s="320"/>
      <c r="G1060" s="320"/>
      <c r="H1060" s="320"/>
      <c r="I1060" s="320"/>
      <c r="J1060" s="320"/>
      <c r="K1060" s="303"/>
    </row>
    <row r="1061" spans="1:11" x14ac:dyDescent="0.3">
      <c r="A1061" s="402">
        <v>92104</v>
      </c>
      <c r="B1061" s="402" t="s">
        <v>34445</v>
      </c>
      <c r="C1061" s="447" t="s">
        <v>5449</v>
      </c>
      <c r="D1061" s="448">
        <v>67.8</v>
      </c>
      <c r="E1061" s="449"/>
      <c r="F1061" s="320"/>
      <c r="G1061" s="320"/>
      <c r="H1061" s="320"/>
      <c r="I1061" s="320"/>
      <c r="J1061" s="320"/>
      <c r="K1061" s="303"/>
    </row>
    <row r="1062" spans="1:11" x14ac:dyDescent="0.3">
      <c r="A1062" s="402">
        <v>92105</v>
      </c>
      <c r="B1062" s="402" t="s">
        <v>34446</v>
      </c>
      <c r="C1062" s="447" t="s">
        <v>5449</v>
      </c>
      <c r="D1062" s="448">
        <v>178.87</v>
      </c>
      <c r="E1062" s="449"/>
      <c r="F1062" s="320"/>
      <c r="G1062" s="320"/>
      <c r="H1062" s="320"/>
      <c r="I1062" s="320"/>
      <c r="J1062" s="320"/>
      <c r="K1062" s="303"/>
    </row>
    <row r="1063" spans="1:11" x14ac:dyDescent="0.3">
      <c r="A1063" s="402">
        <v>92108</v>
      </c>
      <c r="B1063" s="402" t="s">
        <v>34447</v>
      </c>
      <c r="C1063" s="447" t="s">
        <v>5449</v>
      </c>
      <c r="D1063" s="448">
        <v>0.89</v>
      </c>
      <c r="E1063" s="449"/>
      <c r="F1063" s="320"/>
      <c r="G1063" s="320"/>
      <c r="H1063" s="320"/>
      <c r="I1063" s="320"/>
      <c r="J1063" s="320"/>
      <c r="K1063" s="303"/>
    </row>
    <row r="1064" spans="1:11" x14ac:dyDescent="0.3">
      <c r="A1064" s="402">
        <v>92109</v>
      </c>
      <c r="B1064" s="402" t="s">
        <v>34448</v>
      </c>
      <c r="C1064" s="447" t="s">
        <v>5449</v>
      </c>
      <c r="D1064" s="448">
        <v>0.22</v>
      </c>
      <c r="E1064" s="449"/>
      <c r="F1064" s="320"/>
      <c r="G1064" s="320"/>
      <c r="H1064" s="320"/>
      <c r="I1064" s="320"/>
      <c r="J1064" s="320"/>
      <c r="K1064" s="303"/>
    </row>
    <row r="1065" spans="1:11" x14ac:dyDescent="0.3">
      <c r="A1065" s="402">
        <v>92110</v>
      </c>
      <c r="B1065" s="402" t="s">
        <v>34449</v>
      </c>
      <c r="C1065" s="447" t="s">
        <v>5449</v>
      </c>
      <c r="D1065" s="448">
        <v>1.19</v>
      </c>
      <c r="E1065" s="449"/>
      <c r="F1065" s="320"/>
      <c r="G1065" s="320"/>
      <c r="H1065" s="320"/>
      <c r="I1065" s="320"/>
      <c r="J1065" s="320"/>
      <c r="K1065" s="303"/>
    </row>
    <row r="1066" spans="1:11" x14ac:dyDescent="0.3">
      <c r="A1066" s="402">
        <v>92111</v>
      </c>
      <c r="B1066" s="402" t="s">
        <v>34450</v>
      </c>
      <c r="C1066" s="447" t="s">
        <v>5449</v>
      </c>
      <c r="D1066" s="448">
        <v>1.35</v>
      </c>
      <c r="E1066" s="449"/>
      <c r="F1066" s="320"/>
      <c r="G1066" s="320"/>
      <c r="H1066" s="320"/>
      <c r="I1066" s="320"/>
      <c r="J1066" s="320"/>
      <c r="K1066" s="303"/>
    </row>
    <row r="1067" spans="1:11" x14ac:dyDescent="0.3">
      <c r="A1067" s="402">
        <v>92114</v>
      </c>
      <c r="B1067" s="402" t="s">
        <v>34451</v>
      </c>
      <c r="C1067" s="447" t="s">
        <v>5449</v>
      </c>
      <c r="D1067" s="448">
        <v>0.23</v>
      </c>
      <c r="E1067" s="449"/>
      <c r="F1067" s="320"/>
      <c r="G1067" s="320"/>
      <c r="H1067" s="320"/>
      <c r="I1067" s="320"/>
      <c r="J1067" s="320"/>
      <c r="K1067" s="303"/>
    </row>
    <row r="1068" spans="1:11" x14ac:dyDescent="0.3">
      <c r="A1068" s="402">
        <v>92115</v>
      </c>
      <c r="B1068" s="402" t="s">
        <v>34452</v>
      </c>
      <c r="C1068" s="447" t="s">
        <v>5449</v>
      </c>
      <c r="D1068" s="448">
        <v>0.05</v>
      </c>
      <c r="E1068" s="449"/>
      <c r="F1068" s="320"/>
      <c r="G1068" s="320"/>
      <c r="H1068" s="320"/>
      <c r="I1068" s="320"/>
      <c r="J1068" s="320"/>
      <c r="K1068" s="303"/>
    </row>
    <row r="1069" spans="1:11" x14ac:dyDescent="0.3">
      <c r="A1069" s="402">
        <v>92116</v>
      </c>
      <c r="B1069" s="402" t="s">
        <v>34453</v>
      </c>
      <c r="C1069" s="447" t="s">
        <v>5449</v>
      </c>
      <c r="D1069" s="448">
        <v>0.16</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35.75</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38.46</v>
      </c>
      <c r="E1079" s="449"/>
      <c r="F1079" s="320"/>
      <c r="G1079" s="320"/>
      <c r="H1079" s="320"/>
      <c r="I1079" s="320"/>
      <c r="J1079" s="320"/>
      <c r="K1079" s="303"/>
    </row>
    <row r="1080" spans="1:11" x14ac:dyDescent="0.3">
      <c r="A1080" s="402">
        <v>92237</v>
      </c>
      <c r="B1080" s="402" t="s">
        <v>34464</v>
      </c>
      <c r="C1080" s="447" t="s">
        <v>5449</v>
      </c>
      <c r="D1080" s="448">
        <v>29.06</v>
      </c>
      <c r="E1080" s="449"/>
      <c r="F1080" s="320"/>
      <c r="G1080" s="320"/>
      <c r="H1080" s="320"/>
      <c r="I1080" s="320"/>
      <c r="J1080" s="320"/>
      <c r="K1080" s="303"/>
    </row>
    <row r="1081" spans="1:11" x14ac:dyDescent="0.3">
      <c r="A1081" s="402">
        <v>92238</v>
      </c>
      <c r="B1081" s="402" t="s">
        <v>34465</v>
      </c>
      <c r="C1081" s="447" t="s">
        <v>5449</v>
      </c>
      <c r="D1081" s="448">
        <v>11.71</v>
      </c>
      <c r="E1081" s="449"/>
      <c r="F1081" s="320"/>
      <c r="G1081" s="320"/>
      <c r="H1081" s="320"/>
      <c r="I1081" s="320"/>
      <c r="J1081" s="320"/>
      <c r="K1081" s="303"/>
    </row>
    <row r="1082" spans="1:11" x14ac:dyDescent="0.3">
      <c r="A1082" s="402">
        <v>92239</v>
      </c>
      <c r="B1082" s="402" t="s">
        <v>34466</v>
      </c>
      <c r="C1082" s="447" t="s">
        <v>5449</v>
      </c>
      <c r="D1082" s="448">
        <v>4.72</v>
      </c>
      <c r="E1082" s="449"/>
      <c r="F1082" s="320"/>
      <c r="G1082" s="320"/>
      <c r="H1082" s="320"/>
      <c r="I1082" s="320"/>
      <c r="J1082" s="320"/>
      <c r="K1082" s="303"/>
    </row>
    <row r="1083" spans="1:11" x14ac:dyDescent="0.3">
      <c r="A1083" s="402">
        <v>92240</v>
      </c>
      <c r="B1083" s="402" t="s">
        <v>34467</v>
      </c>
      <c r="C1083" s="447" t="s">
        <v>5449</v>
      </c>
      <c r="D1083" s="448">
        <v>52.18</v>
      </c>
      <c r="E1083" s="449"/>
      <c r="F1083" s="320"/>
      <c r="G1083" s="320"/>
      <c r="H1083" s="320"/>
      <c r="I1083" s="320"/>
      <c r="J1083" s="320"/>
      <c r="K1083" s="303"/>
    </row>
    <row r="1084" spans="1:11" x14ac:dyDescent="0.3">
      <c r="A1084" s="402">
        <v>92241</v>
      </c>
      <c r="B1084" s="402" t="s">
        <v>34468</v>
      </c>
      <c r="C1084" s="447" t="s">
        <v>5449</v>
      </c>
      <c r="D1084" s="448">
        <v>280.13</v>
      </c>
      <c r="E1084" s="449"/>
      <c r="F1084" s="320"/>
      <c r="G1084" s="320"/>
      <c r="H1084" s="320"/>
      <c r="I1084" s="320"/>
      <c r="J1084" s="320"/>
      <c r="K1084" s="303"/>
    </row>
    <row r="1085" spans="1:11" x14ac:dyDescent="0.3">
      <c r="A1085" s="402">
        <v>92712</v>
      </c>
      <c r="B1085" s="402" t="s">
        <v>34469</v>
      </c>
      <c r="C1085" s="447" t="s">
        <v>5449</v>
      </c>
      <c r="D1085" s="448">
        <v>0.16</v>
      </c>
      <c r="E1085" s="449"/>
      <c r="F1085" s="320"/>
      <c r="G1085" s="320"/>
      <c r="H1085" s="320"/>
      <c r="I1085" s="320"/>
      <c r="J1085" s="320"/>
      <c r="K1085" s="303"/>
    </row>
    <row r="1086" spans="1:11" x14ac:dyDescent="0.3">
      <c r="A1086" s="402">
        <v>92713</v>
      </c>
      <c r="B1086" s="402" t="s">
        <v>34470</v>
      </c>
      <c r="C1086" s="447" t="s">
        <v>5449</v>
      </c>
      <c r="D1086" s="448">
        <v>0.04</v>
      </c>
      <c r="E1086" s="449"/>
      <c r="F1086" s="320"/>
      <c r="G1086" s="320"/>
      <c r="H1086" s="320"/>
      <c r="I1086" s="320"/>
      <c r="J1086" s="320"/>
      <c r="K1086" s="303"/>
    </row>
    <row r="1087" spans="1:11" x14ac:dyDescent="0.3">
      <c r="A1087" s="402">
        <v>92714</v>
      </c>
      <c r="B1087" s="402" t="s">
        <v>34471</v>
      </c>
      <c r="C1087" s="447" t="s">
        <v>5449</v>
      </c>
      <c r="D1087" s="448">
        <v>0.21</v>
      </c>
      <c r="E1087" s="449"/>
      <c r="F1087" s="320"/>
      <c r="G1087" s="320"/>
      <c r="H1087" s="320"/>
      <c r="I1087" s="320"/>
      <c r="J1087" s="320"/>
      <c r="K1087" s="303"/>
    </row>
    <row r="1088" spans="1:11" x14ac:dyDescent="0.3">
      <c r="A1088" s="402">
        <v>92715</v>
      </c>
      <c r="B1088" s="402" t="s">
        <v>34472</v>
      </c>
      <c r="C1088" s="447" t="s">
        <v>5449</v>
      </c>
      <c r="D1088" s="448">
        <v>102.2</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9.4</v>
      </c>
      <c r="E1092" s="449"/>
      <c r="F1092" s="320"/>
      <c r="G1092" s="320"/>
      <c r="H1092" s="320"/>
      <c r="I1092" s="320"/>
      <c r="J1092" s="320"/>
      <c r="K1092" s="303"/>
    </row>
    <row r="1093" spans="1:11" x14ac:dyDescent="0.3">
      <c r="A1093" s="402">
        <v>92963</v>
      </c>
      <c r="B1093" s="402" t="s">
        <v>34477</v>
      </c>
      <c r="C1093" s="447" t="s">
        <v>5449</v>
      </c>
      <c r="D1093" s="448">
        <v>1.28</v>
      </c>
      <c r="E1093" s="449"/>
      <c r="F1093" s="320"/>
      <c r="G1093" s="320"/>
      <c r="H1093" s="320"/>
      <c r="I1093" s="320"/>
      <c r="J1093" s="320"/>
      <c r="K1093" s="303"/>
    </row>
    <row r="1094" spans="1:11" x14ac:dyDescent="0.3">
      <c r="A1094" s="402">
        <v>92964</v>
      </c>
      <c r="B1094" s="402" t="s">
        <v>34478</v>
      </c>
      <c r="C1094" s="447" t="s">
        <v>5449</v>
      </c>
      <c r="D1094" s="448">
        <v>0.28999999999999998</v>
      </c>
      <c r="E1094" s="449"/>
      <c r="F1094" s="320"/>
      <c r="G1094" s="320"/>
      <c r="H1094" s="320"/>
      <c r="I1094" s="320"/>
      <c r="J1094" s="320"/>
      <c r="K1094" s="303"/>
    </row>
    <row r="1095" spans="1:11" x14ac:dyDescent="0.3">
      <c r="A1095" s="402">
        <v>92965</v>
      </c>
      <c r="B1095" s="402" t="s">
        <v>34479</v>
      </c>
      <c r="C1095" s="447" t="s">
        <v>5449</v>
      </c>
      <c r="D1095" s="448">
        <v>1.6</v>
      </c>
      <c r="E1095" s="449"/>
      <c r="F1095" s="320"/>
      <c r="G1095" s="320"/>
      <c r="H1095" s="320"/>
      <c r="I1095" s="320"/>
      <c r="J1095" s="320"/>
      <c r="K1095" s="303"/>
    </row>
    <row r="1096" spans="1:11" x14ac:dyDescent="0.3">
      <c r="A1096" s="402">
        <v>93220</v>
      </c>
      <c r="B1096" s="402" t="s">
        <v>34480</v>
      </c>
      <c r="C1096" s="447" t="s">
        <v>5449</v>
      </c>
      <c r="D1096" s="448">
        <v>325.41000000000003</v>
      </c>
      <c r="E1096" s="449"/>
      <c r="F1096" s="320"/>
      <c r="G1096" s="320"/>
      <c r="H1096" s="320"/>
      <c r="I1096" s="320"/>
      <c r="J1096" s="320"/>
      <c r="K1096" s="303"/>
    </row>
    <row r="1097" spans="1:11" x14ac:dyDescent="0.3">
      <c r="A1097" s="402">
        <v>93221</v>
      </c>
      <c r="B1097" s="402" t="s">
        <v>34481</v>
      </c>
      <c r="C1097" s="447" t="s">
        <v>5449</v>
      </c>
      <c r="D1097" s="448">
        <v>87.3</v>
      </c>
      <c r="E1097" s="449"/>
      <c r="F1097" s="320"/>
      <c r="G1097" s="320"/>
      <c r="H1097" s="320"/>
      <c r="I1097" s="320"/>
      <c r="J1097" s="320"/>
      <c r="K1097" s="303"/>
    </row>
    <row r="1098" spans="1:11" x14ac:dyDescent="0.3">
      <c r="A1098" s="402">
        <v>93222</v>
      </c>
      <c r="B1098" s="402" t="s">
        <v>34482</v>
      </c>
      <c r="C1098" s="447" t="s">
        <v>5449</v>
      </c>
      <c r="D1098" s="448">
        <v>407.22</v>
      </c>
      <c r="E1098" s="449"/>
      <c r="F1098" s="320"/>
      <c r="G1098" s="320"/>
      <c r="H1098" s="320"/>
      <c r="I1098" s="320"/>
      <c r="J1098" s="320"/>
      <c r="K1098" s="303"/>
    </row>
    <row r="1099" spans="1:11" x14ac:dyDescent="0.3">
      <c r="A1099" s="402">
        <v>93223</v>
      </c>
      <c r="B1099" s="402" t="s">
        <v>59658</v>
      </c>
      <c r="C1099" s="447" t="s">
        <v>5449</v>
      </c>
      <c r="D1099" s="448">
        <v>158.47999999999999</v>
      </c>
      <c r="E1099" s="449"/>
      <c r="F1099" s="320"/>
      <c r="G1099" s="320"/>
      <c r="H1099" s="320"/>
      <c r="I1099" s="320"/>
      <c r="J1099" s="320"/>
      <c r="K1099" s="303"/>
    </row>
    <row r="1100" spans="1:11" x14ac:dyDescent="0.3">
      <c r="A1100" s="402">
        <v>93229</v>
      </c>
      <c r="B1100" s="402" t="s">
        <v>34483</v>
      </c>
      <c r="C1100" s="447" t="s">
        <v>5449</v>
      </c>
      <c r="D1100" s="448">
        <v>0.4</v>
      </c>
      <c r="E1100" s="449"/>
      <c r="F1100" s="320"/>
      <c r="G1100" s="320"/>
      <c r="H1100" s="320"/>
      <c r="I1100" s="320"/>
      <c r="J1100" s="320"/>
      <c r="K1100" s="303"/>
    </row>
    <row r="1101" spans="1:11" x14ac:dyDescent="0.3">
      <c r="A1101" s="402">
        <v>93230</v>
      </c>
      <c r="B1101" s="402" t="s">
        <v>34484</v>
      </c>
      <c r="C1101" s="447" t="s">
        <v>5449</v>
      </c>
      <c r="D1101" s="448">
        <v>0.09</v>
      </c>
      <c r="E1101" s="449"/>
      <c r="F1101" s="320"/>
      <c r="G1101" s="320"/>
      <c r="H1101" s="320"/>
      <c r="I1101" s="320"/>
      <c r="J1101" s="320"/>
      <c r="K1101" s="303"/>
    </row>
    <row r="1102" spans="1:11" x14ac:dyDescent="0.3">
      <c r="A1102" s="402">
        <v>93231</v>
      </c>
      <c r="B1102" s="402" t="s">
        <v>34485</v>
      </c>
      <c r="C1102" s="447" t="s">
        <v>5449</v>
      </c>
      <c r="D1102" s="448">
        <v>0.51</v>
      </c>
      <c r="E1102" s="449"/>
      <c r="F1102" s="320"/>
      <c r="G1102" s="320"/>
      <c r="H1102" s="320"/>
      <c r="I1102" s="320"/>
      <c r="J1102" s="320"/>
      <c r="K1102" s="303"/>
    </row>
    <row r="1103" spans="1:11" x14ac:dyDescent="0.3">
      <c r="A1103" s="402">
        <v>93232</v>
      </c>
      <c r="B1103" s="402" t="s">
        <v>34486</v>
      </c>
      <c r="C1103" s="447" t="s">
        <v>5449</v>
      </c>
      <c r="D1103" s="448">
        <v>4.42</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12.14</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10.09</v>
      </c>
      <c r="E1111" s="449"/>
      <c r="F1111" s="320"/>
      <c r="G1111" s="320"/>
      <c r="H1111" s="320"/>
      <c r="I1111" s="320"/>
      <c r="J1111" s="320"/>
      <c r="K1111" s="303"/>
    </row>
    <row r="1112" spans="1:11" x14ac:dyDescent="0.3">
      <c r="A1112" s="402">
        <v>93277</v>
      </c>
      <c r="B1112" s="402" t="s">
        <v>34495</v>
      </c>
      <c r="C1112" s="447" t="s">
        <v>5449</v>
      </c>
      <c r="D1112" s="448">
        <v>0.28999999999999998</v>
      </c>
      <c r="E1112" s="449"/>
      <c r="F1112" s="320"/>
      <c r="G1112" s="320"/>
      <c r="H1112" s="320"/>
      <c r="I1112" s="320"/>
      <c r="J1112" s="320"/>
      <c r="K1112" s="303"/>
    </row>
    <row r="1113" spans="1:11" x14ac:dyDescent="0.3">
      <c r="A1113" s="402">
        <v>93278</v>
      </c>
      <c r="B1113" s="402" t="s">
        <v>34496</v>
      </c>
      <c r="C1113" s="447" t="s">
        <v>5449</v>
      </c>
      <c r="D1113" s="448">
        <v>0.06</v>
      </c>
      <c r="E1113" s="449"/>
      <c r="F1113" s="320"/>
      <c r="G1113" s="320"/>
      <c r="H1113" s="320"/>
      <c r="I1113" s="320"/>
      <c r="J1113" s="320"/>
      <c r="K1113" s="303"/>
    </row>
    <row r="1114" spans="1:11" x14ac:dyDescent="0.3">
      <c r="A1114" s="402">
        <v>93279</v>
      </c>
      <c r="B1114" s="402" t="s">
        <v>34497</v>
      </c>
      <c r="C1114" s="447" t="s">
        <v>5449</v>
      </c>
      <c r="D1114" s="448">
        <v>0.27</v>
      </c>
      <c r="E1114" s="449"/>
      <c r="F1114" s="320"/>
      <c r="G1114" s="320"/>
      <c r="H1114" s="320"/>
      <c r="I1114" s="320"/>
      <c r="J1114" s="320"/>
      <c r="K1114" s="303"/>
    </row>
    <row r="1115" spans="1:11" x14ac:dyDescent="0.3">
      <c r="A1115" s="402">
        <v>93280</v>
      </c>
      <c r="B1115" s="402" t="s">
        <v>34498</v>
      </c>
      <c r="C1115" s="447" t="s">
        <v>5449</v>
      </c>
      <c r="D1115" s="448">
        <v>0.84</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14.04</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24.8</v>
      </c>
      <c r="E1121" s="449"/>
      <c r="F1121" s="320"/>
      <c r="G1121" s="320"/>
      <c r="H1121" s="320"/>
      <c r="I1121" s="320"/>
      <c r="J1121" s="320"/>
      <c r="K1121" s="303"/>
    </row>
    <row r="1122" spans="1:11" x14ac:dyDescent="0.3">
      <c r="A1122" s="402">
        <v>93398</v>
      </c>
      <c r="B1122" s="402" t="s">
        <v>34505</v>
      </c>
      <c r="C1122" s="447" t="s">
        <v>5449</v>
      </c>
      <c r="D1122" s="448">
        <v>9.3699999999999992</v>
      </c>
      <c r="E1122" s="449"/>
      <c r="F1122" s="320"/>
      <c r="G1122" s="320"/>
      <c r="H1122" s="320"/>
      <c r="I1122" s="320"/>
      <c r="J1122" s="320"/>
      <c r="K1122" s="303"/>
    </row>
    <row r="1123" spans="1:11" x14ac:dyDescent="0.3">
      <c r="A1123" s="402">
        <v>93399</v>
      </c>
      <c r="B1123" s="402" t="s">
        <v>59659</v>
      </c>
      <c r="C1123" s="447" t="s">
        <v>5449</v>
      </c>
      <c r="D1123" s="448">
        <v>3.78</v>
      </c>
      <c r="E1123" s="449"/>
      <c r="F1123" s="320"/>
      <c r="G1123" s="320"/>
      <c r="H1123" s="320"/>
      <c r="I1123" s="320"/>
      <c r="J1123" s="320"/>
      <c r="K1123" s="303"/>
    </row>
    <row r="1124" spans="1:11" x14ac:dyDescent="0.3">
      <c r="A1124" s="402">
        <v>93400</v>
      </c>
      <c r="B1124" s="402" t="s">
        <v>34506</v>
      </c>
      <c r="C1124" s="447" t="s">
        <v>5449</v>
      </c>
      <c r="D1124" s="448">
        <v>43.09</v>
      </c>
      <c r="E1124" s="449"/>
      <c r="F1124" s="320"/>
      <c r="G1124" s="320"/>
      <c r="H1124" s="320"/>
      <c r="I1124" s="320"/>
      <c r="J1124" s="320"/>
      <c r="K1124" s="303"/>
    </row>
    <row r="1125" spans="1:11" x14ac:dyDescent="0.3">
      <c r="A1125" s="402">
        <v>93401</v>
      </c>
      <c r="B1125" s="402" t="s">
        <v>34507</v>
      </c>
      <c r="C1125" s="447" t="s">
        <v>5449</v>
      </c>
      <c r="D1125" s="448">
        <v>160.43</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47.84</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14.31</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68.040000000000006</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162.61000000000001</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2185.1999999999998</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113.93</v>
      </c>
      <c r="E1149" s="449"/>
      <c r="F1149" s="320"/>
      <c r="G1149" s="320"/>
      <c r="H1149" s="320"/>
      <c r="I1149" s="320"/>
      <c r="J1149" s="320"/>
      <c r="K1149" s="303"/>
    </row>
    <row r="1150" spans="1:11" x14ac:dyDescent="0.3">
      <c r="A1150" s="402">
        <v>95114</v>
      </c>
      <c r="B1150" s="402" t="s">
        <v>34528</v>
      </c>
      <c r="C1150" s="447" t="s">
        <v>5449</v>
      </c>
      <c r="D1150" s="448">
        <v>1.24</v>
      </c>
      <c r="E1150" s="449"/>
      <c r="F1150" s="320"/>
      <c r="G1150" s="320"/>
      <c r="H1150" s="320"/>
      <c r="I1150" s="320"/>
      <c r="J1150" s="320"/>
      <c r="K1150" s="303"/>
    </row>
    <row r="1151" spans="1:11" x14ac:dyDescent="0.3">
      <c r="A1151" s="402">
        <v>95115</v>
      </c>
      <c r="B1151" s="402" t="s">
        <v>34529</v>
      </c>
      <c r="C1151" s="447" t="s">
        <v>5449</v>
      </c>
      <c r="D1151" s="448">
        <v>0.28000000000000003</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68.849999999999994</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149.38</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32.71</v>
      </c>
      <c r="E1164" s="449"/>
      <c r="F1164" s="320"/>
      <c r="G1164" s="320"/>
      <c r="H1164" s="320"/>
      <c r="I1164" s="320"/>
      <c r="J1164" s="320"/>
      <c r="K1164" s="303"/>
    </row>
    <row r="1165" spans="1:11" x14ac:dyDescent="0.3">
      <c r="A1165" s="402">
        <v>95136</v>
      </c>
      <c r="B1165" s="402" t="s">
        <v>34542</v>
      </c>
      <c r="C1165" s="447" t="s">
        <v>5449</v>
      </c>
      <c r="D1165" s="448">
        <v>0.03</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0.02</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10.09</v>
      </c>
      <c r="E1171" s="449"/>
      <c r="F1171" s="320"/>
      <c r="G1171" s="320"/>
      <c r="H1171" s="320"/>
      <c r="I1171" s="320"/>
      <c r="J1171" s="320"/>
      <c r="K1171" s="303"/>
    </row>
    <row r="1172" spans="1:11" x14ac:dyDescent="0.3">
      <c r="A1172" s="402">
        <v>95217</v>
      </c>
      <c r="B1172" s="402" t="s">
        <v>34549</v>
      </c>
      <c r="C1172" s="447" t="s">
        <v>5449</v>
      </c>
      <c r="D1172" s="448">
        <v>0.82</v>
      </c>
      <c r="E1172" s="449"/>
      <c r="F1172" s="320"/>
      <c r="G1172" s="320"/>
      <c r="H1172" s="320"/>
      <c r="I1172" s="320"/>
      <c r="J1172" s="320"/>
      <c r="K1172" s="303"/>
    </row>
    <row r="1173" spans="1:11" x14ac:dyDescent="0.3">
      <c r="A1173" s="402">
        <v>95255</v>
      </c>
      <c r="B1173" s="402" t="s">
        <v>34550</v>
      </c>
      <c r="C1173" s="447" t="s">
        <v>5449</v>
      </c>
      <c r="D1173" s="448">
        <v>1.1000000000000001</v>
      </c>
      <c r="E1173" s="449"/>
      <c r="F1173" s="320"/>
      <c r="G1173" s="320"/>
      <c r="H1173" s="320"/>
      <c r="I1173" s="320"/>
      <c r="J1173" s="320"/>
      <c r="K1173" s="303"/>
    </row>
    <row r="1174" spans="1:11" x14ac:dyDescent="0.3">
      <c r="A1174" s="402">
        <v>95256</v>
      </c>
      <c r="B1174" s="402" t="s">
        <v>34551</v>
      </c>
      <c r="C1174" s="447" t="s">
        <v>5449</v>
      </c>
      <c r="D1174" s="448">
        <v>0.25</v>
      </c>
      <c r="E1174" s="449"/>
      <c r="F1174" s="320"/>
      <c r="G1174" s="320"/>
      <c r="H1174" s="320"/>
      <c r="I1174" s="320"/>
      <c r="J1174" s="320"/>
      <c r="K1174" s="303"/>
    </row>
    <row r="1175" spans="1:11" x14ac:dyDescent="0.3">
      <c r="A1175" s="402">
        <v>95257</v>
      </c>
      <c r="B1175" s="402" t="s">
        <v>34552</v>
      </c>
      <c r="C1175" s="447" t="s">
        <v>5449</v>
      </c>
      <c r="D1175" s="448">
        <v>1.38</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4.4800000000000004</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8.2799999999999994</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2.73</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8.25</v>
      </c>
      <c r="E1191" s="449"/>
      <c r="F1191" s="320"/>
      <c r="G1191" s="320"/>
      <c r="H1191" s="320"/>
      <c r="I1191" s="320"/>
      <c r="J1191" s="320"/>
      <c r="K1191" s="303"/>
    </row>
    <row r="1192" spans="1:11" x14ac:dyDescent="0.3">
      <c r="A1192" s="402">
        <v>95617</v>
      </c>
      <c r="B1192" s="402" t="s">
        <v>34568</v>
      </c>
      <c r="C1192" s="447" t="s">
        <v>5449</v>
      </c>
      <c r="D1192" s="448">
        <v>0.9</v>
      </c>
      <c r="E1192" s="449"/>
      <c r="F1192" s="320"/>
      <c r="G1192" s="320"/>
      <c r="H1192" s="320"/>
      <c r="I1192" s="320"/>
      <c r="J1192" s="320"/>
      <c r="K1192" s="303"/>
    </row>
    <row r="1193" spans="1:11" x14ac:dyDescent="0.3">
      <c r="A1193" s="402">
        <v>95618</v>
      </c>
      <c r="B1193" s="402" t="s">
        <v>34569</v>
      </c>
      <c r="C1193" s="447" t="s">
        <v>5449</v>
      </c>
      <c r="D1193" s="448">
        <v>0.21</v>
      </c>
      <c r="E1193" s="449"/>
      <c r="F1193" s="320"/>
      <c r="G1193" s="320"/>
      <c r="H1193" s="320"/>
      <c r="I1193" s="320"/>
      <c r="J1193" s="320"/>
      <c r="K1193" s="303"/>
    </row>
    <row r="1194" spans="1:11" x14ac:dyDescent="0.3">
      <c r="A1194" s="402">
        <v>95619</v>
      </c>
      <c r="B1194" s="402" t="s">
        <v>34570</v>
      </c>
      <c r="C1194" s="447" t="s">
        <v>5449</v>
      </c>
      <c r="D1194" s="448">
        <v>1.1299999999999999</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90.56</v>
      </c>
      <c r="E1198" s="449"/>
      <c r="F1198" s="320"/>
      <c r="G1198" s="320"/>
      <c r="H1198" s="320"/>
      <c r="I1198" s="320"/>
      <c r="J1198" s="320"/>
      <c r="K1198" s="303"/>
    </row>
    <row r="1199" spans="1:11" x14ac:dyDescent="0.3">
      <c r="A1199" s="402">
        <v>95698</v>
      </c>
      <c r="B1199" s="402" t="s">
        <v>34575</v>
      </c>
      <c r="C1199" s="447" t="s">
        <v>5449</v>
      </c>
      <c r="D1199" s="448">
        <v>3.68</v>
      </c>
      <c r="E1199" s="449"/>
      <c r="F1199" s="320"/>
      <c r="G1199" s="320"/>
      <c r="H1199" s="320"/>
      <c r="I1199" s="320"/>
      <c r="J1199" s="320"/>
      <c r="K1199" s="303"/>
    </row>
    <row r="1200" spans="1:11" x14ac:dyDescent="0.3">
      <c r="A1200" s="402">
        <v>95699</v>
      </c>
      <c r="B1200" s="402" t="s">
        <v>34576</v>
      </c>
      <c r="C1200" s="447" t="s">
        <v>5449</v>
      </c>
      <c r="D1200" s="448">
        <v>0.85</v>
      </c>
      <c r="E1200" s="449"/>
      <c r="F1200" s="320"/>
      <c r="G1200" s="320"/>
      <c r="H1200" s="320"/>
      <c r="I1200" s="320"/>
      <c r="J1200" s="320"/>
      <c r="K1200" s="303"/>
    </row>
    <row r="1201" spans="1:11" x14ac:dyDescent="0.3">
      <c r="A1201" s="402">
        <v>95700</v>
      </c>
      <c r="B1201" s="402" t="s">
        <v>34577</v>
      </c>
      <c r="C1201" s="447" t="s">
        <v>5449</v>
      </c>
      <c r="D1201" s="448">
        <v>4.5999999999999996</v>
      </c>
      <c r="E1201" s="449"/>
      <c r="F1201" s="320"/>
      <c r="G1201" s="320"/>
      <c r="H1201" s="320"/>
      <c r="I1201" s="320"/>
      <c r="J1201" s="320"/>
      <c r="K1201" s="303"/>
    </row>
    <row r="1202" spans="1:11" x14ac:dyDescent="0.3">
      <c r="A1202" s="402">
        <v>95701</v>
      </c>
      <c r="B1202" s="402" t="s">
        <v>34578</v>
      </c>
      <c r="C1202" s="447" t="s">
        <v>5449</v>
      </c>
      <c r="D1202" s="448">
        <v>3.38</v>
      </c>
      <c r="E1202" s="449"/>
      <c r="F1202" s="320"/>
      <c r="G1202" s="320"/>
      <c r="H1202" s="320"/>
      <c r="I1202" s="320"/>
      <c r="J1202" s="320"/>
      <c r="K1202" s="303"/>
    </row>
    <row r="1203" spans="1:11" x14ac:dyDescent="0.3">
      <c r="A1203" s="402">
        <v>95704</v>
      </c>
      <c r="B1203" s="402" t="s">
        <v>59666</v>
      </c>
      <c r="C1203" s="447" t="s">
        <v>5449</v>
      </c>
      <c r="D1203" s="448">
        <v>43.7</v>
      </c>
      <c r="E1203" s="449"/>
      <c r="F1203" s="320"/>
      <c r="G1203" s="320"/>
      <c r="H1203" s="320"/>
      <c r="I1203" s="320"/>
      <c r="J1203" s="320"/>
      <c r="K1203" s="303"/>
    </row>
    <row r="1204" spans="1:11" x14ac:dyDescent="0.3">
      <c r="A1204" s="402">
        <v>95705</v>
      </c>
      <c r="B1204" s="402" t="s">
        <v>59667</v>
      </c>
      <c r="C1204" s="447" t="s">
        <v>5449</v>
      </c>
      <c r="D1204" s="448">
        <v>11.72</v>
      </c>
      <c r="E1204" s="449"/>
      <c r="F1204" s="320"/>
      <c r="G1204" s="320"/>
      <c r="H1204" s="320"/>
      <c r="I1204" s="320"/>
      <c r="J1204" s="320"/>
      <c r="K1204" s="303"/>
    </row>
    <row r="1205" spans="1:11" x14ac:dyDescent="0.3">
      <c r="A1205" s="402">
        <v>95706</v>
      </c>
      <c r="B1205" s="402" t="s">
        <v>59668</v>
      </c>
      <c r="C1205" s="447" t="s">
        <v>5449</v>
      </c>
      <c r="D1205" s="448">
        <v>54.69</v>
      </c>
      <c r="E1205" s="449"/>
      <c r="F1205" s="320"/>
      <c r="G1205" s="320"/>
      <c r="H1205" s="320"/>
      <c r="I1205" s="320"/>
      <c r="J1205" s="320"/>
      <c r="K1205" s="303"/>
    </row>
    <row r="1206" spans="1:11" x14ac:dyDescent="0.3">
      <c r="A1206" s="402">
        <v>95707</v>
      </c>
      <c r="B1206" s="402" t="s">
        <v>59669</v>
      </c>
      <c r="C1206" s="447" t="s">
        <v>5449</v>
      </c>
      <c r="D1206" s="448">
        <v>4.42</v>
      </c>
      <c r="E1206" s="449"/>
      <c r="F1206" s="320"/>
      <c r="G1206" s="320"/>
      <c r="H1206" s="320"/>
      <c r="I1206" s="320"/>
      <c r="J1206" s="320"/>
      <c r="K1206" s="303"/>
    </row>
    <row r="1207" spans="1:11" x14ac:dyDescent="0.3">
      <c r="A1207" s="402">
        <v>95710</v>
      </c>
      <c r="B1207" s="402" t="s">
        <v>34579</v>
      </c>
      <c r="C1207" s="447" t="s">
        <v>5449</v>
      </c>
      <c r="D1207" s="448">
        <v>52.52</v>
      </c>
      <c r="E1207" s="449"/>
      <c r="F1207" s="320"/>
      <c r="G1207" s="320"/>
      <c r="H1207" s="320"/>
      <c r="I1207" s="320"/>
      <c r="J1207" s="320"/>
      <c r="K1207" s="303"/>
    </row>
    <row r="1208" spans="1:11" x14ac:dyDescent="0.3">
      <c r="A1208" s="402">
        <v>95711</v>
      </c>
      <c r="B1208" s="402" t="s">
        <v>34580</v>
      </c>
      <c r="C1208" s="447" t="s">
        <v>5449</v>
      </c>
      <c r="D1208" s="448">
        <v>13.88</v>
      </c>
      <c r="E1208" s="449"/>
      <c r="F1208" s="320"/>
      <c r="G1208" s="320"/>
      <c r="H1208" s="320"/>
      <c r="I1208" s="320"/>
      <c r="J1208" s="320"/>
      <c r="K1208" s="303"/>
    </row>
    <row r="1209" spans="1:11" x14ac:dyDescent="0.3">
      <c r="A1209" s="402">
        <v>95712</v>
      </c>
      <c r="B1209" s="402" t="s">
        <v>34581</v>
      </c>
      <c r="C1209" s="447" t="s">
        <v>5449</v>
      </c>
      <c r="D1209" s="448">
        <v>65.66</v>
      </c>
      <c r="E1209" s="449"/>
      <c r="F1209" s="320"/>
      <c r="G1209" s="320"/>
      <c r="H1209" s="320"/>
      <c r="I1209" s="320"/>
      <c r="J1209" s="320"/>
      <c r="K1209" s="303"/>
    </row>
    <row r="1210" spans="1:11" x14ac:dyDescent="0.3">
      <c r="A1210" s="402">
        <v>95713</v>
      </c>
      <c r="B1210" s="402" t="s">
        <v>34582</v>
      </c>
      <c r="C1210" s="447" t="s">
        <v>5449</v>
      </c>
      <c r="D1210" s="448">
        <v>91.23</v>
      </c>
      <c r="E1210" s="449"/>
      <c r="F1210" s="320"/>
      <c r="G1210" s="320"/>
      <c r="H1210" s="320"/>
      <c r="I1210" s="320"/>
      <c r="J1210" s="320"/>
      <c r="K1210" s="303"/>
    </row>
    <row r="1211" spans="1:11" x14ac:dyDescent="0.3">
      <c r="A1211" s="402">
        <v>95716</v>
      </c>
      <c r="B1211" s="402" t="s">
        <v>34583</v>
      </c>
      <c r="C1211" s="447" t="s">
        <v>5449</v>
      </c>
      <c r="D1211" s="448">
        <v>50.56</v>
      </c>
      <c r="E1211" s="449"/>
      <c r="F1211" s="320"/>
      <c r="G1211" s="320"/>
      <c r="H1211" s="320"/>
      <c r="I1211" s="320"/>
      <c r="J1211" s="320"/>
      <c r="K1211" s="303"/>
    </row>
    <row r="1212" spans="1:11" x14ac:dyDescent="0.3">
      <c r="A1212" s="402">
        <v>95717</v>
      </c>
      <c r="B1212" s="402" t="s">
        <v>34584</v>
      </c>
      <c r="C1212" s="447" t="s">
        <v>5449</v>
      </c>
      <c r="D1212" s="448">
        <v>13.36</v>
      </c>
      <c r="E1212" s="449"/>
      <c r="F1212" s="320"/>
      <c r="G1212" s="320"/>
      <c r="H1212" s="320"/>
      <c r="I1212" s="320"/>
      <c r="J1212" s="320"/>
      <c r="K1212" s="303"/>
    </row>
    <row r="1213" spans="1:11" x14ac:dyDescent="0.3">
      <c r="A1213" s="402">
        <v>95718</v>
      </c>
      <c r="B1213" s="402" t="s">
        <v>34585</v>
      </c>
      <c r="C1213" s="447" t="s">
        <v>5449</v>
      </c>
      <c r="D1213" s="448">
        <v>63.21</v>
      </c>
      <c r="E1213" s="449"/>
      <c r="F1213" s="320"/>
      <c r="G1213" s="320"/>
      <c r="H1213" s="320"/>
      <c r="I1213" s="320"/>
      <c r="J1213" s="320"/>
      <c r="K1213" s="303"/>
    </row>
    <row r="1214" spans="1:11" x14ac:dyDescent="0.3">
      <c r="A1214" s="402">
        <v>95719</v>
      </c>
      <c r="B1214" s="402" t="s">
        <v>34586</v>
      </c>
      <c r="C1214" s="447" t="s">
        <v>5449</v>
      </c>
      <c r="D1214" s="448">
        <v>91.23</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277.02999999999997</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21.58</v>
      </c>
      <c r="E1219" s="449"/>
      <c r="F1219" s="320"/>
      <c r="G1219" s="320"/>
      <c r="H1219" s="320"/>
      <c r="I1219" s="320"/>
      <c r="J1219" s="320"/>
      <c r="K1219" s="303"/>
    </row>
    <row r="1220" spans="1:11" x14ac:dyDescent="0.3">
      <c r="A1220" s="402">
        <v>96009</v>
      </c>
      <c r="B1220" s="402" t="s">
        <v>34592</v>
      </c>
      <c r="C1220" s="447" t="s">
        <v>5449</v>
      </c>
      <c r="D1220" s="448">
        <v>5.78</v>
      </c>
      <c r="E1220" s="449"/>
      <c r="F1220" s="320"/>
      <c r="G1220" s="320"/>
      <c r="H1220" s="320"/>
      <c r="I1220" s="320"/>
      <c r="J1220" s="320"/>
      <c r="K1220" s="303"/>
    </row>
    <row r="1221" spans="1:11" x14ac:dyDescent="0.3">
      <c r="A1221" s="402">
        <v>96011</v>
      </c>
      <c r="B1221" s="402" t="s">
        <v>34593</v>
      </c>
      <c r="C1221" s="447" t="s">
        <v>5449</v>
      </c>
      <c r="D1221" s="448">
        <v>23.6</v>
      </c>
      <c r="E1221" s="449"/>
      <c r="F1221" s="320"/>
      <c r="G1221" s="320"/>
      <c r="H1221" s="320"/>
      <c r="I1221" s="320"/>
      <c r="J1221" s="320"/>
      <c r="K1221" s="303"/>
    </row>
    <row r="1222" spans="1:11" x14ac:dyDescent="0.3">
      <c r="A1222" s="402">
        <v>96012</v>
      </c>
      <c r="B1222" s="402" t="s">
        <v>34594</v>
      </c>
      <c r="C1222" s="447" t="s">
        <v>5449</v>
      </c>
      <c r="D1222" s="448">
        <v>98.09</v>
      </c>
      <c r="E1222" s="449"/>
      <c r="F1222" s="320"/>
      <c r="G1222" s="320"/>
      <c r="H1222" s="320"/>
      <c r="I1222" s="320"/>
      <c r="J1222" s="320"/>
      <c r="K1222" s="303"/>
    </row>
    <row r="1223" spans="1:11" x14ac:dyDescent="0.3">
      <c r="A1223" s="402">
        <v>96015</v>
      </c>
      <c r="B1223" s="402" t="s">
        <v>34595</v>
      </c>
      <c r="C1223" s="447" t="s">
        <v>5449</v>
      </c>
      <c r="D1223" s="448">
        <v>21.38</v>
      </c>
      <c r="E1223" s="449"/>
      <c r="F1223" s="320"/>
      <c r="G1223" s="320"/>
      <c r="H1223" s="320"/>
      <c r="I1223" s="320"/>
      <c r="J1223" s="320"/>
      <c r="K1223" s="303"/>
    </row>
    <row r="1224" spans="1:11" x14ac:dyDescent="0.3">
      <c r="A1224" s="402">
        <v>96016</v>
      </c>
      <c r="B1224" s="402" t="s">
        <v>34596</v>
      </c>
      <c r="C1224" s="447" t="s">
        <v>5449</v>
      </c>
      <c r="D1224" s="448">
        <v>5.73</v>
      </c>
      <c r="E1224" s="449"/>
      <c r="F1224" s="320"/>
      <c r="G1224" s="320"/>
      <c r="H1224" s="320"/>
      <c r="I1224" s="320"/>
      <c r="J1224" s="320"/>
      <c r="K1224" s="303"/>
    </row>
    <row r="1225" spans="1:11" x14ac:dyDescent="0.3">
      <c r="A1225" s="402">
        <v>96018</v>
      </c>
      <c r="B1225" s="402" t="s">
        <v>34597</v>
      </c>
      <c r="C1225" s="447" t="s">
        <v>5449</v>
      </c>
      <c r="D1225" s="448">
        <v>23.38</v>
      </c>
      <c r="E1225" s="449"/>
      <c r="F1225" s="320"/>
      <c r="G1225" s="320"/>
      <c r="H1225" s="320"/>
      <c r="I1225" s="320"/>
      <c r="J1225" s="320"/>
      <c r="K1225" s="303"/>
    </row>
    <row r="1226" spans="1:11" x14ac:dyDescent="0.3">
      <c r="A1226" s="402">
        <v>96019</v>
      </c>
      <c r="B1226" s="402" t="s">
        <v>34598</v>
      </c>
      <c r="C1226" s="447" t="s">
        <v>5449</v>
      </c>
      <c r="D1226" s="448">
        <v>98.09</v>
      </c>
      <c r="E1226" s="449"/>
      <c r="F1226" s="320"/>
      <c r="G1226" s="320"/>
      <c r="H1226" s="320"/>
      <c r="I1226" s="320"/>
      <c r="J1226" s="320"/>
      <c r="K1226" s="303"/>
    </row>
    <row r="1227" spans="1:11" x14ac:dyDescent="0.3">
      <c r="A1227" s="402">
        <v>96023</v>
      </c>
      <c r="B1227" s="402" t="s">
        <v>34599</v>
      </c>
      <c r="C1227" s="447" t="s">
        <v>5449</v>
      </c>
      <c r="D1227" s="448">
        <v>16.55</v>
      </c>
      <c r="E1227" s="449"/>
      <c r="F1227" s="320"/>
      <c r="G1227" s="320"/>
      <c r="H1227" s="320"/>
      <c r="I1227" s="320"/>
      <c r="J1227" s="320"/>
      <c r="K1227" s="303"/>
    </row>
    <row r="1228" spans="1:11" x14ac:dyDescent="0.3">
      <c r="A1228" s="402">
        <v>96024</v>
      </c>
      <c r="B1228" s="402" t="s">
        <v>34600</v>
      </c>
      <c r="C1228" s="447" t="s">
        <v>5449</v>
      </c>
      <c r="D1228" s="448">
        <v>4.43</v>
      </c>
      <c r="E1228" s="449"/>
      <c r="F1228" s="320"/>
      <c r="G1228" s="320"/>
      <c r="H1228" s="320"/>
      <c r="I1228" s="320"/>
      <c r="J1228" s="320"/>
      <c r="K1228" s="303"/>
    </row>
    <row r="1229" spans="1:11" x14ac:dyDescent="0.3">
      <c r="A1229" s="402">
        <v>96026</v>
      </c>
      <c r="B1229" s="402" t="s">
        <v>34601</v>
      </c>
      <c r="C1229" s="447" t="s">
        <v>5449</v>
      </c>
      <c r="D1229" s="448">
        <v>18.100000000000001</v>
      </c>
      <c r="E1229" s="449"/>
      <c r="F1229" s="320"/>
      <c r="G1229" s="320"/>
      <c r="H1229" s="320"/>
      <c r="I1229" s="320"/>
      <c r="J1229" s="320"/>
      <c r="K1229" s="303"/>
    </row>
    <row r="1230" spans="1:11" x14ac:dyDescent="0.3">
      <c r="A1230" s="402">
        <v>96027</v>
      </c>
      <c r="B1230" s="402" t="s">
        <v>34602</v>
      </c>
      <c r="C1230" s="447" t="s">
        <v>5449</v>
      </c>
      <c r="D1230" s="448">
        <v>68.34</v>
      </c>
      <c r="E1230" s="449"/>
      <c r="F1230" s="320"/>
      <c r="G1230" s="320"/>
      <c r="H1230" s="320"/>
      <c r="I1230" s="320"/>
      <c r="J1230" s="320"/>
      <c r="K1230" s="303"/>
    </row>
    <row r="1231" spans="1:11" x14ac:dyDescent="0.3">
      <c r="A1231" s="402">
        <v>96030</v>
      </c>
      <c r="B1231" s="402" t="s">
        <v>34603</v>
      </c>
      <c r="C1231" s="447" t="s">
        <v>5449</v>
      </c>
      <c r="D1231" s="448">
        <v>32.89</v>
      </c>
      <c r="E1231" s="449"/>
      <c r="F1231" s="320"/>
      <c r="G1231" s="320"/>
      <c r="H1231" s="320"/>
      <c r="I1231" s="320"/>
      <c r="J1231" s="320"/>
      <c r="K1231" s="303"/>
    </row>
    <row r="1232" spans="1:11" x14ac:dyDescent="0.3">
      <c r="A1232" s="402">
        <v>96031</v>
      </c>
      <c r="B1232" s="402" t="s">
        <v>34604</v>
      </c>
      <c r="C1232" s="447" t="s">
        <v>5449</v>
      </c>
      <c r="D1232" s="448">
        <v>12.43</v>
      </c>
      <c r="E1232" s="449"/>
      <c r="F1232" s="320"/>
      <c r="G1232" s="320"/>
      <c r="H1232" s="320"/>
      <c r="I1232" s="320"/>
      <c r="J1232" s="320"/>
      <c r="K1232" s="303"/>
    </row>
    <row r="1233" spans="1:11" x14ac:dyDescent="0.3">
      <c r="A1233" s="402">
        <v>96032</v>
      </c>
      <c r="B1233" s="402" t="s">
        <v>34605</v>
      </c>
      <c r="C1233" s="447" t="s">
        <v>5449</v>
      </c>
      <c r="D1233" s="448">
        <v>4.99</v>
      </c>
      <c r="E1233" s="449"/>
      <c r="F1233" s="320"/>
      <c r="G1233" s="320"/>
      <c r="H1233" s="320"/>
      <c r="I1233" s="320"/>
      <c r="J1233" s="320"/>
      <c r="K1233" s="303"/>
    </row>
    <row r="1234" spans="1:11" x14ac:dyDescent="0.3">
      <c r="A1234" s="402">
        <v>96033</v>
      </c>
      <c r="B1234" s="402" t="s">
        <v>34606</v>
      </c>
      <c r="C1234" s="447" t="s">
        <v>5449</v>
      </c>
      <c r="D1234" s="448">
        <v>56.43</v>
      </c>
      <c r="E1234" s="449"/>
      <c r="F1234" s="320"/>
      <c r="G1234" s="320"/>
      <c r="H1234" s="320"/>
      <c r="I1234" s="320"/>
      <c r="J1234" s="320"/>
      <c r="K1234" s="303"/>
    </row>
    <row r="1235" spans="1:11" x14ac:dyDescent="0.3">
      <c r="A1235" s="402">
        <v>96034</v>
      </c>
      <c r="B1235" s="402" t="s">
        <v>34607</v>
      </c>
      <c r="C1235" s="447" t="s">
        <v>5449</v>
      </c>
      <c r="D1235" s="448">
        <v>143.85</v>
      </c>
      <c r="E1235" s="449"/>
      <c r="F1235" s="320"/>
      <c r="G1235" s="320"/>
      <c r="H1235" s="320"/>
      <c r="I1235" s="320"/>
      <c r="J1235" s="320"/>
      <c r="K1235" s="303"/>
    </row>
    <row r="1236" spans="1:11" x14ac:dyDescent="0.3">
      <c r="A1236" s="402">
        <v>96053</v>
      </c>
      <c r="B1236" s="402" t="s">
        <v>34608</v>
      </c>
      <c r="C1236" s="447" t="s">
        <v>5449</v>
      </c>
      <c r="D1236" s="448">
        <v>16.75</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4.4800000000000004</v>
      </c>
      <c r="E1238" s="449"/>
      <c r="F1238" s="320"/>
      <c r="G1238" s="320"/>
      <c r="H1238" s="320"/>
      <c r="I1238" s="320"/>
      <c r="J1238" s="320"/>
      <c r="K1238" s="303"/>
    </row>
    <row r="1239" spans="1:11" x14ac:dyDescent="0.3">
      <c r="A1239" s="402">
        <v>96056</v>
      </c>
      <c r="B1239" s="402" t="s">
        <v>34611</v>
      </c>
      <c r="C1239" s="447" t="s">
        <v>5449</v>
      </c>
      <c r="D1239" s="448">
        <v>18.32</v>
      </c>
      <c r="E1239" s="449"/>
      <c r="F1239" s="320"/>
      <c r="G1239" s="320"/>
      <c r="H1239" s="320"/>
      <c r="I1239" s="320"/>
      <c r="J1239" s="320"/>
      <c r="K1239" s="303"/>
    </row>
    <row r="1240" spans="1:11" x14ac:dyDescent="0.3">
      <c r="A1240" s="402">
        <v>96057</v>
      </c>
      <c r="B1240" s="402" t="s">
        <v>34612</v>
      </c>
      <c r="C1240" s="447" t="s">
        <v>5449</v>
      </c>
      <c r="D1240" s="448">
        <v>68.34</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40.42</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17.66</v>
      </c>
      <c r="E1247" s="449"/>
      <c r="F1247" s="320"/>
      <c r="G1247" s="320"/>
      <c r="H1247" s="320"/>
      <c r="I1247" s="320"/>
      <c r="J1247" s="320"/>
      <c r="K1247" s="303"/>
    </row>
    <row r="1248" spans="1:11" x14ac:dyDescent="0.3">
      <c r="A1248" s="402">
        <v>96301</v>
      </c>
      <c r="B1248" s="402" t="s">
        <v>34620</v>
      </c>
      <c r="C1248" s="447" t="s">
        <v>5449</v>
      </c>
      <c r="D1248" s="448">
        <v>49.83</v>
      </c>
      <c r="E1248" s="449"/>
      <c r="F1248" s="320"/>
      <c r="G1248" s="320"/>
      <c r="H1248" s="320"/>
      <c r="I1248" s="320"/>
      <c r="J1248" s="320"/>
      <c r="K1248" s="303"/>
    </row>
    <row r="1249" spans="1:11" x14ac:dyDescent="0.3">
      <c r="A1249" s="402">
        <v>96457</v>
      </c>
      <c r="B1249" s="402" t="s">
        <v>34621</v>
      </c>
      <c r="C1249" s="447" t="s">
        <v>5449</v>
      </c>
      <c r="D1249" s="448">
        <v>64.760000000000005</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0.06</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0.08</v>
      </c>
      <c r="E1255" s="449"/>
      <c r="F1255" s="320"/>
      <c r="G1255" s="320"/>
      <c r="H1255" s="320"/>
      <c r="I1255" s="320"/>
      <c r="J1255" s="320"/>
      <c r="K1255" s="303"/>
    </row>
    <row r="1256" spans="1:11" x14ac:dyDescent="0.3">
      <c r="A1256" s="402">
        <v>98763</v>
      </c>
      <c r="B1256" s="402" t="s">
        <v>34628</v>
      </c>
      <c r="C1256" s="447" t="s">
        <v>5449</v>
      </c>
      <c r="D1256" s="448">
        <v>4.95</v>
      </c>
      <c r="E1256" s="449"/>
      <c r="F1256" s="320"/>
      <c r="G1256" s="320"/>
      <c r="H1256" s="320"/>
      <c r="I1256" s="320"/>
      <c r="J1256" s="320"/>
      <c r="K1256" s="303"/>
    </row>
    <row r="1257" spans="1:11" x14ac:dyDescent="0.3">
      <c r="A1257" s="402">
        <v>99829</v>
      </c>
      <c r="B1257" s="402" t="s">
        <v>34629</v>
      </c>
      <c r="C1257" s="447" t="s">
        <v>5449</v>
      </c>
      <c r="D1257" s="448">
        <v>0.14000000000000001</v>
      </c>
      <c r="E1257" s="449"/>
      <c r="F1257" s="320"/>
      <c r="G1257" s="320"/>
      <c r="H1257" s="320"/>
      <c r="I1257" s="320"/>
      <c r="J1257" s="320"/>
      <c r="K1257" s="303"/>
    </row>
    <row r="1258" spans="1:11" x14ac:dyDescent="0.3">
      <c r="A1258" s="402">
        <v>99830</v>
      </c>
      <c r="B1258" s="402" t="s">
        <v>34630</v>
      </c>
      <c r="C1258" s="447" t="s">
        <v>5449</v>
      </c>
      <c r="D1258" s="448">
        <v>0.03</v>
      </c>
      <c r="E1258" s="449"/>
      <c r="F1258" s="320"/>
      <c r="G1258" s="320"/>
      <c r="H1258" s="320"/>
      <c r="I1258" s="320"/>
      <c r="J1258" s="320"/>
      <c r="K1258" s="303"/>
    </row>
    <row r="1259" spans="1:11" x14ac:dyDescent="0.3">
      <c r="A1259" s="402">
        <v>99831</v>
      </c>
      <c r="B1259" s="402" t="s">
        <v>34631</v>
      </c>
      <c r="C1259" s="447" t="s">
        <v>5449</v>
      </c>
      <c r="D1259" s="448">
        <v>0.1</v>
      </c>
      <c r="E1259" s="449"/>
      <c r="F1259" s="320"/>
      <c r="G1259" s="320"/>
      <c r="H1259" s="320"/>
      <c r="I1259" s="320"/>
      <c r="J1259" s="320"/>
      <c r="K1259" s="303"/>
    </row>
    <row r="1260" spans="1:11" x14ac:dyDescent="0.3">
      <c r="A1260" s="402">
        <v>99832</v>
      </c>
      <c r="B1260" s="402" t="s">
        <v>34632</v>
      </c>
      <c r="C1260" s="447" t="s">
        <v>5449</v>
      </c>
      <c r="D1260" s="448">
        <v>2.02</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4370.3999999999996</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5463</v>
      </c>
      <c r="E1268" s="449"/>
      <c r="F1268" s="320"/>
      <c r="G1268" s="320"/>
      <c r="H1268" s="320"/>
      <c r="I1268" s="320"/>
      <c r="J1268" s="320"/>
      <c r="K1268" s="303"/>
    </row>
    <row r="1269" spans="1:11" x14ac:dyDescent="0.3">
      <c r="A1269" s="402">
        <v>102270</v>
      </c>
      <c r="B1269" s="402" t="s">
        <v>34641</v>
      </c>
      <c r="C1269" s="447" t="s">
        <v>5449</v>
      </c>
      <c r="D1269" s="448">
        <v>0.54</v>
      </c>
      <c r="E1269" s="449"/>
      <c r="F1269" s="320"/>
      <c r="G1269" s="320"/>
      <c r="H1269" s="320"/>
      <c r="I1269" s="320"/>
      <c r="J1269" s="320"/>
      <c r="K1269" s="303"/>
    </row>
    <row r="1270" spans="1:11" x14ac:dyDescent="0.3">
      <c r="A1270" s="402">
        <v>102271</v>
      </c>
      <c r="B1270" s="402" t="s">
        <v>34642</v>
      </c>
      <c r="C1270" s="447" t="s">
        <v>5449</v>
      </c>
      <c r="D1270" s="448">
        <v>0.12</v>
      </c>
      <c r="E1270" s="449"/>
      <c r="F1270" s="320"/>
      <c r="G1270" s="320"/>
      <c r="H1270" s="320"/>
      <c r="I1270" s="320"/>
      <c r="J1270" s="320"/>
      <c r="K1270" s="303"/>
    </row>
    <row r="1271" spans="1:11" x14ac:dyDescent="0.3">
      <c r="A1271" s="402">
        <v>102272</v>
      </c>
      <c r="B1271" s="402" t="s">
        <v>34643</v>
      </c>
      <c r="C1271" s="447" t="s">
        <v>5449</v>
      </c>
      <c r="D1271" s="448">
        <v>0.68</v>
      </c>
      <c r="E1271" s="449"/>
      <c r="F1271" s="320"/>
      <c r="G1271" s="320"/>
      <c r="H1271" s="320"/>
      <c r="I1271" s="320"/>
      <c r="J1271" s="320"/>
      <c r="K1271" s="303"/>
    </row>
    <row r="1272" spans="1:11" x14ac:dyDescent="0.3">
      <c r="A1272" s="402">
        <v>102273</v>
      </c>
      <c r="B1272" s="402" t="s">
        <v>34644</v>
      </c>
      <c r="C1272" s="447" t="s">
        <v>5449</v>
      </c>
      <c r="D1272" s="448">
        <v>1.83</v>
      </c>
      <c r="E1272" s="449"/>
      <c r="F1272" s="320"/>
      <c r="G1272" s="320"/>
      <c r="H1272" s="320"/>
      <c r="I1272" s="320"/>
      <c r="J1272" s="320"/>
      <c r="K1272" s="303"/>
    </row>
    <row r="1273" spans="1:11" x14ac:dyDescent="0.3">
      <c r="A1273" s="402">
        <v>102809</v>
      </c>
      <c r="B1273" s="402" t="s">
        <v>34645</v>
      </c>
      <c r="C1273" s="447" t="s">
        <v>5449</v>
      </c>
      <c r="D1273" s="448">
        <v>15.3</v>
      </c>
      <c r="E1273" s="449"/>
      <c r="F1273" s="320"/>
      <c r="G1273" s="320"/>
      <c r="H1273" s="320"/>
      <c r="I1273" s="320"/>
      <c r="J1273" s="320"/>
      <c r="K1273" s="303"/>
    </row>
    <row r="1274" spans="1:11" x14ac:dyDescent="0.3">
      <c r="A1274" s="402">
        <v>102815</v>
      </c>
      <c r="B1274" s="402" t="s">
        <v>34646</v>
      </c>
      <c r="C1274" s="447" t="s">
        <v>5449</v>
      </c>
      <c r="D1274" s="448">
        <v>3.67</v>
      </c>
      <c r="E1274" s="449"/>
      <c r="F1274" s="320"/>
      <c r="G1274" s="320"/>
      <c r="H1274" s="320"/>
      <c r="I1274" s="320"/>
      <c r="J1274" s="320"/>
      <c r="K1274" s="303"/>
    </row>
    <row r="1275" spans="1:11" x14ac:dyDescent="0.3">
      <c r="A1275" s="402">
        <v>102826</v>
      </c>
      <c r="B1275" s="402" t="s">
        <v>34647</v>
      </c>
      <c r="C1275" s="447" t="s">
        <v>5449</v>
      </c>
      <c r="D1275" s="448">
        <v>6.89</v>
      </c>
      <c r="E1275" s="449"/>
      <c r="F1275" s="320"/>
      <c r="G1275" s="320"/>
      <c r="H1275" s="320"/>
      <c r="I1275" s="320"/>
      <c r="J1275" s="320"/>
      <c r="K1275" s="303"/>
    </row>
    <row r="1276" spans="1:11" x14ac:dyDescent="0.3">
      <c r="A1276" s="402">
        <v>102832</v>
      </c>
      <c r="B1276" s="402" t="s">
        <v>34648</v>
      </c>
      <c r="C1276" s="447" t="s">
        <v>5449</v>
      </c>
      <c r="D1276" s="448">
        <v>9.18</v>
      </c>
      <c r="E1276" s="449"/>
      <c r="F1276" s="320"/>
      <c r="G1276" s="320"/>
      <c r="H1276" s="320"/>
      <c r="I1276" s="320"/>
      <c r="J1276" s="320"/>
      <c r="K1276" s="303"/>
    </row>
    <row r="1277" spans="1:11" x14ac:dyDescent="0.3">
      <c r="A1277" s="402">
        <v>102843</v>
      </c>
      <c r="B1277" s="402" t="s">
        <v>34649</v>
      </c>
      <c r="C1277" s="447" t="s">
        <v>5449</v>
      </c>
      <c r="D1277" s="448">
        <v>136.57</v>
      </c>
      <c r="E1277" s="449"/>
      <c r="F1277" s="320"/>
      <c r="G1277" s="320"/>
      <c r="H1277" s="320"/>
      <c r="I1277" s="320"/>
      <c r="J1277" s="320"/>
      <c r="K1277" s="303"/>
    </row>
    <row r="1278" spans="1:11" x14ac:dyDescent="0.3">
      <c r="A1278" s="402">
        <v>102849</v>
      </c>
      <c r="B1278" s="402" t="s">
        <v>34650</v>
      </c>
      <c r="C1278" s="447" t="s">
        <v>5449</v>
      </c>
      <c r="D1278" s="448">
        <v>66.77</v>
      </c>
      <c r="E1278" s="449"/>
      <c r="F1278" s="320"/>
      <c r="G1278" s="320"/>
      <c r="H1278" s="320"/>
      <c r="I1278" s="320"/>
      <c r="J1278" s="320"/>
      <c r="K1278" s="303"/>
    </row>
    <row r="1279" spans="1:11" x14ac:dyDescent="0.3">
      <c r="A1279" s="402">
        <v>102855</v>
      </c>
      <c r="B1279" s="402" t="s">
        <v>34651</v>
      </c>
      <c r="C1279" s="447" t="s">
        <v>5449</v>
      </c>
      <c r="D1279" s="448">
        <v>66.77</v>
      </c>
      <c r="E1279" s="449"/>
      <c r="F1279" s="320"/>
      <c r="G1279" s="320"/>
      <c r="H1279" s="320"/>
      <c r="I1279" s="320"/>
      <c r="J1279" s="320"/>
      <c r="K1279" s="303"/>
    </row>
    <row r="1280" spans="1:11" x14ac:dyDescent="0.3">
      <c r="A1280" s="402">
        <v>102861</v>
      </c>
      <c r="B1280" s="402" t="s">
        <v>34652</v>
      </c>
      <c r="C1280" s="447" t="s">
        <v>5449</v>
      </c>
      <c r="D1280" s="448">
        <v>1.35</v>
      </c>
      <c r="E1280" s="449"/>
      <c r="F1280" s="320"/>
      <c r="G1280" s="320"/>
      <c r="H1280" s="320"/>
      <c r="I1280" s="320"/>
      <c r="J1280" s="320"/>
      <c r="K1280" s="303"/>
    </row>
    <row r="1281" spans="1:11" x14ac:dyDescent="0.3">
      <c r="A1281" s="402">
        <v>102867</v>
      </c>
      <c r="B1281" s="402" t="s">
        <v>34653</v>
      </c>
      <c r="C1281" s="447" t="s">
        <v>5449</v>
      </c>
      <c r="D1281" s="448">
        <v>0.73</v>
      </c>
      <c r="E1281" s="449"/>
      <c r="F1281" s="320"/>
      <c r="G1281" s="320"/>
      <c r="H1281" s="320"/>
      <c r="I1281" s="320"/>
      <c r="J1281" s="320"/>
      <c r="K1281" s="303"/>
    </row>
    <row r="1282" spans="1:11" x14ac:dyDescent="0.3">
      <c r="A1282" s="402">
        <v>102873</v>
      </c>
      <c r="B1282" s="402" t="s">
        <v>34654</v>
      </c>
      <c r="C1282" s="447" t="s">
        <v>5449</v>
      </c>
      <c r="D1282" s="448">
        <v>121.33</v>
      </c>
      <c r="E1282" s="449"/>
      <c r="F1282" s="320"/>
      <c r="G1282" s="320"/>
      <c r="H1282" s="320"/>
      <c r="I1282" s="320"/>
      <c r="J1282" s="320"/>
      <c r="K1282" s="303"/>
    </row>
    <row r="1283" spans="1:11" x14ac:dyDescent="0.3">
      <c r="A1283" s="402">
        <v>102879</v>
      </c>
      <c r="B1283" s="402" t="s">
        <v>34655</v>
      </c>
      <c r="C1283" s="447" t="s">
        <v>5449</v>
      </c>
      <c r="D1283" s="448">
        <v>182.1</v>
      </c>
      <c r="E1283" s="449"/>
      <c r="F1283" s="320"/>
      <c r="G1283" s="320"/>
      <c r="H1283" s="320"/>
      <c r="I1283" s="320"/>
      <c r="J1283" s="320"/>
      <c r="K1283" s="303"/>
    </row>
    <row r="1284" spans="1:11" x14ac:dyDescent="0.3">
      <c r="A1284" s="402">
        <v>102885</v>
      </c>
      <c r="B1284" s="402" t="s">
        <v>34656</v>
      </c>
      <c r="C1284" s="447" t="s">
        <v>5449</v>
      </c>
      <c r="D1284" s="448">
        <v>1.38</v>
      </c>
      <c r="E1284" s="449"/>
      <c r="F1284" s="320"/>
      <c r="G1284" s="320"/>
      <c r="H1284" s="320"/>
      <c r="I1284" s="320"/>
      <c r="J1284" s="320"/>
      <c r="K1284" s="303"/>
    </row>
    <row r="1285" spans="1:11" x14ac:dyDescent="0.3">
      <c r="A1285" s="402">
        <v>102891</v>
      </c>
      <c r="B1285" s="402" t="s">
        <v>34657</v>
      </c>
      <c r="C1285" s="447" t="s">
        <v>5449</v>
      </c>
      <c r="D1285" s="448">
        <v>1.38</v>
      </c>
      <c r="E1285" s="449"/>
      <c r="F1285" s="320"/>
      <c r="G1285" s="320"/>
      <c r="H1285" s="320"/>
      <c r="I1285" s="320"/>
      <c r="J1285" s="320"/>
      <c r="K1285" s="303"/>
    </row>
    <row r="1286" spans="1:11" x14ac:dyDescent="0.3">
      <c r="A1286" s="402">
        <v>102897</v>
      </c>
      <c r="B1286" s="402" t="s">
        <v>34658</v>
      </c>
      <c r="C1286" s="447" t="s">
        <v>5449</v>
      </c>
      <c r="D1286" s="448">
        <v>91.23</v>
      </c>
      <c r="E1286" s="449"/>
      <c r="F1286" s="320"/>
      <c r="G1286" s="320"/>
      <c r="H1286" s="320"/>
      <c r="I1286" s="320"/>
      <c r="J1286" s="320"/>
      <c r="K1286" s="303"/>
    </row>
    <row r="1287" spans="1:11" x14ac:dyDescent="0.3">
      <c r="A1287" s="402">
        <v>102903</v>
      </c>
      <c r="B1287" s="402" t="s">
        <v>34659</v>
      </c>
      <c r="C1287" s="447" t="s">
        <v>5449</v>
      </c>
      <c r="D1287" s="448">
        <v>11.83</v>
      </c>
      <c r="E1287" s="449"/>
      <c r="F1287" s="320"/>
      <c r="G1287" s="320"/>
      <c r="H1287" s="320"/>
      <c r="I1287" s="320"/>
      <c r="J1287" s="320"/>
      <c r="K1287" s="303"/>
    </row>
    <row r="1288" spans="1:11" x14ac:dyDescent="0.3">
      <c r="A1288" s="402">
        <v>102909</v>
      </c>
      <c r="B1288" s="402" t="s">
        <v>34660</v>
      </c>
      <c r="C1288" s="447" t="s">
        <v>5449</v>
      </c>
      <c r="D1288" s="448">
        <v>4.4000000000000004</v>
      </c>
      <c r="E1288" s="449"/>
      <c r="F1288" s="320"/>
      <c r="G1288" s="320"/>
      <c r="H1288" s="320"/>
      <c r="I1288" s="320"/>
      <c r="J1288" s="320"/>
      <c r="K1288" s="303"/>
    </row>
    <row r="1289" spans="1:11" x14ac:dyDescent="0.3">
      <c r="A1289" s="402">
        <v>102915</v>
      </c>
      <c r="B1289" s="402" t="s">
        <v>34661</v>
      </c>
      <c r="C1289" s="447" t="s">
        <v>5449</v>
      </c>
      <c r="D1289" s="448">
        <v>0.68</v>
      </c>
      <c r="E1289" s="449"/>
      <c r="F1289" s="320"/>
      <c r="G1289" s="320"/>
      <c r="H1289" s="320"/>
      <c r="I1289" s="320"/>
      <c r="J1289" s="320"/>
      <c r="K1289" s="303"/>
    </row>
    <row r="1290" spans="1:11" x14ac:dyDescent="0.3">
      <c r="A1290" s="402">
        <v>102927</v>
      </c>
      <c r="B1290" s="402" t="s">
        <v>34662</v>
      </c>
      <c r="C1290" s="447" t="s">
        <v>5449</v>
      </c>
      <c r="D1290" s="448">
        <v>1.01</v>
      </c>
      <c r="E1290" s="449"/>
      <c r="F1290" s="320"/>
      <c r="G1290" s="320"/>
      <c r="H1290" s="320"/>
      <c r="I1290" s="320"/>
      <c r="J1290" s="320"/>
      <c r="K1290" s="303"/>
    </row>
    <row r="1291" spans="1:11" x14ac:dyDescent="0.3">
      <c r="A1291" s="402">
        <v>102933</v>
      </c>
      <c r="B1291" s="402" t="s">
        <v>34663</v>
      </c>
      <c r="C1291" s="447" t="s">
        <v>5449</v>
      </c>
      <c r="D1291" s="448">
        <v>1.01</v>
      </c>
      <c r="E1291" s="449"/>
      <c r="F1291" s="320"/>
      <c r="G1291" s="320"/>
      <c r="H1291" s="320"/>
      <c r="I1291" s="320"/>
      <c r="J1291" s="320"/>
      <c r="K1291" s="303"/>
    </row>
    <row r="1292" spans="1:11" x14ac:dyDescent="0.3">
      <c r="A1292" s="402">
        <v>102939</v>
      </c>
      <c r="B1292" s="402" t="s">
        <v>34664</v>
      </c>
      <c r="C1292" s="447" t="s">
        <v>5449</v>
      </c>
      <c r="D1292" s="448">
        <v>10.09</v>
      </c>
      <c r="E1292" s="449"/>
      <c r="F1292" s="320"/>
      <c r="G1292" s="320"/>
      <c r="H1292" s="320"/>
      <c r="I1292" s="320"/>
      <c r="J1292" s="320"/>
      <c r="K1292" s="303"/>
    </row>
    <row r="1293" spans="1:11" x14ac:dyDescent="0.3">
      <c r="A1293" s="402">
        <v>102945</v>
      </c>
      <c r="B1293" s="402" t="s">
        <v>34665</v>
      </c>
      <c r="C1293" s="447" t="s">
        <v>5449</v>
      </c>
      <c r="D1293" s="448">
        <v>0.03</v>
      </c>
      <c r="E1293" s="449"/>
      <c r="F1293" s="320"/>
      <c r="G1293" s="320"/>
      <c r="H1293" s="320"/>
      <c r="I1293" s="320"/>
      <c r="J1293" s="320"/>
      <c r="K1293" s="303"/>
    </row>
    <row r="1294" spans="1:11" x14ac:dyDescent="0.3">
      <c r="A1294" s="402">
        <v>102951</v>
      </c>
      <c r="B1294" s="402" t="s">
        <v>34666</v>
      </c>
      <c r="C1294" s="447" t="s">
        <v>5449</v>
      </c>
      <c r="D1294" s="448">
        <v>0.67</v>
      </c>
      <c r="E1294" s="449"/>
      <c r="F1294" s="320"/>
      <c r="G1294" s="320"/>
      <c r="H1294" s="320"/>
      <c r="I1294" s="320"/>
      <c r="J1294" s="320"/>
      <c r="K1294" s="303"/>
    </row>
    <row r="1295" spans="1:11" x14ac:dyDescent="0.3">
      <c r="A1295" s="402">
        <v>102957</v>
      </c>
      <c r="B1295" s="402" t="s">
        <v>34667</v>
      </c>
      <c r="C1295" s="447" t="s">
        <v>5449</v>
      </c>
      <c r="D1295" s="448">
        <v>51.77</v>
      </c>
      <c r="E1295" s="449"/>
      <c r="F1295" s="320"/>
      <c r="G1295" s="320"/>
      <c r="H1295" s="320"/>
      <c r="I1295" s="320"/>
      <c r="J1295" s="320"/>
      <c r="K1295" s="303"/>
    </row>
    <row r="1296" spans="1:11" x14ac:dyDescent="0.3">
      <c r="A1296" s="402">
        <v>102963</v>
      </c>
      <c r="B1296" s="402" t="s">
        <v>34668</v>
      </c>
      <c r="C1296" s="447" t="s">
        <v>5449</v>
      </c>
      <c r="D1296" s="448">
        <v>86.01</v>
      </c>
      <c r="E1296" s="449"/>
      <c r="F1296" s="320"/>
      <c r="G1296" s="320"/>
      <c r="H1296" s="320"/>
      <c r="I1296" s="320"/>
      <c r="J1296" s="320"/>
      <c r="K1296" s="303"/>
    </row>
    <row r="1297" spans="1:11" x14ac:dyDescent="0.3">
      <c r="A1297" s="402">
        <v>102969</v>
      </c>
      <c r="B1297" s="402" t="s">
        <v>34669</v>
      </c>
      <c r="C1297" s="447" t="s">
        <v>5449</v>
      </c>
      <c r="D1297" s="448">
        <v>1.36</v>
      </c>
      <c r="E1297" s="449"/>
      <c r="F1297" s="320"/>
      <c r="G1297" s="320"/>
      <c r="H1297" s="320"/>
      <c r="I1297" s="320"/>
      <c r="J1297" s="320"/>
      <c r="K1297" s="303"/>
    </row>
    <row r="1298" spans="1:11" x14ac:dyDescent="0.3">
      <c r="A1298" s="402">
        <v>102985</v>
      </c>
      <c r="B1298" s="402" t="s">
        <v>34670</v>
      </c>
      <c r="C1298" s="447" t="s">
        <v>5449</v>
      </c>
      <c r="D1298" s="448">
        <v>3.03</v>
      </c>
      <c r="E1298" s="449"/>
      <c r="F1298" s="320"/>
      <c r="G1298" s="320"/>
      <c r="H1298" s="320"/>
      <c r="I1298" s="320"/>
      <c r="J1298" s="320"/>
      <c r="K1298" s="303"/>
    </row>
    <row r="1299" spans="1:11" x14ac:dyDescent="0.3">
      <c r="A1299" s="402">
        <v>103156</v>
      </c>
      <c r="B1299" s="402" t="s">
        <v>34671</v>
      </c>
      <c r="C1299" s="447" t="s">
        <v>5449</v>
      </c>
      <c r="D1299" s="448">
        <v>2.63</v>
      </c>
      <c r="E1299" s="449"/>
      <c r="F1299" s="320"/>
      <c r="G1299" s="320"/>
      <c r="H1299" s="320"/>
      <c r="I1299" s="320"/>
      <c r="J1299" s="320"/>
      <c r="K1299" s="303"/>
    </row>
    <row r="1300" spans="1:11" x14ac:dyDescent="0.3">
      <c r="A1300" s="402">
        <v>103162</v>
      </c>
      <c r="B1300" s="402" t="s">
        <v>34672</v>
      </c>
      <c r="C1300" s="447" t="s">
        <v>5449</v>
      </c>
      <c r="D1300" s="448">
        <v>3.21</v>
      </c>
      <c r="E1300" s="449"/>
      <c r="F1300" s="320"/>
      <c r="G1300" s="320"/>
      <c r="H1300" s="320"/>
      <c r="I1300" s="320"/>
      <c r="J1300" s="320"/>
      <c r="K1300" s="303"/>
    </row>
    <row r="1301" spans="1:11" x14ac:dyDescent="0.3">
      <c r="A1301" s="402">
        <v>103168</v>
      </c>
      <c r="B1301" s="402" t="s">
        <v>34673</v>
      </c>
      <c r="C1301" s="447" t="s">
        <v>5449</v>
      </c>
      <c r="D1301" s="448">
        <v>3.6</v>
      </c>
      <c r="E1301" s="449"/>
      <c r="F1301" s="320"/>
      <c r="G1301" s="320"/>
      <c r="H1301" s="320"/>
      <c r="I1301" s="320"/>
      <c r="J1301" s="320"/>
      <c r="K1301" s="303"/>
    </row>
    <row r="1302" spans="1:11" x14ac:dyDescent="0.3">
      <c r="A1302" s="402">
        <v>103174</v>
      </c>
      <c r="B1302" s="402" t="s">
        <v>34674</v>
      </c>
      <c r="C1302" s="447" t="s">
        <v>5449</v>
      </c>
      <c r="D1302" s="448">
        <v>9.34</v>
      </c>
      <c r="E1302" s="449"/>
      <c r="F1302" s="320"/>
      <c r="G1302" s="320"/>
      <c r="H1302" s="320"/>
      <c r="I1302" s="320"/>
      <c r="J1302" s="320"/>
      <c r="K1302" s="303"/>
    </row>
    <row r="1303" spans="1:11" x14ac:dyDescent="0.3">
      <c r="A1303" s="402">
        <v>103180</v>
      </c>
      <c r="B1303" s="402" t="s">
        <v>34675</v>
      </c>
      <c r="C1303" s="447" t="s">
        <v>5449</v>
      </c>
      <c r="D1303" s="448">
        <v>20.88</v>
      </c>
      <c r="E1303" s="449"/>
      <c r="F1303" s="320"/>
      <c r="G1303" s="320"/>
      <c r="H1303" s="320"/>
      <c r="I1303" s="320"/>
      <c r="J1303" s="320"/>
      <c r="K1303" s="303"/>
    </row>
    <row r="1304" spans="1:11" x14ac:dyDescent="0.3">
      <c r="A1304" s="402">
        <v>103223</v>
      </c>
      <c r="B1304" s="402" t="s">
        <v>34676</v>
      </c>
      <c r="C1304" s="447" t="s">
        <v>5449</v>
      </c>
      <c r="D1304" s="448">
        <v>35.590000000000003</v>
      </c>
      <c r="E1304" s="449"/>
      <c r="F1304" s="320"/>
      <c r="G1304" s="320"/>
      <c r="H1304" s="320"/>
      <c r="I1304" s="320"/>
      <c r="J1304" s="320"/>
      <c r="K1304" s="303"/>
    </row>
    <row r="1305" spans="1:11" x14ac:dyDescent="0.3">
      <c r="A1305" s="402">
        <v>103229</v>
      </c>
      <c r="B1305" s="402" t="s">
        <v>34677</v>
      </c>
      <c r="C1305" s="447" t="s">
        <v>5449</v>
      </c>
      <c r="D1305" s="448">
        <v>98.49</v>
      </c>
      <c r="E1305" s="449"/>
      <c r="F1305" s="320"/>
      <c r="G1305" s="320"/>
      <c r="H1305" s="320"/>
      <c r="I1305" s="320"/>
      <c r="J1305" s="320"/>
      <c r="K1305" s="303"/>
    </row>
    <row r="1306" spans="1:11" x14ac:dyDescent="0.3">
      <c r="A1306" s="402">
        <v>103235</v>
      </c>
      <c r="B1306" s="402" t="s">
        <v>34678</v>
      </c>
      <c r="C1306" s="447" t="s">
        <v>5449</v>
      </c>
      <c r="D1306" s="448">
        <v>104.15</v>
      </c>
      <c r="E1306" s="449"/>
      <c r="F1306" s="320"/>
      <c r="G1306" s="320"/>
      <c r="H1306" s="320"/>
      <c r="I1306" s="320"/>
      <c r="J1306" s="320"/>
      <c r="K1306" s="303"/>
    </row>
    <row r="1307" spans="1:11" x14ac:dyDescent="0.3">
      <c r="A1307" s="402">
        <v>103241</v>
      </c>
      <c r="B1307" s="402" t="s">
        <v>34679</v>
      </c>
      <c r="C1307" s="447" t="s">
        <v>5449</v>
      </c>
      <c r="D1307" s="448">
        <v>9.7799999999999994</v>
      </c>
      <c r="E1307" s="449"/>
      <c r="F1307" s="320"/>
      <c r="G1307" s="320"/>
      <c r="H1307" s="320"/>
      <c r="I1307" s="320"/>
      <c r="J1307" s="320"/>
      <c r="K1307" s="303"/>
    </row>
    <row r="1308" spans="1:11" x14ac:dyDescent="0.3">
      <c r="A1308" s="402">
        <v>103660</v>
      </c>
      <c r="B1308" s="402" t="s">
        <v>34680</v>
      </c>
      <c r="C1308" s="447" t="s">
        <v>5449</v>
      </c>
      <c r="D1308" s="448">
        <v>11.17</v>
      </c>
      <c r="E1308" s="449"/>
      <c r="F1308" s="320"/>
      <c r="G1308" s="320"/>
      <c r="H1308" s="320"/>
      <c r="I1308" s="320"/>
      <c r="J1308" s="320"/>
      <c r="K1308" s="303"/>
    </row>
    <row r="1309" spans="1:11" x14ac:dyDescent="0.3">
      <c r="A1309" s="402">
        <v>103666</v>
      </c>
      <c r="B1309" s="402" t="s">
        <v>34681</v>
      </c>
      <c r="C1309" s="447" t="s">
        <v>5449</v>
      </c>
      <c r="D1309" s="448">
        <v>163.38999999999999</v>
      </c>
      <c r="E1309" s="449"/>
      <c r="F1309" s="320"/>
      <c r="G1309" s="320"/>
      <c r="H1309" s="320"/>
      <c r="I1309" s="320"/>
      <c r="J1309" s="320"/>
      <c r="K1309" s="303"/>
    </row>
    <row r="1310" spans="1:11" x14ac:dyDescent="0.3">
      <c r="A1310" s="402">
        <v>103792</v>
      </c>
      <c r="B1310" s="402" t="s">
        <v>59670</v>
      </c>
      <c r="C1310" s="447" t="s">
        <v>5449</v>
      </c>
      <c r="D1310" s="448">
        <v>0.3</v>
      </c>
      <c r="E1310" s="449"/>
      <c r="F1310" s="320"/>
      <c r="G1310" s="320"/>
      <c r="H1310" s="320"/>
      <c r="I1310" s="320"/>
      <c r="J1310" s="320"/>
      <c r="K1310" s="303"/>
    </row>
    <row r="1311" spans="1:11" x14ac:dyDescent="0.3">
      <c r="A1311" s="402">
        <v>103937</v>
      </c>
      <c r="B1311" s="402" t="s">
        <v>34682</v>
      </c>
      <c r="C1311" s="447" t="s">
        <v>5449</v>
      </c>
      <c r="D1311" s="448">
        <v>1.65</v>
      </c>
      <c r="E1311" s="449"/>
      <c r="F1311" s="320"/>
      <c r="G1311" s="320"/>
      <c r="H1311" s="320"/>
      <c r="I1311" s="320"/>
      <c r="J1311" s="320"/>
      <c r="K1311" s="303"/>
    </row>
    <row r="1312" spans="1:11" x14ac:dyDescent="0.3">
      <c r="A1312" s="402">
        <v>103943</v>
      </c>
      <c r="B1312" s="402" t="s">
        <v>34683</v>
      </c>
      <c r="C1312" s="447" t="s">
        <v>5449</v>
      </c>
      <c r="D1312" s="448">
        <v>1.65</v>
      </c>
      <c r="E1312" s="449"/>
      <c r="F1312" s="320"/>
      <c r="G1312" s="320"/>
      <c r="H1312" s="320"/>
      <c r="I1312" s="320"/>
      <c r="J1312" s="320"/>
      <c r="K1312" s="303"/>
    </row>
    <row r="1313" spans="1:11" x14ac:dyDescent="0.3">
      <c r="A1313" s="402">
        <v>104087</v>
      </c>
      <c r="B1313" s="402" t="s">
        <v>34684</v>
      </c>
      <c r="C1313" s="447" t="s">
        <v>5449</v>
      </c>
      <c r="D1313" s="448">
        <v>0.06</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0.08</v>
      </c>
      <c r="E1315" s="449"/>
      <c r="F1315" s="320"/>
      <c r="G1315" s="320"/>
      <c r="H1315" s="320"/>
      <c r="I1315" s="320"/>
      <c r="J1315" s="320"/>
      <c r="K1315" s="303"/>
    </row>
    <row r="1316" spans="1:11" x14ac:dyDescent="0.3">
      <c r="A1316" s="402">
        <v>104090</v>
      </c>
      <c r="B1316" s="402" t="s">
        <v>34687</v>
      </c>
      <c r="C1316" s="447" t="s">
        <v>5449</v>
      </c>
      <c r="D1316" s="448">
        <v>0.73</v>
      </c>
      <c r="E1316" s="449"/>
      <c r="F1316" s="320"/>
      <c r="G1316" s="320"/>
      <c r="H1316" s="320"/>
      <c r="I1316" s="320"/>
      <c r="J1316" s="320"/>
      <c r="K1316" s="303"/>
    </row>
    <row r="1317" spans="1:11" x14ac:dyDescent="0.3">
      <c r="A1317" s="402">
        <v>104093</v>
      </c>
      <c r="B1317" s="402" t="s">
        <v>34688</v>
      </c>
      <c r="C1317" s="447" t="s">
        <v>5449</v>
      </c>
      <c r="D1317" s="448">
        <v>0.09</v>
      </c>
      <c r="E1317" s="449"/>
      <c r="F1317" s="320"/>
      <c r="G1317" s="320"/>
      <c r="H1317" s="320"/>
      <c r="I1317" s="320"/>
      <c r="J1317" s="320"/>
      <c r="K1317" s="303"/>
    </row>
    <row r="1318" spans="1:11" x14ac:dyDescent="0.3">
      <c r="A1318" s="402">
        <v>104094</v>
      </c>
      <c r="B1318" s="402" t="s">
        <v>34689</v>
      </c>
      <c r="C1318" s="447" t="s">
        <v>5449</v>
      </c>
      <c r="D1318" s="448">
        <v>0.02</v>
      </c>
      <c r="E1318" s="449"/>
      <c r="F1318" s="320"/>
      <c r="G1318" s="320"/>
      <c r="H1318" s="320"/>
      <c r="I1318" s="320"/>
      <c r="J1318" s="320"/>
      <c r="K1318" s="303"/>
    </row>
    <row r="1319" spans="1:11" x14ac:dyDescent="0.3">
      <c r="A1319" s="402">
        <v>104095</v>
      </c>
      <c r="B1319" s="402" t="s">
        <v>34690</v>
      </c>
      <c r="C1319" s="447" t="s">
        <v>5449</v>
      </c>
      <c r="D1319" s="448">
        <v>0.11</v>
      </c>
      <c r="E1319" s="449"/>
      <c r="F1319" s="320"/>
      <c r="G1319" s="320"/>
      <c r="H1319" s="320"/>
      <c r="I1319" s="320"/>
      <c r="J1319" s="320"/>
      <c r="K1319" s="303"/>
    </row>
    <row r="1320" spans="1:11" x14ac:dyDescent="0.3">
      <c r="A1320" s="402">
        <v>104096</v>
      </c>
      <c r="B1320" s="402" t="s">
        <v>34691</v>
      </c>
      <c r="C1320" s="447" t="s">
        <v>5449</v>
      </c>
      <c r="D1320" s="448">
        <v>1.01</v>
      </c>
      <c r="E1320" s="449"/>
      <c r="F1320" s="320"/>
      <c r="G1320" s="320"/>
      <c r="H1320" s="320"/>
      <c r="I1320" s="320"/>
      <c r="J1320" s="320"/>
      <c r="K1320" s="303"/>
    </row>
    <row r="1321" spans="1:11" x14ac:dyDescent="0.3">
      <c r="A1321" s="402">
        <v>104519</v>
      </c>
      <c r="B1321" s="402" t="s">
        <v>34692</v>
      </c>
      <c r="C1321" s="447" t="s">
        <v>5449</v>
      </c>
      <c r="D1321" s="448">
        <v>0.69</v>
      </c>
      <c r="E1321" s="449"/>
      <c r="F1321" s="320"/>
      <c r="G1321" s="320"/>
      <c r="H1321" s="320"/>
      <c r="I1321" s="320"/>
      <c r="J1321" s="320"/>
      <c r="K1321" s="303"/>
    </row>
    <row r="1322" spans="1:11" x14ac:dyDescent="0.3">
      <c r="A1322" s="402">
        <v>104655</v>
      </c>
      <c r="B1322" s="402" t="s">
        <v>34693</v>
      </c>
      <c r="C1322" s="447" t="s">
        <v>5449</v>
      </c>
      <c r="D1322" s="448">
        <v>0.73</v>
      </c>
      <c r="E1322" s="449"/>
      <c r="F1322" s="320"/>
      <c r="G1322" s="320"/>
      <c r="H1322" s="320"/>
      <c r="I1322" s="320"/>
      <c r="J1322" s="320"/>
      <c r="K1322" s="303"/>
    </row>
    <row r="1323" spans="1:11" x14ac:dyDescent="0.3">
      <c r="A1323" s="402">
        <v>104687</v>
      </c>
      <c r="B1323" s="402" t="s">
        <v>34694</v>
      </c>
      <c r="C1323" s="447" t="s">
        <v>5449</v>
      </c>
      <c r="D1323" s="448">
        <v>455.97</v>
      </c>
      <c r="E1323" s="449"/>
      <c r="F1323" s="320"/>
      <c r="G1323" s="320"/>
      <c r="H1323" s="320"/>
      <c r="I1323" s="320"/>
      <c r="J1323" s="320"/>
      <c r="K1323" s="303"/>
    </row>
    <row r="1324" spans="1:11" x14ac:dyDescent="0.3">
      <c r="A1324" s="402">
        <v>104694</v>
      </c>
      <c r="B1324" s="402" t="s">
        <v>34695</v>
      </c>
      <c r="C1324" s="447" t="s">
        <v>5449</v>
      </c>
      <c r="D1324" s="448">
        <v>2.2999999999999998</v>
      </c>
      <c r="E1324" s="449"/>
      <c r="F1324" s="320"/>
      <c r="G1324" s="320"/>
      <c r="H1324" s="320"/>
      <c r="I1324" s="320"/>
      <c r="J1324" s="320"/>
      <c r="K1324" s="303"/>
    </row>
    <row r="1325" spans="1:11" x14ac:dyDescent="0.3">
      <c r="A1325" s="402">
        <v>104703</v>
      </c>
      <c r="B1325" s="402" t="s">
        <v>34696</v>
      </c>
      <c r="C1325" s="447" t="s">
        <v>5449</v>
      </c>
      <c r="D1325" s="448">
        <v>93.84</v>
      </c>
      <c r="E1325" s="449"/>
      <c r="F1325" s="320"/>
      <c r="G1325" s="320"/>
      <c r="H1325" s="320"/>
      <c r="I1325" s="320"/>
      <c r="J1325" s="320"/>
      <c r="K1325" s="303"/>
    </row>
    <row r="1326" spans="1:11" x14ac:dyDescent="0.3">
      <c r="A1326" s="402">
        <v>104709</v>
      </c>
      <c r="B1326" s="402" t="s">
        <v>34697</v>
      </c>
      <c r="C1326" s="447" t="s">
        <v>5449</v>
      </c>
      <c r="D1326" s="448">
        <v>1186.68</v>
      </c>
      <c r="E1326" s="449"/>
      <c r="F1326" s="320"/>
      <c r="G1326" s="320"/>
      <c r="H1326" s="320"/>
      <c r="I1326" s="320"/>
      <c r="J1326" s="320"/>
      <c r="K1326" s="303"/>
    </row>
    <row r="1327" spans="1:11" x14ac:dyDescent="0.3">
      <c r="A1327" s="402">
        <v>104715</v>
      </c>
      <c r="B1327" s="402" t="s">
        <v>34698</v>
      </c>
      <c r="C1327" s="447" t="s">
        <v>5449</v>
      </c>
      <c r="D1327" s="448">
        <v>91.23</v>
      </c>
      <c r="E1327" s="449"/>
      <c r="F1327" s="320"/>
      <c r="G1327" s="320"/>
      <c r="H1327" s="320"/>
      <c r="I1327" s="320"/>
      <c r="J1327" s="320"/>
      <c r="K1327" s="303"/>
    </row>
    <row r="1328" spans="1:11" x14ac:dyDescent="0.3">
      <c r="A1328" s="402">
        <v>104906</v>
      </c>
      <c r="B1328" s="402" t="s">
        <v>34699</v>
      </c>
      <c r="C1328" s="447" t="s">
        <v>5449</v>
      </c>
      <c r="D1328" s="448">
        <v>100.15</v>
      </c>
      <c r="E1328" s="449"/>
      <c r="F1328" s="320"/>
      <c r="G1328" s="320"/>
      <c r="H1328" s="320"/>
      <c r="I1328" s="320"/>
      <c r="J1328" s="320"/>
      <c r="K1328" s="303"/>
    </row>
    <row r="1329" spans="1:11" x14ac:dyDescent="0.3">
      <c r="A1329" s="402">
        <v>104912</v>
      </c>
      <c r="B1329" s="402" t="s">
        <v>34700</v>
      </c>
      <c r="C1329" s="447" t="s">
        <v>5449</v>
      </c>
      <c r="D1329" s="448">
        <v>41.31</v>
      </c>
      <c r="E1329" s="449"/>
      <c r="F1329" s="320"/>
      <c r="G1329" s="320"/>
      <c r="H1329" s="320"/>
      <c r="I1329" s="320"/>
      <c r="J1329" s="320"/>
      <c r="K1329" s="303"/>
    </row>
    <row r="1330" spans="1:11" x14ac:dyDescent="0.3">
      <c r="A1330" s="402">
        <v>92259</v>
      </c>
      <c r="B1330" s="402" t="s">
        <v>34701</v>
      </c>
      <c r="C1330" s="447" t="s">
        <v>5473</v>
      </c>
      <c r="D1330" s="448">
        <v>394.91</v>
      </c>
      <c r="E1330" s="449"/>
      <c r="F1330" s="320"/>
      <c r="G1330" s="320"/>
      <c r="H1330" s="320"/>
      <c r="I1330" s="320"/>
      <c r="J1330" s="320"/>
      <c r="K1330" s="303"/>
    </row>
    <row r="1331" spans="1:11" x14ac:dyDescent="0.3">
      <c r="A1331" s="402">
        <v>92260</v>
      </c>
      <c r="B1331" s="402" t="s">
        <v>34702</v>
      </c>
      <c r="C1331" s="447" t="s">
        <v>5473</v>
      </c>
      <c r="D1331" s="448">
        <v>453.65</v>
      </c>
      <c r="E1331" s="449"/>
      <c r="F1331" s="320"/>
      <c r="G1331" s="320"/>
      <c r="H1331" s="320"/>
      <c r="I1331" s="320"/>
      <c r="J1331" s="320"/>
      <c r="K1331" s="303"/>
    </row>
    <row r="1332" spans="1:11" x14ac:dyDescent="0.3">
      <c r="A1332" s="402">
        <v>92261</v>
      </c>
      <c r="B1332" s="402" t="s">
        <v>34703</v>
      </c>
      <c r="C1332" s="447" t="s">
        <v>5473</v>
      </c>
      <c r="D1332" s="448">
        <v>510.59</v>
      </c>
      <c r="E1332" s="449"/>
      <c r="F1332" s="320"/>
      <c r="G1332" s="320"/>
      <c r="H1332" s="320"/>
      <c r="I1332" s="320"/>
      <c r="J1332" s="320"/>
      <c r="K1332" s="303"/>
    </row>
    <row r="1333" spans="1:11" x14ac:dyDescent="0.3">
      <c r="A1333" s="402">
        <v>92262</v>
      </c>
      <c r="B1333" s="402" t="s">
        <v>34704</v>
      </c>
      <c r="C1333" s="447" t="s">
        <v>5473</v>
      </c>
      <c r="D1333" s="448">
        <v>602.27</v>
      </c>
      <c r="E1333" s="449"/>
      <c r="F1333" s="320"/>
      <c r="G1333" s="320"/>
      <c r="H1333" s="320"/>
      <c r="I1333" s="320"/>
      <c r="J1333" s="320"/>
      <c r="K1333" s="303"/>
    </row>
    <row r="1334" spans="1:11" x14ac:dyDescent="0.3">
      <c r="A1334" s="402">
        <v>92539</v>
      </c>
      <c r="B1334" s="402" t="s">
        <v>34705</v>
      </c>
      <c r="C1334" s="447" t="s">
        <v>483</v>
      </c>
      <c r="D1334" s="448">
        <v>62.35</v>
      </c>
      <c r="E1334" s="449"/>
      <c r="F1334" s="320"/>
      <c r="G1334" s="320"/>
      <c r="H1334" s="320"/>
      <c r="I1334" s="320"/>
      <c r="J1334" s="320"/>
      <c r="K1334" s="303"/>
    </row>
    <row r="1335" spans="1:11" x14ac:dyDescent="0.3">
      <c r="A1335" s="402">
        <v>92540</v>
      </c>
      <c r="B1335" s="402" t="s">
        <v>34706</v>
      </c>
      <c r="C1335" s="447" t="s">
        <v>483</v>
      </c>
      <c r="D1335" s="448">
        <v>71.05</v>
      </c>
      <c r="E1335" s="449"/>
      <c r="F1335" s="320"/>
      <c r="G1335" s="320"/>
      <c r="H1335" s="320"/>
      <c r="I1335" s="320"/>
      <c r="J1335" s="320"/>
      <c r="K1335" s="303"/>
    </row>
    <row r="1336" spans="1:11" x14ac:dyDescent="0.3">
      <c r="A1336" s="402">
        <v>92541</v>
      </c>
      <c r="B1336" s="402" t="s">
        <v>34707</v>
      </c>
      <c r="C1336" s="447" t="s">
        <v>483</v>
      </c>
      <c r="D1336" s="448">
        <v>66.97</v>
      </c>
      <c r="E1336" s="449"/>
      <c r="F1336" s="320"/>
      <c r="G1336" s="320"/>
      <c r="H1336" s="320"/>
      <c r="I1336" s="320"/>
      <c r="J1336" s="320"/>
      <c r="K1336" s="303"/>
    </row>
    <row r="1337" spans="1:11" x14ac:dyDescent="0.3">
      <c r="A1337" s="402">
        <v>92542</v>
      </c>
      <c r="B1337" s="402" t="s">
        <v>34708</v>
      </c>
      <c r="C1337" s="447" t="s">
        <v>483</v>
      </c>
      <c r="D1337" s="448">
        <v>81.91</v>
      </c>
      <c r="E1337" s="449"/>
      <c r="F1337" s="320"/>
      <c r="G1337" s="320"/>
      <c r="H1337" s="320"/>
      <c r="I1337" s="320"/>
      <c r="J1337" s="320"/>
      <c r="K1337" s="303"/>
    </row>
    <row r="1338" spans="1:11" x14ac:dyDescent="0.3">
      <c r="A1338" s="402">
        <v>92543</v>
      </c>
      <c r="B1338" s="402" t="s">
        <v>34709</v>
      </c>
      <c r="C1338" s="447" t="s">
        <v>483</v>
      </c>
      <c r="D1338" s="448">
        <v>18.350000000000001</v>
      </c>
      <c r="E1338" s="449"/>
      <c r="F1338" s="320"/>
      <c r="G1338" s="320"/>
      <c r="H1338" s="320"/>
      <c r="I1338" s="320"/>
      <c r="J1338" s="320"/>
      <c r="K1338" s="303"/>
    </row>
    <row r="1339" spans="1:11" x14ac:dyDescent="0.3">
      <c r="A1339" s="402">
        <v>92544</v>
      </c>
      <c r="B1339" s="402" t="s">
        <v>34710</v>
      </c>
      <c r="C1339" s="447" t="s">
        <v>483</v>
      </c>
      <c r="D1339" s="448">
        <v>14.57</v>
      </c>
      <c r="E1339" s="449"/>
      <c r="F1339" s="320"/>
      <c r="G1339" s="320"/>
      <c r="H1339" s="320"/>
      <c r="I1339" s="320"/>
      <c r="J1339" s="320"/>
      <c r="K1339" s="303"/>
    </row>
    <row r="1340" spans="1:11" x14ac:dyDescent="0.3">
      <c r="A1340" s="402">
        <v>92545</v>
      </c>
      <c r="B1340" s="402" t="s">
        <v>34711</v>
      </c>
      <c r="C1340" s="447" t="s">
        <v>5473</v>
      </c>
      <c r="D1340" s="448">
        <v>865.68</v>
      </c>
      <c r="E1340" s="449"/>
      <c r="F1340" s="320"/>
      <c r="G1340" s="320"/>
      <c r="H1340" s="320"/>
      <c r="I1340" s="320"/>
      <c r="J1340" s="320"/>
      <c r="K1340" s="303"/>
    </row>
    <row r="1341" spans="1:11" x14ac:dyDescent="0.3">
      <c r="A1341" s="402">
        <v>92546</v>
      </c>
      <c r="B1341" s="402" t="s">
        <v>34712</v>
      </c>
      <c r="C1341" s="447" t="s">
        <v>5473</v>
      </c>
      <c r="D1341" s="448">
        <v>1062.8900000000001</v>
      </c>
      <c r="E1341" s="449"/>
      <c r="F1341" s="320"/>
      <c r="G1341" s="320"/>
      <c r="H1341" s="320"/>
      <c r="I1341" s="320"/>
      <c r="J1341" s="320"/>
      <c r="K1341" s="303"/>
    </row>
    <row r="1342" spans="1:11" x14ac:dyDescent="0.3">
      <c r="A1342" s="402">
        <v>92547</v>
      </c>
      <c r="B1342" s="402" t="s">
        <v>34713</v>
      </c>
      <c r="C1342" s="447" t="s">
        <v>5473</v>
      </c>
      <c r="D1342" s="448">
        <v>1118.72</v>
      </c>
      <c r="E1342" s="449"/>
      <c r="F1342" s="320"/>
      <c r="G1342" s="320"/>
      <c r="H1342" s="320"/>
      <c r="I1342" s="320"/>
      <c r="J1342" s="320"/>
      <c r="K1342" s="303"/>
    </row>
    <row r="1343" spans="1:11" x14ac:dyDescent="0.3">
      <c r="A1343" s="402">
        <v>92548</v>
      </c>
      <c r="B1343" s="402" t="s">
        <v>34714</v>
      </c>
      <c r="C1343" s="447" t="s">
        <v>5473</v>
      </c>
      <c r="D1343" s="448">
        <v>1243.69</v>
      </c>
      <c r="E1343" s="449"/>
      <c r="F1343" s="320"/>
      <c r="G1343" s="320"/>
      <c r="H1343" s="320"/>
      <c r="I1343" s="320"/>
      <c r="J1343" s="320"/>
      <c r="K1343" s="303"/>
    </row>
    <row r="1344" spans="1:11" x14ac:dyDescent="0.3">
      <c r="A1344" s="402">
        <v>92549</v>
      </c>
      <c r="B1344" s="402" t="s">
        <v>34715</v>
      </c>
      <c r="C1344" s="447" t="s">
        <v>5473</v>
      </c>
      <c r="D1344" s="448">
        <v>1563.97</v>
      </c>
      <c r="E1344" s="449"/>
      <c r="F1344" s="320"/>
      <c r="G1344" s="320"/>
      <c r="H1344" s="320"/>
      <c r="I1344" s="320"/>
      <c r="J1344" s="320"/>
      <c r="K1344" s="303"/>
    </row>
    <row r="1345" spans="1:11" x14ac:dyDescent="0.3">
      <c r="A1345" s="402">
        <v>92550</v>
      </c>
      <c r="B1345" s="402" t="s">
        <v>34716</v>
      </c>
      <c r="C1345" s="447" t="s">
        <v>5473</v>
      </c>
      <c r="D1345" s="448">
        <v>1967.97</v>
      </c>
      <c r="E1345" s="449"/>
      <c r="F1345" s="320"/>
      <c r="G1345" s="320"/>
      <c r="H1345" s="320"/>
      <c r="I1345" s="320"/>
      <c r="J1345" s="320"/>
      <c r="K1345" s="303"/>
    </row>
    <row r="1346" spans="1:11" x14ac:dyDescent="0.3">
      <c r="A1346" s="402">
        <v>92551</v>
      </c>
      <c r="B1346" s="402" t="s">
        <v>34717</v>
      </c>
      <c r="C1346" s="447" t="s">
        <v>5473</v>
      </c>
      <c r="D1346" s="448">
        <v>2039.23</v>
      </c>
      <c r="E1346" s="449"/>
      <c r="F1346" s="320"/>
      <c r="G1346" s="320"/>
      <c r="H1346" s="320"/>
      <c r="I1346" s="320"/>
      <c r="J1346" s="320"/>
      <c r="K1346" s="303"/>
    </row>
    <row r="1347" spans="1:11" x14ac:dyDescent="0.3">
      <c r="A1347" s="402">
        <v>92552</v>
      </c>
      <c r="B1347" s="402" t="s">
        <v>34718</v>
      </c>
      <c r="C1347" s="447" t="s">
        <v>5473</v>
      </c>
      <c r="D1347" s="448">
        <v>2212.58</v>
      </c>
      <c r="E1347" s="449"/>
      <c r="F1347" s="320"/>
      <c r="G1347" s="320"/>
      <c r="H1347" s="320"/>
      <c r="I1347" s="320"/>
      <c r="J1347" s="320"/>
      <c r="K1347" s="303"/>
    </row>
    <row r="1348" spans="1:11" x14ac:dyDescent="0.3">
      <c r="A1348" s="402">
        <v>92553</v>
      </c>
      <c r="B1348" s="402" t="s">
        <v>34719</v>
      </c>
      <c r="C1348" s="447" t="s">
        <v>5473</v>
      </c>
      <c r="D1348" s="448">
        <v>2542.84</v>
      </c>
      <c r="E1348" s="449"/>
      <c r="F1348" s="320"/>
      <c r="G1348" s="320"/>
      <c r="H1348" s="320"/>
      <c r="I1348" s="320"/>
      <c r="J1348" s="320"/>
      <c r="K1348" s="303"/>
    </row>
    <row r="1349" spans="1:11" x14ac:dyDescent="0.3">
      <c r="A1349" s="402">
        <v>92554</v>
      </c>
      <c r="B1349" s="402" t="s">
        <v>34720</v>
      </c>
      <c r="C1349" s="447" t="s">
        <v>5473</v>
      </c>
      <c r="D1349" s="448">
        <v>2624.37</v>
      </c>
      <c r="E1349" s="449"/>
      <c r="F1349" s="320"/>
      <c r="G1349" s="320"/>
      <c r="H1349" s="320"/>
      <c r="I1349" s="320"/>
      <c r="J1349" s="320"/>
      <c r="K1349" s="303"/>
    </row>
    <row r="1350" spans="1:11" x14ac:dyDescent="0.3">
      <c r="A1350" s="402">
        <v>92555</v>
      </c>
      <c r="B1350" s="402" t="s">
        <v>34721</v>
      </c>
      <c r="C1350" s="447" t="s">
        <v>5473</v>
      </c>
      <c r="D1350" s="448">
        <v>855.29</v>
      </c>
      <c r="E1350" s="449"/>
      <c r="F1350" s="320"/>
      <c r="G1350" s="320"/>
      <c r="H1350" s="320"/>
      <c r="I1350" s="320"/>
      <c r="J1350" s="320"/>
      <c r="K1350" s="303"/>
    </row>
    <row r="1351" spans="1:11" x14ac:dyDescent="0.3">
      <c r="A1351" s="402">
        <v>92556</v>
      </c>
      <c r="B1351" s="402" t="s">
        <v>34722</v>
      </c>
      <c r="C1351" s="447" t="s">
        <v>5473</v>
      </c>
      <c r="D1351" s="448">
        <v>1044.68</v>
      </c>
      <c r="E1351" s="449"/>
      <c r="F1351" s="320"/>
      <c r="G1351" s="320"/>
      <c r="H1351" s="320"/>
      <c r="I1351" s="320"/>
      <c r="J1351" s="320"/>
      <c r="K1351" s="303"/>
    </row>
    <row r="1352" spans="1:11" x14ac:dyDescent="0.3">
      <c r="A1352" s="402">
        <v>92557</v>
      </c>
      <c r="B1352" s="402" t="s">
        <v>34723</v>
      </c>
      <c r="C1352" s="447" t="s">
        <v>5473</v>
      </c>
      <c r="D1352" s="448">
        <v>1100.51</v>
      </c>
      <c r="E1352" s="449"/>
      <c r="F1352" s="320"/>
      <c r="G1352" s="320"/>
      <c r="H1352" s="320"/>
      <c r="I1352" s="320"/>
      <c r="J1352" s="320"/>
      <c r="K1352" s="303"/>
    </row>
    <row r="1353" spans="1:11" x14ac:dyDescent="0.3">
      <c r="A1353" s="402">
        <v>92558</v>
      </c>
      <c r="B1353" s="402" t="s">
        <v>34724</v>
      </c>
      <c r="C1353" s="447" t="s">
        <v>5473</v>
      </c>
      <c r="D1353" s="448">
        <v>1233.29</v>
      </c>
      <c r="E1353" s="449"/>
      <c r="F1353" s="320"/>
      <c r="G1353" s="320"/>
      <c r="H1353" s="320"/>
      <c r="I1353" s="320"/>
      <c r="J1353" s="320"/>
      <c r="K1353" s="303"/>
    </row>
    <row r="1354" spans="1:11" x14ac:dyDescent="0.3">
      <c r="A1354" s="402">
        <v>92559</v>
      </c>
      <c r="B1354" s="402" t="s">
        <v>34725</v>
      </c>
      <c r="C1354" s="447" t="s">
        <v>5473</v>
      </c>
      <c r="D1354" s="448">
        <v>1544.62</v>
      </c>
      <c r="E1354" s="449"/>
      <c r="F1354" s="320"/>
      <c r="G1354" s="320"/>
      <c r="H1354" s="320"/>
      <c r="I1354" s="320"/>
      <c r="J1354" s="320"/>
      <c r="K1354" s="303"/>
    </row>
    <row r="1355" spans="1:11" x14ac:dyDescent="0.3">
      <c r="A1355" s="402">
        <v>92560</v>
      </c>
      <c r="B1355" s="402" t="s">
        <v>34726</v>
      </c>
      <c r="C1355" s="447" t="s">
        <v>5473</v>
      </c>
      <c r="D1355" s="448">
        <v>1941.61</v>
      </c>
      <c r="E1355" s="449"/>
      <c r="F1355" s="320"/>
      <c r="G1355" s="320"/>
      <c r="H1355" s="320"/>
      <c r="I1355" s="320"/>
      <c r="J1355" s="320"/>
      <c r="K1355" s="303"/>
    </row>
    <row r="1356" spans="1:11" x14ac:dyDescent="0.3">
      <c r="A1356" s="402">
        <v>92561</v>
      </c>
      <c r="B1356" s="402" t="s">
        <v>34727</v>
      </c>
      <c r="C1356" s="447" t="s">
        <v>5473</v>
      </c>
      <c r="D1356" s="448">
        <v>2013.59</v>
      </c>
      <c r="E1356" s="449"/>
      <c r="F1356" s="320"/>
      <c r="G1356" s="320"/>
      <c r="H1356" s="320"/>
      <c r="I1356" s="320"/>
      <c r="J1356" s="320"/>
      <c r="K1356" s="303"/>
    </row>
    <row r="1357" spans="1:11" x14ac:dyDescent="0.3">
      <c r="A1357" s="402">
        <v>92562</v>
      </c>
      <c r="B1357" s="402" t="s">
        <v>34728</v>
      </c>
      <c r="C1357" s="447" t="s">
        <v>5473</v>
      </c>
      <c r="D1357" s="448">
        <v>2168.73</v>
      </c>
      <c r="E1357" s="449"/>
      <c r="F1357" s="320"/>
      <c r="G1357" s="320"/>
      <c r="H1357" s="320"/>
      <c r="I1357" s="320"/>
      <c r="J1357" s="320"/>
      <c r="K1357" s="303"/>
    </row>
    <row r="1358" spans="1:11" x14ac:dyDescent="0.3">
      <c r="A1358" s="402">
        <v>92563</v>
      </c>
      <c r="B1358" s="402" t="s">
        <v>34729</v>
      </c>
      <c r="C1358" s="447" t="s">
        <v>5473</v>
      </c>
      <c r="D1358" s="448">
        <v>2491.5700000000002</v>
      </c>
      <c r="E1358" s="449"/>
      <c r="F1358" s="320"/>
      <c r="G1358" s="320"/>
      <c r="H1358" s="320"/>
      <c r="I1358" s="320"/>
      <c r="J1358" s="320"/>
      <c r="K1358" s="303"/>
    </row>
    <row r="1359" spans="1:11" x14ac:dyDescent="0.3">
      <c r="A1359" s="402">
        <v>92564</v>
      </c>
      <c r="B1359" s="402" t="s">
        <v>34730</v>
      </c>
      <c r="C1359" s="447" t="s">
        <v>5473</v>
      </c>
      <c r="D1359" s="448">
        <v>2561.5700000000002</v>
      </c>
      <c r="E1359" s="449"/>
      <c r="F1359" s="320"/>
      <c r="G1359" s="320"/>
      <c r="H1359" s="320"/>
      <c r="I1359" s="320"/>
      <c r="J1359" s="320"/>
      <c r="K1359" s="303"/>
    </row>
    <row r="1360" spans="1:11" x14ac:dyDescent="0.3">
      <c r="A1360" s="402">
        <v>100379</v>
      </c>
      <c r="B1360" s="402" t="s">
        <v>34731</v>
      </c>
      <c r="C1360" s="447" t="s">
        <v>483</v>
      </c>
      <c r="D1360" s="448">
        <v>32.86</v>
      </c>
      <c r="E1360" s="449"/>
      <c r="F1360" s="320"/>
      <c r="G1360" s="320"/>
      <c r="H1360" s="320"/>
      <c r="I1360" s="320"/>
      <c r="J1360" s="320"/>
      <c r="K1360" s="303"/>
    </row>
    <row r="1361" spans="1:11" x14ac:dyDescent="0.3">
      <c r="A1361" s="402">
        <v>100380</v>
      </c>
      <c r="B1361" s="402" t="s">
        <v>34732</v>
      </c>
      <c r="C1361" s="447" t="s">
        <v>483</v>
      </c>
      <c r="D1361" s="448">
        <v>43.44</v>
      </c>
      <c r="E1361" s="449"/>
      <c r="F1361" s="320"/>
      <c r="G1361" s="320"/>
      <c r="H1361" s="320"/>
      <c r="I1361" s="320"/>
      <c r="J1361" s="320"/>
      <c r="K1361" s="303"/>
    </row>
    <row r="1362" spans="1:11" x14ac:dyDescent="0.3">
      <c r="A1362" s="402">
        <v>100381</v>
      </c>
      <c r="B1362" s="402" t="s">
        <v>34733</v>
      </c>
      <c r="C1362" s="447" t="s">
        <v>483</v>
      </c>
      <c r="D1362" s="448">
        <v>48.85</v>
      </c>
      <c r="E1362" s="449"/>
      <c r="F1362" s="320"/>
      <c r="G1362" s="320"/>
      <c r="H1362" s="320"/>
      <c r="I1362" s="320"/>
      <c r="J1362" s="320"/>
      <c r="K1362" s="303"/>
    </row>
    <row r="1363" spans="1:11" x14ac:dyDescent="0.3">
      <c r="A1363" s="402">
        <v>100383</v>
      </c>
      <c r="B1363" s="402" t="s">
        <v>34734</v>
      </c>
      <c r="C1363" s="447" t="s">
        <v>483</v>
      </c>
      <c r="D1363" s="448">
        <v>21.14</v>
      </c>
      <c r="E1363" s="449"/>
      <c r="F1363" s="320"/>
      <c r="G1363" s="320"/>
      <c r="H1363" s="320"/>
      <c r="I1363" s="320"/>
      <c r="J1363" s="320"/>
      <c r="K1363" s="303"/>
    </row>
    <row r="1364" spans="1:11" x14ac:dyDescent="0.3">
      <c r="A1364" s="402">
        <v>100384</v>
      </c>
      <c r="B1364" s="402" t="s">
        <v>34735</v>
      </c>
      <c r="C1364" s="447" t="s">
        <v>483</v>
      </c>
      <c r="D1364" s="448">
        <v>22.32</v>
      </c>
      <c r="E1364" s="449"/>
      <c r="F1364" s="320"/>
      <c r="G1364" s="320"/>
      <c r="H1364" s="320"/>
      <c r="I1364" s="320"/>
      <c r="J1364" s="320"/>
      <c r="K1364" s="303"/>
    </row>
    <row r="1365" spans="1:11" x14ac:dyDescent="0.3">
      <c r="A1365" s="402">
        <v>100385</v>
      </c>
      <c r="B1365" s="402" t="s">
        <v>34736</v>
      </c>
      <c r="C1365" s="447" t="s">
        <v>483</v>
      </c>
      <c r="D1365" s="448">
        <v>29.33</v>
      </c>
      <c r="E1365" s="449"/>
      <c r="F1365" s="320"/>
      <c r="G1365" s="320"/>
      <c r="H1365" s="320"/>
      <c r="I1365" s="320"/>
      <c r="J1365" s="320"/>
      <c r="K1365" s="303"/>
    </row>
    <row r="1366" spans="1:11" x14ac:dyDescent="0.3">
      <c r="A1366" s="402">
        <v>100386</v>
      </c>
      <c r="B1366" s="402" t="s">
        <v>34737</v>
      </c>
      <c r="C1366" s="447" t="s">
        <v>483</v>
      </c>
      <c r="D1366" s="448">
        <v>37.5</v>
      </c>
      <c r="E1366" s="449"/>
      <c r="F1366" s="320"/>
      <c r="G1366" s="320"/>
      <c r="H1366" s="320"/>
      <c r="I1366" s="320"/>
      <c r="J1366" s="320"/>
      <c r="K1366" s="303"/>
    </row>
    <row r="1367" spans="1:11" x14ac:dyDescent="0.3">
      <c r="A1367" s="402">
        <v>100387</v>
      </c>
      <c r="B1367" s="402" t="s">
        <v>34738</v>
      </c>
      <c r="C1367" s="447" t="s">
        <v>483</v>
      </c>
      <c r="D1367" s="448">
        <v>45.42</v>
      </c>
      <c r="E1367" s="449"/>
      <c r="F1367" s="320"/>
      <c r="G1367" s="320"/>
      <c r="H1367" s="320"/>
      <c r="I1367" s="320"/>
      <c r="J1367" s="320"/>
      <c r="K1367" s="303"/>
    </row>
    <row r="1368" spans="1:11" x14ac:dyDescent="0.3">
      <c r="A1368" s="402">
        <v>100388</v>
      </c>
      <c r="B1368" s="402" t="s">
        <v>34739</v>
      </c>
      <c r="C1368" s="447" t="s">
        <v>483</v>
      </c>
      <c r="D1368" s="448">
        <v>16.55</v>
      </c>
      <c r="E1368" s="449"/>
      <c r="F1368" s="320"/>
      <c r="G1368" s="320"/>
      <c r="H1368" s="320"/>
      <c r="I1368" s="320"/>
      <c r="J1368" s="320"/>
      <c r="K1368" s="303"/>
    </row>
    <row r="1369" spans="1:11" x14ac:dyDescent="0.3">
      <c r="A1369" s="402">
        <v>100389</v>
      </c>
      <c r="B1369" s="402" t="s">
        <v>34740</v>
      </c>
      <c r="C1369" s="447" t="s">
        <v>483</v>
      </c>
      <c r="D1369" s="448">
        <v>15.3</v>
      </c>
      <c r="E1369" s="449"/>
      <c r="F1369" s="320"/>
      <c r="G1369" s="320"/>
      <c r="H1369" s="320"/>
      <c r="I1369" s="320"/>
      <c r="J1369" s="320"/>
      <c r="K1369" s="303"/>
    </row>
    <row r="1370" spans="1:11" x14ac:dyDescent="0.3">
      <c r="A1370" s="402">
        <v>100390</v>
      </c>
      <c r="B1370" s="402" t="s">
        <v>34741</v>
      </c>
      <c r="C1370" s="447" t="s">
        <v>483</v>
      </c>
      <c r="D1370" s="448">
        <v>20</v>
      </c>
      <c r="E1370" s="449"/>
      <c r="F1370" s="320"/>
      <c r="G1370" s="320"/>
      <c r="H1370" s="320"/>
      <c r="I1370" s="320"/>
      <c r="J1370" s="320"/>
      <c r="K1370" s="303"/>
    </row>
    <row r="1371" spans="1:11" x14ac:dyDescent="0.3">
      <c r="A1371" s="402">
        <v>100391</v>
      </c>
      <c r="B1371" s="402" t="s">
        <v>34742</v>
      </c>
      <c r="C1371" s="447" t="s">
        <v>483</v>
      </c>
      <c r="D1371" s="448">
        <v>17.670000000000002</v>
      </c>
      <c r="E1371" s="449"/>
      <c r="F1371" s="320"/>
      <c r="G1371" s="320"/>
      <c r="H1371" s="320"/>
      <c r="I1371" s="320"/>
      <c r="J1371" s="320"/>
      <c r="K1371" s="303"/>
    </row>
    <row r="1372" spans="1:11" x14ac:dyDescent="0.3">
      <c r="A1372" s="402">
        <v>100392</v>
      </c>
      <c r="B1372" s="402" t="s">
        <v>34743</v>
      </c>
      <c r="C1372" s="447" t="s">
        <v>483</v>
      </c>
      <c r="D1372" s="448">
        <v>13.08</v>
      </c>
      <c r="E1372" s="449"/>
      <c r="F1372" s="320"/>
      <c r="G1372" s="320"/>
      <c r="H1372" s="320"/>
      <c r="I1372" s="320"/>
      <c r="J1372" s="320"/>
      <c r="K1372" s="303"/>
    </row>
    <row r="1373" spans="1:11" x14ac:dyDescent="0.3">
      <c r="A1373" s="402">
        <v>100393</v>
      </c>
      <c r="B1373" s="402" t="s">
        <v>34744</v>
      </c>
      <c r="C1373" s="447" t="s">
        <v>483</v>
      </c>
      <c r="D1373" s="448">
        <v>17.54</v>
      </c>
      <c r="E1373" s="449"/>
      <c r="F1373" s="320"/>
      <c r="G1373" s="320"/>
      <c r="H1373" s="320"/>
      <c r="I1373" s="320"/>
      <c r="J1373" s="320"/>
      <c r="K1373" s="303"/>
    </row>
    <row r="1374" spans="1:11" x14ac:dyDescent="0.3">
      <c r="A1374" s="402">
        <v>100394</v>
      </c>
      <c r="B1374" s="402" t="s">
        <v>34745</v>
      </c>
      <c r="C1374" s="447" t="s">
        <v>483</v>
      </c>
      <c r="D1374" s="448">
        <v>15.8</v>
      </c>
      <c r="E1374" s="449"/>
      <c r="F1374" s="320"/>
      <c r="G1374" s="320"/>
      <c r="H1374" s="320"/>
      <c r="I1374" s="320"/>
      <c r="J1374" s="320"/>
      <c r="K1374" s="303"/>
    </row>
    <row r="1375" spans="1:11" x14ac:dyDescent="0.3">
      <c r="A1375" s="402">
        <v>100395</v>
      </c>
      <c r="B1375" s="402" t="s">
        <v>34746</v>
      </c>
      <c r="C1375" s="447" t="s">
        <v>483</v>
      </c>
      <c r="D1375" s="448">
        <v>21.01</v>
      </c>
      <c r="E1375" s="449"/>
      <c r="F1375" s="320"/>
      <c r="G1375" s="320"/>
      <c r="H1375" s="320"/>
      <c r="I1375" s="320"/>
      <c r="J1375" s="320"/>
      <c r="K1375" s="303"/>
    </row>
    <row r="1376" spans="1:11" x14ac:dyDescent="0.3">
      <c r="A1376" s="402">
        <v>94189</v>
      </c>
      <c r="B1376" s="402" t="s">
        <v>34747</v>
      </c>
      <c r="C1376" s="447" t="s">
        <v>483</v>
      </c>
      <c r="D1376" s="448">
        <v>35.14</v>
      </c>
      <c r="E1376" s="449"/>
      <c r="F1376" s="320"/>
      <c r="G1376" s="320"/>
      <c r="H1376" s="320"/>
      <c r="I1376" s="320"/>
      <c r="J1376" s="320"/>
      <c r="K1376" s="303"/>
    </row>
    <row r="1377" spans="1:11" x14ac:dyDescent="0.3">
      <c r="A1377" s="402">
        <v>94192</v>
      </c>
      <c r="B1377" s="402" t="s">
        <v>34748</v>
      </c>
      <c r="C1377" s="447" t="s">
        <v>483</v>
      </c>
      <c r="D1377" s="448">
        <v>37.54</v>
      </c>
      <c r="E1377" s="449"/>
      <c r="F1377" s="320"/>
      <c r="G1377" s="320"/>
      <c r="H1377" s="320"/>
      <c r="I1377" s="320"/>
      <c r="J1377" s="320"/>
      <c r="K1377" s="303"/>
    </row>
    <row r="1378" spans="1:11" x14ac:dyDescent="0.3">
      <c r="A1378" s="402">
        <v>94195</v>
      </c>
      <c r="B1378" s="402" t="s">
        <v>34749</v>
      </c>
      <c r="C1378" s="447" t="s">
        <v>483</v>
      </c>
      <c r="D1378" s="448">
        <v>24.03</v>
      </c>
      <c r="E1378" s="449"/>
      <c r="F1378" s="320"/>
      <c r="G1378" s="320"/>
      <c r="H1378" s="320"/>
      <c r="I1378" s="320"/>
      <c r="J1378" s="320"/>
      <c r="K1378" s="303"/>
    </row>
    <row r="1379" spans="1:11" x14ac:dyDescent="0.3">
      <c r="A1379" s="402">
        <v>94198</v>
      </c>
      <c r="B1379" s="402" t="s">
        <v>34750</v>
      </c>
      <c r="C1379" s="447" t="s">
        <v>483</v>
      </c>
      <c r="D1379" s="448">
        <v>27.22</v>
      </c>
      <c r="E1379" s="449"/>
      <c r="F1379" s="320"/>
      <c r="G1379" s="320"/>
      <c r="H1379" s="320"/>
      <c r="I1379" s="320"/>
      <c r="J1379" s="320"/>
      <c r="K1379" s="303"/>
    </row>
    <row r="1380" spans="1:11" x14ac:dyDescent="0.3">
      <c r="A1380" s="402">
        <v>94201</v>
      </c>
      <c r="B1380" s="402" t="s">
        <v>34751</v>
      </c>
      <c r="C1380" s="447" t="s">
        <v>483</v>
      </c>
      <c r="D1380" s="448">
        <v>34.93</v>
      </c>
      <c r="E1380" s="449"/>
      <c r="F1380" s="320"/>
      <c r="G1380" s="320"/>
      <c r="H1380" s="320"/>
      <c r="I1380" s="320"/>
      <c r="J1380" s="320"/>
      <c r="K1380" s="303"/>
    </row>
    <row r="1381" spans="1:11" x14ac:dyDescent="0.3">
      <c r="A1381" s="402">
        <v>94204</v>
      </c>
      <c r="B1381" s="402" t="s">
        <v>34752</v>
      </c>
      <c r="C1381" s="447" t="s">
        <v>483</v>
      </c>
      <c r="D1381" s="448">
        <v>40.33</v>
      </c>
      <c r="E1381" s="449"/>
      <c r="F1381" s="320"/>
      <c r="G1381" s="320"/>
      <c r="H1381" s="320"/>
      <c r="I1381" s="320"/>
      <c r="J1381" s="320"/>
      <c r="K1381" s="303"/>
    </row>
    <row r="1382" spans="1:11" x14ac:dyDescent="0.3">
      <c r="A1382" s="402">
        <v>94224</v>
      </c>
      <c r="B1382" s="402" t="s">
        <v>34753</v>
      </c>
      <c r="C1382" s="447" t="s">
        <v>464</v>
      </c>
      <c r="D1382" s="448">
        <v>24.22</v>
      </c>
      <c r="E1382" s="449"/>
      <c r="F1382" s="320"/>
      <c r="G1382" s="320"/>
      <c r="H1382" s="320"/>
      <c r="I1382" s="320"/>
      <c r="J1382" s="320"/>
      <c r="K1382" s="303"/>
    </row>
    <row r="1383" spans="1:11" x14ac:dyDescent="0.3">
      <c r="A1383" s="402">
        <v>94226</v>
      </c>
      <c r="B1383" s="402" t="s">
        <v>34754</v>
      </c>
      <c r="C1383" s="447" t="s">
        <v>483</v>
      </c>
      <c r="D1383" s="448">
        <v>20.48</v>
      </c>
      <c r="E1383" s="449"/>
      <c r="F1383" s="320"/>
      <c r="G1383" s="320"/>
      <c r="H1383" s="320"/>
      <c r="I1383" s="320"/>
      <c r="J1383" s="320"/>
      <c r="K1383" s="303"/>
    </row>
    <row r="1384" spans="1:11" x14ac:dyDescent="0.3">
      <c r="A1384" s="402">
        <v>94232</v>
      </c>
      <c r="B1384" s="402" t="s">
        <v>34755</v>
      </c>
      <c r="C1384" s="447" t="s">
        <v>5473</v>
      </c>
      <c r="D1384" s="448">
        <v>2.65</v>
      </c>
      <c r="E1384" s="449"/>
      <c r="F1384" s="320"/>
      <c r="G1384" s="320"/>
      <c r="H1384" s="320"/>
      <c r="I1384" s="320"/>
      <c r="J1384" s="320"/>
      <c r="K1384" s="303"/>
    </row>
    <row r="1385" spans="1:11" x14ac:dyDescent="0.3">
      <c r="A1385" s="402">
        <v>94440</v>
      </c>
      <c r="B1385" s="402" t="s">
        <v>34756</v>
      </c>
      <c r="C1385" s="447" t="s">
        <v>483</v>
      </c>
      <c r="D1385" s="448">
        <v>24.03</v>
      </c>
      <c r="E1385" s="449"/>
      <c r="F1385" s="320"/>
      <c r="G1385" s="320"/>
      <c r="H1385" s="320"/>
      <c r="I1385" s="320"/>
      <c r="J1385" s="320"/>
      <c r="K1385" s="303"/>
    </row>
    <row r="1386" spans="1:11" x14ac:dyDescent="0.3">
      <c r="A1386" s="402">
        <v>94441</v>
      </c>
      <c r="B1386" s="402" t="s">
        <v>34757</v>
      </c>
      <c r="C1386" s="447" t="s">
        <v>483</v>
      </c>
      <c r="D1386" s="448">
        <v>27.22</v>
      </c>
      <c r="E1386" s="449"/>
      <c r="F1386" s="320"/>
      <c r="G1386" s="320"/>
      <c r="H1386" s="320"/>
      <c r="I1386" s="320"/>
      <c r="J1386" s="320"/>
      <c r="K1386" s="303"/>
    </row>
    <row r="1387" spans="1:11" x14ac:dyDescent="0.3">
      <c r="A1387" s="402">
        <v>94442</v>
      </c>
      <c r="B1387" s="402" t="s">
        <v>34758</v>
      </c>
      <c r="C1387" s="447" t="s">
        <v>483</v>
      </c>
      <c r="D1387" s="448">
        <v>24.03</v>
      </c>
      <c r="E1387" s="449"/>
      <c r="F1387" s="320"/>
      <c r="G1387" s="320"/>
      <c r="H1387" s="320"/>
      <c r="I1387" s="320"/>
      <c r="J1387" s="320"/>
      <c r="K1387" s="303"/>
    </row>
    <row r="1388" spans="1:11" x14ac:dyDescent="0.3">
      <c r="A1388" s="402">
        <v>94443</v>
      </c>
      <c r="B1388" s="402" t="s">
        <v>34759</v>
      </c>
      <c r="C1388" s="447" t="s">
        <v>483</v>
      </c>
      <c r="D1388" s="448">
        <v>27.22</v>
      </c>
      <c r="E1388" s="449"/>
      <c r="F1388" s="320"/>
      <c r="G1388" s="320"/>
      <c r="H1388" s="320"/>
      <c r="I1388" s="320"/>
      <c r="J1388" s="320"/>
      <c r="K1388" s="303"/>
    </row>
    <row r="1389" spans="1:11" x14ac:dyDescent="0.3">
      <c r="A1389" s="402">
        <v>94445</v>
      </c>
      <c r="B1389" s="402" t="s">
        <v>34760</v>
      </c>
      <c r="C1389" s="447" t="s">
        <v>483</v>
      </c>
      <c r="D1389" s="448">
        <v>34.93</v>
      </c>
      <c r="E1389" s="449"/>
      <c r="F1389" s="320"/>
      <c r="G1389" s="320"/>
      <c r="H1389" s="320"/>
      <c r="I1389" s="320"/>
      <c r="J1389" s="320"/>
      <c r="K1389" s="303"/>
    </row>
    <row r="1390" spans="1:11" x14ac:dyDescent="0.3">
      <c r="A1390" s="402">
        <v>94446</v>
      </c>
      <c r="B1390" s="402" t="s">
        <v>34761</v>
      </c>
      <c r="C1390" s="447" t="s">
        <v>483</v>
      </c>
      <c r="D1390" s="448">
        <v>40.33</v>
      </c>
      <c r="E1390" s="449"/>
      <c r="F1390" s="320"/>
      <c r="G1390" s="320"/>
      <c r="H1390" s="320"/>
      <c r="I1390" s="320"/>
      <c r="J1390" s="320"/>
      <c r="K1390" s="303"/>
    </row>
    <row r="1391" spans="1:11" x14ac:dyDescent="0.3">
      <c r="A1391" s="402">
        <v>94447</v>
      </c>
      <c r="B1391" s="402" t="s">
        <v>34762</v>
      </c>
      <c r="C1391" s="447" t="s">
        <v>483</v>
      </c>
      <c r="D1391" s="448">
        <v>34.93</v>
      </c>
      <c r="E1391" s="449"/>
      <c r="F1391" s="320"/>
      <c r="G1391" s="320"/>
      <c r="H1391" s="320"/>
      <c r="I1391" s="320"/>
      <c r="J1391" s="320"/>
      <c r="K1391" s="303"/>
    </row>
    <row r="1392" spans="1:11" x14ac:dyDescent="0.3">
      <c r="A1392" s="402">
        <v>94448</v>
      </c>
      <c r="B1392" s="402" t="s">
        <v>34763</v>
      </c>
      <c r="C1392" s="447" t="s">
        <v>483</v>
      </c>
      <c r="D1392" s="448">
        <v>40.33</v>
      </c>
      <c r="E1392" s="449"/>
      <c r="F1392" s="320"/>
      <c r="G1392" s="320"/>
      <c r="H1392" s="320"/>
      <c r="I1392" s="320"/>
      <c r="J1392" s="320"/>
      <c r="K1392" s="303"/>
    </row>
    <row r="1393" spans="1:11" x14ac:dyDescent="0.3">
      <c r="A1393" s="402">
        <v>94207</v>
      </c>
      <c r="B1393" s="402" t="s">
        <v>34764</v>
      </c>
      <c r="C1393" s="447" t="s">
        <v>483</v>
      </c>
      <c r="D1393" s="448">
        <v>66.260000000000005</v>
      </c>
      <c r="E1393" s="449"/>
      <c r="F1393" s="320"/>
      <c r="G1393" s="320"/>
      <c r="H1393" s="320"/>
      <c r="I1393" s="320"/>
      <c r="J1393" s="320"/>
      <c r="K1393" s="303"/>
    </row>
    <row r="1394" spans="1:11" x14ac:dyDescent="0.3">
      <c r="A1394" s="402">
        <v>94210</v>
      </c>
      <c r="B1394" s="402" t="s">
        <v>34765</v>
      </c>
      <c r="C1394" s="447" t="s">
        <v>483</v>
      </c>
      <c r="D1394" s="448">
        <v>70.39</v>
      </c>
      <c r="E1394" s="449"/>
      <c r="F1394" s="320"/>
      <c r="G1394" s="320"/>
      <c r="H1394" s="320"/>
      <c r="I1394" s="320"/>
      <c r="J1394" s="320"/>
      <c r="K1394" s="303"/>
    </row>
    <row r="1395" spans="1:11" x14ac:dyDescent="0.3">
      <c r="A1395" s="402">
        <v>94218</v>
      </c>
      <c r="B1395" s="402" t="s">
        <v>34766</v>
      </c>
      <c r="C1395" s="447" t="s">
        <v>483</v>
      </c>
      <c r="D1395" s="448">
        <v>182.42</v>
      </c>
      <c r="E1395" s="449"/>
      <c r="F1395" s="320"/>
      <c r="G1395" s="320"/>
      <c r="H1395" s="320"/>
      <c r="I1395" s="320"/>
      <c r="J1395" s="320"/>
      <c r="K1395" s="303"/>
    </row>
    <row r="1396" spans="1:11" x14ac:dyDescent="0.3">
      <c r="A1396" s="402">
        <v>94213</v>
      </c>
      <c r="B1396" s="402" t="s">
        <v>34767</v>
      </c>
      <c r="C1396" s="447" t="s">
        <v>483</v>
      </c>
      <c r="D1396" s="448">
        <v>65.56</v>
      </c>
      <c r="E1396" s="449"/>
      <c r="F1396" s="320"/>
      <c r="G1396" s="320"/>
      <c r="H1396" s="320"/>
      <c r="I1396" s="320"/>
      <c r="J1396" s="320"/>
      <c r="K1396" s="303"/>
    </row>
    <row r="1397" spans="1:11" x14ac:dyDescent="0.3">
      <c r="A1397" s="402">
        <v>94216</v>
      </c>
      <c r="B1397" s="402" t="s">
        <v>34768</v>
      </c>
      <c r="C1397" s="447" t="s">
        <v>483</v>
      </c>
      <c r="D1397" s="448">
        <v>185.22</v>
      </c>
      <c r="E1397" s="449"/>
      <c r="F1397" s="320"/>
      <c r="G1397" s="320"/>
      <c r="H1397" s="320"/>
      <c r="I1397" s="320"/>
      <c r="J1397" s="320"/>
      <c r="K1397" s="303"/>
    </row>
    <row r="1398" spans="1:11" x14ac:dyDescent="0.3">
      <c r="A1398" s="402">
        <v>94219</v>
      </c>
      <c r="B1398" s="402" t="s">
        <v>34769</v>
      </c>
      <c r="C1398" s="447" t="s">
        <v>464</v>
      </c>
      <c r="D1398" s="448">
        <v>27</v>
      </c>
      <c r="E1398" s="449"/>
      <c r="F1398" s="320"/>
      <c r="G1398" s="320"/>
      <c r="H1398" s="320"/>
      <c r="I1398" s="320"/>
      <c r="J1398" s="320"/>
      <c r="K1398" s="303"/>
    </row>
    <row r="1399" spans="1:11" x14ac:dyDescent="0.3">
      <c r="A1399" s="402">
        <v>94220</v>
      </c>
      <c r="B1399" s="402" t="s">
        <v>34770</v>
      </c>
      <c r="C1399" s="447" t="s">
        <v>464</v>
      </c>
      <c r="D1399" s="448">
        <v>49.47</v>
      </c>
      <c r="E1399" s="449"/>
      <c r="F1399" s="320"/>
      <c r="G1399" s="320"/>
      <c r="H1399" s="320"/>
      <c r="I1399" s="320"/>
      <c r="J1399" s="320"/>
      <c r="K1399" s="303"/>
    </row>
    <row r="1400" spans="1:11" x14ac:dyDescent="0.3">
      <c r="A1400" s="402">
        <v>94221</v>
      </c>
      <c r="B1400" s="402" t="s">
        <v>34771</v>
      </c>
      <c r="C1400" s="447" t="s">
        <v>464</v>
      </c>
      <c r="D1400" s="448">
        <v>20.72</v>
      </c>
      <c r="E1400" s="449"/>
      <c r="F1400" s="320"/>
      <c r="G1400" s="320"/>
      <c r="H1400" s="320"/>
      <c r="I1400" s="320"/>
      <c r="J1400" s="320"/>
      <c r="K1400" s="303"/>
    </row>
    <row r="1401" spans="1:11" x14ac:dyDescent="0.3">
      <c r="A1401" s="402">
        <v>94222</v>
      </c>
      <c r="B1401" s="402" t="s">
        <v>34772</v>
      </c>
      <c r="C1401" s="447" t="s">
        <v>464</v>
      </c>
      <c r="D1401" s="448">
        <v>43.19</v>
      </c>
      <c r="E1401" s="449"/>
      <c r="F1401" s="320"/>
      <c r="G1401" s="320"/>
      <c r="H1401" s="320"/>
      <c r="I1401" s="320"/>
      <c r="J1401" s="320"/>
      <c r="K1401" s="303"/>
    </row>
    <row r="1402" spans="1:11" x14ac:dyDescent="0.3">
      <c r="A1402" s="402">
        <v>94223</v>
      </c>
      <c r="B1402" s="402" t="s">
        <v>34773</v>
      </c>
      <c r="C1402" s="447" t="s">
        <v>464</v>
      </c>
      <c r="D1402" s="448">
        <v>114.64</v>
      </c>
      <c r="E1402" s="449"/>
      <c r="F1402" s="320"/>
      <c r="G1402" s="320"/>
      <c r="H1402" s="320"/>
      <c r="I1402" s="320"/>
      <c r="J1402" s="320"/>
      <c r="K1402" s="303"/>
    </row>
    <row r="1403" spans="1:11" x14ac:dyDescent="0.3">
      <c r="A1403" s="402">
        <v>94451</v>
      </c>
      <c r="B1403" s="402" t="s">
        <v>34774</v>
      </c>
      <c r="C1403" s="447" t="s">
        <v>464</v>
      </c>
      <c r="D1403" s="448">
        <v>129.12</v>
      </c>
      <c r="E1403" s="449"/>
      <c r="F1403" s="320"/>
      <c r="G1403" s="320"/>
      <c r="H1403" s="320"/>
      <c r="I1403" s="320"/>
      <c r="J1403" s="320"/>
      <c r="K1403" s="303"/>
    </row>
    <row r="1404" spans="1:11" x14ac:dyDescent="0.3">
      <c r="A1404" s="402">
        <v>100325</v>
      </c>
      <c r="B1404" s="402" t="s">
        <v>34775</v>
      </c>
      <c r="C1404" s="447" t="s">
        <v>464</v>
      </c>
      <c r="D1404" s="448">
        <v>125.7</v>
      </c>
      <c r="E1404" s="449"/>
      <c r="F1404" s="320"/>
      <c r="G1404" s="320"/>
      <c r="H1404" s="320"/>
      <c r="I1404" s="320"/>
      <c r="J1404" s="320"/>
      <c r="K1404" s="303"/>
    </row>
    <row r="1405" spans="1:11" x14ac:dyDescent="0.3">
      <c r="A1405" s="402">
        <v>100327</v>
      </c>
      <c r="B1405" s="402" t="s">
        <v>34776</v>
      </c>
      <c r="C1405" s="447" t="s">
        <v>464</v>
      </c>
      <c r="D1405" s="448">
        <v>73.33</v>
      </c>
      <c r="E1405" s="449"/>
      <c r="F1405" s="320"/>
      <c r="G1405" s="320"/>
      <c r="H1405" s="320"/>
      <c r="I1405" s="320"/>
      <c r="J1405" s="320"/>
      <c r="K1405" s="303"/>
    </row>
    <row r="1406" spans="1:11" x14ac:dyDescent="0.3">
      <c r="A1406" s="402">
        <v>100328</v>
      </c>
      <c r="B1406" s="402" t="s">
        <v>34777</v>
      </c>
      <c r="C1406" s="447" t="s">
        <v>483</v>
      </c>
      <c r="D1406" s="448">
        <v>11</v>
      </c>
      <c r="E1406" s="449"/>
      <c r="F1406" s="320"/>
      <c r="G1406" s="320"/>
      <c r="H1406" s="320"/>
      <c r="I1406" s="320"/>
      <c r="J1406" s="320"/>
      <c r="K1406" s="303"/>
    </row>
    <row r="1407" spans="1:11" x14ac:dyDescent="0.3">
      <c r="A1407" s="402">
        <v>100329</v>
      </c>
      <c r="B1407" s="402" t="s">
        <v>34778</v>
      </c>
      <c r="C1407" s="447" t="s">
        <v>483</v>
      </c>
      <c r="D1407" s="448">
        <v>14.19</v>
      </c>
      <c r="E1407" s="449"/>
      <c r="F1407" s="320"/>
      <c r="G1407" s="320"/>
      <c r="H1407" s="320"/>
      <c r="I1407" s="320"/>
      <c r="J1407" s="320"/>
      <c r="K1407" s="303"/>
    </row>
    <row r="1408" spans="1:11" x14ac:dyDescent="0.3">
      <c r="A1408" s="402">
        <v>100330</v>
      </c>
      <c r="B1408" s="402" t="s">
        <v>34779</v>
      </c>
      <c r="C1408" s="447" t="s">
        <v>483</v>
      </c>
      <c r="D1408" s="448">
        <v>14.91</v>
      </c>
      <c r="E1408" s="449"/>
      <c r="F1408" s="320"/>
      <c r="G1408" s="320"/>
      <c r="H1408" s="320"/>
      <c r="I1408" s="320"/>
      <c r="J1408" s="320"/>
      <c r="K1408" s="303"/>
    </row>
    <row r="1409" spans="1:11" x14ac:dyDescent="0.3">
      <c r="A1409" s="402">
        <v>100331</v>
      </c>
      <c r="B1409" s="402" t="s">
        <v>34780</v>
      </c>
      <c r="C1409" s="447" t="s">
        <v>483</v>
      </c>
      <c r="D1409" s="448">
        <v>20.350000000000001</v>
      </c>
      <c r="E1409" s="449"/>
      <c r="F1409" s="320"/>
      <c r="G1409" s="320"/>
      <c r="H1409" s="320"/>
      <c r="I1409" s="320"/>
      <c r="J1409" s="320"/>
      <c r="K1409" s="303"/>
    </row>
    <row r="1410" spans="1:11" x14ac:dyDescent="0.3">
      <c r="A1410" s="402">
        <v>100434</v>
      </c>
      <c r="B1410" s="402" t="s">
        <v>34781</v>
      </c>
      <c r="C1410" s="447" t="s">
        <v>464</v>
      </c>
      <c r="D1410" s="448">
        <v>154.65</v>
      </c>
      <c r="E1410" s="449"/>
      <c r="F1410" s="320"/>
      <c r="G1410" s="320"/>
      <c r="H1410" s="320"/>
      <c r="I1410" s="320"/>
      <c r="J1410" s="320"/>
      <c r="K1410" s="303"/>
    </row>
    <row r="1411" spans="1:11" x14ac:dyDescent="0.3">
      <c r="A1411" s="402">
        <v>100435</v>
      </c>
      <c r="B1411" s="402" t="s">
        <v>34782</v>
      </c>
      <c r="C1411" s="447" t="s">
        <v>464</v>
      </c>
      <c r="D1411" s="448">
        <v>91.78</v>
      </c>
      <c r="E1411" s="449"/>
      <c r="F1411" s="320"/>
      <c r="G1411" s="320"/>
      <c r="H1411" s="320"/>
      <c r="I1411" s="320"/>
      <c r="J1411" s="320"/>
      <c r="K1411" s="303"/>
    </row>
    <row r="1412" spans="1:11" x14ac:dyDescent="0.3">
      <c r="A1412" s="402">
        <v>94227</v>
      </c>
      <c r="B1412" s="402" t="s">
        <v>34783</v>
      </c>
      <c r="C1412" s="447" t="s">
        <v>464</v>
      </c>
      <c r="D1412" s="448">
        <v>80.08</v>
      </c>
      <c r="E1412" s="449"/>
      <c r="F1412" s="320"/>
      <c r="G1412" s="320"/>
      <c r="H1412" s="320"/>
      <c r="I1412" s="320"/>
      <c r="J1412" s="320"/>
      <c r="K1412" s="303"/>
    </row>
    <row r="1413" spans="1:11" x14ac:dyDescent="0.3">
      <c r="A1413" s="402">
        <v>94228</v>
      </c>
      <c r="B1413" s="402" t="s">
        <v>34784</v>
      </c>
      <c r="C1413" s="447" t="s">
        <v>464</v>
      </c>
      <c r="D1413" s="448">
        <v>108.97</v>
      </c>
      <c r="E1413" s="449"/>
      <c r="F1413" s="320"/>
      <c r="G1413" s="320"/>
      <c r="H1413" s="320"/>
      <c r="I1413" s="320"/>
      <c r="J1413" s="320"/>
      <c r="K1413" s="303"/>
    </row>
    <row r="1414" spans="1:11" x14ac:dyDescent="0.3">
      <c r="A1414" s="402">
        <v>94229</v>
      </c>
      <c r="B1414" s="402" t="s">
        <v>34785</v>
      </c>
      <c r="C1414" s="447" t="s">
        <v>464</v>
      </c>
      <c r="D1414" s="448">
        <v>211.79</v>
      </c>
      <c r="E1414" s="449"/>
      <c r="F1414" s="320"/>
      <c r="G1414" s="320"/>
      <c r="H1414" s="320"/>
      <c r="I1414" s="320"/>
      <c r="J1414" s="320"/>
      <c r="K1414" s="303"/>
    </row>
    <row r="1415" spans="1:11" x14ac:dyDescent="0.3">
      <c r="A1415" s="402">
        <v>94231</v>
      </c>
      <c r="B1415" s="402" t="s">
        <v>34786</v>
      </c>
      <c r="C1415" s="447" t="s">
        <v>464</v>
      </c>
      <c r="D1415" s="448">
        <v>64.94</v>
      </c>
      <c r="E1415" s="449"/>
      <c r="F1415" s="320"/>
      <c r="G1415" s="320"/>
      <c r="H1415" s="320"/>
      <c r="I1415" s="320"/>
      <c r="J1415" s="320"/>
      <c r="K1415" s="303"/>
    </row>
    <row r="1416" spans="1:11" x14ac:dyDescent="0.3">
      <c r="A1416" s="402">
        <v>94449</v>
      </c>
      <c r="B1416" s="402" t="s">
        <v>34787</v>
      </c>
      <c r="C1416" s="447" t="s">
        <v>483</v>
      </c>
      <c r="D1416" s="448">
        <v>78.55</v>
      </c>
      <c r="E1416" s="449"/>
      <c r="F1416" s="320"/>
      <c r="G1416" s="320"/>
      <c r="H1416" s="320"/>
      <c r="I1416" s="320"/>
      <c r="J1416" s="320"/>
      <c r="K1416" s="303"/>
    </row>
    <row r="1417" spans="1:11" x14ac:dyDescent="0.3">
      <c r="A1417" s="402">
        <v>92255</v>
      </c>
      <c r="B1417" s="402" t="s">
        <v>34788</v>
      </c>
      <c r="C1417" s="447" t="s">
        <v>5473</v>
      </c>
      <c r="D1417" s="448">
        <v>174.62</v>
      </c>
      <c r="E1417" s="449"/>
      <c r="F1417" s="320"/>
      <c r="G1417" s="320"/>
      <c r="H1417" s="320"/>
      <c r="I1417" s="320"/>
      <c r="J1417" s="320"/>
      <c r="K1417" s="303"/>
    </row>
    <row r="1418" spans="1:11" x14ac:dyDescent="0.3">
      <c r="A1418" s="402">
        <v>92256</v>
      </c>
      <c r="B1418" s="402" t="s">
        <v>34789</v>
      </c>
      <c r="C1418" s="447" t="s">
        <v>5473</v>
      </c>
      <c r="D1418" s="448">
        <v>211.44</v>
      </c>
      <c r="E1418" s="449"/>
      <c r="F1418" s="320"/>
      <c r="G1418" s="320"/>
      <c r="H1418" s="320"/>
      <c r="I1418" s="320"/>
      <c r="J1418" s="320"/>
      <c r="K1418" s="303"/>
    </row>
    <row r="1419" spans="1:11" x14ac:dyDescent="0.3">
      <c r="A1419" s="402">
        <v>92257</v>
      </c>
      <c r="B1419" s="402" t="s">
        <v>34790</v>
      </c>
      <c r="C1419" s="447" t="s">
        <v>5473</v>
      </c>
      <c r="D1419" s="448">
        <v>247.94</v>
      </c>
      <c r="E1419" s="449"/>
      <c r="F1419" s="320"/>
      <c r="G1419" s="320"/>
      <c r="H1419" s="320"/>
      <c r="I1419" s="320"/>
      <c r="J1419" s="320"/>
      <c r="K1419" s="303"/>
    </row>
    <row r="1420" spans="1:11" x14ac:dyDescent="0.3">
      <c r="A1420" s="402">
        <v>92258</v>
      </c>
      <c r="B1420" s="402" t="s">
        <v>34791</v>
      </c>
      <c r="C1420" s="447" t="s">
        <v>5473</v>
      </c>
      <c r="D1420" s="448">
        <v>306.66000000000003</v>
      </c>
      <c r="E1420" s="449"/>
      <c r="F1420" s="320"/>
      <c r="G1420" s="320"/>
      <c r="H1420" s="320"/>
      <c r="I1420" s="320"/>
      <c r="J1420" s="320"/>
      <c r="K1420" s="303"/>
    </row>
    <row r="1421" spans="1:11" x14ac:dyDescent="0.3">
      <c r="A1421" s="402">
        <v>92568</v>
      </c>
      <c r="B1421" s="402" t="s">
        <v>34792</v>
      </c>
      <c r="C1421" s="447" t="s">
        <v>483</v>
      </c>
      <c r="D1421" s="448">
        <v>123.84</v>
      </c>
      <c r="E1421" s="449"/>
      <c r="F1421" s="320"/>
      <c r="G1421" s="320"/>
      <c r="H1421" s="320"/>
      <c r="I1421" s="320"/>
      <c r="J1421" s="320"/>
      <c r="K1421" s="303"/>
    </row>
    <row r="1422" spans="1:11" x14ac:dyDescent="0.3">
      <c r="A1422" s="402">
        <v>92569</v>
      </c>
      <c r="B1422" s="402" t="s">
        <v>34793</v>
      </c>
      <c r="C1422" s="447" t="s">
        <v>483</v>
      </c>
      <c r="D1422" s="448">
        <v>68.66</v>
      </c>
      <c r="E1422" s="449"/>
      <c r="F1422" s="320"/>
      <c r="G1422" s="320"/>
      <c r="H1422" s="320"/>
      <c r="I1422" s="320"/>
      <c r="J1422" s="320"/>
      <c r="K1422" s="303"/>
    </row>
    <row r="1423" spans="1:11" x14ac:dyDescent="0.3">
      <c r="A1423" s="402">
        <v>92570</v>
      </c>
      <c r="B1423" s="402" t="s">
        <v>34794</v>
      </c>
      <c r="C1423" s="447" t="s">
        <v>483</v>
      </c>
      <c r="D1423" s="448">
        <v>43.21</v>
      </c>
      <c r="E1423" s="449"/>
      <c r="F1423" s="320"/>
      <c r="G1423" s="320"/>
      <c r="H1423" s="320"/>
      <c r="I1423" s="320"/>
      <c r="J1423" s="320"/>
      <c r="K1423" s="303"/>
    </row>
    <row r="1424" spans="1:11" x14ac:dyDescent="0.3">
      <c r="A1424" s="402">
        <v>92571</v>
      </c>
      <c r="B1424" s="402" t="s">
        <v>34795</v>
      </c>
      <c r="C1424" s="447" t="s">
        <v>483</v>
      </c>
      <c r="D1424" s="448">
        <v>131.13999999999999</v>
      </c>
      <c r="E1424" s="449"/>
      <c r="F1424" s="320"/>
      <c r="G1424" s="320"/>
      <c r="H1424" s="320"/>
      <c r="I1424" s="320"/>
      <c r="J1424" s="320"/>
      <c r="K1424" s="303"/>
    </row>
    <row r="1425" spans="1:11" x14ac:dyDescent="0.3">
      <c r="A1425" s="402">
        <v>92572</v>
      </c>
      <c r="B1425" s="402" t="s">
        <v>34796</v>
      </c>
      <c r="C1425" s="447" t="s">
        <v>483</v>
      </c>
      <c r="D1425" s="448">
        <v>78.25</v>
      </c>
      <c r="E1425" s="449"/>
      <c r="F1425" s="320"/>
      <c r="G1425" s="320"/>
      <c r="H1425" s="320"/>
      <c r="I1425" s="320"/>
      <c r="J1425" s="320"/>
      <c r="K1425" s="303"/>
    </row>
    <row r="1426" spans="1:11" x14ac:dyDescent="0.3">
      <c r="A1426" s="402">
        <v>92573</v>
      </c>
      <c r="B1426" s="402" t="s">
        <v>34797</v>
      </c>
      <c r="C1426" s="447" t="s">
        <v>483</v>
      </c>
      <c r="D1426" s="448">
        <v>46.31</v>
      </c>
      <c r="E1426" s="449"/>
      <c r="F1426" s="320"/>
      <c r="G1426" s="320"/>
      <c r="H1426" s="320"/>
      <c r="I1426" s="320"/>
      <c r="J1426" s="320"/>
      <c r="K1426" s="303"/>
    </row>
    <row r="1427" spans="1:11" x14ac:dyDescent="0.3">
      <c r="A1427" s="402">
        <v>92574</v>
      </c>
      <c r="B1427" s="402" t="s">
        <v>34798</v>
      </c>
      <c r="C1427" s="447" t="s">
        <v>483</v>
      </c>
      <c r="D1427" s="448">
        <v>125.79</v>
      </c>
      <c r="E1427" s="449"/>
      <c r="F1427" s="320"/>
      <c r="G1427" s="320"/>
      <c r="H1427" s="320"/>
      <c r="I1427" s="320"/>
      <c r="J1427" s="320"/>
      <c r="K1427" s="303"/>
    </row>
    <row r="1428" spans="1:11" x14ac:dyDescent="0.3">
      <c r="A1428" s="402">
        <v>92575</v>
      </c>
      <c r="B1428" s="402" t="s">
        <v>34799</v>
      </c>
      <c r="C1428" s="447" t="s">
        <v>483</v>
      </c>
      <c r="D1428" s="448">
        <v>62.89</v>
      </c>
      <c r="E1428" s="449"/>
      <c r="F1428" s="320"/>
      <c r="G1428" s="320"/>
      <c r="H1428" s="320"/>
      <c r="I1428" s="320"/>
      <c r="J1428" s="320"/>
      <c r="K1428" s="303"/>
    </row>
    <row r="1429" spans="1:11" x14ac:dyDescent="0.3">
      <c r="A1429" s="402">
        <v>92576</v>
      </c>
      <c r="B1429" s="402" t="s">
        <v>34800</v>
      </c>
      <c r="C1429" s="447" t="s">
        <v>483</v>
      </c>
      <c r="D1429" s="448">
        <v>34.17</v>
      </c>
      <c r="E1429" s="449"/>
      <c r="F1429" s="320"/>
      <c r="G1429" s="320"/>
      <c r="H1429" s="320"/>
      <c r="I1429" s="320"/>
      <c r="J1429" s="320"/>
      <c r="K1429" s="303"/>
    </row>
    <row r="1430" spans="1:11" x14ac:dyDescent="0.3">
      <c r="A1430" s="402">
        <v>92577</v>
      </c>
      <c r="B1430" s="402" t="s">
        <v>34801</v>
      </c>
      <c r="C1430" s="447" t="s">
        <v>483</v>
      </c>
      <c r="D1430" s="448">
        <v>133.5</v>
      </c>
      <c r="E1430" s="449"/>
      <c r="F1430" s="320"/>
      <c r="G1430" s="320"/>
      <c r="H1430" s="320"/>
      <c r="I1430" s="320"/>
      <c r="J1430" s="320"/>
      <c r="K1430" s="303"/>
    </row>
    <row r="1431" spans="1:11" x14ac:dyDescent="0.3">
      <c r="A1431" s="402">
        <v>92578</v>
      </c>
      <c r="B1431" s="402" t="s">
        <v>34802</v>
      </c>
      <c r="C1431" s="447" t="s">
        <v>483</v>
      </c>
      <c r="D1431" s="448">
        <v>67.180000000000007</v>
      </c>
      <c r="E1431" s="449"/>
      <c r="F1431" s="320"/>
      <c r="G1431" s="320"/>
      <c r="H1431" s="320"/>
      <c r="I1431" s="320"/>
      <c r="J1431" s="320"/>
      <c r="K1431" s="303"/>
    </row>
    <row r="1432" spans="1:11" x14ac:dyDescent="0.3">
      <c r="A1432" s="402">
        <v>92579</v>
      </c>
      <c r="B1432" s="402" t="s">
        <v>34803</v>
      </c>
      <c r="C1432" s="447" t="s">
        <v>483</v>
      </c>
      <c r="D1432" s="448">
        <v>36.630000000000003</v>
      </c>
      <c r="E1432" s="449"/>
      <c r="F1432" s="320"/>
      <c r="G1432" s="320"/>
      <c r="H1432" s="320"/>
      <c r="I1432" s="320"/>
      <c r="J1432" s="320"/>
      <c r="K1432" s="303"/>
    </row>
    <row r="1433" spans="1:11" x14ac:dyDescent="0.3">
      <c r="A1433" s="402">
        <v>92580</v>
      </c>
      <c r="B1433" s="402" t="s">
        <v>34804</v>
      </c>
      <c r="C1433" s="447" t="s">
        <v>483</v>
      </c>
      <c r="D1433" s="448">
        <v>45.59</v>
      </c>
      <c r="E1433" s="449"/>
      <c r="F1433" s="320"/>
      <c r="G1433" s="320"/>
      <c r="H1433" s="320"/>
      <c r="I1433" s="320"/>
      <c r="J1433" s="320"/>
      <c r="K1433" s="303"/>
    </row>
    <row r="1434" spans="1:11" x14ac:dyDescent="0.3">
      <c r="A1434" s="402">
        <v>92581</v>
      </c>
      <c r="B1434" s="402" t="s">
        <v>34805</v>
      </c>
      <c r="C1434" s="447" t="s">
        <v>483</v>
      </c>
      <c r="D1434" s="448">
        <v>47.61</v>
      </c>
      <c r="E1434" s="449"/>
      <c r="F1434" s="320"/>
      <c r="G1434" s="320"/>
      <c r="H1434" s="320"/>
      <c r="I1434" s="320"/>
      <c r="J1434" s="320"/>
      <c r="K1434" s="303"/>
    </row>
    <row r="1435" spans="1:11" x14ac:dyDescent="0.3">
      <c r="A1435" s="402">
        <v>92582</v>
      </c>
      <c r="B1435" s="402" t="s">
        <v>34806</v>
      </c>
      <c r="C1435" s="447" t="s">
        <v>5473</v>
      </c>
      <c r="D1435" s="448">
        <v>672.94</v>
      </c>
      <c r="E1435" s="449"/>
      <c r="F1435" s="320"/>
      <c r="G1435" s="320"/>
      <c r="H1435" s="320"/>
      <c r="I1435" s="320"/>
      <c r="J1435" s="320"/>
      <c r="K1435" s="303"/>
    </row>
    <row r="1436" spans="1:11" x14ac:dyDescent="0.3">
      <c r="A1436" s="402">
        <v>92584</v>
      </c>
      <c r="B1436" s="402" t="s">
        <v>34807</v>
      </c>
      <c r="C1436" s="447" t="s">
        <v>5473</v>
      </c>
      <c r="D1436" s="448">
        <v>789</v>
      </c>
      <c r="E1436" s="449"/>
      <c r="F1436" s="320"/>
      <c r="G1436" s="320"/>
      <c r="H1436" s="320"/>
      <c r="I1436" s="320"/>
      <c r="J1436" s="320"/>
      <c r="K1436" s="303"/>
    </row>
    <row r="1437" spans="1:11" x14ac:dyDescent="0.3">
      <c r="A1437" s="402">
        <v>92586</v>
      </c>
      <c r="B1437" s="402" t="s">
        <v>34808</v>
      </c>
      <c r="C1437" s="447" t="s">
        <v>5473</v>
      </c>
      <c r="D1437" s="448">
        <v>905.05</v>
      </c>
      <c r="E1437" s="449"/>
      <c r="F1437" s="320"/>
      <c r="G1437" s="320"/>
      <c r="H1437" s="320"/>
      <c r="I1437" s="320"/>
      <c r="J1437" s="320"/>
      <c r="K1437" s="303"/>
    </row>
    <row r="1438" spans="1:11" x14ac:dyDescent="0.3">
      <c r="A1438" s="402">
        <v>92588</v>
      </c>
      <c r="B1438" s="402" t="s">
        <v>34809</v>
      </c>
      <c r="C1438" s="447" t="s">
        <v>5473</v>
      </c>
      <c r="D1438" s="448">
        <v>1141.77</v>
      </c>
      <c r="E1438" s="449"/>
      <c r="F1438" s="320"/>
      <c r="G1438" s="320"/>
      <c r="H1438" s="320"/>
      <c r="I1438" s="320"/>
      <c r="J1438" s="320"/>
      <c r="K1438" s="303"/>
    </row>
    <row r="1439" spans="1:11" x14ac:dyDescent="0.3">
      <c r="A1439" s="402">
        <v>92590</v>
      </c>
      <c r="B1439" s="402" t="s">
        <v>34810</v>
      </c>
      <c r="C1439" s="447" t="s">
        <v>5473</v>
      </c>
      <c r="D1439" s="448">
        <v>1257.82</v>
      </c>
      <c r="E1439" s="449"/>
      <c r="F1439" s="320"/>
      <c r="G1439" s="320"/>
      <c r="H1439" s="320"/>
      <c r="I1439" s="320"/>
      <c r="J1439" s="320"/>
      <c r="K1439" s="303"/>
    </row>
    <row r="1440" spans="1:11" x14ac:dyDescent="0.3">
      <c r="A1440" s="402">
        <v>92592</v>
      </c>
      <c r="B1440" s="402" t="s">
        <v>34811</v>
      </c>
      <c r="C1440" s="447" t="s">
        <v>5473</v>
      </c>
      <c r="D1440" s="448">
        <v>1410.38</v>
      </c>
      <c r="E1440" s="449"/>
      <c r="F1440" s="320"/>
      <c r="G1440" s="320"/>
      <c r="H1440" s="320"/>
      <c r="I1440" s="320"/>
      <c r="J1440" s="320"/>
      <c r="K1440" s="303"/>
    </row>
    <row r="1441" spans="1:11" x14ac:dyDescent="0.3">
      <c r="A1441" s="402">
        <v>92594</v>
      </c>
      <c r="B1441" s="402" t="s">
        <v>34812</v>
      </c>
      <c r="C1441" s="447" t="s">
        <v>5473</v>
      </c>
      <c r="D1441" s="448">
        <v>1639.66</v>
      </c>
      <c r="E1441" s="449"/>
      <c r="F1441" s="320"/>
      <c r="G1441" s="320"/>
      <c r="H1441" s="320"/>
      <c r="I1441" s="320"/>
      <c r="J1441" s="320"/>
      <c r="K1441" s="303"/>
    </row>
    <row r="1442" spans="1:11" x14ac:dyDescent="0.3">
      <c r="A1442" s="402">
        <v>92596</v>
      </c>
      <c r="B1442" s="402" t="s">
        <v>34813</v>
      </c>
      <c r="C1442" s="447" t="s">
        <v>5473</v>
      </c>
      <c r="D1442" s="448">
        <v>1819.4</v>
      </c>
      <c r="E1442" s="449"/>
      <c r="F1442" s="320"/>
      <c r="G1442" s="320"/>
      <c r="H1442" s="320"/>
      <c r="I1442" s="320"/>
      <c r="J1442" s="320"/>
      <c r="K1442" s="303"/>
    </row>
    <row r="1443" spans="1:11" x14ac:dyDescent="0.3">
      <c r="A1443" s="402">
        <v>92598</v>
      </c>
      <c r="B1443" s="402" t="s">
        <v>34814</v>
      </c>
      <c r="C1443" s="447" t="s">
        <v>5473</v>
      </c>
      <c r="D1443" s="448">
        <v>1935.45</v>
      </c>
      <c r="E1443" s="449"/>
      <c r="F1443" s="320"/>
      <c r="G1443" s="320"/>
      <c r="H1443" s="320"/>
      <c r="I1443" s="320"/>
      <c r="J1443" s="320"/>
      <c r="K1443" s="303"/>
    </row>
    <row r="1444" spans="1:11" x14ac:dyDescent="0.3">
      <c r="A1444" s="402">
        <v>92600</v>
      </c>
      <c r="B1444" s="402" t="s">
        <v>34815</v>
      </c>
      <c r="C1444" s="447" t="s">
        <v>5473</v>
      </c>
      <c r="D1444" s="448">
        <v>2080.86</v>
      </c>
      <c r="E1444" s="449"/>
      <c r="F1444" s="320"/>
      <c r="G1444" s="320"/>
      <c r="H1444" s="320"/>
      <c r="I1444" s="320"/>
      <c r="J1444" s="320"/>
      <c r="K1444" s="303"/>
    </row>
    <row r="1445" spans="1:11" x14ac:dyDescent="0.3">
      <c r="A1445" s="402">
        <v>92602</v>
      </c>
      <c r="B1445" s="402" t="s">
        <v>34816</v>
      </c>
      <c r="C1445" s="447" t="s">
        <v>5473</v>
      </c>
      <c r="D1445" s="448">
        <v>672.94</v>
      </c>
      <c r="E1445" s="449"/>
      <c r="F1445" s="320"/>
      <c r="G1445" s="320"/>
      <c r="H1445" s="320"/>
      <c r="I1445" s="320"/>
      <c r="J1445" s="320"/>
      <c r="K1445" s="303"/>
    </row>
    <row r="1446" spans="1:11" x14ac:dyDescent="0.3">
      <c r="A1446" s="402">
        <v>92604</v>
      </c>
      <c r="B1446" s="402" t="s">
        <v>34817</v>
      </c>
      <c r="C1446" s="447" t="s">
        <v>5473</v>
      </c>
      <c r="D1446" s="448">
        <v>759.64</v>
      </c>
      <c r="E1446" s="449"/>
      <c r="F1446" s="320"/>
      <c r="G1446" s="320"/>
      <c r="H1446" s="320"/>
      <c r="I1446" s="320"/>
      <c r="J1446" s="320"/>
      <c r="K1446" s="303"/>
    </row>
    <row r="1447" spans="1:11" x14ac:dyDescent="0.3">
      <c r="A1447" s="402">
        <v>92606</v>
      </c>
      <c r="B1447" s="402" t="s">
        <v>34818</v>
      </c>
      <c r="C1447" s="447" t="s">
        <v>5473</v>
      </c>
      <c r="D1447" s="448">
        <v>875.7</v>
      </c>
      <c r="E1447" s="449"/>
      <c r="F1447" s="320"/>
      <c r="G1447" s="320"/>
      <c r="H1447" s="320"/>
      <c r="I1447" s="320"/>
      <c r="J1447" s="320"/>
      <c r="K1447" s="303"/>
    </row>
    <row r="1448" spans="1:11" x14ac:dyDescent="0.3">
      <c r="A1448" s="402">
        <v>92608</v>
      </c>
      <c r="B1448" s="402" t="s">
        <v>34819</v>
      </c>
      <c r="C1448" s="447" t="s">
        <v>5473</v>
      </c>
      <c r="D1448" s="448">
        <v>1083.06</v>
      </c>
      <c r="E1448" s="449"/>
      <c r="F1448" s="320"/>
      <c r="G1448" s="320"/>
      <c r="H1448" s="320"/>
      <c r="I1448" s="320"/>
      <c r="J1448" s="320"/>
      <c r="K1448" s="303"/>
    </row>
    <row r="1449" spans="1:11" x14ac:dyDescent="0.3">
      <c r="A1449" s="402">
        <v>92610</v>
      </c>
      <c r="B1449" s="402" t="s">
        <v>34820</v>
      </c>
      <c r="C1449" s="447" t="s">
        <v>5473</v>
      </c>
      <c r="D1449" s="448">
        <v>1199.1199999999999</v>
      </c>
      <c r="E1449" s="449"/>
      <c r="F1449" s="320"/>
      <c r="G1449" s="320"/>
      <c r="H1449" s="320"/>
      <c r="I1449" s="320"/>
      <c r="J1449" s="320"/>
      <c r="K1449" s="303"/>
    </row>
    <row r="1450" spans="1:11" x14ac:dyDescent="0.3">
      <c r="A1450" s="402">
        <v>92612</v>
      </c>
      <c r="B1450" s="402" t="s">
        <v>34821</v>
      </c>
      <c r="C1450" s="447" t="s">
        <v>5473</v>
      </c>
      <c r="D1450" s="448">
        <v>1351.67</v>
      </c>
      <c r="E1450" s="449"/>
      <c r="F1450" s="320"/>
      <c r="G1450" s="320"/>
      <c r="H1450" s="320"/>
      <c r="I1450" s="320"/>
      <c r="J1450" s="320"/>
      <c r="K1450" s="303"/>
    </row>
    <row r="1451" spans="1:11" x14ac:dyDescent="0.3">
      <c r="A1451" s="402">
        <v>92614</v>
      </c>
      <c r="B1451" s="402" t="s">
        <v>34822</v>
      </c>
      <c r="C1451" s="447" t="s">
        <v>5473</v>
      </c>
      <c r="D1451" s="448">
        <v>1522.25</v>
      </c>
      <c r="E1451" s="449"/>
      <c r="F1451" s="320"/>
      <c r="G1451" s="320"/>
      <c r="H1451" s="320"/>
      <c r="I1451" s="320"/>
      <c r="J1451" s="320"/>
      <c r="K1451" s="303"/>
    </row>
    <row r="1452" spans="1:11" x14ac:dyDescent="0.3">
      <c r="A1452" s="402">
        <v>92616</v>
      </c>
      <c r="B1452" s="402" t="s">
        <v>34823</v>
      </c>
      <c r="C1452" s="447" t="s">
        <v>5473</v>
      </c>
      <c r="D1452" s="448">
        <v>1731.34</v>
      </c>
      <c r="E1452" s="449"/>
      <c r="F1452" s="320"/>
      <c r="G1452" s="320"/>
      <c r="H1452" s="320"/>
      <c r="I1452" s="320"/>
      <c r="J1452" s="320"/>
      <c r="K1452" s="303"/>
    </row>
    <row r="1453" spans="1:11" x14ac:dyDescent="0.3">
      <c r="A1453" s="402">
        <v>92618</v>
      </c>
      <c r="B1453" s="402" t="s">
        <v>34824</v>
      </c>
      <c r="C1453" s="447" t="s">
        <v>5473</v>
      </c>
      <c r="D1453" s="448">
        <v>1847.39</v>
      </c>
      <c r="E1453" s="449"/>
      <c r="F1453" s="320"/>
      <c r="G1453" s="320"/>
      <c r="H1453" s="320"/>
      <c r="I1453" s="320"/>
      <c r="J1453" s="320"/>
      <c r="K1453" s="303"/>
    </row>
    <row r="1454" spans="1:11" x14ac:dyDescent="0.3">
      <c r="A1454" s="402">
        <v>92620</v>
      </c>
      <c r="B1454" s="402" t="s">
        <v>34825</v>
      </c>
      <c r="C1454" s="447" t="s">
        <v>5473</v>
      </c>
      <c r="D1454" s="448">
        <v>1963.44</v>
      </c>
      <c r="E1454" s="449"/>
      <c r="F1454" s="320"/>
      <c r="G1454" s="320"/>
      <c r="H1454" s="320"/>
      <c r="I1454" s="320"/>
      <c r="J1454" s="320"/>
      <c r="K1454" s="303"/>
    </row>
    <row r="1455" spans="1:11" x14ac:dyDescent="0.3">
      <c r="A1455" s="402">
        <v>100357</v>
      </c>
      <c r="B1455" s="402" t="s">
        <v>34826</v>
      </c>
      <c r="C1455" s="447" t="s">
        <v>5473</v>
      </c>
      <c r="D1455" s="448">
        <v>893.45</v>
      </c>
      <c r="E1455" s="449"/>
      <c r="F1455" s="320"/>
      <c r="G1455" s="320"/>
      <c r="H1455" s="320"/>
      <c r="I1455" s="320"/>
      <c r="J1455" s="320"/>
      <c r="K1455" s="303"/>
    </row>
    <row r="1456" spans="1:11" x14ac:dyDescent="0.3">
      <c r="A1456" s="402">
        <v>100358</v>
      </c>
      <c r="B1456" s="402" t="s">
        <v>34827</v>
      </c>
      <c r="C1456" s="447" t="s">
        <v>5473</v>
      </c>
      <c r="D1456" s="448">
        <v>1217.03</v>
      </c>
      <c r="E1456" s="449"/>
      <c r="F1456" s="320"/>
      <c r="G1456" s="320"/>
      <c r="H1456" s="320"/>
      <c r="I1456" s="320"/>
      <c r="J1456" s="320"/>
      <c r="K1456" s="303"/>
    </row>
    <row r="1457" spans="1:11" x14ac:dyDescent="0.3">
      <c r="A1457" s="402">
        <v>100359</v>
      </c>
      <c r="B1457" s="402" t="s">
        <v>34828</v>
      </c>
      <c r="C1457" s="447" t="s">
        <v>5473</v>
      </c>
      <c r="D1457" s="448">
        <v>1273.54</v>
      </c>
      <c r="E1457" s="449"/>
      <c r="F1457" s="320"/>
      <c r="G1457" s="320"/>
      <c r="H1457" s="320"/>
      <c r="I1457" s="320"/>
      <c r="J1457" s="320"/>
      <c r="K1457" s="303"/>
    </row>
    <row r="1458" spans="1:11" x14ac:dyDescent="0.3">
      <c r="A1458" s="402">
        <v>100360</v>
      </c>
      <c r="B1458" s="402" t="s">
        <v>34829</v>
      </c>
      <c r="C1458" s="447" t="s">
        <v>5473</v>
      </c>
      <c r="D1458" s="448">
        <v>1408.85</v>
      </c>
      <c r="E1458" s="449"/>
      <c r="F1458" s="320"/>
      <c r="G1458" s="320"/>
      <c r="H1458" s="320"/>
      <c r="I1458" s="320"/>
      <c r="J1458" s="320"/>
      <c r="K1458" s="303"/>
    </row>
    <row r="1459" spans="1:11" x14ac:dyDescent="0.3">
      <c r="A1459" s="402">
        <v>100361</v>
      </c>
      <c r="B1459" s="402" t="s">
        <v>34830</v>
      </c>
      <c r="C1459" s="447" t="s">
        <v>5473</v>
      </c>
      <c r="D1459" s="448">
        <v>1755.47</v>
      </c>
      <c r="E1459" s="449"/>
      <c r="F1459" s="320"/>
      <c r="G1459" s="320"/>
      <c r="H1459" s="320"/>
      <c r="I1459" s="320"/>
      <c r="J1459" s="320"/>
      <c r="K1459" s="303"/>
    </row>
    <row r="1460" spans="1:11" x14ac:dyDescent="0.3">
      <c r="A1460" s="402">
        <v>100362</v>
      </c>
      <c r="B1460" s="402" t="s">
        <v>34831</v>
      </c>
      <c r="C1460" s="447" t="s">
        <v>5473</v>
      </c>
      <c r="D1460" s="448">
        <v>2428.88</v>
      </c>
      <c r="E1460" s="449"/>
      <c r="F1460" s="320"/>
      <c r="G1460" s="320"/>
      <c r="H1460" s="320"/>
      <c r="I1460" s="320"/>
      <c r="J1460" s="320"/>
      <c r="K1460" s="303"/>
    </row>
    <row r="1461" spans="1:11" x14ac:dyDescent="0.3">
      <c r="A1461" s="402">
        <v>100363</v>
      </c>
      <c r="B1461" s="402" t="s">
        <v>34832</v>
      </c>
      <c r="C1461" s="447" t="s">
        <v>5473</v>
      </c>
      <c r="D1461" s="448">
        <v>2500.2199999999998</v>
      </c>
      <c r="E1461" s="449"/>
      <c r="F1461" s="320"/>
      <c r="G1461" s="320"/>
      <c r="H1461" s="320"/>
      <c r="I1461" s="320"/>
      <c r="J1461" s="320"/>
      <c r="K1461" s="303"/>
    </row>
    <row r="1462" spans="1:11" x14ac:dyDescent="0.3">
      <c r="A1462" s="402">
        <v>100364</v>
      </c>
      <c r="B1462" s="402" t="s">
        <v>34833</v>
      </c>
      <c r="C1462" s="447" t="s">
        <v>5473</v>
      </c>
      <c r="D1462" s="448">
        <v>2703.93</v>
      </c>
      <c r="E1462" s="449"/>
      <c r="F1462" s="320"/>
      <c r="G1462" s="320"/>
      <c r="H1462" s="320"/>
      <c r="I1462" s="320"/>
      <c r="J1462" s="320"/>
      <c r="K1462" s="303"/>
    </row>
    <row r="1463" spans="1:11" x14ac:dyDescent="0.3">
      <c r="A1463" s="402">
        <v>100365</v>
      </c>
      <c r="B1463" s="402" t="s">
        <v>34834</v>
      </c>
      <c r="C1463" s="447" t="s">
        <v>5473</v>
      </c>
      <c r="D1463" s="448">
        <v>3094.12</v>
      </c>
      <c r="E1463" s="449"/>
      <c r="F1463" s="320"/>
      <c r="G1463" s="320"/>
      <c r="H1463" s="320"/>
      <c r="I1463" s="320"/>
      <c r="J1463" s="320"/>
      <c r="K1463" s="303"/>
    </row>
    <row r="1464" spans="1:11" x14ac:dyDescent="0.3">
      <c r="A1464" s="402">
        <v>100366</v>
      </c>
      <c r="B1464" s="402" t="s">
        <v>34835</v>
      </c>
      <c r="C1464" s="447" t="s">
        <v>5473</v>
      </c>
      <c r="D1464" s="448">
        <v>3277.91</v>
      </c>
      <c r="E1464" s="449"/>
      <c r="F1464" s="320"/>
      <c r="G1464" s="320"/>
      <c r="H1464" s="320"/>
      <c r="I1464" s="320"/>
      <c r="J1464" s="320"/>
      <c r="K1464" s="303"/>
    </row>
    <row r="1465" spans="1:11" x14ac:dyDescent="0.3">
      <c r="A1465" s="402">
        <v>100367</v>
      </c>
      <c r="B1465" s="402" t="s">
        <v>34836</v>
      </c>
      <c r="C1465" s="447" t="s">
        <v>5473</v>
      </c>
      <c r="D1465" s="448">
        <v>872.66</v>
      </c>
      <c r="E1465" s="449"/>
      <c r="F1465" s="320"/>
      <c r="G1465" s="320"/>
      <c r="H1465" s="320"/>
      <c r="I1465" s="320"/>
      <c r="J1465" s="320"/>
      <c r="K1465" s="303"/>
    </row>
    <row r="1466" spans="1:11" x14ac:dyDescent="0.3">
      <c r="A1466" s="402">
        <v>100368</v>
      </c>
      <c r="B1466" s="402" t="s">
        <v>34837</v>
      </c>
      <c r="C1466" s="447" t="s">
        <v>5473</v>
      </c>
      <c r="D1466" s="448">
        <v>1191.3900000000001</v>
      </c>
      <c r="E1466" s="449"/>
      <c r="F1466" s="320"/>
      <c r="G1466" s="320"/>
      <c r="H1466" s="320"/>
      <c r="I1466" s="320"/>
      <c r="J1466" s="320"/>
      <c r="K1466" s="303"/>
    </row>
    <row r="1467" spans="1:11" x14ac:dyDescent="0.3">
      <c r="A1467" s="402">
        <v>100369</v>
      </c>
      <c r="B1467" s="402" t="s">
        <v>34838</v>
      </c>
      <c r="C1467" s="447" t="s">
        <v>5473</v>
      </c>
      <c r="D1467" s="448">
        <v>1247.9000000000001</v>
      </c>
      <c r="E1467" s="449"/>
      <c r="F1467" s="320"/>
      <c r="G1467" s="320"/>
      <c r="H1467" s="320"/>
      <c r="I1467" s="320"/>
      <c r="J1467" s="320"/>
      <c r="K1467" s="303"/>
    </row>
    <row r="1468" spans="1:11" x14ac:dyDescent="0.3">
      <c r="A1468" s="402">
        <v>100370</v>
      </c>
      <c r="B1468" s="402" t="s">
        <v>34839</v>
      </c>
      <c r="C1468" s="447" t="s">
        <v>5473</v>
      </c>
      <c r="D1468" s="448">
        <v>1462.67</v>
      </c>
      <c r="E1468" s="449"/>
      <c r="F1468" s="320"/>
      <c r="G1468" s="320"/>
      <c r="H1468" s="320"/>
      <c r="I1468" s="320"/>
      <c r="J1468" s="320"/>
      <c r="K1468" s="303"/>
    </row>
    <row r="1469" spans="1:11" x14ac:dyDescent="0.3">
      <c r="A1469" s="402">
        <v>100371</v>
      </c>
      <c r="B1469" s="402" t="s">
        <v>34840</v>
      </c>
      <c r="C1469" s="447" t="s">
        <v>5473</v>
      </c>
      <c r="D1469" s="448">
        <v>1687.11</v>
      </c>
      <c r="E1469" s="449"/>
      <c r="F1469" s="320"/>
      <c r="G1469" s="320"/>
      <c r="H1469" s="320"/>
      <c r="I1469" s="320"/>
      <c r="J1469" s="320"/>
      <c r="K1469" s="303"/>
    </row>
    <row r="1470" spans="1:11" x14ac:dyDescent="0.3">
      <c r="A1470" s="402">
        <v>100372</v>
      </c>
      <c r="B1470" s="402" t="s">
        <v>34841</v>
      </c>
      <c r="C1470" s="447" t="s">
        <v>5473</v>
      </c>
      <c r="D1470" s="448">
        <v>2311.7399999999998</v>
      </c>
      <c r="E1470" s="449"/>
      <c r="F1470" s="320"/>
      <c r="G1470" s="320"/>
      <c r="H1470" s="320"/>
      <c r="I1470" s="320"/>
      <c r="J1470" s="320"/>
      <c r="K1470" s="303"/>
    </row>
    <row r="1471" spans="1:11" x14ac:dyDescent="0.3">
      <c r="A1471" s="402">
        <v>100373</v>
      </c>
      <c r="B1471" s="402" t="s">
        <v>34842</v>
      </c>
      <c r="C1471" s="447" t="s">
        <v>5473</v>
      </c>
      <c r="D1471" s="448">
        <v>2379.98</v>
      </c>
      <c r="E1471" s="449"/>
      <c r="F1471" s="320"/>
      <c r="G1471" s="320"/>
      <c r="H1471" s="320"/>
      <c r="I1471" s="320"/>
      <c r="J1471" s="320"/>
      <c r="K1471" s="303"/>
    </row>
    <row r="1472" spans="1:11" x14ac:dyDescent="0.3">
      <c r="A1472" s="402">
        <v>100374</v>
      </c>
      <c r="B1472" s="402" t="s">
        <v>34843</v>
      </c>
      <c r="C1472" s="447" t="s">
        <v>5473</v>
      </c>
      <c r="D1472" s="448">
        <v>2543.61</v>
      </c>
      <c r="E1472" s="449"/>
      <c r="F1472" s="320"/>
      <c r="G1472" s="320"/>
      <c r="H1472" s="320"/>
      <c r="I1472" s="320"/>
      <c r="J1472" s="320"/>
      <c r="K1472" s="303"/>
    </row>
    <row r="1473" spans="1:11" x14ac:dyDescent="0.3">
      <c r="A1473" s="402">
        <v>100375</v>
      </c>
      <c r="B1473" s="402" t="s">
        <v>34844</v>
      </c>
      <c r="C1473" s="447" t="s">
        <v>5473</v>
      </c>
      <c r="D1473" s="448">
        <v>2857.47</v>
      </c>
      <c r="E1473" s="449"/>
      <c r="F1473" s="320"/>
      <c r="G1473" s="320"/>
      <c r="H1473" s="320"/>
      <c r="I1473" s="320"/>
      <c r="J1473" s="320"/>
      <c r="K1473" s="303"/>
    </row>
    <row r="1474" spans="1:11" x14ac:dyDescent="0.3">
      <c r="A1474" s="402">
        <v>100376</v>
      </c>
      <c r="B1474" s="402" t="s">
        <v>34845</v>
      </c>
      <c r="C1474" s="447" t="s">
        <v>5473</v>
      </c>
      <c r="D1474" s="448">
        <v>2809.86</v>
      </c>
      <c r="E1474" s="449"/>
      <c r="F1474" s="320"/>
      <c r="G1474" s="320"/>
      <c r="H1474" s="320"/>
      <c r="I1474" s="320"/>
      <c r="J1474" s="320"/>
      <c r="K1474" s="303"/>
    </row>
    <row r="1475" spans="1:11" x14ac:dyDescent="0.3">
      <c r="A1475" s="402">
        <v>100377</v>
      </c>
      <c r="B1475" s="402" t="s">
        <v>34846</v>
      </c>
      <c r="C1475" s="447" t="s">
        <v>5400</v>
      </c>
      <c r="D1475" s="448">
        <v>11.2</v>
      </c>
      <c r="E1475" s="449"/>
      <c r="F1475" s="320"/>
      <c r="G1475" s="320"/>
      <c r="H1475" s="320"/>
      <c r="I1475" s="320"/>
      <c r="J1475" s="320"/>
      <c r="K1475" s="303"/>
    </row>
    <row r="1476" spans="1:11" x14ac:dyDescent="0.3">
      <c r="A1476" s="402">
        <v>100378</v>
      </c>
      <c r="B1476" s="402" t="s">
        <v>34847</v>
      </c>
      <c r="C1476" s="447" t="s">
        <v>5400</v>
      </c>
      <c r="D1476" s="448">
        <v>10.37</v>
      </c>
      <c r="E1476" s="449"/>
      <c r="F1476" s="320"/>
      <c r="G1476" s="320"/>
      <c r="H1476" s="320"/>
      <c r="I1476" s="320"/>
      <c r="J1476" s="320"/>
      <c r="K1476" s="303"/>
    </row>
    <row r="1477" spans="1:11" x14ac:dyDescent="0.3">
      <c r="A1477" s="402">
        <v>100382</v>
      </c>
      <c r="B1477" s="402" t="s">
        <v>34848</v>
      </c>
      <c r="C1477" s="447" t="s">
        <v>483</v>
      </c>
      <c r="D1477" s="448">
        <v>19.46</v>
      </c>
      <c r="E1477" s="449"/>
      <c r="F1477" s="320"/>
      <c r="G1477" s="320"/>
      <c r="H1477" s="320"/>
      <c r="I1477" s="320"/>
      <c r="J1477" s="320"/>
      <c r="K1477" s="303"/>
    </row>
    <row r="1478" spans="1:11" x14ac:dyDescent="0.3">
      <c r="A1478" s="402">
        <v>104314</v>
      </c>
      <c r="B1478" s="402" t="s">
        <v>34849</v>
      </c>
      <c r="C1478" s="447" t="s">
        <v>5400</v>
      </c>
      <c r="D1478" s="448">
        <v>10.51</v>
      </c>
      <c r="E1478" s="449"/>
      <c r="F1478" s="320"/>
      <c r="G1478" s="320"/>
      <c r="H1478" s="320"/>
      <c r="I1478" s="320"/>
      <c r="J1478" s="320"/>
      <c r="K1478" s="303"/>
    </row>
    <row r="1479" spans="1:11" x14ac:dyDescent="0.3">
      <c r="A1479" s="402">
        <v>94444</v>
      </c>
      <c r="B1479" s="402" t="s">
        <v>34850</v>
      </c>
      <c r="C1479" s="447" t="s">
        <v>483</v>
      </c>
      <c r="D1479" s="448">
        <v>819.36</v>
      </c>
      <c r="E1479" s="449"/>
      <c r="F1479" s="320"/>
      <c r="G1479" s="320"/>
      <c r="H1479" s="320"/>
      <c r="I1479" s="320"/>
      <c r="J1479" s="320"/>
      <c r="K1479" s="303"/>
    </row>
    <row r="1480" spans="1:11" x14ac:dyDescent="0.3">
      <c r="A1480" s="402">
        <v>104482</v>
      </c>
      <c r="B1480" s="402" t="s">
        <v>34851</v>
      </c>
      <c r="C1480" s="447" t="s">
        <v>5449</v>
      </c>
      <c r="D1480" s="448">
        <v>31.12</v>
      </c>
      <c r="E1480" s="449"/>
      <c r="F1480" s="320"/>
      <c r="G1480" s="320"/>
      <c r="H1480" s="320"/>
      <c r="I1480" s="320"/>
      <c r="J1480" s="320"/>
      <c r="K1480" s="303"/>
    </row>
    <row r="1481" spans="1:11" x14ac:dyDescent="0.3">
      <c r="A1481" s="402">
        <v>104184</v>
      </c>
      <c r="B1481" s="402" t="s">
        <v>34852</v>
      </c>
      <c r="C1481" s="447" t="s">
        <v>5473</v>
      </c>
      <c r="D1481" s="448">
        <v>29.16</v>
      </c>
      <c r="E1481" s="449"/>
      <c r="F1481" s="320"/>
      <c r="G1481" s="320"/>
      <c r="H1481" s="320"/>
      <c r="I1481" s="320"/>
      <c r="J1481" s="320"/>
      <c r="K1481" s="303"/>
    </row>
    <row r="1482" spans="1:11" x14ac:dyDescent="0.3">
      <c r="A1482" s="402">
        <v>104185</v>
      </c>
      <c r="B1482" s="402" t="s">
        <v>34853</v>
      </c>
      <c r="C1482" s="447" t="s">
        <v>5473</v>
      </c>
      <c r="D1482" s="448">
        <v>25.89</v>
      </c>
      <c r="E1482" s="449"/>
      <c r="F1482" s="320"/>
      <c r="G1482" s="320"/>
      <c r="H1482" s="320"/>
      <c r="I1482" s="320"/>
      <c r="J1482" s="320"/>
      <c r="K1482" s="303"/>
    </row>
    <row r="1483" spans="1:11" x14ac:dyDescent="0.3">
      <c r="A1483" s="402">
        <v>104189</v>
      </c>
      <c r="B1483" s="402" t="s">
        <v>34854</v>
      </c>
      <c r="C1483" s="447" t="s">
        <v>481</v>
      </c>
      <c r="D1483" s="448">
        <v>141.47999999999999</v>
      </c>
      <c r="E1483" s="449"/>
      <c r="F1483" s="320"/>
      <c r="G1483" s="320"/>
      <c r="H1483" s="320"/>
      <c r="I1483" s="320"/>
      <c r="J1483" s="320"/>
      <c r="K1483" s="303"/>
    </row>
    <row r="1484" spans="1:11" x14ac:dyDescent="0.3">
      <c r="A1484" s="402">
        <v>104190</v>
      </c>
      <c r="B1484" s="402" t="s">
        <v>34855</v>
      </c>
      <c r="C1484" s="447" t="s">
        <v>5473</v>
      </c>
      <c r="D1484" s="448">
        <v>660.1</v>
      </c>
      <c r="E1484" s="449"/>
      <c r="F1484" s="320"/>
      <c r="G1484" s="320"/>
      <c r="H1484" s="320"/>
      <c r="I1484" s="320"/>
      <c r="J1484" s="320"/>
      <c r="K1484" s="303"/>
    </row>
    <row r="1485" spans="1:11" x14ac:dyDescent="0.3">
      <c r="A1485" s="402">
        <v>102661</v>
      </c>
      <c r="B1485" s="402" t="s">
        <v>34856</v>
      </c>
      <c r="C1485" s="447" t="s">
        <v>464</v>
      </c>
      <c r="D1485" s="448">
        <v>34.5</v>
      </c>
      <c r="E1485" s="449"/>
      <c r="F1485" s="320"/>
      <c r="G1485" s="320"/>
      <c r="H1485" s="320"/>
      <c r="I1485" s="320"/>
      <c r="J1485" s="320"/>
      <c r="K1485" s="303"/>
    </row>
    <row r="1486" spans="1:11" x14ac:dyDescent="0.3">
      <c r="A1486" s="402">
        <v>102662</v>
      </c>
      <c r="B1486" s="402" t="s">
        <v>34857</v>
      </c>
      <c r="C1486" s="447" t="s">
        <v>464</v>
      </c>
      <c r="D1486" s="448">
        <v>85.15</v>
      </c>
      <c r="E1486" s="449"/>
      <c r="F1486" s="320"/>
      <c r="G1486" s="320"/>
      <c r="H1486" s="320"/>
      <c r="I1486" s="320"/>
      <c r="J1486" s="320"/>
      <c r="K1486" s="303"/>
    </row>
    <row r="1487" spans="1:11" x14ac:dyDescent="0.3">
      <c r="A1487" s="402">
        <v>102663</v>
      </c>
      <c r="B1487" s="402" t="s">
        <v>34858</v>
      </c>
      <c r="C1487" s="447" t="s">
        <v>464</v>
      </c>
      <c r="D1487" s="448">
        <v>50.34</v>
      </c>
      <c r="E1487" s="449"/>
      <c r="F1487" s="320"/>
      <c r="G1487" s="320"/>
      <c r="H1487" s="320"/>
      <c r="I1487" s="320"/>
      <c r="J1487" s="320"/>
      <c r="K1487" s="303"/>
    </row>
    <row r="1488" spans="1:11" x14ac:dyDescent="0.3">
      <c r="A1488" s="402">
        <v>102664</v>
      </c>
      <c r="B1488" s="402" t="s">
        <v>34859</v>
      </c>
      <c r="C1488" s="447" t="s">
        <v>464</v>
      </c>
      <c r="D1488" s="448">
        <v>53.32</v>
      </c>
      <c r="E1488" s="449"/>
      <c r="F1488" s="320"/>
      <c r="G1488" s="320"/>
      <c r="H1488" s="320"/>
      <c r="I1488" s="320"/>
      <c r="J1488" s="320"/>
      <c r="K1488" s="303"/>
    </row>
    <row r="1489" spans="1:11" x14ac:dyDescent="0.3">
      <c r="A1489" s="402">
        <v>102665</v>
      </c>
      <c r="B1489" s="402" t="s">
        <v>34860</v>
      </c>
      <c r="C1489" s="447" t="s">
        <v>464</v>
      </c>
      <c r="D1489" s="448">
        <v>20.75</v>
      </c>
      <c r="E1489" s="449"/>
      <c r="F1489" s="320"/>
      <c r="G1489" s="320"/>
      <c r="H1489" s="320"/>
      <c r="I1489" s="320"/>
      <c r="J1489" s="320"/>
      <c r="K1489" s="303"/>
    </row>
    <row r="1490" spans="1:11" x14ac:dyDescent="0.3">
      <c r="A1490" s="402">
        <v>102666</v>
      </c>
      <c r="B1490" s="402" t="s">
        <v>34861</v>
      </c>
      <c r="C1490" s="447" t="s">
        <v>464</v>
      </c>
      <c r="D1490" s="448">
        <v>64.86</v>
      </c>
      <c r="E1490" s="449"/>
      <c r="F1490" s="320"/>
      <c r="G1490" s="320"/>
      <c r="H1490" s="320"/>
      <c r="I1490" s="320"/>
      <c r="J1490" s="320"/>
      <c r="K1490" s="303"/>
    </row>
    <row r="1491" spans="1:11" x14ac:dyDescent="0.3">
      <c r="A1491" s="402">
        <v>102668</v>
      </c>
      <c r="B1491" s="402" t="s">
        <v>34862</v>
      </c>
      <c r="C1491" s="447" t="s">
        <v>464</v>
      </c>
      <c r="D1491" s="448">
        <v>115.5</v>
      </c>
      <c r="E1491" s="449"/>
      <c r="F1491" s="320"/>
      <c r="G1491" s="320"/>
      <c r="H1491" s="320"/>
      <c r="I1491" s="320"/>
      <c r="J1491" s="320"/>
      <c r="K1491" s="303"/>
    </row>
    <row r="1492" spans="1:11" x14ac:dyDescent="0.3">
      <c r="A1492" s="402">
        <v>102669</v>
      </c>
      <c r="B1492" s="402" t="s">
        <v>34863</v>
      </c>
      <c r="C1492" s="447" t="s">
        <v>464</v>
      </c>
      <c r="D1492" s="448">
        <v>81.040000000000006</v>
      </c>
      <c r="E1492" s="449"/>
      <c r="F1492" s="320"/>
      <c r="G1492" s="320"/>
      <c r="H1492" s="320"/>
      <c r="I1492" s="320"/>
      <c r="J1492" s="320"/>
      <c r="K1492" s="303"/>
    </row>
    <row r="1493" spans="1:11" x14ac:dyDescent="0.3">
      <c r="A1493" s="402">
        <v>102670</v>
      </c>
      <c r="B1493" s="402" t="s">
        <v>34864</v>
      </c>
      <c r="C1493" s="447" t="s">
        <v>464</v>
      </c>
      <c r="D1493" s="448">
        <v>99.5</v>
      </c>
      <c r="E1493" s="449"/>
      <c r="F1493" s="320"/>
      <c r="G1493" s="320"/>
      <c r="H1493" s="320"/>
      <c r="I1493" s="320"/>
      <c r="J1493" s="320"/>
      <c r="K1493" s="303"/>
    </row>
    <row r="1494" spans="1:11" x14ac:dyDescent="0.3">
      <c r="A1494" s="402">
        <v>102672</v>
      </c>
      <c r="B1494" s="402" t="s">
        <v>34865</v>
      </c>
      <c r="C1494" s="447" t="s">
        <v>464</v>
      </c>
      <c r="D1494" s="448">
        <v>162.63999999999999</v>
      </c>
      <c r="E1494" s="449"/>
      <c r="F1494" s="320"/>
      <c r="G1494" s="320"/>
      <c r="H1494" s="320"/>
      <c r="I1494" s="320"/>
      <c r="J1494" s="320"/>
      <c r="K1494" s="303"/>
    </row>
    <row r="1495" spans="1:11" x14ac:dyDescent="0.3">
      <c r="A1495" s="402">
        <v>102673</v>
      </c>
      <c r="B1495" s="402" t="s">
        <v>34866</v>
      </c>
      <c r="C1495" s="447" t="s">
        <v>464</v>
      </c>
      <c r="D1495" s="448">
        <v>139.16999999999999</v>
      </c>
      <c r="E1495" s="449"/>
      <c r="F1495" s="320"/>
      <c r="G1495" s="320"/>
      <c r="H1495" s="320"/>
      <c r="I1495" s="320"/>
      <c r="J1495" s="320"/>
      <c r="K1495" s="303"/>
    </row>
    <row r="1496" spans="1:11" x14ac:dyDescent="0.3">
      <c r="A1496" s="402">
        <v>102674</v>
      </c>
      <c r="B1496" s="402" t="s">
        <v>34867</v>
      </c>
      <c r="C1496" s="447" t="s">
        <v>464</v>
      </c>
      <c r="D1496" s="448">
        <v>109.42</v>
      </c>
      <c r="E1496" s="449"/>
      <c r="F1496" s="320"/>
      <c r="G1496" s="320"/>
      <c r="H1496" s="320"/>
      <c r="I1496" s="320"/>
      <c r="J1496" s="320"/>
      <c r="K1496" s="303"/>
    </row>
    <row r="1497" spans="1:11" x14ac:dyDescent="0.3">
      <c r="A1497" s="402">
        <v>102676</v>
      </c>
      <c r="B1497" s="402" t="s">
        <v>34868</v>
      </c>
      <c r="C1497" s="447" t="s">
        <v>464</v>
      </c>
      <c r="D1497" s="448">
        <v>163.04</v>
      </c>
      <c r="E1497" s="449"/>
      <c r="F1497" s="320"/>
      <c r="G1497" s="320"/>
      <c r="H1497" s="320"/>
      <c r="I1497" s="320"/>
      <c r="J1497" s="320"/>
      <c r="K1497" s="303"/>
    </row>
    <row r="1498" spans="1:11" x14ac:dyDescent="0.3">
      <c r="A1498" s="402">
        <v>102677</v>
      </c>
      <c r="B1498" s="402" t="s">
        <v>34869</v>
      </c>
      <c r="C1498" s="447" t="s">
        <v>464</v>
      </c>
      <c r="D1498" s="448">
        <v>130.41999999999999</v>
      </c>
      <c r="E1498" s="449"/>
      <c r="F1498" s="320"/>
      <c r="G1498" s="320"/>
      <c r="H1498" s="320"/>
      <c r="I1498" s="320"/>
      <c r="J1498" s="320"/>
      <c r="K1498" s="303"/>
    </row>
    <row r="1499" spans="1:11" x14ac:dyDescent="0.3">
      <c r="A1499" s="402">
        <v>102678</v>
      </c>
      <c r="B1499" s="402" t="s">
        <v>34870</v>
      </c>
      <c r="C1499" s="447" t="s">
        <v>464</v>
      </c>
      <c r="D1499" s="448">
        <v>140.69</v>
      </c>
      <c r="E1499" s="449"/>
      <c r="F1499" s="320"/>
      <c r="G1499" s="320"/>
      <c r="H1499" s="320"/>
      <c r="I1499" s="320"/>
      <c r="J1499" s="320"/>
      <c r="K1499" s="303"/>
    </row>
    <row r="1500" spans="1:11" x14ac:dyDescent="0.3">
      <c r="A1500" s="402">
        <v>102679</v>
      </c>
      <c r="B1500" s="402" t="s">
        <v>34871</v>
      </c>
      <c r="C1500" s="447" t="s">
        <v>464</v>
      </c>
      <c r="D1500" s="448">
        <v>151.27000000000001</v>
      </c>
      <c r="E1500" s="449"/>
      <c r="F1500" s="320"/>
      <c r="G1500" s="320"/>
      <c r="H1500" s="320"/>
      <c r="I1500" s="320"/>
      <c r="J1500" s="320"/>
      <c r="K1500" s="303"/>
    </row>
    <row r="1501" spans="1:11" x14ac:dyDescent="0.3">
      <c r="A1501" s="402">
        <v>102680</v>
      </c>
      <c r="B1501" s="402" t="s">
        <v>34872</v>
      </c>
      <c r="C1501" s="447" t="s">
        <v>464</v>
      </c>
      <c r="D1501" s="448">
        <v>153.28</v>
      </c>
      <c r="E1501" s="449"/>
      <c r="F1501" s="320"/>
      <c r="G1501" s="320"/>
      <c r="H1501" s="320"/>
      <c r="I1501" s="320"/>
      <c r="J1501" s="320"/>
      <c r="K1501" s="303"/>
    </row>
    <row r="1502" spans="1:11" x14ac:dyDescent="0.3">
      <c r="A1502" s="402">
        <v>102681</v>
      </c>
      <c r="B1502" s="402" t="s">
        <v>34873</v>
      </c>
      <c r="C1502" s="447" t="s">
        <v>464</v>
      </c>
      <c r="D1502" s="448">
        <v>206.89</v>
      </c>
      <c r="E1502" s="449"/>
      <c r="F1502" s="320"/>
      <c r="G1502" s="320"/>
      <c r="H1502" s="320"/>
      <c r="I1502" s="320"/>
      <c r="J1502" s="320"/>
      <c r="K1502" s="303"/>
    </row>
    <row r="1503" spans="1:11" x14ac:dyDescent="0.3">
      <c r="A1503" s="402">
        <v>102683</v>
      </c>
      <c r="B1503" s="402" t="s">
        <v>34874</v>
      </c>
      <c r="C1503" s="447" t="s">
        <v>464</v>
      </c>
      <c r="D1503" s="448">
        <v>179.27</v>
      </c>
      <c r="E1503" s="449"/>
      <c r="F1503" s="320"/>
      <c r="G1503" s="320"/>
      <c r="H1503" s="320"/>
      <c r="I1503" s="320"/>
      <c r="J1503" s="320"/>
      <c r="K1503" s="303"/>
    </row>
    <row r="1504" spans="1:11" x14ac:dyDescent="0.3">
      <c r="A1504" s="402">
        <v>102684</v>
      </c>
      <c r="B1504" s="402" t="s">
        <v>34875</v>
      </c>
      <c r="C1504" s="447" t="s">
        <v>464</v>
      </c>
      <c r="D1504" s="448">
        <v>163.86</v>
      </c>
      <c r="E1504" s="449"/>
      <c r="F1504" s="320"/>
      <c r="G1504" s="320"/>
      <c r="H1504" s="320"/>
      <c r="I1504" s="320"/>
      <c r="J1504" s="320"/>
      <c r="K1504" s="303"/>
    </row>
    <row r="1505" spans="1:11" x14ac:dyDescent="0.3">
      <c r="A1505" s="402">
        <v>102685</v>
      </c>
      <c r="B1505" s="402" t="s">
        <v>34876</v>
      </c>
      <c r="C1505" s="447" t="s">
        <v>464</v>
      </c>
      <c r="D1505" s="448">
        <v>217.48</v>
      </c>
      <c r="E1505" s="449"/>
      <c r="F1505" s="320"/>
      <c r="G1505" s="320"/>
      <c r="H1505" s="320"/>
      <c r="I1505" s="320"/>
      <c r="J1505" s="320"/>
      <c r="K1505" s="303"/>
    </row>
    <row r="1506" spans="1:11" x14ac:dyDescent="0.3">
      <c r="A1506" s="402">
        <v>102687</v>
      </c>
      <c r="B1506" s="402" t="s">
        <v>34877</v>
      </c>
      <c r="C1506" s="447" t="s">
        <v>464</v>
      </c>
      <c r="D1506" s="448">
        <v>185.21</v>
      </c>
      <c r="E1506" s="449"/>
      <c r="F1506" s="320"/>
      <c r="G1506" s="320"/>
      <c r="H1506" s="320"/>
      <c r="I1506" s="320"/>
      <c r="J1506" s="320"/>
      <c r="K1506" s="303"/>
    </row>
    <row r="1507" spans="1:11" x14ac:dyDescent="0.3">
      <c r="A1507" s="402">
        <v>102688</v>
      </c>
      <c r="B1507" s="402" t="s">
        <v>34878</v>
      </c>
      <c r="C1507" s="447" t="s">
        <v>464</v>
      </c>
      <c r="D1507" s="448">
        <v>40.159999999999997</v>
      </c>
      <c r="E1507" s="449"/>
      <c r="F1507" s="320"/>
      <c r="G1507" s="320"/>
      <c r="H1507" s="320"/>
      <c r="I1507" s="320"/>
      <c r="J1507" s="320"/>
      <c r="K1507" s="303"/>
    </row>
    <row r="1508" spans="1:11" x14ac:dyDescent="0.3">
      <c r="A1508" s="402">
        <v>102689</v>
      </c>
      <c r="B1508" s="402" t="s">
        <v>34879</v>
      </c>
      <c r="C1508" s="447" t="s">
        <v>464</v>
      </c>
      <c r="D1508" s="448">
        <v>88.43</v>
      </c>
      <c r="E1508" s="449"/>
      <c r="F1508" s="320"/>
      <c r="G1508" s="320"/>
      <c r="H1508" s="320"/>
      <c r="I1508" s="320"/>
      <c r="J1508" s="320"/>
      <c r="K1508" s="303"/>
    </row>
    <row r="1509" spans="1:11" x14ac:dyDescent="0.3">
      <c r="A1509" s="402">
        <v>102690</v>
      </c>
      <c r="B1509" s="402" t="s">
        <v>34880</v>
      </c>
      <c r="C1509" s="447" t="s">
        <v>464</v>
      </c>
      <c r="D1509" s="448">
        <v>70.510000000000005</v>
      </c>
      <c r="E1509" s="449"/>
      <c r="F1509" s="320"/>
      <c r="G1509" s="320"/>
      <c r="H1509" s="320"/>
      <c r="I1509" s="320"/>
      <c r="J1509" s="320"/>
      <c r="K1509" s="303"/>
    </row>
    <row r="1510" spans="1:11" x14ac:dyDescent="0.3">
      <c r="A1510" s="402">
        <v>102693</v>
      </c>
      <c r="B1510" s="402" t="s">
        <v>34881</v>
      </c>
      <c r="C1510" s="447" t="s">
        <v>464</v>
      </c>
      <c r="D1510" s="448">
        <v>118.79</v>
      </c>
      <c r="E1510" s="449"/>
      <c r="F1510" s="320"/>
      <c r="G1510" s="320"/>
      <c r="H1510" s="320"/>
      <c r="I1510" s="320"/>
      <c r="J1510" s="320"/>
      <c r="K1510" s="303"/>
    </row>
    <row r="1511" spans="1:11" x14ac:dyDescent="0.3">
      <c r="A1511" s="402">
        <v>102694</v>
      </c>
      <c r="B1511" s="402" t="s">
        <v>34882</v>
      </c>
      <c r="C1511" s="447" t="s">
        <v>464</v>
      </c>
      <c r="D1511" s="448">
        <v>73.77</v>
      </c>
      <c r="E1511" s="449"/>
      <c r="F1511" s="320"/>
      <c r="G1511" s="320"/>
      <c r="H1511" s="320"/>
      <c r="I1511" s="320"/>
      <c r="J1511" s="320"/>
      <c r="K1511" s="303"/>
    </row>
    <row r="1512" spans="1:11" x14ac:dyDescent="0.3">
      <c r="A1512" s="402">
        <v>102696</v>
      </c>
      <c r="B1512" s="402" t="s">
        <v>34883</v>
      </c>
      <c r="C1512" s="447" t="s">
        <v>464</v>
      </c>
      <c r="D1512" s="448">
        <v>121.89</v>
      </c>
      <c r="E1512" s="449"/>
      <c r="F1512" s="320"/>
      <c r="G1512" s="320"/>
      <c r="H1512" s="320"/>
      <c r="I1512" s="320"/>
      <c r="J1512" s="320"/>
      <c r="K1512" s="303"/>
    </row>
    <row r="1513" spans="1:11" x14ac:dyDescent="0.3">
      <c r="A1513" s="402">
        <v>102697</v>
      </c>
      <c r="B1513" s="402" t="s">
        <v>34884</v>
      </c>
      <c r="C1513" s="447" t="s">
        <v>464</v>
      </c>
      <c r="D1513" s="448">
        <v>112.49</v>
      </c>
      <c r="E1513" s="449"/>
      <c r="F1513" s="320"/>
      <c r="G1513" s="320"/>
      <c r="H1513" s="320"/>
      <c r="I1513" s="320"/>
      <c r="J1513" s="320"/>
      <c r="K1513" s="303"/>
    </row>
    <row r="1514" spans="1:11" x14ac:dyDescent="0.3">
      <c r="A1514" s="402">
        <v>102703</v>
      </c>
      <c r="B1514" s="402" t="s">
        <v>34885</v>
      </c>
      <c r="C1514" s="447" t="s">
        <v>464</v>
      </c>
      <c r="D1514" s="448">
        <v>160.6</v>
      </c>
      <c r="E1514" s="449"/>
      <c r="F1514" s="320"/>
      <c r="G1514" s="320"/>
      <c r="H1514" s="320"/>
      <c r="I1514" s="320"/>
      <c r="J1514" s="320"/>
      <c r="K1514" s="303"/>
    </row>
    <row r="1515" spans="1:11" x14ac:dyDescent="0.3">
      <c r="A1515" s="402">
        <v>102704</v>
      </c>
      <c r="B1515" s="402" t="s">
        <v>34886</v>
      </c>
      <c r="C1515" s="447" t="s">
        <v>464</v>
      </c>
      <c r="D1515" s="448">
        <v>12.17</v>
      </c>
      <c r="E1515" s="449"/>
      <c r="F1515" s="320"/>
      <c r="G1515" s="320"/>
      <c r="H1515" s="320"/>
      <c r="I1515" s="320"/>
      <c r="J1515" s="320"/>
      <c r="K1515" s="303"/>
    </row>
    <row r="1516" spans="1:11" x14ac:dyDescent="0.3">
      <c r="A1516" s="402">
        <v>102705</v>
      </c>
      <c r="B1516" s="402" t="s">
        <v>34887</v>
      </c>
      <c r="C1516" s="447" t="s">
        <v>464</v>
      </c>
      <c r="D1516" s="448">
        <v>59.36</v>
      </c>
      <c r="E1516" s="449"/>
      <c r="F1516" s="320"/>
      <c r="G1516" s="320"/>
      <c r="H1516" s="320"/>
      <c r="I1516" s="320"/>
      <c r="J1516" s="320"/>
      <c r="K1516" s="303"/>
    </row>
    <row r="1517" spans="1:11" x14ac:dyDescent="0.3">
      <c r="A1517" s="402">
        <v>102707</v>
      </c>
      <c r="B1517" s="402" t="s">
        <v>34888</v>
      </c>
      <c r="C1517" s="447" t="s">
        <v>464</v>
      </c>
      <c r="D1517" s="448">
        <v>31.58</v>
      </c>
      <c r="E1517" s="449"/>
      <c r="F1517" s="320"/>
      <c r="G1517" s="320"/>
      <c r="H1517" s="320"/>
      <c r="I1517" s="320"/>
      <c r="J1517" s="320"/>
      <c r="K1517" s="303"/>
    </row>
    <row r="1518" spans="1:11" x14ac:dyDescent="0.3">
      <c r="A1518" s="402">
        <v>102708</v>
      </c>
      <c r="B1518" s="402" t="s">
        <v>34889</v>
      </c>
      <c r="C1518" s="447" t="s">
        <v>5473</v>
      </c>
      <c r="D1518" s="448">
        <v>22.67</v>
      </c>
      <c r="E1518" s="449"/>
      <c r="F1518" s="320"/>
      <c r="G1518" s="320"/>
      <c r="H1518" s="320"/>
      <c r="I1518" s="320"/>
      <c r="J1518" s="320"/>
      <c r="K1518" s="303"/>
    </row>
    <row r="1519" spans="1:11" x14ac:dyDescent="0.3">
      <c r="A1519" s="402">
        <v>102710</v>
      </c>
      <c r="B1519" s="402" t="s">
        <v>34890</v>
      </c>
      <c r="C1519" s="447" t="s">
        <v>5473</v>
      </c>
      <c r="D1519" s="448">
        <v>55.85</v>
      </c>
      <c r="E1519" s="449"/>
      <c r="F1519" s="320"/>
      <c r="G1519" s="320"/>
      <c r="H1519" s="320"/>
      <c r="I1519" s="320"/>
      <c r="J1519" s="320"/>
      <c r="K1519" s="303"/>
    </row>
    <row r="1520" spans="1:11" x14ac:dyDescent="0.3">
      <c r="A1520" s="402">
        <v>102711</v>
      </c>
      <c r="B1520" s="402" t="s">
        <v>34891</v>
      </c>
      <c r="C1520" s="447" t="s">
        <v>5473</v>
      </c>
      <c r="D1520" s="448">
        <v>73.040000000000006</v>
      </c>
      <c r="E1520" s="449"/>
      <c r="F1520" s="320"/>
      <c r="G1520" s="320"/>
      <c r="H1520" s="320"/>
      <c r="I1520" s="320"/>
      <c r="J1520" s="320"/>
      <c r="K1520" s="303"/>
    </row>
    <row r="1521" spans="1:11" x14ac:dyDescent="0.3">
      <c r="A1521" s="402">
        <v>102712</v>
      </c>
      <c r="B1521" s="402" t="s">
        <v>34892</v>
      </c>
      <c r="C1521" s="447" t="s">
        <v>483</v>
      </c>
      <c r="D1521" s="448">
        <v>12.56</v>
      </c>
      <c r="E1521" s="449"/>
      <c r="F1521" s="320"/>
      <c r="G1521" s="320"/>
      <c r="H1521" s="320"/>
      <c r="I1521" s="320"/>
      <c r="J1521" s="320"/>
      <c r="K1521" s="303"/>
    </row>
    <row r="1522" spans="1:11" x14ac:dyDescent="0.3">
      <c r="A1522" s="402">
        <v>102713</v>
      </c>
      <c r="B1522" s="402" t="s">
        <v>34893</v>
      </c>
      <c r="C1522" s="447" t="s">
        <v>483</v>
      </c>
      <c r="D1522" s="448">
        <v>17.34</v>
      </c>
      <c r="E1522" s="449"/>
      <c r="F1522" s="320"/>
      <c r="G1522" s="320"/>
      <c r="H1522" s="320"/>
      <c r="I1522" s="320"/>
      <c r="J1522" s="320"/>
      <c r="K1522" s="303"/>
    </row>
    <row r="1523" spans="1:11" x14ac:dyDescent="0.3">
      <c r="A1523" s="402">
        <v>102715</v>
      </c>
      <c r="B1523" s="402" t="s">
        <v>34894</v>
      </c>
      <c r="C1523" s="447" t="s">
        <v>483</v>
      </c>
      <c r="D1523" s="448">
        <v>34.49</v>
      </c>
      <c r="E1523" s="449"/>
      <c r="F1523" s="320"/>
      <c r="G1523" s="320"/>
      <c r="H1523" s="320"/>
      <c r="I1523" s="320"/>
      <c r="J1523" s="320"/>
      <c r="K1523" s="303"/>
    </row>
    <row r="1524" spans="1:11" x14ac:dyDescent="0.3">
      <c r="A1524" s="402">
        <v>102716</v>
      </c>
      <c r="B1524" s="402" t="s">
        <v>34895</v>
      </c>
      <c r="C1524" s="447" t="s">
        <v>481</v>
      </c>
      <c r="D1524" s="448">
        <v>127.7</v>
      </c>
      <c r="E1524" s="449"/>
      <c r="F1524" s="320"/>
      <c r="G1524" s="320"/>
      <c r="H1524" s="320"/>
      <c r="I1524" s="320"/>
      <c r="J1524" s="320"/>
      <c r="K1524" s="303"/>
    </row>
    <row r="1525" spans="1:11" x14ac:dyDescent="0.3">
      <c r="A1525" s="402">
        <v>102717</v>
      </c>
      <c r="B1525" s="402" t="s">
        <v>34896</v>
      </c>
      <c r="C1525" s="447" t="s">
        <v>481</v>
      </c>
      <c r="D1525" s="448">
        <v>113.14</v>
      </c>
      <c r="E1525" s="449"/>
      <c r="F1525" s="320"/>
      <c r="G1525" s="320"/>
      <c r="H1525" s="320"/>
      <c r="I1525" s="320"/>
      <c r="J1525" s="320"/>
      <c r="K1525" s="303"/>
    </row>
    <row r="1526" spans="1:11" x14ac:dyDescent="0.3">
      <c r="A1526" s="402">
        <v>102718</v>
      </c>
      <c r="B1526" s="402" t="s">
        <v>34897</v>
      </c>
      <c r="C1526" s="447" t="s">
        <v>481</v>
      </c>
      <c r="D1526" s="448">
        <v>137.63999999999999</v>
      </c>
      <c r="E1526" s="449"/>
      <c r="F1526" s="320"/>
      <c r="G1526" s="320"/>
      <c r="H1526" s="320"/>
      <c r="I1526" s="320"/>
      <c r="J1526" s="320"/>
      <c r="K1526" s="303"/>
    </row>
    <row r="1527" spans="1:11" x14ac:dyDescent="0.3">
      <c r="A1527" s="402">
        <v>102719</v>
      </c>
      <c r="B1527" s="402" t="s">
        <v>34898</v>
      </c>
      <c r="C1527" s="447" t="s">
        <v>481</v>
      </c>
      <c r="D1527" s="448">
        <v>123.08</v>
      </c>
      <c r="E1527" s="449"/>
      <c r="F1527" s="320"/>
      <c r="G1527" s="320"/>
      <c r="H1527" s="320"/>
      <c r="I1527" s="320"/>
      <c r="J1527" s="320"/>
      <c r="K1527" s="303"/>
    </row>
    <row r="1528" spans="1:11" x14ac:dyDescent="0.3">
      <c r="A1528" s="402">
        <v>102722</v>
      </c>
      <c r="B1528" s="402" t="s">
        <v>34899</v>
      </c>
      <c r="C1528" s="447" t="s">
        <v>464</v>
      </c>
      <c r="D1528" s="448">
        <v>61.37</v>
      </c>
      <c r="E1528" s="449"/>
      <c r="F1528" s="320"/>
      <c r="G1528" s="320"/>
      <c r="H1528" s="320"/>
      <c r="I1528" s="320"/>
      <c r="J1528" s="320"/>
      <c r="K1528" s="303"/>
    </row>
    <row r="1529" spans="1:11" x14ac:dyDescent="0.3">
      <c r="A1529" s="402">
        <v>102723</v>
      </c>
      <c r="B1529" s="402" t="s">
        <v>34900</v>
      </c>
      <c r="C1529" s="447" t="s">
        <v>464</v>
      </c>
      <c r="D1529" s="448">
        <v>108.56</v>
      </c>
      <c r="E1529" s="449"/>
      <c r="F1529" s="320"/>
      <c r="G1529" s="320"/>
      <c r="H1529" s="320"/>
      <c r="I1529" s="320"/>
      <c r="J1529" s="320"/>
      <c r="K1529" s="303"/>
    </row>
    <row r="1530" spans="1:11" x14ac:dyDescent="0.3">
      <c r="A1530" s="402">
        <v>102724</v>
      </c>
      <c r="B1530" s="402" t="s">
        <v>34901</v>
      </c>
      <c r="C1530" s="447" t="s">
        <v>5473</v>
      </c>
      <c r="D1530" s="448">
        <v>31.3</v>
      </c>
      <c r="E1530" s="449"/>
      <c r="F1530" s="320"/>
      <c r="G1530" s="320"/>
      <c r="H1530" s="320"/>
      <c r="I1530" s="320"/>
      <c r="J1530" s="320"/>
      <c r="K1530" s="303"/>
    </row>
    <row r="1531" spans="1:11" x14ac:dyDescent="0.3">
      <c r="A1531" s="402">
        <v>102725</v>
      </c>
      <c r="B1531" s="402" t="s">
        <v>34902</v>
      </c>
      <c r="C1531" s="447" t="s">
        <v>5473</v>
      </c>
      <c r="D1531" s="448">
        <v>30.54</v>
      </c>
      <c r="E1531" s="449"/>
      <c r="F1531" s="320"/>
      <c r="G1531" s="320"/>
      <c r="H1531" s="320"/>
      <c r="I1531" s="320"/>
      <c r="J1531" s="320"/>
      <c r="K1531" s="303"/>
    </row>
    <row r="1532" spans="1:11" x14ac:dyDescent="0.3">
      <c r="A1532" s="402">
        <v>102726</v>
      </c>
      <c r="B1532" s="402" t="s">
        <v>34903</v>
      </c>
      <c r="C1532" s="447" t="s">
        <v>5473</v>
      </c>
      <c r="D1532" s="448">
        <v>28.57</v>
      </c>
      <c r="E1532" s="449"/>
      <c r="F1532" s="320"/>
      <c r="G1532" s="320"/>
      <c r="H1532" s="320"/>
      <c r="I1532" s="320"/>
      <c r="J1532" s="320"/>
      <c r="K1532" s="303"/>
    </row>
    <row r="1533" spans="1:11" x14ac:dyDescent="0.3">
      <c r="A1533" s="402">
        <v>103653</v>
      </c>
      <c r="B1533" s="402" t="s">
        <v>34904</v>
      </c>
      <c r="C1533" s="447" t="s">
        <v>483</v>
      </c>
      <c r="D1533" s="448">
        <v>41.25</v>
      </c>
      <c r="E1533" s="449"/>
      <c r="F1533" s="320"/>
      <c r="G1533" s="320"/>
      <c r="H1533" s="320"/>
      <c r="I1533" s="320"/>
      <c r="J1533" s="320"/>
      <c r="K1533" s="303"/>
    </row>
    <row r="1534" spans="1:11" x14ac:dyDescent="0.3">
      <c r="A1534" s="402">
        <v>92743</v>
      </c>
      <c r="B1534" s="402" t="s">
        <v>59671</v>
      </c>
      <c r="C1534" s="447" t="s">
        <v>481</v>
      </c>
      <c r="D1534" s="448">
        <v>707.39</v>
      </c>
      <c r="E1534" s="449"/>
      <c r="F1534" s="320"/>
      <c r="G1534" s="320"/>
      <c r="H1534" s="320"/>
      <c r="I1534" s="320"/>
      <c r="J1534" s="320"/>
      <c r="K1534" s="303"/>
    </row>
    <row r="1535" spans="1:11" x14ac:dyDescent="0.3">
      <c r="A1535" s="402">
        <v>92744</v>
      </c>
      <c r="B1535" s="402" t="s">
        <v>59672</v>
      </c>
      <c r="C1535" s="447" t="s">
        <v>481</v>
      </c>
      <c r="D1535" s="448">
        <v>697.32</v>
      </c>
      <c r="E1535" s="449"/>
      <c r="F1535" s="320"/>
      <c r="G1535" s="320"/>
      <c r="H1535" s="320"/>
      <c r="I1535" s="320"/>
      <c r="J1535" s="320"/>
      <c r="K1535" s="303"/>
    </row>
    <row r="1536" spans="1:11" x14ac:dyDescent="0.3">
      <c r="A1536" s="402">
        <v>92745</v>
      </c>
      <c r="B1536" s="402" t="s">
        <v>59673</v>
      </c>
      <c r="C1536" s="447" t="s">
        <v>481</v>
      </c>
      <c r="D1536" s="448">
        <v>879.21</v>
      </c>
      <c r="E1536" s="449"/>
      <c r="F1536" s="320"/>
      <c r="G1536" s="320"/>
      <c r="H1536" s="320"/>
      <c r="I1536" s="320"/>
      <c r="J1536" s="320"/>
      <c r="K1536" s="303"/>
    </row>
    <row r="1537" spans="1:11" x14ac:dyDescent="0.3">
      <c r="A1537" s="402">
        <v>92746</v>
      </c>
      <c r="B1537" s="402" t="s">
        <v>59674</v>
      </c>
      <c r="C1537" s="447" t="s">
        <v>481</v>
      </c>
      <c r="D1537" s="448">
        <v>828.85</v>
      </c>
      <c r="E1537" s="449"/>
      <c r="F1537" s="320"/>
      <c r="G1537" s="320"/>
      <c r="H1537" s="320"/>
      <c r="I1537" s="320"/>
      <c r="J1537" s="320"/>
      <c r="K1537" s="303"/>
    </row>
    <row r="1538" spans="1:11" x14ac:dyDescent="0.3">
      <c r="A1538" s="402">
        <v>92747</v>
      </c>
      <c r="B1538" s="402" t="s">
        <v>59675</v>
      </c>
      <c r="C1538" s="447" t="s">
        <v>481</v>
      </c>
      <c r="D1538" s="448">
        <v>983.53</v>
      </c>
      <c r="E1538" s="449"/>
      <c r="F1538" s="320"/>
      <c r="G1538" s="320"/>
      <c r="H1538" s="320"/>
      <c r="I1538" s="320"/>
      <c r="J1538" s="320"/>
      <c r="K1538" s="303"/>
    </row>
    <row r="1539" spans="1:11" x14ac:dyDescent="0.3">
      <c r="A1539" s="402">
        <v>92748</v>
      </c>
      <c r="B1539" s="402" t="s">
        <v>59676</v>
      </c>
      <c r="C1539" s="447" t="s">
        <v>481</v>
      </c>
      <c r="D1539" s="448">
        <v>907.05</v>
      </c>
      <c r="E1539" s="449"/>
      <c r="F1539" s="320"/>
      <c r="G1539" s="320"/>
      <c r="H1539" s="320"/>
      <c r="I1539" s="320"/>
      <c r="J1539" s="320"/>
      <c r="K1539" s="303"/>
    </row>
    <row r="1540" spans="1:11" x14ac:dyDescent="0.3">
      <c r="A1540" s="402">
        <v>92749</v>
      </c>
      <c r="B1540" s="402" t="s">
        <v>59677</v>
      </c>
      <c r="C1540" s="447" t="s">
        <v>481</v>
      </c>
      <c r="D1540" s="448">
        <v>1063.3599999999999</v>
      </c>
      <c r="E1540" s="449"/>
      <c r="F1540" s="320"/>
      <c r="G1540" s="320"/>
      <c r="H1540" s="320"/>
      <c r="I1540" s="320"/>
      <c r="J1540" s="320"/>
      <c r="K1540" s="303"/>
    </row>
    <row r="1541" spans="1:11" x14ac:dyDescent="0.3">
      <c r="A1541" s="402">
        <v>92750</v>
      </c>
      <c r="B1541" s="402" t="s">
        <v>59678</v>
      </c>
      <c r="C1541" s="447" t="s">
        <v>481</v>
      </c>
      <c r="D1541" s="448">
        <v>1852.35</v>
      </c>
      <c r="E1541" s="449"/>
      <c r="F1541" s="320"/>
      <c r="G1541" s="320"/>
      <c r="H1541" s="320"/>
      <c r="I1541" s="320"/>
      <c r="J1541" s="320"/>
      <c r="K1541" s="303"/>
    </row>
    <row r="1542" spans="1:11" x14ac:dyDescent="0.3">
      <c r="A1542" s="402">
        <v>92751</v>
      </c>
      <c r="B1542" s="402" t="s">
        <v>59679</v>
      </c>
      <c r="C1542" s="447" t="s">
        <v>481</v>
      </c>
      <c r="D1542" s="448">
        <v>2313.79</v>
      </c>
      <c r="E1542" s="449"/>
      <c r="F1542" s="320"/>
      <c r="G1542" s="320"/>
      <c r="H1542" s="320"/>
      <c r="I1542" s="320"/>
      <c r="J1542" s="320"/>
      <c r="K1542" s="303"/>
    </row>
    <row r="1543" spans="1:11" x14ac:dyDescent="0.3">
      <c r="A1543" s="402">
        <v>92752</v>
      </c>
      <c r="B1543" s="402" t="s">
        <v>59680</v>
      </c>
      <c r="C1543" s="447" t="s">
        <v>481</v>
      </c>
      <c r="D1543" s="448">
        <v>2772.99</v>
      </c>
      <c r="E1543" s="449"/>
      <c r="F1543" s="320"/>
      <c r="G1543" s="320"/>
      <c r="H1543" s="320"/>
      <c r="I1543" s="320"/>
      <c r="J1543" s="320"/>
      <c r="K1543" s="303"/>
    </row>
    <row r="1544" spans="1:11" x14ac:dyDescent="0.3">
      <c r="A1544" s="402">
        <v>92753</v>
      </c>
      <c r="B1544" s="402" t="s">
        <v>59681</v>
      </c>
      <c r="C1544" s="447" t="s">
        <v>481</v>
      </c>
      <c r="D1544" s="448">
        <v>722.15</v>
      </c>
      <c r="E1544" s="449"/>
      <c r="F1544" s="320"/>
      <c r="G1544" s="320"/>
      <c r="H1544" s="320"/>
      <c r="I1544" s="320"/>
      <c r="J1544" s="320"/>
      <c r="K1544" s="303"/>
    </row>
    <row r="1545" spans="1:11" x14ac:dyDescent="0.3">
      <c r="A1545" s="402">
        <v>92754</v>
      </c>
      <c r="B1545" s="402" t="s">
        <v>59682</v>
      </c>
      <c r="C1545" s="447" t="s">
        <v>481</v>
      </c>
      <c r="D1545" s="448">
        <v>696.32</v>
      </c>
      <c r="E1545" s="449"/>
      <c r="F1545" s="320"/>
      <c r="G1545" s="320"/>
      <c r="H1545" s="320"/>
      <c r="I1545" s="320"/>
      <c r="J1545" s="320"/>
      <c r="K1545" s="303"/>
    </row>
    <row r="1546" spans="1:11" x14ac:dyDescent="0.3">
      <c r="A1546" s="402">
        <v>92755</v>
      </c>
      <c r="B1546" s="402" t="s">
        <v>59683</v>
      </c>
      <c r="C1546" s="447" t="s">
        <v>483</v>
      </c>
      <c r="D1546" s="448">
        <v>274.99</v>
      </c>
      <c r="E1546" s="449"/>
      <c r="F1546" s="320"/>
      <c r="G1546" s="320"/>
      <c r="H1546" s="320"/>
      <c r="I1546" s="320"/>
      <c r="J1546" s="320"/>
      <c r="K1546" s="303"/>
    </row>
    <row r="1547" spans="1:11" x14ac:dyDescent="0.3">
      <c r="A1547" s="402">
        <v>92756</v>
      </c>
      <c r="B1547" s="402" t="s">
        <v>59684</v>
      </c>
      <c r="C1547" s="447" t="s">
        <v>483</v>
      </c>
      <c r="D1547" s="448">
        <v>311.05</v>
      </c>
      <c r="E1547" s="449"/>
      <c r="F1547" s="320"/>
      <c r="G1547" s="320"/>
      <c r="H1547" s="320"/>
      <c r="I1547" s="320"/>
      <c r="J1547" s="320"/>
      <c r="K1547" s="303"/>
    </row>
    <row r="1548" spans="1:11" x14ac:dyDescent="0.3">
      <c r="A1548" s="402">
        <v>92757</v>
      </c>
      <c r="B1548" s="402" t="s">
        <v>59685</v>
      </c>
      <c r="C1548" s="447" t="s">
        <v>483</v>
      </c>
      <c r="D1548" s="448">
        <v>354.61</v>
      </c>
      <c r="E1548" s="449"/>
      <c r="F1548" s="320"/>
      <c r="G1548" s="320"/>
      <c r="H1548" s="320"/>
      <c r="I1548" s="320"/>
      <c r="J1548" s="320"/>
      <c r="K1548" s="303"/>
    </row>
    <row r="1549" spans="1:11" x14ac:dyDescent="0.3">
      <c r="A1549" s="402">
        <v>92758</v>
      </c>
      <c r="B1549" s="402" t="s">
        <v>59686</v>
      </c>
      <c r="C1549" s="447" t="s">
        <v>481</v>
      </c>
      <c r="D1549" s="448">
        <v>794.92</v>
      </c>
      <c r="E1549" s="449"/>
      <c r="F1549" s="320"/>
      <c r="G1549" s="320"/>
      <c r="H1549" s="320"/>
      <c r="I1549" s="320"/>
      <c r="J1549" s="320"/>
      <c r="K1549" s="303"/>
    </row>
    <row r="1550" spans="1:11" x14ac:dyDescent="0.3">
      <c r="A1550" s="402">
        <v>91069</v>
      </c>
      <c r="B1550" s="402" t="s">
        <v>59687</v>
      </c>
      <c r="C1550" s="447" t="s">
        <v>483</v>
      </c>
      <c r="D1550" s="448">
        <v>120.93</v>
      </c>
      <c r="E1550" s="449"/>
      <c r="F1550" s="320"/>
      <c r="G1550" s="320"/>
      <c r="H1550" s="320"/>
      <c r="I1550" s="320"/>
      <c r="J1550" s="320"/>
      <c r="K1550" s="303"/>
    </row>
    <row r="1551" spans="1:11" x14ac:dyDescent="0.3">
      <c r="A1551" s="402">
        <v>91070</v>
      </c>
      <c r="B1551" s="402" t="s">
        <v>59688</v>
      </c>
      <c r="C1551" s="447" t="s">
        <v>483</v>
      </c>
      <c r="D1551" s="448">
        <v>133.72999999999999</v>
      </c>
      <c r="E1551" s="449"/>
      <c r="F1551" s="320"/>
      <c r="G1551" s="320"/>
      <c r="H1551" s="320"/>
      <c r="I1551" s="320"/>
      <c r="J1551" s="320"/>
      <c r="K1551" s="303"/>
    </row>
    <row r="1552" spans="1:11" x14ac:dyDescent="0.3">
      <c r="A1552" s="402">
        <v>91071</v>
      </c>
      <c r="B1552" s="402" t="s">
        <v>59689</v>
      </c>
      <c r="C1552" s="447" t="s">
        <v>483</v>
      </c>
      <c r="D1552" s="448">
        <v>162.57</v>
      </c>
      <c r="E1552" s="449"/>
      <c r="F1552" s="320"/>
      <c r="G1552" s="320"/>
      <c r="H1552" s="320"/>
      <c r="I1552" s="320"/>
      <c r="J1552" s="320"/>
      <c r="K1552" s="303"/>
    </row>
    <row r="1553" spans="1:11" x14ac:dyDescent="0.3">
      <c r="A1553" s="402">
        <v>91072</v>
      </c>
      <c r="B1553" s="402" t="s">
        <v>59690</v>
      </c>
      <c r="C1553" s="447" t="s">
        <v>483</v>
      </c>
      <c r="D1553" s="448">
        <v>175.32</v>
      </c>
      <c r="E1553" s="449"/>
      <c r="F1553" s="320"/>
      <c r="G1553" s="320"/>
      <c r="H1553" s="320"/>
      <c r="I1553" s="320"/>
      <c r="J1553" s="320"/>
      <c r="K1553" s="303"/>
    </row>
    <row r="1554" spans="1:11" x14ac:dyDescent="0.3">
      <c r="A1554" s="402">
        <v>91073</v>
      </c>
      <c r="B1554" s="402" t="s">
        <v>59691</v>
      </c>
      <c r="C1554" s="447" t="s">
        <v>483</v>
      </c>
      <c r="D1554" s="448">
        <v>134.30000000000001</v>
      </c>
      <c r="E1554" s="449"/>
      <c r="F1554" s="320"/>
      <c r="G1554" s="320"/>
      <c r="H1554" s="320"/>
      <c r="I1554" s="320"/>
      <c r="J1554" s="320"/>
      <c r="K1554" s="303"/>
    </row>
    <row r="1555" spans="1:11" x14ac:dyDescent="0.3">
      <c r="A1555" s="402">
        <v>91074</v>
      </c>
      <c r="B1555" s="402" t="s">
        <v>59692</v>
      </c>
      <c r="C1555" s="447" t="s">
        <v>483</v>
      </c>
      <c r="D1555" s="448">
        <v>148.52000000000001</v>
      </c>
      <c r="E1555" s="449"/>
      <c r="F1555" s="320"/>
      <c r="G1555" s="320"/>
      <c r="H1555" s="320"/>
      <c r="I1555" s="320"/>
      <c r="J1555" s="320"/>
      <c r="K1555" s="303"/>
    </row>
    <row r="1556" spans="1:11" x14ac:dyDescent="0.3">
      <c r="A1556" s="402">
        <v>91075</v>
      </c>
      <c r="B1556" s="402" t="s">
        <v>59693</v>
      </c>
      <c r="C1556" s="447" t="s">
        <v>483</v>
      </c>
      <c r="D1556" s="448">
        <v>177.51</v>
      </c>
      <c r="E1556" s="449"/>
      <c r="F1556" s="320"/>
      <c r="G1556" s="320"/>
      <c r="H1556" s="320"/>
      <c r="I1556" s="320"/>
      <c r="J1556" s="320"/>
      <c r="K1556" s="303"/>
    </row>
    <row r="1557" spans="1:11" x14ac:dyDescent="0.3">
      <c r="A1557" s="402">
        <v>91076</v>
      </c>
      <c r="B1557" s="402" t="s">
        <v>59694</v>
      </c>
      <c r="C1557" s="447" t="s">
        <v>483</v>
      </c>
      <c r="D1557" s="448">
        <v>191.74</v>
      </c>
      <c r="E1557" s="449"/>
      <c r="F1557" s="320"/>
      <c r="G1557" s="320"/>
      <c r="H1557" s="320"/>
      <c r="I1557" s="320"/>
      <c r="J1557" s="320"/>
      <c r="K1557" s="303"/>
    </row>
    <row r="1558" spans="1:11" x14ac:dyDescent="0.3">
      <c r="A1558" s="402">
        <v>91077</v>
      </c>
      <c r="B1558" s="402" t="s">
        <v>59695</v>
      </c>
      <c r="C1558" s="447" t="s">
        <v>483</v>
      </c>
      <c r="D1558" s="448">
        <v>125.32</v>
      </c>
      <c r="E1558" s="449"/>
      <c r="F1558" s="320"/>
      <c r="G1558" s="320"/>
      <c r="H1558" s="320"/>
      <c r="I1558" s="320"/>
      <c r="J1558" s="320"/>
      <c r="K1558" s="303"/>
    </row>
    <row r="1559" spans="1:11" x14ac:dyDescent="0.3">
      <c r="A1559" s="402">
        <v>91078</v>
      </c>
      <c r="B1559" s="402" t="s">
        <v>59696</v>
      </c>
      <c r="C1559" s="447" t="s">
        <v>483</v>
      </c>
      <c r="D1559" s="448">
        <v>147.01</v>
      </c>
      <c r="E1559" s="449"/>
      <c r="F1559" s="320"/>
      <c r="G1559" s="320"/>
      <c r="H1559" s="320"/>
      <c r="I1559" s="320"/>
      <c r="J1559" s="320"/>
      <c r="K1559" s="303"/>
    </row>
    <row r="1560" spans="1:11" x14ac:dyDescent="0.3">
      <c r="A1560" s="402">
        <v>91079</v>
      </c>
      <c r="B1560" s="402" t="s">
        <v>59697</v>
      </c>
      <c r="C1560" s="447" t="s">
        <v>483</v>
      </c>
      <c r="D1560" s="448">
        <v>131.31</v>
      </c>
      <c r="E1560" s="449"/>
      <c r="F1560" s="320"/>
      <c r="G1560" s="320"/>
      <c r="H1560" s="320"/>
      <c r="I1560" s="320"/>
      <c r="J1560" s="320"/>
      <c r="K1560" s="303"/>
    </row>
    <row r="1561" spans="1:11" x14ac:dyDescent="0.3">
      <c r="A1561" s="402">
        <v>91080</v>
      </c>
      <c r="B1561" s="402" t="s">
        <v>59698</v>
      </c>
      <c r="C1561" s="447" t="s">
        <v>483</v>
      </c>
      <c r="D1561" s="448">
        <v>152.77000000000001</v>
      </c>
      <c r="E1561" s="449"/>
      <c r="F1561" s="320"/>
      <c r="G1561" s="320"/>
      <c r="H1561" s="320"/>
      <c r="I1561" s="320"/>
      <c r="J1561" s="320"/>
      <c r="K1561" s="303"/>
    </row>
    <row r="1562" spans="1:11" x14ac:dyDescent="0.3">
      <c r="A1562" s="402">
        <v>91081</v>
      </c>
      <c r="B1562" s="402" t="s">
        <v>59699</v>
      </c>
      <c r="C1562" s="447" t="s">
        <v>483</v>
      </c>
      <c r="D1562" s="448">
        <v>140.66</v>
      </c>
      <c r="E1562" s="449"/>
      <c r="F1562" s="320"/>
      <c r="G1562" s="320"/>
      <c r="H1562" s="320"/>
      <c r="I1562" s="320"/>
      <c r="J1562" s="320"/>
      <c r="K1562" s="303"/>
    </row>
    <row r="1563" spans="1:11" x14ac:dyDescent="0.3">
      <c r="A1563" s="402">
        <v>91082</v>
      </c>
      <c r="B1563" s="402" t="s">
        <v>59700</v>
      </c>
      <c r="C1563" s="447" t="s">
        <v>483</v>
      </c>
      <c r="D1563" s="448">
        <v>163.58000000000001</v>
      </c>
      <c r="E1563" s="449"/>
      <c r="F1563" s="320"/>
      <c r="G1563" s="320"/>
      <c r="H1563" s="320"/>
      <c r="I1563" s="320"/>
      <c r="J1563" s="320"/>
      <c r="K1563" s="303"/>
    </row>
    <row r="1564" spans="1:11" x14ac:dyDescent="0.3">
      <c r="A1564" s="402">
        <v>91083</v>
      </c>
      <c r="B1564" s="402" t="s">
        <v>59701</v>
      </c>
      <c r="C1564" s="447" t="s">
        <v>483</v>
      </c>
      <c r="D1564" s="448">
        <v>151</v>
      </c>
      <c r="E1564" s="449"/>
      <c r="F1564" s="320"/>
      <c r="G1564" s="320"/>
      <c r="H1564" s="320"/>
      <c r="I1564" s="320"/>
      <c r="J1564" s="320"/>
      <c r="K1564" s="303"/>
    </row>
    <row r="1565" spans="1:11" x14ac:dyDescent="0.3">
      <c r="A1565" s="402">
        <v>91084</v>
      </c>
      <c r="B1565" s="402" t="s">
        <v>59702</v>
      </c>
      <c r="C1565" s="447" t="s">
        <v>483</v>
      </c>
      <c r="D1565" s="448">
        <v>173.65</v>
      </c>
      <c r="E1565" s="449"/>
      <c r="F1565" s="320"/>
      <c r="G1565" s="320"/>
      <c r="H1565" s="320"/>
      <c r="I1565" s="320"/>
      <c r="J1565" s="320"/>
      <c r="K1565" s="303"/>
    </row>
    <row r="1566" spans="1:11" x14ac:dyDescent="0.3">
      <c r="A1566" s="402">
        <v>91086</v>
      </c>
      <c r="B1566" s="402" t="s">
        <v>59703</v>
      </c>
      <c r="C1566" s="447" t="s">
        <v>483</v>
      </c>
      <c r="D1566" s="448">
        <v>131.87</v>
      </c>
      <c r="E1566" s="449"/>
      <c r="F1566" s="320"/>
      <c r="G1566" s="320"/>
      <c r="H1566" s="320"/>
      <c r="I1566" s="320"/>
      <c r="J1566" s="320"/>
      <c r="K1566" s="303"/>
    </row>
    <row r="1567" spans="1:11" x14ac:dyDescent="0.3">
      <c r="A1567" s="402">
        <v>91087</v>
      </c>
      <c r="B1567" s="402" t="s">
        <v>59704</v>
      </c>
      <c r="C1567" s="447" t="s">
        <v>483</v>
      </c>
      <c r="D1567" s="448">
        <v>145.03</v>
      </c>
      <c r="E1567" s="449"/>
      <c r="F1567" s="320"/>
      <c r="G1567" s="320"/>
      <c r="H1567" s="320"/>
      <c r="I1567" s="320"/>
      <c r="J1567" s="320"/>
      <c r="K1567" s="303"/>
    </row>
    <row r="1568" spans="1:11" x14ac:dyDescent="0.3">
      <c r="A1568" s="402">
        <v>91088</v>
      </c>
      <c r="B1568" s="402" t="s">
        <v>59705</v>
      </c>
      <c r="C1568" s="447" t="s">
        <v>483</v>
      </c>
      <c r="D1568" s="448">
        <v>174.92</v>
      </c>
      <c r="E1568" s="449"/>
      <c r="F1568" s="320"/>
      <c r="G1568" s="320"/>
      <c r="H1568" s="320"/>
      <c r="I1568" s="320"/>
      <c r="J1568" s="320"/>
      <c r="K1568" s="303"/>
    </row>
    <row r="1569" spans="1:11" x14ac:dyDescent="0.3">
      <c r="A1569" s="402">
        <v>91089</v>
      </c>
      <c r="B1569" s="402" t="s">
        <v>59706</v>
      </c>
      <c r="C1569" s="447" t="s">
        <v>483</v>
      </c>
      <c r="D1569" s="448">
        <v>188.2</v>
      </c>
      <c r="E1569" s="449"/>
      <c r="F1569" s="320"/>
      <c r="G1569" s="320"/>
      <c r="H1569" s="320"/>
      <c r="I1569" s="320"/>
      <c r="J1569" s="320"/>
      <c r="K1569" s="303"/>
    </row>
    <row r="1570" spans="1:11" x14ac:dyDescent="0.3">
      <c r="A1570" s="402">
        <v>91090</v>
      </c>
      <c r="B1570" s="402" t="s">
        <v>59707</v>
      </c>
      <c r="C1570" s="447" t="s">
        <v>483</v>
      </c>
      <c r="D1570" s="448">
        <v>142.91999999999999</v>
      </c>
      <c r="E1570" s="449"/>
      <c r="F1570" s="320"/>
      <c r="G1570" s="320"/>
      <c r="H1570" s="320"/>
      <c r="I1570" s="320"/>
      <c r="J1570" s="320"/>
      <c r="K1570" s="303"/>
    </row>
    <row r="1571" spans="1:11" x14ac:dyDescent="0.3">
      <c r="A1571" s="402">
        <v>91091</v>
      </c>
      <c r="B1571" s="402" t="s">
        <v>59708</v>
      </c>
      <c r="C1571" s="447" t="s">
        <v>483</v>
      </c>
      <c r="D1571" s="448">
        <v>157.68</v>
      </c>
      <c r="E1571" s="449"/>
      <c r="F1571" s="320"/>
      <c r="G1571" s="320"/>
      <c r="H1571" s="320"/>
      <c r="I1571" s="320"/>
      <c r="J1571" s="320"/>
      <c r="K1571" s="303"/>
    </row>
    <row r="1572" spans="1:11" x14ac:dyDescent="0.3">
      <c r="A1572" s="402">
        <v>91092</v>
      </c>
      <c r="B1572" s="402" t="s">
        <v>59709</v>
      </c>
      <c r="C1572" s="447" t="s">
        <v>483</v>
      </c>
      <c r="D1572" s="448">
        <v>187.06</v>
      </c>
      <c r="E1572" s="449"/>
      <c r="F1572" s="320"/>
      <c r="G1572" s="320"/>
      <c r="H1572" s="320"/>
      <c r="I1572" s="320"/>
      <c r="J1572" s="320"/>
      <c r="K1572" s="303"/>
    </row>
    <row r="1573" spans="1:11" x14ac:dyDescent="0.3">
      <c r="A1573" s="402">
        <v>91093</v>
      </c>
      <c r="B1573" s="402" t="s">
        <v>59710</v>
      </c>
      <c r="C1573" s="447" t="s">
        <v>483</v>
      </c>
      <c r="D1573" s="448">
        <v>202.14</v>
      </c>
      <c r="E1573" s="449"/>
      <c r="F1573" s="320"/>
      <c r="G1573" s="320"/>
      <c r="H1573" s="320"/>
      <c r="I1573" s="320"/>
      <c r="J1573" s="320"/>
      <c r="K1573" s="303"/>
    </row>
    <row r="1574" spans="1:11" x14ac:dyDescent="0.3">
      <c r="A1574" s="402">
        <v>91094</v>
      </c>
      <c r="B1574" s="402" t="s">
        <v>59711</v>
      </c>
      <c r="C1574" s="447" t="s">
        <v>483</v>
      </c>
      <c r="D1574" s="448">
        <v>131.75</v>
      </c>
      <c r="E1574" s="449"/>
      <c r="F1574" s="320"/>
      <c r="G1574" s="320"/>
      <c r="H1574" s="320"/>
      <c r="I1574" s="320"/>
      <c r="J1574" s="320"/>
      <c r="K1574" s="303"/>
    </row>
    <row r="1575" spans="1:11" x14ac:dyDescent="0.3">
      <c r="A1575" s="402">
        <v>91095</v>
      </c>
      <c r="B1575" s="402" t="s">
        <v>59712</v>
      </c>
      <c r="C1575" s="447" t="s">
        <v>483</v>
      </c>
      <c r="D1575" s="448">
        <v>153.85</v>
      </c>
      <c r="E1575" s="449"/>
      <c r="F1575" s="320"/>
      <c r="G1575" s="320"/>
      <c r="H1575" s="320"/>
      <c r="I1575" s="320"/>
      <c r="J1575" s="320"/>
      <c r="K1575" s="303"/>
    </row>
    <row r="1576" spans="1:11" x14ac:dyDescent="0.3">
      <c r="A1576" s="402">
        <v>91096</v>
      </c>
      <c r="B1576" s="402" t="s">
        <v>59713</v>
      </c>
      <c r="C1576" s="447" t="s">
        <v>483</v>
      </c>
      <c r="D1576" s="448">
        <v>134.69</v>
      </c>
      <c r="E1576" s="449"/>
      <c r="F1576" s="320"/>
      <c r="G1576" s="320"/>
      <c r="H1576" s="320"/>
      <c r="I1576" s="320"/>
      <c r="J1576" s="320"/>
      <c r="K1576" s="303"/>
    </row>
    <row r="1577" spans="1:11" x14ac:dyDescent="0.3">
      <c r="A1577" s="402">
        <v>91097</v>
      </c>
      <c r="B1577" s="402" t="s">
        <v>59714</v>
      </c>
      <c r="C1577" s="447" t="s">
        <v>483</v>
      </c>
      <c r="D1577" s="448">
        <v>156.63999999999999</v>
      </c>
      <c r="E1577" s="449"/>
      <c r="F1577" s="320"/>
      <c r="G1577" s="320"/>
      <c r="H1577" s="320"/>
      <c r="I1577" s="320"/>
      <c r="J1577" s="320"/>
      <c r="K1577" s="303"/>
    </row>
    <row r="1578" spans="1:11" x14ac:dyDescent="0.3">
      <c r="A1578" s="402">
        <v>91098</v>
      </c>
      <c r="B1578" s="402" t="s">
        <v>59715</v>
      </c>
      <c r="C1578" s="447" t="s">
        <v>483</v>
      </c>
      <c r="D1578" s="448">
        <v>146.65</v>
      </c>
      <c r="E1578" s="449"/>
      <c r="F1578" s="320"/>
      <c r="G1578" s="320"/>
      <c r="H1578" s="320"/>
      <c r="I1578" s="320"/>
      <c r="J1578" s="320"/>
      <c r="K1578" s="303"/>
    </row>
    <row r="1579" spans="1:11" x14ac:dyDescent="0.3">
      <c r="A1579" s="402">
        <v>91099</v>
      </c>
      <c r="B1579" s="402" t="s">
        <v>59716</v>
      </c>
      <c r="C1579" s="447" t="s">
        <v>483</v>
      </c>
      <c r="D1579" s="448">
        <v>170.14</v>
      </c>
      <c r="E1579" s="449"/>
      <c r="F1579" s="320"/>
      <c r="G1579" s="320"/>
      <c r="H1579" s="320"/>
      <c r="I1579" s="320"/>
      <c r="J1579" s="320"/>
      <c r="K1579" s="303"/>
    </row>
    <row r="1580" spans="1:11" x14ac:dyDescent="0.3">
      <c r="A1580" s="402">
        <v>91100</v>
      </c>
      <c r="B1580" s="402" t="s">
        <v>59717</v>
      </c>
      <c r="C1580" s="447" t="s">
        <v>483</v>
      </c>
      <c r="D1580" s="448">
        <v>154.85</v>
      </c>
      <c r="E1580" s="449"/>
      <c r="F1580" s="320"/>
      <c r="G1580" s="320"/>
      <c r="H1580" s="320"/>
      <c r="I1580" s="320"/>
      <c r="J1580" s="320"/>
      <c r="K1580" s="303"/>
    </row>
    <row r="1581" spans="1:11" x14ac:dyDescent="0.3">
      <c r="A1581" s="402">
        <v>91101</v>
      </c>
      <c r="B1581" s="402" t="s">
        <v>59718</v>
      </c>
      <c r="C1581" s="447" t="s">
        <v>483</v>
      </c>
      <c r="D1581" s="448">
        <v>178.2</v>
      </c>
      <c r="E1581" s="449"/>
      <c r="F1581" s="320"/>
      <c r="G1581" s="320"/>
      <c r="H1581" s="320"/>
      <c r="I1581" s="320"/>
      <c r="J1581" s="320"/>
      <c r="K1581" s="303"/>
    </row>
    <row r="1582" spans="1:11" x14ac:dyDescent="0.3">
      <c r="A1582" s="402">
        <v>93952</v>
      </c>
      <c r="B1582" s="402" t="s">
        <v>34905</v>
      </c>
      <c r="C1582" s="447" t="s">
        <v>464</v>
      </c>
      <c r="D1582" s="448">
        <v>229.22</v>
      </c>
      <c r="E1582" s="449"/>
      <c r="F1582" s="320"/>
      <c r="G1582" s="320"/>
      <c r="H1582" s="320"/>
      <c r="I1582" s="320"/>
      <c r="J1582" s="320"/>
      <c r="K1582" s="303"/>
    </row>
    <row r="1583" spans="1:11" x14ac:dyDescent="0.3">
      <c r="A1583" s="402">
        <v>93953</v>
      </c>
      <c r="B1583" s="402" t="s">
        <v>34906</v>
      </c>
      <c r="C1583" s="447" t="s">
        <v>464</v>
      </c>
      <c r="D1583" s="448">
        <v>213.47</v>
      </c>
      <c r="E1583" s="449"/>
      <c r="F1583" s="320"/>
      <c r="G1583" s="320"/>
      <c r="H1583" s="320"/>
      <c r="I1583" s="320"/>
      <c r="J1583" s="320"/>
      <c r="K1583" s="303"/>
    </row>
    <row r="1584" spans="1:11" x14ac:dyDescent="0.3">
      <c r="A1584" s="402">
        <v>93954</v>
      </c>
      <c r="B1584" s="402" t="s">
        <v>34907</v>
      </c>
      <c r="C1584" s="447" t="s">
        <v>464</v>
      </c>
      <c r="D1584" s="448">
        <v>204</v>
      </c>
      <c r="E1584" s="449"/>
      <c r="F1584" s="320"/>
      <c r="G1584" s="320"/>
      <c r="H1584" s="320"/>
      <c r="I1584" s="320"/>
      <c r="J1584" s="320"/>
      <c r="K1584" s="303"/>
    </row>
    <row r="1585" spans="1:11" x14ac:dyDescent="0.3">
      <c r="A1585" s="402">
        <v>93955</v>
      </c>
      <c r="B1585" s="402" t="s">
        <v>34908</v>
      </c>
      <c r="C1585" s="447" t="s">
        <v>464</v>
      </c>
      <c r="D1585" s="448">
        <v>197.27</v>
      </c>
      <c r="E1585" s="449"/>
      <c r="F1585" s="320"/>
      <c r="G1585" s="320"/>
      <c r="H1585" s="320"/>
      <c r="I1585" s="320"/>
      <c r="J1585" s="320"/>
      <c r="K1585" s="303"/>
    </row>
    <row r="1586" spans="1:11" x14ac:dyDescent="0.3">
      <c r="A1586" s="402">
        <v>93956</v>
      </c>
      <c r="B1586" s="402" t="s">
        <v>34909</v>
      </c>
      <c r="C1586" s="447" t="s">
        <v>464</v>
      </c>
      <c r="D1586" s="448">
        <v>191.94</v>
      </c>
      <c r="E1586" s="449"/>
      <c r="F1586" s="320"/>
      <c r="G1586" s="320"/>
      <c r="H1586" s="320"/>
      <c r="I1586" s="320"/>
      <c r="J1586" s="320"/>
      <c r="K1586" s="303"/>
    </row>
    <row r="1587" spans="1:11" x14ac:dyDescent="0.3">
      <c r="A1587" s="402">
        <v>93957</v>
      </c>
      <c r="B1587" s="402" t="s">
        <v>34910</v>
      </c>
      <c r="C1587" s="447" t="s">
        <v>464</v>
      </c>
      <c r="D1587" s="448">
        <v>243.08</v>
      </c>
      <c r="E1587" s="449"/>
      <c r="F1587" s="320"/>
      <c r="G1587" s="320"/>
      <c r="H1587" s="320"/>
      <c r="I1587" s="320"/>
      <c r="J1587" s="320"/>
      <c r="K1587" s="303"/>
    </row>
    <row r="1588" spans="1:11" x14ac:dyDescent="0.3">
      <c r="A1588" s="402">
        <v>93958</v>
      </c>
      <c r="B1588" s="402" t="s">
        <v>34911</v>
      </c>
      <c r="C1588" s="447" t="s">
        <v>464</v>
      </c>
      <c r="D1588" s="448">
        <v>226.4</v>
      </c>
      <c r="E1588" s="449"/>
      <c r="F1588" s="320"/>
      <c r="G1588" s="320"/>
      <c r="H1588" s="320"/>
      <c r="I1588" s="320"/>
      <c r="J1588" s="320"/>
      <c r="K1588" s="303"/>
    </row>
    <row r="1589" spans="1:11" x14ac:dyDescent="0.3">
      <c r="A1589" s="402">
        <v>93959</v>
      </c>
      <c r="B1589" s="402" t="s">
        <v>34912</v>
      </c>
      <c r="C1589" s="447" t="s">
        <v>464</v>
      </c>
      <c r="D1589" s="448">
        <v>216.48</v>
      </c>
      <c r="E1589" s="449"/>
      <c r="F1589" s="320"/>
      <c r="G1589" s="320"/>
      <c r="H1589" s="320"/>
      <c r="I1589" s="320"/>
      <c r="J1589" s="320"/>
      <c r="K1589" s="303"/>
    </row>
    <row r="1590" spans="1:11" x14ac:dyDescent="0.3">
      <c r="A1590" s="402">
        <v>93960</v>
      </c>
      <c r="B1590" s="402" t="s">
        <v>34913</v>
      </c>
      <c r="C1590" s="447" t="s">
        <v>464</v>
      </c>
      <c r="D1590" s="448">
        <v>209.47</v>
      </c>
      <c r="E1590" s="449"/>
      <c r="F1590" s="320"/>
      <c r="G1590" s="320"/>
      <c r="H1590" s="320"/>
      <c r="I1590" s="320"/>
      <c r="J1590" s="320"/>
      <c r="K1590" s="303"/>
    </row>
    <row r="1591" spans="1:11" x14ac:dyDescent="0.3">
      <c r="A1591" s="402">
        <v>93961</v>
      </c>
      <c r="B1591" s="402" t="s">
        <v>34914</v>
      </c>
      <c r="C1591" s="447" t="s">
        <v>464</v>
      </c>
      <c r="D1591" s="448">
        <v>203.95</v>
      </c>
      <c r="E1591" s="449"/>
      <c r="F1591" s="320"/>
      <c r="G1591" s="320"/>
      <c r="H1591" s="320"/>
      <c r="I1591" s="320"/>
      <c r="J1591" s="320"/>
      <c r="K1591" s="303"/>
    </row>
    <row r="1592" spans="1:11" x14ac:dyDescent="0.3">
      <c r="A1592" s="402">
        <v>93962</v>
      </c>
      <c r="B1592" s="402" t="s">
        <v>34915</v>
      </c>
      <c r="C1592" s="447" t="s">
        <v>464</v>
      </c>
      <c r="D1592" s="448">
        <v>215.42</v>
      </c>
      <c r="E1592" s="449"/>
      <c r="F1592" s="320"/>
      <c r="G1592" s="320"/>
      <c r="H1592" s="320"/>
      <c r="I1592" s="320"/>
      <c r="J1592" s="320"/>
      <c r="K1592" s="303"/>
    </row>
    <row r="1593" spans="1:11" x14ac:dyDescent="0.3">
      <c r="A1593" s="402">
        <v>93963</v>
      </c>
      <c r="B1593" s="402" t="s">
        <v>34916</v>
      </c>
      <c r="C1593" s="447" t="s">
        <v>464</v>
      </c>
      <c r="D1593" s="448">
        <v>199.69</v>
      </c>
      <c r="E1593" s="449"/>
      <c r="F1593" s="320"/>
      <c r="G1593" s="320"/>
      <c r="H1593" s="320"/>
      <c r="I1593" s="320"/>
      <c r="J1593" s="320"/>
      <c r="K1593" s="303"/>
    </row>
    <row r="1594" spans="1:11" x14ac:dyDescent="0.3">
      <c r="A1594" s="402">
        <v>93964</v>
      </c>
      <c r="B1594" s="402" t="s">
        <v>34917</v>
      </c>
      <c r="C1594" s="447" t="s">
        <v>464</v>
      </c>
      <c r="D1594" s="448">
        <v>190.26</v>
      </c>
      <c r="E1594" s="449"/>
      <c r="F1594" s="320"/>
      <c r="G1594" s="320"/>
      <c r="H1594" s="320"/>
      <c r="I1594" s="320"/>
      <c r="J1594" s="320"/>
      <c r="K1594" s="303"/>
    </row>
    <row r="1595" spans="1:11" x14ac:dyDescent="0.3">
      <c r="A1595" s="402">
        <v>93965</v>
      </c>
      <c r="B1595" s="402" t="s">
        <v>34918</v>
      </c>
      <c r="C1595" s="447" t="s">
        <v>464</v>
      </c>
      <c r="D1595" s="448">
        <v>181.43</v>
      </c>
      <c r="E1595" s="449"/>
      <c r="F1595" s="320"/>
      <c r="G1595" s="320"/>
      <c r="H1595" s="320"/>
      <c r="I1595" s="320"/>
      <c r="J1595" s="320"/>
      <c r="K1595" s="303"/>
    </row>
    <row r="1596" spans="1:11" x14ac:dyDescent="0.3">
      <c r="A1596" s="402">
        <v>93966</v>
      </c>
      <c r="B1596" s="402" t="s">
        <v>34919</v>
      </c>
      <c r="C1596" s="447" t="s">
        <v>464</v>
      </c>
      <c r="D1596" s="448">
        <v>178.3</v>
      </c>
      <c r="E1596" s="449"/>
      <c r="F1596" s="320"/>
      <c r="G1596" s="320"/>
      <c r="H1596" s="320"/>
      <c r="I1596" s="320"/>
      <c r="J1596" s="320"/>
      <c r="K1596" s="303"/>
    </row>
    <row r="1597" spans="1:11" x14ac:dyDescent="0.3">
      <c r="A1597" s="402">
        <v>93967</v>
      </c>
      <c r="B1597" s="402" t="s">
        <v>34920</v>
      </c>
      <c r="C1597" s="447" t="s">
        <v>464</v>
      </c>
      <c r="D1597" s="448">
        <v>229.27</v>
      </c>
      <c r="E1597" s="449"/>
      <c r="F1597" s="320"/>
      <c r="G1597" s="320"/>
      <c r="H1597" s="320"/>
      <c r="I1597" s="320"/>
      <c r="J1597" s="320"/>
      <c r="K1597" s="303"/>
    </row>
    <row r="1598" spans="1:11" x14ac:dyDescent="0.3">
      <c r="A1598" s="402">
        <v>93968</v>
      </c>
      <c r="B1598" s="402" t="s">
        <v>34921</v>
      </c>
      <c r="C1598" s="447" t="s">
        <v>464</v>
      </c>
      <c r="D1598" s="448">
        <v>212.62</v>
      </c>
      <c r="E1598" s="449"/>
      <c r="F1598" s="320"/>
      <c r="G1598" s="320"/>
      <c r="H1598" s="320"/>
      <c r="I1598" s="320"/>
      <c r="J1598" s="320"/>
      <c r="K1598" s="303"/>
    </row>
    <row r="1599" spans="1:11" x14ac:dyDescent="0.3">
      <c r="A1599" s="402">
        <v>93969</v>
      </c>
      <c r="B1599" s="402" t="s">
        <v>34922</v>
      </c>
      <c r="C1599" s="447" t="s">
        <v>464</v>
      </c>
      <c r="D1599" s="448">
        <v>202.74</v>
      </c>
      <c r="E1599" s="449"/>
      <c r="F1599" s="320"/>
      <c r="G1599" s="320"/>
      <c r="H1599" s="320"/>
      <c r="I1599" s="320"/>
      <c r="J1599" s="320"/>
      <c r="K1599" s="303"/>
    </row>
    <row r="1600" spans="1:11" x14ac:dyDescent="0.3">
      <c r="A1600" s="402">
        <v>93970</v>
      </c>
      <c r="B1600" s="402" t="s">
        <v>34923</v>
      </c>
      <c r="C1600" s="447" t="s">
        <v>464</v>
      </c>
      <c r="D1600" s="448">
        <v>195.78</v>
      </c>
      <c r="E1600" s="449"/>
      <c r="F1600" s="320"/>
      <c r="G1600" s="320"/>
      <c r="H1600" s="320"/>
      <c r="I1600" s="320"/>
      <c r="J1600" s="320"/>
      <c r="K1600" s="303"/>
    </row>
    <row r="1601" spans="1:11" x14ac:dyDescent="0.3">
      <c r="A1601" s="402">
        <v>93971</v>
      </c>
      <c r="B1601" s="402" t="s">
        <v>34924</v>
      </c>
      <c r="C1601" s="447" t="s">
        <v>464</v>
      </c>
      <c r="D1601" s="448">
        <v>184.51</v>
      </c>
      <c r="E1601" s="449"/>
      <c r="F1601" s="320"/>
      <c r="G1601" s="320"/>
      <c r="H1601" s="320"/>
      <c r="I1601" s="320"/>
      <c r="J1601" s="320"/>
      <c r="K1601" s="303"/>
    </row>
    <row r="1602" spans="1:11" x14ac:dyDescent="0.3">
      <c r="A1602" s="402">
        <v>95108</v>
      </c>
      <c r="B1602" s="402" t="s">
        <v>34925</v>
      </c>
      <c r="C1602" s="447" t="s">
        <v>5473</v>
      </c>
      <c r="D1602" s="448">
        <v>35.74</v>
      </c>
      <c r="E1602" s="449"/>
      <c r="F1602" s="320"/>
      <c r="G1602" s="320"/>
      <c r="H1602" s="320"/>
      <c r="I1602" s="320"/>
      <c r="J1602" s="320"/>
      <c r="K1602" s="303"/>
    </row>
    <row r="1603" spans="1:11" x14ac:dyDescent="0.3">
      <c r="A1603" s="402">
        <v>100332</v>
      </c>
      <c r="B1603" s="402" t="s">
        <v>34926</v>
      </c>
      <c r="C1603" s="447" t="s">
        <v>483</v>
      </c>
      <c r="D1603" s="448">
        <v>861.6</v>
      </c>
      <c r="E1603" s="449"/>
      <c r="F1603" s="320"/>
      <c r="G1603" s="320"/>
      <c r="H1603" s="320"/>
      <c r="I1603" s="320"/>
      <c r="J1603" s="320"/>
      <c r="K1603" s="303"/>
    </row>
    <row r="1604" spans="1:11" x14ac:dyDescent="0.3">
      <c r="A1604" s="402">
        <v>100333</v>
      </c>
      <c r="B1604" s="402" t="s">
        <v>34927</v>
      </c>
      <c r="C1604" s="447" t="s">
        <v>483</v>
      </c>
      <c r="D1604" s="448">
        <v>547.24</v>
      </c>
      <c r="E1604" s="449"/>
      <c r="F1604" s="320"/>
      <c r="G1604" s="320"/>
      <c r="H1604" s="320"/>
      <c r="I1604" s="320"/>
      <c r="J1604" s="320"/>
      <c r="K1604" s="303"/>
    </row>
    <row r="1605" spans="1:11" x14ac:dyDescent="0.3">
      <c r="A1605" s="402">
        <v>100334</v>
      </c>
      <c r="B1605" s="402" t="s">
        <v>34928</v>
      </c>
      <c r="C1605" s="447" t="s">
        <v>483</v>
      </c>
      <c r="D1605" s="448">
        <v>690.95</v>
      </c>
      <c r="E1605" s="449"/>
      <c r="F1605" s="320"/>
      <c r="G1605" s="320"/>
      <c r="H1605" s="320"/>
      <c r="I1605" s="320"/>
      <c r="J1605" s="320"/>
      <c r="K1605" s="303"/>
    </row>
    <row r="1606" spans="1:11" x14ac:dyDescent="0.3">
      <c r="A1606" s="402">
        <v>100335</v>
      </c>
      <c r="B1606" s="402" t="s">
        <v>34929</v>
      </c>
      <c r="C1606" s="447" t="s">
        <v>483</v>
      </c>
      <c r="D1606" s="448">
        <v>455.18</v>
      </c>
      <c r="E1606" s="449"/>
      <c r="F1606" s="320"/>
      <c r="G1606" s="320"/>
      <c r="H1606" s="320"/>
      <c r="I1606" s="320"/>
      <c r="J1606" s="320"/>
      <c r="K1606" s="303"/>
    </row>
    <row r="1607" spans="1:11" x14ac:dyDescent="0.3">
      <c r="A1607" s="402">
        <v>100341</v>
      </c>
      <c r="B1607" s="402" t="s">
        <v>34930</v>
      </c>
      <c r="C1607" s="447" t="s">
        <v>483</v>
      </c>
      <c r="D1607" s="448">
        <v>44.19</v>
      </c>
      <c r="E1607" s="449"/>
      <c r="F1607" s="320"/>
      <c r="G1607" s="320"/>
      <c r="H1607" s="320"/>
      <c r="I1607" s="320"/>
      <c r="J1607" s="320"/>
      <c r="K1607" s="303"/>
    </row>
    <row r="1608" spans="1:11" x14ac:dyDescent="0.3">
      <c r="A1608" s="402">
        <v>100342</v>
      </c>
      <c r="B1608" s="402" t="s">
        <v>34931</v>
      </c>
      <c r="C1608" s="447" t="s">
        <v>5400</v>
      </c>
      <c r="D1608" s="448">
        <v>14.79</v>
      </c>
      <c r="E1608" s="449"/>
      <c r="F1608" s="320"/>
      <c r="G1608" s="320"/>
      <c r="H1608" s="320"/>
      <c r="I1608" s="320"/>
      <c r="J1608" s="320"/>
      <c r="K1608" s="303"/>
    </row>
    <row r="1609" spans="1:11" x14ac:dyDescent="0.3">
      <c r="A1609" s="402">
        <v>100343</v>
      </c>
      <c r="B1609" s="402" t="s">
        <v>34932</v>
      </c>
      <c r="C1609" s="447" t="s">
        <v>5400</v>
      </c>
      <c r="D1609" s="448">
        <v>14</v>
      </c>
      <c r="E1609" s="449"/>
      <c r="F1609" s="320"/>
      <c r="G1609" s="320"/>
      <c r="H1609" s="320"/>
      <c r="I1609" s="320"/>
      <c r="J1609" s="320"/>
      <c r="K1609" s="303"/>
    </row>
    <row r="1610" spans="1:11" x14ac:dyDescent="0.3">
      <c r="A1610" s="402">
        <v>100344</v>
      </c>
      <c r="B1610" s="402" t="s">
        <v>34933</v>
      </c>
      <c r="C1610" s="447" t="s">
        <v>5400</v>
      </c>
      <c r="D1610" s="448">
        <v>12.56</v>
      </c>
      <c r="E1610" s="449"/>
      <c r="F1610" s="320"/>
      <c r="G1610" s="320"/>
      <c r="H1610" s="320"/>
      <c r="I1610" s="320"/>
      <c r="J1610" s="320"/>
      <c r="K1610" s="303"/>
    </row>
    <row r="1611" spans="1:11" x14ac:dyDescent="0.3">
      <c r="A1611" s="402">
        <v>100345</v>
      </c>
      <c r="B1611" s="402" t="s">
        <v>34934</v>
      </c>
      <c r="C1611" s="447" t="s">
        <v>5400</v>
      </c>
      <c r="D1611" s="448">
        <v>10.68</v>
      </c>
      <c r="E1611" s="449"/>
      <c r="F1611" s="320"/>
      <c r="G1611" s="320"/>
      <c r="H1611" s="320"/>
      <c r="I1611" s="320"/>
      <c r="J1611" s="320"/>
      <c r="K1611" s="303"/>
    </row>
    <row r="1612" spans="1:11" x14ac:dyDescent="0.3">
      <c r="A1612" s="402">
        <v>100346</v>
      </c>
      <c r="B1612" s="402" t="s">
        <v>34935</v>
      </c>
      <c r="C1612" s="447" t="s">
        <v>5400</v>
      </c>
      <c r="D1612" s="448">
        <v>10.17</v>
      </c>
      <c r="E1612" s="449"/>
      <c r="F1612" s="320"/>
      <c r="G1612" s="320"/>
      <c r="H1612" s="320"/>
      <c r="I1612" s="320"/>
      <c r="J1612" s="320"/>
      <c r="K1612" s="303"/>
    </row>
    <row r="1613" spans="1:11" x14ac:dyDescent="0.3">
      <c r="A1613" s="402">
        <v>100347</v>
      </c>
      <c r="B1613" s="402" t="s">
        <v>34936</v>
      </c>
      <c r="C1613" s="447" t="s">
        <v>5400</v>
      </c>
      <c r="D1613" s="448">
        <v>11.4</v>
      </c>
      <c r="E1613" s="449"/>
      <c r="F1613" s="320"/>
      <c r="G1613" s="320"/>
      <c r="H1613" s="320"/>
      <c r="I1613" s="320"/>
      <c r="J1613" s="320"/>
      <c r="K1613" s="303"/>
    </row>
    <row r="1614" spans="1:11" x14ac:dyDescent="0.3">
      <c r="A1614" s="402">
        <v>100348</v>
      </c>
      <c r="B1614" s="402" t="s">
        <v>34937</v>
      </c>
      <c r="C1614" s="447" t="s">
        <v>5400</v>
      </c>
      <c r="D1614" s="448">
        <v>11.16</v>
      </c>
      <c r="E1614" s="449"/>
      <c r="F1614" s="320"/>
      <c r="G1614" s="320"/>
      <c r="H1614" s="320"/>
      <c r="I1614" s="320"/>
      <c r="J1614" s="320"/>
      <c r="K1614" s="303"/>
    </row>
    <row r="1615" spans="1:11" x14ac:dyDescent="0.3">
      <c r="A1615" s="402">
        <v>100349</v>
      </c>
      <c r="B1615" s="402" t="s">
        <v>59719</v>
      </c>
      <c r="C1615" s="447" t="s">
        <v>481</v>
      </c>
      <c r="D1615" s="448">
        <v>635.02</v>
      </c>
      <c r="E1615" s="449"/>
      <c r="F1615" s="320"/>
      <c r="G1615" s="320"/>
      <c r="H1615" s="320"/>
      <c r="I1615" s="320"/>
      <c r="J1615" s="320"/>
      <c r="K1615" s="303"/>
    </row>
    <row r="1616" spans="1:11" x14ac:dyDescent="0.3">
      <c r="A1616" s="402">
        <v>104841</v>
      </c>
      <c r="B1616" s="402" t="s">
        <v>34938</v>
      </c>
      <c r="C1616" s="447" t="s">
        <v>464</v>
      </c>
      <c r="D1616" s="448">
        <v>82.21</v>
      </c>
      <c r="E1616" s="449"/>
      <c r="F1616" s="320"/>
      <c r="G1616" s="320"/>
      <c r="H1616" s="320"/>
      <c r="I1616" s="320"/>
      <c r="J1616" s="320"/>
      <c r="K1616" s="303"/>
    </row>
    <row r="1617" spans="1:11" x14ac:dyDescent="0.3">
      <c r="A1617" s="402">
        <v>104842</v>
      </c>
      <c r="B1617" s="402" t="s">
        <v>34939</v>
      </c>
      <c r="C1617" s="447" t="s">
        <v>464</v>
      </c>
      <c r="D1617" s="448">
        <v>70.89</v>
      </c>
      <c r="E1617" s="449"/>
      <c r="F1617" s="320"/>
      <c r="G1617" s="320"/>
      <c r="H1617" s="320"/>
      <c r="I1617" s="320"/>
      <c r="J1617" s="320"/>
      <c r="K1617" s="303"/>
    </row>
    <row r="1618" spans="1:11" x14ac:dyDescent="0.3">
      <c r="A1618" s="402">
        <v>104843</v>
      </c>
      <c r="B1618" s="402" t="s">
        <v>34940</v>
      </c>
      <c r="C1618" s="447" t="s">
        <v>464</v>
      </c>
      <c r="D1618" s="448">
        <v>111.19</v>
      </c>
      <c r="E1618" s="449"/>
      <c r="F1618" s="320"/>
      <c r="G1618" s="320"/>
      <c r="H1618" s="320"/>
      <c r="I1618" s="320"/>
      <c r="J1618" s="320"/>
      <c r="K1618" s="303"/>
    </row>
    <row r="1619" spans="1:11" x14ac:dyDescent="0.3">
      <c r="A1619" s="402">
        <v>104844</v>
      </c>
      <c r="B1619" s="402" t="s">
        <v>34941</v>
      </c>
      <c r="C1619" s="447" t="s">
        <v>464</v>
      </c>
      <c r="D1619" s="448">
        <v>90.29</v>
      </c>
      <c r="E1619" s="449"/>
      <c r="F1619" s="320"/>
      <c r="G1619" s="320"/>
      <c r="H1619" s="320"/>
      <c r="I1619" s="320"/>
      <c r="J1619" s="320"/>
      <c r="K1619" s="303"/>
    </row>
    <row r="1620" spans="1:11" x14ac:dyDescent="0.3">
      <c r="A1620" s="402">
        <v>104845</v>
      </c>
      <c r="B1620" s="402" t="s">
        <v>34942</v>
      </c>
      <c r="C1620" s="447" t="s">
        <v>464</v>
      </c>
      <c r="D1620" s="448">
        <v>126.14</v>
      </c>
      <c r="E1620" s="449"/>
      <c r="F1620" s="320"/>
      <c r="G1620" s="320"/>
      <c r="H1620" s="320"/>
      <c r="I1620" s="320"/>
      <c r="J1620" s="320"/>
      <c r="K1620" s="303"/>
    </row>
    <row r="1621" spans="1:11" x14ac:dyDescent="0.3">
      <c r="A1621" s="402">
        <v>104846</v>
      </c>
      <c r="B1621" s="402" t="s">
        <v>34943</v>
      </c>
      <c r="C1621" s="447" t="s">
        <v>464</v>
      </c>
      <c r="D1621" s="448">
        <v>102.3</v>
      </c>
      <c r="E1621" s="449"/>
      <c r="F1621" s="320"/>
      <c r="G1621" s="320"/>
      <c r="H1621" s="320"/>
      <c r="I1621" s="320"/>
      <c r="J1621" s="320"/>
      <c r="K1621" s="303"/>
    </row>
    <row r="1622" spans="1:11" x14ac:dyDescent="0.3">
      <c r="A1622" s="402">
        <v>104847</v>
      </c>
      <c r="B1622" s="402" t="s">
        <v>34944</v>
      </c>
      <c r="C1622" s="447" t="s">
        <v>464</v>
      </c>
      <c r="D1622" s="448">
        <v>87.64</v>
      </c>
      <c r="E1622" s="449"/>
      <c r="F1622" s="320"/>
      <c r="G1622" s="320"/>
      <c r="H1622" s="320"/>
      <c r="I1622" s="320"/>
      <c r="J1622" s="320"/>
      <c r="K1622" s="303"/>
    </row>
    <row r="1623" spans="1:11" x14ac:dyDescent="0.3">
      <c r="A1623" s="402">
        <v>104848</v>
      </c>
      <c r="B1623" s="402" t="s">
        <v>34945</v>
      </c>
      <c r="C1623" s="447" t="s">
        <v>464</v>
      </c>
      <c r="D1623" s="448">
        <v>67.8</v>
      </c>
      <c r="E1623" s="449"/>
      <c r="F1623" s="320"/>
      <c r="G1623" s="320"/>
      <c r="H1623" s="320"/>
      <c r="I1623" s="320"/>
      <c r="J1623" s="320"/>
      <c r="K1623" s="303"/>
    </row>
    <row r="1624" spans="1:11" x14ac:dyDescent="0.3">
      <c r="A1624" s="402">
        <v>104849</v>
      </c>
      <c r="B1624" s="402" t="s">
        <v>34946</v>
      </c>
      <c r="C1624" s="447" t="s">
        <v>464</v>
      </c>
      <c r="D1624" s="448">
        <v>58.83</v>
      </c>
      <c r="E1624" s="449"/>
      <c r="F1624" s="320"/>
      <c r="G1624" s="320"/>
      <c r="H1624" s="320"/>
      <c r="I1624" s="320"/>
      <c r="J1624" s="320"/>
      <c r="K1624" s="303"/>
    </row>
    <row r="1625" spans="1:11" x14ac:dyDescent="0.3">
      <c r="A1625" s="402">
        <v>104850</v>
      </c>
      <c r="B1625" s="402" t="s">
        <v>34947</v>
      </c>
      <c r="C1625" s="447" t="s">
        <v>464</v>
      </c>
      <c r="D1625" s="448">
        <v>52.8</v>
      </c>
      <c r="E1625" s="449"/>
      <c r="F1625" s="320"/>
      <c r="G1625" s="320"/>
      <c r="H1625" s="320"/>
      <c r="I1625" s="320"/>
      <c r="J1625" s="320"/>
      <c r="K1625" s="303"/>
    </row>
    <row r="1626" spans="1:11" x14ac:dyDescent="0.3">
      <c r="A1626" s="402">
        <v>104851</v>
      </c>
      <c r="B1626" s="402" t="s">
        <v>34948</v>
      </c>
      <c r="C1626" s="447" t="s">
        <v>464</v>
      </c>
      <c r="D1626" s="448">
        <v>74.709999999999994</v>
      </c>
      <c r="E1626" s="449"/>
      <c r="F1626" s="320"/>
      <c r="G1626" s="320"/>
      <c r="H1626" s="320"/>
      <c r="I1626" s="320"/>
      <c r="J1626" s="320"/>
      <c r="K1626" s="303"/>
    </row>
    <row r="1627" spans="1:11" x14ac:dyDescent="0.3">
      <c r="A1627" s="402">
        <v>104852</v>
      </c>
      <c r="B1627" s="402" t="s">
        <v>34949</v>
      </c>
      <c r="C1627" s="447" t="s">
        <v>464</v>
      </c>
      <c r="D1627" s="448">
        <v>64.349999999999994</v>
      </c>
      <c r="E1627" s="449"/>
      <c r="F1627" s="320"/>
      <c r="G1627" s="320"/>
      <c r="H1627" s="320"/>
      <c r="I1627" s="320"/>
      <c r="J1627" s="320"/>
      <c r="K1627" s="303"/>
    </row>
    <row r="1628" spans="1:11" x14ac:dyDescent="0.3">
      <c r="A1628" s="402">
        <v>104853</v>
      </c>
      <c r="B1628" s="402" t="s">
        <v>34950</v>
      </c>
      <c r="C1628" s="447" t="s">
        <v>464</v>
      </c>
      <c r="D1628" s="448">
        <v>57.46</v>
      </c>
      <c r="E1628" s="449"/>
      <c r="F1628" s="320"/>
      <c r="G1628" s="320"/>
      <c r="H1628" s="320"/>
      <c r="I1628" s="320"/>
      <c r="J1628" s="320"/>
      <c r="K1628" s="303"/>
    </row>
    <row r="1629" spans="1:11" x14ac:dyDescent="0.3">
      <c r="A1629" s="402">
        <v>104854</v>
      </c>
      <c r="B1629" s="402" t="s">
        <v>34951</v>
      </c>
      <c r="C1629" s="447" t="s">
        <v>464</v>
      </c>
      <c r="D1629" s="448">
        <v>72.64</v>
      </c>
      <c r="E1629" s="449"/>
      <c r="F1629" s="320"/>
      <c r="G1629" s="320"/>
      <c r="H1629" s="320"/>
      <c r="I1629" s="320"/>
      <c r="J1629" s="320"/>
      <c r="K1629" s="303"/>
    </row>
    <row r="1630" spans="1:11" x14ac:dyDescent="0.3">
      <c r="A1630" s="402">
        <v>104855</v>
      </c>
      <c r="B1630" s="402" t="s">
        <v>34952</v>
      </c>
      <c r="C1630" s="447" t="s">
        <v>464</v>
      </c>
      <c r="D1630" s="448">
        <v>64.33</v>
      </c>
      <c r="E1630" s="449"/>
      <c r="F1630" s="320"/>
      <c r="G1630" s="320"/>
      <c r="H1630" s="320"/>
      <c r="I1630" s="320"/>
      <c r="J1630" s="320"/>
      <c r="K1630" s="303"/>
    </row>
    <row r="1631" spans="1:11" x14ac:dyDescent="0.3">
      <c r="A1631" s="402">
        <v>104876</v>
      </c>
      <c r="B1631" s="402" t="s">
        <v>34953</v>
      </c>
      <c r="C1631" s="447" t="s">
        <v>5473</v>
      </c>
      <c r="D1631" s="448">
        <v>19.989999999999998</v>
      </c>
      <c r="E1631" s="449"/>
      <c r="F1631" s="320"/>
      <c r="G1631" s="320"/>
      <c r="H1631" s="320"/>
      <c r="I1631" s="320"/>
      <c r="J1631" s="320"/>
      <c r="K1631" s="303"/>
    </row>
    <row r="1632" spans="1:11" x14ac:dyDescent="0.3">
      <c r="A1632" s="402">
        <v>104877</v>
      </c>
      <c r="B1632" s="402" t="s">
        <v>34954</v>
      </c>
      <c r="C1632" s="447" t="s">
        <v>5473</v>
      </c>
      <c r="D1632" s="448">
        <v>626.52</v>
      </c>
      <c r="E1632" s="449"/>
      <c r="F1632" s="320"/>
      <c r="G1632" s="320"/>
      <c r="H1632" s="320"/>
      <c r="I1632" s="320"/>
      <c r="J1632" s="320"/>
      <c r="K1632" s="303"/>
    </row>
    <row r="1633" spans="1:11" x14ac:dyDescent="0.3">
      <c r="A1633" s="402">
        <v>104878</v>
      </c>
      <c r="B1633" s="402" t="s">
        <v>34955</v>
      </c>
      <c r="C1633" s="447" t="s">
        <v>5473</v>
      </c>
      <c r="D1633" s="448">
        <v>2328.92</v>
      </c>
      <c r="E1633" s="449"/>
      <c r="F1633" s="320"/>
      <c r="G1633" s="320"/>
      <c r="H1633" s="320"/>
      <c r="I1633" s="320"/>
      <c r="J1633" s="320"/>
      <c r="K1633" s="303"/>
    </row>
    <row r="1634" spans="1:11" x14ac:dyDescent="0.3">
      <c r="A1634" s="402">
        <v>104879</v>
      </c>
      <c r="B1634" s="402" t="s">
        <v>34956</v>
      </c>
      <c r="C1634" s="447" t="s">
        <v>464</v>
      </c>
      <c r="D1634" s="448">
        <v>77.62</v>
      </c>
      <c r="E1634" s="449"/>
      <c r="F1634" s="320"/>
      <c r="G1634" s="320"/>
      <c r="H1634" s="320"/>
      <c r="I1634" s="320"/>
      <c r="J1634" s="320"/>
      <c r="K1634" s="303"/>
    </row>
    <row r="1635" spans="1:11" x14ac:dyDescent="0.3">
      <c r="A1635" s="402">
        <v>104880</v>
      </c>
      <c r="B1635" s="402" t="s">
        <v>34957</v>
      </c>
      <c r="C1635" s="447" t="s">
        <v>464</v>
      </c>
      <c r="D1635" s="448">
        <v>85</v>
      </c>
      <c r="E1635" s="449"/>
      <c r="F1635" s="320"/>
      <c r="G1635" s="320"/>
      <c r="H1635" s="320"/>
      <c r="I1635" s="320"/>
      <c r="J1635" s="320"/>
      <c r="K1635" s="303"/>
    </row>
    <row r="1636" spans="1:11" x14ac:dyDescent="0.3">
      <c r="A1636" s="402">
        <v>104886</v>
      </c>
      <c r="B1636" s="402" t="s">
        <v>34958</v>
      </c>
      <c r="C1636" s="447" t="s">
        <v>464</v>
      </c>
      <c r="D1636" s="448">
        <v>51.39</v>
      </c>
      <c r="E1636" s="449"/>
      <c r="F1636" s="320"/>
      <c r="G1636" s="320"/>
      <c r="H1636" s="320"/>
      <c r="I1636" s="320"/>
      <c r="J1636" s="320"/>
      <c r="K1636" s="303"/>
    </row>
    <row r="1637" spans="1:11" x14ac:dyDescent="0.3">
      <c r="A1637" s="402">
        <v>104887</v>
      </c>
      <c r="B1637" s="402" t="s">
        <v>34959</v>
      </c>
      <c r="C1637" s="447" t="s">
        <v>464</v>
      </c>
      <c r="D1637" s="448">
        <v>45.75</v>
      </c>
      <c r="E1637" s="449"/>
      <c r="F1637" s="320"/>
      <c r="G1637" s="320"/>
      <c r="H1637" s="320"/>
      <c r="I1637" s="320"/>
      <c r="J1637" s="320"/>
      <c r="K1637" s="303"/>
    </row>
    <row r="1638" spans="1:11" x14ac:dyDescent="0.3">
      <c r="A1638" s="402">
        <v>104888</v>
      </c>
      <c r="B1638" s="402" t="s">
        <v>34960</v>
      </c>
      <c r="C1638" s="447" t="s">
        <v>464</v>
      </c>
      <c r="D1638" s="448">
        <v>41.94</v>
      </c>
      <c r="E1638" s="449"/>
      <c r="F1638" s="320"/>
      <c r="G1638" s="320"/>
      <c r="H1638" s="320"/>
      <c r="I1638" s="320"/>
      <c r="J1638" s="320"/>
      <c r="K1638" s="303"/>
    </row>
    <row r="1639" spans="1:11" x14ac:dyDescent="0.3">
      <c r="A1639" s="402">
        <v>104889</v>
      </c>
      <c r="B1639" s="402" t="s">
        <v>34961</v>
      </c>
      <c r="C1639" s="447" t="s">
        <v>464</v>
      </c>
      <c r="D1639" s="448">
        <v>58.94</v>
      </c>
      <c r="E1639" s="449"/>
      <c r="F1639" s="320"/>
      <c r="G1639" s="320"/>
      <c r="H1639" s="320"/>
      <c r="I1639" s="320"/>
      <c r="J1639" s="320"/>
      <c r="K1639" s="303"/>
    </row>
    <row r="1640" spans="1:11" x14ac:dyDescent="0.3">
      <c r="A1640" s="402">
        <v>104890</v>
      </c>
      <c r="B1640" s="402" t="s">
        <v>34962</v>
      </c>
      <c r="C1640" s="447" t="s">
        <v>464</v>
      </c>
      <c r="D1640" s="448">
        <v>51.83</v>
      </c>
      <c r="E1640" s="449"/>
      <c r="F1640" s="320"/>
      <c r="G1640" s="320"/>
      <c r="H1640" s="320"/>
      <c r="I1640" s="320"/>
      <c r="J1640" s="320"/>
      <c r="K1640" s="303"/>
    </row>
    <row r="1641" spans="1:11" x14ac:dyDescent="0.3">
      <c r="A1641" s="402">
        <v>104891</v>
      </c>
      <c r="B1641" s="402" t="s">
        <v>34963</v>
      </c>
      <c r="C1641" s="447" t="s">
        <v>464</v>
      </c>
      <c r="D1641" s="448">
        <v>47.07</v>
      </c>
      <c r="E1641" s="449"/>
      <c r="F1641" s="320"/>
      <c r="G1641" s="320"/>
      <c r="H1641" s="320"/>
      <c r="I1641" s="320"/>
      <c r="J1641" s="320"/>
      <c r="K1641" s="303"/>
    </row>
    <row r="1642" spans="1:11" x14ac:dyDescent="0.3">
      <c r="A1642" s="402">
        <v>104892</v>
      </c>
      <c r="B1642" s="402" t="s">
        <v>34964</v>
      </c>
      <c r="C1642" s="447" t="s">
        <v>464</v>
      </c>
      <c r="D1642" s="448">
        <v>101.12</v>
      </c>
      <c r="E1642" s="449"/>
      <c r="F1642" s="320"/>
      <c r="G1642" s="320"/>
      <c r="H1642" s="320"/>
      <c r="I1642" s="320"/>
      <c r="J1642" s="320"/>
      <c r="K1642" s="303"/>
    </row>
    <row r="1643" spans="1:11" x14ac:dyDescent="0.3">
      <c r="A1643" s="402">
        <v>102989</v>
      </c>
      <c r="B1643" s="402" t="s">
        <v>34965</v>
      </c>
      <c r="C1643" s="447" t="s">
        <v>464</v>
      </c>
      <c r="D1643" s="448">
        <v>28.86</v>
      </c>
      <c r="E1643" s="449"/>
      <c r="F1643" s="320"/>
      <c r="G1643" s="320"/>
      <c r="H1643" s="320"/>
      <c r="I1643" s="320"/>
      <c r="J1643" s="320"/>
      <c r="K1643" s="303"/>
    </row>
    <row r="1644" spans="1:11" x14ac:dyDescent="0.3">
      <c r="A1644" s="402">
        <v>102990</v>
      </c>
      <c r="B1644" s="402" t="s">
        <v>34966</v>
      </c>
      <c r="C1644" s="447" t="s">
        <v>464</v>
      </c>
      <c r="D1644" s="448">
        <v>35.03</v>
      </c>
      <c r="E1644" s="449"/>
      <c r="F1644" s="320"/>
      <c r="G1644" s="320"/>
      <c r="H1644" s="320"/>
      <c r="I1644" s="320"/>
      <c r="J1644" s="320"/>
      <c r="K1644" s="303"/>
    </row>
    <row r="1645" spans="1:11" x14ac:dyDescent="0.3">
      <c r="A1645" s="402">
        <v>102991</v>
      </c>
      <c r="B1645" s="402" t="s">
        <v>34967</v>
      </c>
      <c r="C1645" s="447" t="s">
        <v>464</v>
      </c>
      <c r="D1645" s="448">
        <v>45.26</v>
      </c>
      <c r="E1645" s="449"/>
      <c r="F1645" s="320"/>
      <c r="G1645" s="320"/>
      <c r="H1645" s="320"/>
      <c r="I1645" s="320"/>
      <c r="J1645" s="320"/>
      <c r="K1645" s="303"/>
    </row>
    <row r="1646" spans="1:11" x14ac:dyDescent="0.3">
      <c r="A1646" s="402">
        <v>102992</v>
      </c>
      <c r="B1646" s="402" t="s">
        <v>34968</v>
      </c>
      <c r="C1646" s="447" t="s">
        <v>464</v>
      </c>
      <c r="D1646" s="448">
        <v>64.92</v>
      </c>
      <c r="E1646" s="449"/>
      <c r="F1646" s="320"/>
      <c r="G1646" s="320"/>
      <c r="H1646" s="320"/>
      <c r="I1646" s="320"/>
      <c r="J1646" s="320"/>
      <c r="K1646" s="303"/>
    </row>
    <row r="1647" spans="1:11" x14ac:dyDescent="0.3">
      <c r="A1647" s="402">
        <v>102993</v>
      </c>
      <c r="B1647" s="402" t="s">
        <v>34969</v>
      </c>
      <c r="C1647" s="447" t="s">
        <v>464</v>
      </c>
      <c r="D1647" s="448">
        <v>84.7</v>
      </c>
      <c r="E1647" s="449"/>
      <c r="F1647" s="320"/>
      <c r="G1647" s="320"/>
      <c r="H1647" s="320"/>
      <c r="I1647" s="320"/>
      <c r="J1647" s="320"/>
      <c r="K1647" s="303"/>
    </row>
    <row r="1648" spans="1:11" x14ac:dyDescent="0.3">
      <c r="A1648" s="402">
        <v>102994</v>
      </c>
      <c r="B1648" s="402" t="s">
        <v>34970</v>
      </c>
      <c r="C1648" s="447" t="s">
        <v>464</v>
      </c>
      <c r="D1648" s="448">
        <v>140.66</v>
      </c>
      <c r="E1648" s="449"/>
      <c r="F1648" s="320"/>
      <c r="G1648" s="320"/>
      <c r="H1648" s="320"/>
      <c r="I1648" s="320"/>
      <c r="J1648" s="320"/>
      <c r="K1648" s="303"/>
    </row>
    <row r="1649" spans="1:11" x14ac:dyDescent="0.3">
      <c r="A1649" s="402">
        <v>102995</v>
      </c>
      <c r="B1649" s="402" t="s">
        <v>34971</v>
      </c>
      <c r="C1649" s="447" t="s">
        <v>464</v>
      </c>
      <c r="D1649" s="448">
        <v>49.77</v>
      </c>
      <c r="E1649" s="449"/>
      <c r="F1649" s="320"/>
      <c r="G1649" s="320"/>
      <c r="H1649" s="320"/>
      <c r="I1649" s="320"/>
      <c r="J1649" s="320"/>
      <c r="K1649" s="303"/>
    </row>
    <row r="1650" spans="1:11" x14ac:dyDescent="0.3">
      <c r="A1650" s="402">
        <v>102996</v>
      </c>
      <c r="B1650" s="402" t="s">
        <v>34972</v>
      </c>
      <c r="C1650" s="447" t="s">
        <v>464</v>
      </c>
      <c r="D1650" s="448">
        <v>70.37</v>
      </c>
      <c r="E1650" s="449"/>
      <c r="F1650" s="320"/>
      <c r="G1650" s="320"/>
      <c r="H1650" s="320"/>
      <c r="I1650" s="320"/>
      <c r="J1650" s="320"/>
      <c r="K1650" s="303"/>
    </row>
    <row r="1651" spans="1:11" x14ac:dyDescent="0.3">
      <c r="A1651" s="402">
        <v>102997</v>
      </c>
      <c r="B1651" s="402" t="s">
        <v>34973</v>
      </c>
      <c r="C1651" s="447" t="s">
        <v>464</v>
      </c>
      <c r="D1651" s="448">
        <v>94.17</v>
      </c>
      <c r="E1651" s="449"/>
      <c r="F1651" s="320"/>
      <c r="G1651" s="320"/>
      <c r="H1651" s="320"/>
      <c r="I1651" s="320"/>
      <c r="J1651" s="320"/>
      <c r="K1651" s="303"/>
    </row>
    <row r="1652" spans="1:11" x14ac:dyDescent="0.3">
      <c r="A1652" s="402">
        <v>102998</v>
      </c>
      <c r="B1652" s="402" t="s">
        <v>34974</v>
      </c>
      <c r="C1652" s="447" t="s">
        <v>464</v>
      </c>
      <c r="D1652" s="448">
        <v>90.07</v>
      </c>
      <c r="E1652" s="449"/>
      <c r="F1652" s="320"/>
      <c r="G1652" s="320"/>
      <c r="H1652" s="320"/>
      <c r="I1652" s="320"/>
      <c r="J1652" s="320"/>
      <c r="K1652" s="303"/>
    </row>
    <row r="1653" spans="1:11" x14ac:dyDescent="0.3">
      <c r="A1653" s="402">
        <v>102999</v>
      </c>
      <c r="B1653" s="402" t="s">
        <v>34975</v>
      </c>
      <c r="C1653" s="447" t="s">
        <v>464</v>
      </c>
      <c r="D1653" s="448">
        <v>113.96</v>
      </c>
      <c r="E1653" s="449"/>
      <c r="F1653" s="320"/>
      <c r="G1653" s="320"/>
      <c r="H1653" s="320"/>
      <c r="I1653" s="320"/>
      <c r="J1653" s="320"/>
      <c r="K1653" s="303"/>
    </row>
    <row r="1654" spans="1:11" x14ac:dyDescent="0.3">
      <c r="A1654" s="402">
        <v>103000</v>
      </c>
      <c r="B1654" s="402" t="s">
        <v>34976</v>
      </c>
      <c r="C1654" s="447" t="s">
        <v>464</v>
      </c>
      <c r="D1654" s="448">
        <v>114.44</v>
      </c>
      <c r="E1654" s="449"/>
      <c r="F1654" s="320"/>
      <c r="G1654" s="320"/>
      <c r="H1654" s="320"/>
      <c r="I1654" s="320"/>
      <c r="J1654" s="320"/>
      <c r="K1654" s="303"/>
    </row>
    <row r="1655" spans="1:11" x14ac:dyDescent="0.3">
      <c r="A1655" s="402">
        <v>103001</v>
      </c>
      <c r="B1655" s="402" t="s">
        <v>34977</v>
      </c>
      <c r="C1655" s="447" t="s">
        <v>5473</v>
      </c>
      <c r="D1655" s="448">
        <v>249</v>
      </c>
      <c r="E1655" s="449"/>
      <c r="F1655" s="320"/>
      <c r="G1655" s="320"/>
      <c r="H1655" s="320"/>
      <c r="I1655" s="320"/>
      <c r="J1655" s="320"/>
      <c r="K1655" s="303"/>
    </row>
    <row r="1656" spans="1:11" x14ac:dyDescent="0.3">
      <c r="A1656" s="402">
        <v>103002</v>
      </c>
      <c r="B1656" s="402" t="s">
        <v>34978</v>
      </c>
      <c r="C1656" s="447" t="s">
        <v>5473</v>
      </c>
      <c r="D1656" s="448">
        <v>310.97000000000003</v>
      </c>
      <c r="E1656" s="449"/>
      <c r="F1656" s="320"/>
      <c r="G1656" s="320"/>
      <c r="H1656" s="320"/>
      <c r="I1656" s="320"/>
      <c r="J1656" s="320"/>
      <c r="K1656" s="303"/>
    </row>
    <row r="1657" spans="1:11" x14ac:dyDescent="0.3">
      <c r="A1657" s="402">
        <v>103003</v>
      </c>
      <c r="B1657" s="402" t="s">
        <v>34979</v>
      </c>
      <c r="C1657" s="447" t="s">
        <v>5473</v>
      </c>
      <c r="D1657" s="448">
        <v>434.98</v>
      </c>
      <c r="E1657" s="449"/>
      <c r="F1657" s="320"/>
      <c r="G1657" s="320"/>
      <c r="H1657" s="320"/>
      <c r="I1657" s="320"/>
      <c r="J1657" s="320"/>
      <c r="K1657" s="303"/>
    </row>
    <row r="1658" spans="1:11" x14ac:dyDescent="0.3">
      <c r="A1658" s="402">
        <v>103005</v>
      </c>
      <c r="B1658" s="402" t="s">
        <v>34980</v>
      </c>
      <c r="C1658" s="447" t="s">
        <v>5473</v>
      </c>
      <c r="D1658" s="448">
        <v>592.29</v>
      </c>
      <c r="E1658" s="449"/>
      <c r="F1658" s="320"/>
      <c r="G1658" s="320"/>
      <c r="H1658" s="320"/>
      <c r="I1658" s="320"/>
      <c r="J1658" s="320"/>
      <c r="K1658" s="303"/>
    </row>
    <row r="1659" spans="1:11" x14ac:dyDescent="0.3">
      <c r="A1659" s="402">
        <v>103006</v>
      </c>
      <c r="B1659" s="402" t="s">
        <v>34981</v>
      </c>
      <c r="C1659" s="447" t="s">
        <v>5473</v>
      </c>
      <c r="D1659" s="448">
        <v>803.7</v>
      </c>
      <c r="E1659" s="449"/>
      <c r="F1659" s="320"/>
      <c r="G1659" s="320"/>
      <c r="H1659" s="320"/>
      <c r="I1659" s="320"/>
      <c r="J1659" s="320"/>
      <c r="K1659" s="303"/>
    </row>
    <row r="1660" spans="1:11" x14ac:dyDescent="0.3">
      <c r="A1660" s="402">
        <v>103007</v>
      </c>
      <c r="B1660" s="402" t="s">
        <v>34982</v>
      </c>
      <c r="C1660" s="447" t="s">
        <v>5473</v>
      </c>
      <c r="D1660" s="448">
        <v>1068.1500000000001</v>
      </c>
      <c r="E1660" s="449"/>
      <c r="F1660" s="320"/>
      <c r="G1660" s="320"/>
      <c r="H1660" s="320"/>
      <c r="I1660" s="320"/>
      <c r="J1660" s="320"/>
      <c r="K1660" s="303"/>
    </row>
    <row r="1661" spans="1:11" x14ac:dyDescent="0.3">
      <c r="A1661" s="402">
        <v>97933</v>
      </c>
      <c r="B1661" s="402" t="s">
        <v>34983</v>
      </c>
      <c r="C1661" s="447" t="s">
        <v>5473</v>
      </c>
      <c r="D1661" s="448">
        <v>791.43</v>
      </c>
      <c r="E1661" s="449"/>
      <c r="F1661" s="320"/>
      <c r="G1661" s="320"/>
      <c r="H1661" s="320"/>
      <c r="I1661" s="320"/>
      <c r="J1661" s="320"/>
      <c r="K1661" s="303"/>
    </row>
    <row r="1662" spans="1:11" x14ac:dyDescent="0.3">
      <c r="A1662" s="402">
        <v>97934</v>
      </c>
      <c r="B1662" s="402" t="s">
        <v>34984</v>
      </c>
      <c r="C1662" s="447" t="s">
        <v>5473</v>
      </c>
      <c r="D1662" s="448">
        <v>2059.33</v>
      </c>
      <c r="E1662" s="449"/>
      <c r="F1662" s="320"/>
      <c r="G1662" s="320"/>
      <c r="H1662" s="320"/>
      <c r="I1662" s="320"/>
      <c r="J1662" s="320"/>
      <c r="K1662" s="303"/>
    </row>
    <row r="1663" spans="1:11" x14ac:dyDescent="0.3">
      <c r="A1663" s="402">
        <v>97935</v>
      </c>
      <c r="B1663" s="402" t="s">
        <v>34985</v>
      </c>
      <c r="C1663" s="447" t="s">
        <v>5473</v>
      </c>
      <c r="D1663" s="448">
        <v>721.76</v>
      </c>
      <c r="E1663" s="449"/>
      <c r="F1663" s="320"/>
      <c r="G1663" s="320"/>
      <c r="H1663" s="320"/>
      <c r="I1663" s="320"/>
      <c r="J1663" s="320"/>
      <c r="K1663" s="303"/>
    </row>
    <row r="1664" spans="1:11" x14ac:dyDescent="0.3">
      <c r="A1664" s="402">
        <v>97936</v>
      </c>
      <c r="B1664" s="402" t="s">
        <v>34986</v>
      </c>
      <c r="C1664" s="447" t="s">
        <v>5473</v>
      </c>
      <c r="D1664" s="448">
        <v>1947.55</v>
      </c>
      <c r="E1664" s="449"/>
      <c r="F1664" s="320"/>
      <c r="G1664" s="320"/>
      <c r="H1664" s="320"/>
      <c r="I1664" s="320"/>
      <c r="J1664" s="320"/>
      <c r="K1664" s="303"/>
    </row>
    <row r="1665" spans="1:11" x14ac:dyDescent="0.3">
      <c r="A1665" s="402">
        <v>97947</v>
      </c>
      <c r="B1665" s="402" t="s">
        <v>34987</v>
      </c>
      <c r="C1665" s="447" t="s">
        <v>5473</v>
      </c>
      <c r="D1665" s="448">
        <v>1592.19</v>
      </c>
      <c r="E1665" s="449"/>
      <c r="F1665" s="320"/>
      <c r="G1665" s="320"/>
      <c r="H1665" s="320"/>
      <c r="I1665" s="320"/>
      <c r="J1665" s="320"/>
      <c r="K1665" s="303"/>
    </row>
    <row r="1666" spans="1:11" x14ac:dyDescent="0.3">
      <c r="A1666" s="402">
        <v>97948</v>
      </c>
      <c r="B1666" s="402" t="s">
        <v>34988</v>
      </c>
      <c r="C1666" s="447" t="s">
        <v>5473</v>
      </c>
      <c r="D1666" s="448">
        <v>2915.69</v>
      </c>
      <c r="E1666" s="449"/>
      <c r="F1666" s="320"/>
      <c r="G1666" s="320"/>
      <c r="H1666" s="320"/>
      <c r="I1666" s="320"/>
      <c r="J1666" s="320"/>
      <c r="K1666" s="303"/>
    </row>
    <row r="1667" spans="1:11" x14ac:dyDescent="0.3">
      <c r="A1667" s="402">
        <v>97949</v>
      </c>
      <c r="B1667" s="402" t="s">
        <v>34989</v>
      </c>
      <c r="C1667" s="447" t="s">
        <v>5473</v>
      </c>
      <c r="D1667" s="448">
        <v>1712.02</v>
      </c>
      <c r="E1667" s="449"/>
      <c r="F1667" s="320"/>
      <c r="G1667" s="320"/>
      <c r="H1667" s="320"/>
      <c r="I1667" s="320"/>
      <c r="J1667" s="320"/>
      <c r="K1667" s="303"/>
    </row>
    <row r="1668" spans="1:11" x14ac:dyDescent="0.3">
      <c r="A1668" s="402">
        <v>97950</v>
      </c>
      <c r="B1668" s="402" t="s">
        <v>34990</v>
      </c>
      <c r="C1668" s="447" t="s">
        <v>5473</v>
      </c>
      <c r="D1668" s="448">
        <v>3011.84</v>
      </c>
      <c r="E1668" s="449"/>
      <c r="F1668" s="320"/>
      <c r="G1668" s="320"/>
      <c r="H1668" s="320"/>
      <c r="I1668" s="320"/>
      <c r="J1668" s="320"/>
      <c r="K1668" s="303"/>
    </row>
    <row r="1669" spans="1:11" x14ac:dyDescent="0.3">
      <c r="A1669" s="402">
        <v>97951</v>
      </c>
      <c r="B1669" s="402" t="s">
        <v>34991</v>
      </c>
      <c r="C1669" s="447" t="s">
        <v>5473</v>
      </c>
      <c r="D1669" s="448">
        <v>2634.06</v>
      </c>
      <c r="E1669" s="449"/>
      <c r="F1669" s="320"/>
      <c r="G1669" s="320"/>
      <c r="H1669" s="320"/>
      <c r="I1669" s="320"/>
      <c r="J1669" s="320"/>
      <c r="K1669" s="303"/>
    </row>
    <row r="1670" spans="1:11" x14ac:dyDescent="0.3">
      <c r="A1670" s="402">
        <v>97952</v>
      </c>
      <c r="B1670" s="402" t="s">
        <v>34992</v>
      </c>
      <c r="C1670" s="447" t="s">
        <v>5473</v>
      </c>
      <c r="D1670" s="448">
        <v>4527.67</v>
      </c>
      <c r="E1670" s="449"/>
      <c r="F1670" s="320"/>
      <c r="G1670" s="320"/>
      <c r="H1670" s="320"/>
      <c r="I1670" s="320"/>
      <c r="J1670" s="320"/>
      <c r="K1670" s="303"/>
    </row>
    <row r="1671" spans="1:11" x14ac:dyDescent="0.3">
      <c r="A1671" s="402">
        <v>97953</v>
      </c>
      <c r="B1671" s="402" t="s">
        <v>34993</v>
      </c>
      <c r="C1671" s="447" t="s">
        <v>5473</v>
      </c>
      <c r="D1671" s="448">
        <v>1159.97</v>
      </c>
      <c r="E1671" s="449"/>
      <c r="F1671" s="320"/>
      <c r="G1671" s="320"/>
      <c r="H1671" s="320"/>
      <c r="I1671" s="320"/>
      <c r="J1671" s="320"/>
      <c r="K1671" s="303"/>
    </row>
    <row r="1672" spans="1:11" x14ac:dyDescent="0.3">
      <c r="A1672" s="402">
        <v>97955</v>
      </c>
      <c r="B1672" s="402" t="s">
        <v>34994</v>
      </c>
      <c r="C1672" s="447" t="s">
        <v>5473</v>
      </c>
      <c r="D1672" s="448">
        <v>2547.81</v>
      </c>
      <c r="E1672" s="449"/>
      <c r="F1672" s="320"/>
      <c r="G1672" s="320"/>
      <c r="H1672" s="320"/>
      <c r="I1672" s="320"/>
      <c r="J1672" s="320"/>
      <c r="K1672" s="303"/>
    </row>
    <row r="1673" spans="1:11" x14ac:dyDescent="0.3">
      <c r="A1673" s="402">
        <v>97956</v>
      </c>
      <c r="B1673" s="402" t="s">
        <v>34995</v>
      </c>
      <c r="C1673" s="447" t="s">
        <v>5473</v>
      </c>
      <c r="D1673" s="448">
        <v>1359.02</v>
      </c>
      <c r="E1673" s="449"/>
      <c r="F1673" s="320"/>
      <c r="G1673" s="320"/>
      <c r="H1673" s="320"/>
      <c r="I1673" s="320"/>
      <c r="J1673" s="320"/>
      <c r="K1673" s="303"/>
    </row>
    <row r="1674" spans="1:11" x14ac:dyDescent="0.3">
      <c r="A1674" s="402">
        <v>97957</v>
      </c>
      <c r="B1674" s="402" t="s">
        <v>34996</v>
      </c>
      <c r="C1674" s="447" t="s">
        <v>5473</v>
      </c>
      <c r="D1674" s="448">
        <v>2439.91</v>
      </c>
      <c r="E1674" s="449"/>
      <c r="F1674" s="320"/>
      <c r="G1674" s="320"/>
      <c r="H1674" s="320"/>
      <c r="I1674" s="320"/>
      <c r="J1674" s="320"/>
      <c r="K1674" s="303"/>
    </row>
    <row r="1675" spans="1:11" x14ac:dyDescent="0.3">
      <c r="A1675" s="402">
        <v>97961</v>
      </c>
      <c r="B1675" s="402" t="s">
        <v>34997</v>
      </c>
      <c r="C1675" s="447" t="s">
        <v>5473</v>
      </c>
      <c r="D1675" s="448">
        <v>2116.02</v>
      </c>
      <c r="E1675" s="449"/>
      <c r="F1675" s="320"/>
      <c r="G1675" s="320"/>
      <c r="H1675" s="320"/>
      <c r="I1675" s="320"/>
      <c r="J1675" s="320"/>
      <c r="K1675" s="303"/>
    </row>
    <row r="1676" spans="1:11" x14ac:dyDescent="0.3">
      <c r="A1676" s="402">
        <v>97973</v>
      </c>
      <c r="B1676" s="402" t="s">
        <v>34998</v>
      </c>
      <c r="C1676" s="447" t="s">
        <v>5473</v>
      </c>
      <c r="D1676" s="448">
        <v>3970.14</v>
      </c>
      <c r="E1676" s="449"/>
      <c r="F1676" s="320"/>
      <c r="G1676" s="320"/>
      <c r="H1676" s="320"/>
      <c r="I1676" s="320"/>
      <c r="J1676" s="320"/>
      <c r="K1676" s="303"/>
    </row>
    <row r="1677" spans="1:11" x14ac:dyDescent="0.3">
      <c r="A1677" s="402">
        <v>97974</v>
      </c>
      <c r="B1677" s="402" t="s">
        <v>34999</v>
      </c>
      <c r="C1677" s="447" t="s">
        <v>5473</v>
      </c>
      <c r="D1677" s="448">
        <v>389.62</v>
      </c>
      <c r="E1677" s="449"/>
      <c r="F1677" s="320"/>
      <c r="G1677" s="320"/>
      <c r="H1677" s="320"/>
      <c r="I1677" s="320"/>
      <c r="J1677" s="320"/>
      <c r="K1677" s="303"/>
    </row>
    <row r="1678" spans="1:11" x14ac:dyDescent="0.3">
      <c r="A1678" s="402">
        <v>97975</v>
      </c>
      <c r="B1678" s="402" t="s">
        <v>35000</v>
      </c>
      <c r="C1678" s="447" t="s">
        <v>5473</v>
      </c>
      <c r="D1678" s="448">
        <v>500.18</v>
      </c>
      <c r="E1678" s="449"/>
      <c r="F1678" s="320"/>
      <c r="G1678" s="320"/>
      <c r="H1678" s="320"/>
      <c r="I1678" s="320"/>
      <c r="J1678" s="320"/>
      <c r="K1678" s="303"/>
    </row>
    <row r="1679" spans="1:11" x14ac:dyDescent="0.3">
      <c r="A1679" s="402">
        <v>97976</v>
      </c>
      <c r="B1679" s="402" t="s">
        <v>35001</v>
      </c>
      <c r="C1679" s="447" t="s">
        <v>5473</v>
      </c>
      <c r="D1679" s="448">
        <v>1061.49</v>
      </c>
      <c r="E1679" s="449"/>
      <c r="F1679" s="320"/>
      <c r="G1679" s="320"/>
      <c r="H1679" s="320"/>
      <c r="I1679" s="320"/>
      <c r="J1679" s="320"/>
      <c r="K1679" s="303"/>
    </row>
    <row r="1680" spans="1:11" x14ac:dyDescent="0.3">
      <c r="A1680" s="402">
        <v>97977</v>
      </c>
      <c r="B1680" s="402" t="s">
        <v>35002</v>
      </c>
      <c r="C1680" s="447" t="s">
        <v>5473</v>
      </c>
      <c r="D1680" s="448">
        <v>1528.38</v>
      </c>
      <c r="E1680" s="449"/>
      <c r="F1680" s="320"/>
      <c r="G1680" s="320"/>
      <c r="H1680" s="320"/>
      <c r="I1680" s="320"/>
      <c r="J1680" s="320"/>
      <c r="K1680" s="303"/>
    </row>
    <row r="1681" spans="1:11" x14ac:dyDescent="0.3">
      <c r="A1681" s="402">
        <v>97978</v>
      </c>
      <c r="B1681" s="402" t="s">
        <v>35003</v>
      </c>
      <c r="C1681" s="447" t="s">
        <v>5473</v>
      </c>
      <c r="D1681" s="448">
        <v>809.95</v>
      </c>
      <c r="E1681" s="449"/>
      <c r="F1681" s="320"/>
      <c r="G1681" s="320"/>
      <c r="H1681" s="320"/>
      <c r="I1681" s="320"/>
      <c r="J1681" s="320"/>
      <c r="K1681" s="303"/>
    </row>
    <row r="1682" spans="1:11" x14ac:dyDescent="0.3">
      <c r="A1682" s="402">
        <v>97980</v>
      </c>
      <c r="B1682" s="402" t="s">
        <v>35004</v>
      </c>
      <c r="C1682" s="447" t="s">
        <v>5473</v>
      </c>
      <c r="D1682" s="448">
        <v>1984.33</v>
      </c>
      <c r="E1682" s="449"/>
      <c r="F1682" s="320"/>
      <c r="G1682" s="320"/>
      <c r="H1682" s="320"/>
      <c r="I1682" s="320"/>
      <c r="J1682" s="320"/>
      <c r="K1682" s="303"/>
    </row>
    <row r="1683" spans="1:11" x14ac:dyDescent="0.3">
      <c r="A1683" s="402">
        <v>97981</v>
      </c>
      <c r="B1683" s="402" t="s">
        <v>35005</v>
      </c>
      <c r="C1683" s="447" t="s">
        <v>464</v>
      </c>
      <c r="D1683" s="448">
        <v>1149.3499999999999</v>
      </c>
      <c r="E1683" s="449"/>
      <c r="F1683" s="320"/>
      <c r="G1683" s="320"/>
      <c r="H1683" s="320"/>
      <c r="I1683" s="320"/>
      <c r="J1683" s="320"/>
      <c r="K1683" s="303"/>
    </row>
    <row r="1684" spans="1:11" x14ac:dyDescent="0.3">
      <c r="A1684" s="402">
        <v>97983</v>
      </c>
      <c r="B1684" s="402" t="s">
        <v>35006</v>
      </c>
      <c r="C1684" s="447" t="s">
        <v>464</v>
      </c>
      <c r="D1684" s="448">
        <v>389.5</v>
      </c>
      <c r="E1684" s="449"/>
      <c r="F1684" s="320"/>
      <c r="G1684" s="320"/>
      <c r="H1684" s="320"/>
      <c r="I1684" s="320"/>
      <c r="J1684" s="320"/>
      <c r="K1684" s="303"/>
    </row>
    <row r="1685" spans="1:11" x14ac:dyDescent="0.3">
      <c r="A1685" s="402">
        <v>97985</v>
      </c>
      <c r="B1685" s="402" t="s">
        <v>35007</v>
      </c>
      <c r="C1685" s="447" t="s">
        <v>464</v>
      </c>
      <c r="D1685" s="448">
        <v>1383.83</v>
      </c>
      <c r="E1685" s="449"/>
      <c r="F1685" s="320"/>
      <c r="G1685" s="320"/>
      <c r="H1685" s="320"/>
      <c r="I1685" s="320"/>
      <c r="J1685" s="320"/>
      <c r="K1685" s="303"/>
    </row>
    <row r="1686" spans="1:11" x14ac:dyDescent="0.3">
      <c r="A1686" s="402">
        <v>97987</v>
      </c>
      <c r="B1686" s="402" t="s">
        <v>35008</v>
      </c>
      <c r="C1686" s="447" t="s">
        <v>464</v>
      </c>
      <c r="D1686" s="448">
        <v>516.11</v>
      </c>
      <c r="E1686" s="449"/>
      <c r="F1686" s="320"/>
      <c r="G1686" s="320"/>
      <c r="H1686" s="320"/>
      <c r="I1686" s="320"/>
      <c r="J1686" s="320"/>
      <c r="K1686" s="303"/>
    </row>
    <row r="1687" spans="1:11" x14ac:dyDescent="0.3">
      <c r="A1687" s="402">
        <v>97988</v>
      </c>
      <c r="B1687" s="402" t="s">
        <v>35009</v>
      </c>
      <c r="C1687" s="447" t="s">
        <v>5473</v>
      </c>
      <c r="D1687" s="448">
        <v>2924.72</v>
      </c>
      <c r="E1687" s="449"/>
      <c r="F1687" s="320"/>
      <c r="G1687" s="320"/>
      <c r="H1687" s="320"/>
      <c r="I1687" s="320"/>
      <c r="J1687" s="320"/>
      <c r="K1687" s="303"/>
    </row>
    <row r="1688" spans="1:11" x14ac:dyDescent="0.3">
      <c r="A1688" s="402">
        <v>97989</v>
      </c>
      <c r="B1688" s="402" t="s">
        <v>35010</v>
      </c>
      <c r="C1688" s="447" t="s">
        <v>464</v>
      </c>
      <c r="D1688" s="448">
        <v>1618.29</v>
      </c>
      <c r="E1688" s="449"/>
      <c r="F1688" s="320"/>
      <c r="G1688" s="320"/>
      <c r="H1688" s="320"/>
      <c r="I1688" s="320"/>
      <c r="J1688" s="320"/>
      <c r="K1688" s="303"/>
    </row>
    <row r="1689" spans="1:11" x14ac:dyDescent="0.3">
      <c r="A1689" s="402">
        <v>97991</v>
      </c>
      <c r="B1689" s="402" t="s">
        <v>35011</v>
      </c>
      <c r="C1689" s="447" t="s">
        <v>464</v>
      </c>
      <c r="D1689" s="448">
        <v>706.08</v>
      </c>
      <c r="E1689" s="449"/>
      <c r="F1689" s="320"/>
      <c r="G1689" s="320"/>
      <c r="H1689" s="320"/>
      <c r="I1689" s="320"/>
      <c r="J1689" s="320"/>
      <c r="K1689" s="303"/>
    </row>
    <row r="1690" spans="1:11" x14ac:dyDescent="0.3">
      <c r="A1690" s="402">
        <v>97992</v>
      </c>
      <c r="B1690" s="402" t="s">
        <v>35012</v>
      </c>
      <c r="C1690" s="447" t="s">
        <v>5473</v>
      </c>
      <c r="D1690" s="448">
        <v>3760.82</v>
      </c>
      <c r="E1690" s="449"/>
      <c r="F1690" s="320"/>
      <c r="G1690" s="320"/>
      <c r="H1690" s="320"/>
      <c r="I1690" s="320"/>
      <c r="J1690" s="320"/>
      <c r="K1690" s="303"/>
    </row>
    <row r="1691" spans="1:11" x14ac:dyDescent="0.3">
      <c r="A1691" s="402">
        <v>97993</v>
      </c>
      <c r="B1691" s="402" t="s">
        <v>35013</v>
      </c>
      <c r="C1691" s="447" t="s">
        <v>464</v>
      </c>
      <c r="D1691" s="448">
        <v>1970.06</v>
      </c>
      <c r="E1691" s="449"/>
      <c r="F1691" s="320"/>
      <c r="G1691" s="320"/>
      <c r="H1691" s="320"/>
      <c r="I1691" s="320"/>
      <c r="J1691" s="320"/>
      <c r="K1691" s="303"/>
    </row>
    <row r="1692" spans="1:11" x14ac:dyDescent="0.3">
      <c r="A1692" s="402">
        <v>97994</v>
      </c>
      <c r="B1692" s="402" t="s">
        <v>35014</v>
      </c>
      <c r="C1692" s="447" t="s">
        <v>5473</v>
      </c>
      <c r="D1692" s="448">
        <v>2427.71</v>
      </c>
      <c r="E1692" s="449"/>
      <c r="F1692" s="320"/>
      <c r="G1692" s="320"/>
      <c r="H1692" s="320"/>
      <c r="I1692" s="320"/>
      <c r="J1692" s="320"/>
      <c r="K1692" s="303"/>
    </row>
    <row r="1693" spans="1:11" x14ac:dyDescent="0.3">
      <c r="A1693" s="402">
        <v>97995</v>
      </c>
      <c r="B1693" s="402" t="s">
        <v>35015</v>
      </c>
      <c r="C1693" s="447" t="s">
        <v>464</v>
      </c>
      <c r="D1693" s="448">
        <v>1218.08</v>
      </c>
      <c r="E1693" s="449"/>
      <c r="F1693" s="320"/>
      <c r="G1693" s="320"/>
      <c r="H1693" s="320"/>
      <c r="I1693" s="320"/>
      <c r="J1693" s="320"/>
      <c r="K1693" s="303"/>
    </row>
    <row r="1694" spans="1:11" x14ac:dyDescent="0.3">
      <c r="A1694" s="402">
        <v>97996</v>
      </c>
      <c r="B1694" s="402" t="s">
        <v>35016</v>
      </c>
      <c r="C1694" s="447" t="s">
        <v>5473</v>
      </c>
      <c r="D1694" s="448">
        <v>3077.58</v>
      </c>
      <c r="E1694" s="449"/>
      <c r="F1694" s="320"/>
      <c r="G1694" s="320"/>
      <c r="H1694" s="320"/>
      <c r="I1694" s="320"/>
      <c r="J1694" s="320"/>
      <c r="K1694" s="303"/>
    </row>
    <row r="1695" spans="1:11" x14ac:dyDescent="0.3">
      <c r="A1695" s="402">
        <v>97997</v>
      </c>
      <c r="B1695" s="402" t="s">
        <v>35017</v>
      </c>
      <c r="C1695" s="447" t="s">
        <v>464</v>
      </c>
      <c r="D1695" s="448">
        <v>1455.23</v>
      </c>
      <c r="E1695" s="449"/>
      <c r="F1695" s="320"/>
      <c r="G1695" s="320"/>
      <c r="H1695" s="320"/>
      <c r="I1695" s="320"/>
      <c r="J1695" s="320"/>
      <c r="K1695" s="303"/>
    </row>
    <row r="1696" spans="1:11" x14ac:dyDescent="0.3">
      <c r="A1696" s="402">
        <v>97999</v>
      </c>
      <c r="B1696" s="402" t="s">
        <v>35018</v>
      </c>
      <c r="C1696" s="447" t="s">
        <v>464</v>
      </c>
      <c r="D1696" s="448">
        <v>1692.42</v>
      </c>
      <c r="E1696" s="449"/>
      <c r="F1696" s="320"/>
      <c r="G1696" s="320"/>
      <c r="H1696" s="320"/>
      <c r="I1696" s="320"/>
      <c r="J1696" s="320"/>
      <c r="K1696" s="303"/>
    </row>
    <row r="1697" spans="1:11" x14ac:dyDescent="0.3">
      <c r="A1697" s="402">
        <v>98001</v>
      </c>
      <c r="B1697" s="402" t="s">
        <v>35019</v>
      </c>
      <c r="C1697" s="447" t="s">
        <v>464</v>
      </c>
      <c r="D1697" s="448">
        <v>1929.54</v>
      </c>
      <c r="E1697" s="449"/>
      <c r="F1697" s="320"/>
      <c r="G1697" s="320"/>
      <c r="H1697" s="320"/>
      <c r="I1697" s="320"/>
      <c r="J1697" s="320"/>
      <c r="K1697" s="303"/>
    </row>
    <row r="1698" spans="1:11" x14ac:dyDescent="0.3">
      <c r="A1698" s="402">
        <v>98002</v>
      </c>
      <c r="B1698" s="402" t="s">
        <v>35020</v>
      </c>
      <c r="C1698" s="447" t="s">
        <v>5473</v>
      </c>
      <c r="D1698" s="448">
        <v>5062.18</v>
      </c>
      <c r="E1698" s="449"/>
      <c r="F1698" s="320"/>
      <c r="G1698" s="320"/>
      <c r="H1698" s="320"/>
      <c r="I1698" s="320"/>
      <c r="J1698" s="320"/>
      <c r="K1698" s="303"/>
    </row>
    <row r="1699" spans="1:11" x14ac:dyDescent="0.3">
      <c r="A1699" s="402">
        <v>98003</v>
      </c>
      <c r="B1699" s="402" t="s">
        <v>35021</v>
      </c>
      <c r="C1699" s="447" t="s">
        <v>464</v>
      </c>
      <c r="D1699" s="448">
        <v>2166.7600000000002</v>
      </c>
      <c r="E1699" s="449"/>
      <c r="F1699" s="320"/>
      <c r="G1699" s="320"/>
      <c r="H1699" s="320"/>
      <c r="I1699" s="320"/>
      <c r="J1699" s="320"/>
      <c r="K1699" s="303"/>
    </row>
    <row r="1700" spans="1:11" x14ac:dyDescent="0.3">
      <c r="A1700" s="402">
        <v>98005</v>
      </c>
      <c r="B1700" s="402" t="s">
        <v>35022</v>
      </c>
      <c r="C1700" s="447" t="s">
        <v>464</v>
      </c>
      <c r="D1700" s="448">
        <v>2403.94</v>
      </c>
      <c r="E1700" s="449"/>
      <c r="F1700" s="320"/>
      <c r="G1700" s="320"/>
      <c r="H1700" s="320"/>
      <c r="I1700" s="320"/>
      <c r="J1700" s="320"/>
      <c r="K1700" s="303"/>
    </row>
    <row r="1701" spans="1:11" x14ac:dyDescent="0.3">
      <c r="A1701" s="402">
        <v>98006</v>
      </c>
      <c r="B1701" s="402" t="s">
        <v>35023</v>
      </c>
      <c r="C1701" s="447" t="s">
        <v>5473</v>
      </c>
      <c r="D1701" s="448">
        <v>6370.74</v>
      </c>
      <c r="E1701" s="449"/>
      <c r="F1701" s="320"/>
      <c r="G1701" s="320"/>
      <c r="H1701" s="320"/>
      <c r="I1701" s="320"/>
      <c r="J1701" s="320"/>
      <c r="K1701" s="303"/>
    </row>
    <row r="1702" spans="1:11" x14ac:dyDescent="0.3">
      <c r="A1702" s="402">
        <v>98007</v>
      </c>
      <c r="B1702" s="402" t="s">
        <v>35024</v>
      </c>
      <c r="C1702" s="447" t="s">
        <v>464</v>
      </c>
      <c r="D1702" s="448">
        <v>2641.07</v>
      </c>
      <c r="E1702" s="449"/>
      <c r="F1702" s="320"/>
      <c r="G1702" s="320"/>
      <c r="H1702" s="320"/>
      <c r="I1702" s="320"/>
      <c r="J1702" s="320"/>
      <c r="K1702" s="303"/>
    </row>
    <row r="1703" spans="1:11" x14ac:dyDescent="0.3">
      <c r="A1703" s="402">
        <v>98008</v>
      </c>
      <c r="B1703" s="402" t="s">
        <v>35025</v>
      </c>
      <c r="C1703" s="447" t="s">
        <v>5473</v>
      </c>
      <c r="D1703" s="448">
        <v>3818.44</v>
      </c>
      <c r="E1703" s="449"/>
      <c r="F1703" s="320"/>
      <c r="G1703" s="320"/>
      <c r="H1703" s="320"/>
      <c r="I1703" s="320"/>
      <c r="J1703" s="320"/>
      <c r="K1703" s="303"/>
    </row>
    <row r="1704" spans="1:11" x14ac:dyDescent="0.3">
      <c r="A1704" s="402">
        <v>98009</v>
      </c>
      <c r="B1704" s="402" t="s">
        <v>35026</v>
      </c>
      <c r="C1704" s="447" t="s">
        <v>464</v>
      </c>
      <c r="D1704" s="448">
        <v>1692.42</v>
      </c>
      <c r="E1704" s="449"/>
      <c r="F1704" s="320"/>
      <c r="G1704" s="320"/>
      <c r="H1704" s="320"/>
      <c r="I1704" s="320"/>
      <c r="J1704" s="320"/>
      <c r="K1704" s="303"/>
    </row>
    <row r="1705" spans="1:11" x14ac:dyDescent="0.3">
      <c r="A1705" s="402">
        <v>98010</v>
      </c>
      <c r="B1705" s="402" t="s">
        <v>35027</v>
      </c>
      <c r="C1705" s="447" t="s">
        <v>5473</v>
      </c>
      <c r="D1705" s="448">
        <v>4668.8</v>
      </c>
      <c r="E1705" s="449"/>
      <c r="F1705" s="320"/>
      <c r="G1705" s="320"/>
      <c r="H1705" s="320"/>
      <c r="I1705" s="320"/>
      <c r="J1705" s="320"/>
      <c r="K1705" s="303"/>
    </row>
    <row r="1706" spans="1:11" x14ac:dyDescent="0.3">
      <c r="A1706" s="402">
        <v>98011</v>
      </c>
      <c r="B1706" s="402" t="s">
        <v>35028</v>
      </c>
      <c r="C1706" s="447" t="s">
        <v>464</v>
      </c>
      <c r="D1706" s="448">
        <v>1929.54</v>
      </c>
      <c r="E1706" s="449"/>
      <c r="F1706" s="320"/>
      <c r="G1706" s="320"/>
      <c r="H1706" s="320"/>
      <c r="I1706" s="320"/>
      <c r="J1706" s="320"/>
      <c r="K1706" s="303"/>
    </row>
    <row r="1707" spans="1:11" x14ac:dyDescent="0.3">
      <c r="A1707" s="402">
        <v>98012</v>
      </c>
      <c r="B1707" s="402" t="s">
        <v>35029</v>
      </c>
      <c r="C1707" s="447" t="s">
        <v>5473</v>
      </c>
      <c r="D1707" s="448">
        <v>5491.44</v>
      </c>
      <c r="E1707" s="449"/>
      <c r="F1707" s="320"/>
      <c r="G1707" s="320"/>
      <c r="H1707" s="320"/>
      <c r="I1707" s="320"/>
      <c r="J1707" s="320"/>
      <c r="K1707" s="303"/>
    </row>
    <row r="1708" spans="1:11" x14ac:dyDescent="0.3">
      <c r="A1708" s="402">
        <v>98013</v>
      </c>
      <c r="B1708" s="402" t="s">
        <v>35030</v>
      </c>
      <c r="C1708" s="447" t="s">
        <v>464</v>
      </c>
      <c r="D1708" s="448">
        <v>2166.7600000000002</v>
      </c>
      <c r="E1708" s="449"/>
      <c r="F1708" s="320"/>
      <c r="G1708" s="320"/>
      <c r="H1708" s="320"/>
      <c r="I1708" s="320"/>
      <c r="J1708" s="320"/>
      <c r="K1708" s="303"/>
    </row>
    <row r="1709" spans="1:11" x14ac:dyDescent="0.3">
      <c r="A1709" s="402">
        <v>98014</v>
      </c>
      <c r="B1709" s="402" t="s">
        <v>35031</v>
      </c>
      <c r="C1709" s="447" t="s">
        <v>5473</v>
      </c>
      <c r="D1709" s="448">
        <v>6313.91</v>
      </c>
      <c r="E1709" s="449"/>
      <c r="F1709" s="320"/>
      <c r="G1709" s="320"/>
      <c r="H1709" s="320"/>
      <c r="I1709" s="320"/>
      <c r="J1709" s="320"/>
      <c r="K1709" s="303"/>
    </row>
    <row r="1710" spans="1:11" x14ac:dyDescent="0.3">
      <c r="A1710" s="402">
        <v>98015</v>
      </c>
      <c r="B1710" s="402" t="s">
        <v>35032</v>
      </c>
      <c r="C1710" s="447" t="s">
        <v>464</v>
      </c>
      <c r="D1710" s="448">
        <v>2403.94</v>
      </c>
      <c r="E1710" s="449"/>
      <c r="F1710" s="320"/>
      <c r="G1710" s="320"/>
      <c r="H1710" s="320"/>
      <c r="I1710" s="320"/>
      <c r="J1710" s="320"/>
      <c r="K1710" s="303"/>
    </row>
    <row r="1711" spans="1:11" x14ac:dyDescent="0.3">
      <c r="A1711" s="402">
        <v>98016</v>
      </c>
      <c r="B1711" s="402" t="s">
        <v>35033</v>
      </c>
      <c r="C1711" s="447" t="s">
        <v>5473</v>
      </c>
      <c r="D1711" s="448">
        <v>7136.59</v>
      </c>
      <c r="E1711" s="449"/>
      <c r="F1711" s="320"/>
      <c r="G1711" s="320"/>
      <c r="H1711" s="320"/>
      <c r="I1711" s="320"/>
      <c r="J1711" s="320"/>
      <c r="K1711" s="303"/>
    </row>
    <row r="1712" spans="1:11" x14ac:dyDescent="0.3">
      <c r="A1712" s="402">
        <v>98017</v>
      </c>
      <c r="B1712" s="402" t="s">
        <v>35034</v>
      </c>
      <c r="C1712" s="447" t="s">
        <v>464</v>
      </c>
      <c r="D1712" s="448">
        <v>2641.07</v>
      </c>
      <c r="E1712" s="449"/>
      <c r="F1712" s="320"/>
      <c r="G1712" s="320"/>
      <c r="H1712" s="320"/>
      <c r="I1712" s="320"/>
      <c r="J1712" s="320"/>
      <c r="K1712" s="303"/>
    </row>
    <row r="1713" spans="1:11" x14ac:dyDescent="0.3">
      <c r="A1713" s="402">
        <v>98018</v>
      </c>
      <c r="B1713" s="402" t="s">
        <v>35035</v>
      </c>
      <c r="C1713" s="447" t="s">
        <v>5473</v>
      </c>
      <c r="D1713" s="448">
        <v>7959.12</v>
      </c>
      <c r="E1713" s="449"/>
      <c r="F1713" s="320"/>
      <c r="G1713" s="320"/>
      <c r="H1713" s="320"/>
      <c r="I1713" s="320"/>
      <c r="J1713" s="320"/>
      <c r="K1713" s="303"/>
    </row>
    <row r="1714" spans="1:11" x14ac:dyDescent="0.3">
      <c r="A1714" s="402">
        <v>98019</v>
      </c>
      <c r="B1714" s="402" t="s">
        <v>35036</v>
      </c>
      <c r="C1714" s="447" t="s">
        <v>464</v>
      </c>
      <c r="D1714" s="448">
        <v>2901.19</v>
      </c>
      <c r="E1714" s="449"/>
      <c r="F1714" s="320"/>
      <c r="G1714" s="320"/>
      <c r="H1714" s="320"/>
      <c r="I1714" s="320"/>
      <c r="J1714" s="320"/>
      <c r="K1714" s="303"/>
    </row>
    <row r="1715" spans="1:11" x14ac:dyDescent="0.3">
      <c r="A1715" s="402">
        <v>98020</v>
      </c>
      <c r="B1715" s="402" t="s">
        <v>35037</v>
      </c>
      <c r="C1715" s="447" t="s">
        <v>5473</v>
      </c>
      <c r="D1715" s="448">
        <v>5642.94</v>
      </c>
      <c r="E1715" s="449"/>
      <c r="F1715" s="320"/>
      <c r="G1715" s="320"/>
      <c r="H1715" s="320"/>
      <c r="I1715" s="320"/>
      <c r="J1715" s="320"/>
      <c r="K1715" s="303"/>
    </row>
    <row r="1716" spans="1:11" x14ac:dyDescent="0.3">
      <c r="A1716" s="402">
        <v>98021</v>
      </c>
      <c r="B1716" s="402" t="s">
        <v>35038</v>
      </c>
      <c r="C1716" s="447" t="s">
        <v>464</v>
      </c>
      <c r="D1716" s="448">
        <v>2189.75</v>
      </c>
      <c r="E1716" s="449"/>
      <c r="F1716" s="320"/>
      <c r="G1716" s="320"/>
      <c r="H1716" s="320"/>
      <c r="I1716" s="320"/>
      <c r="J1716" s="320"/>
      <c r="K1716" s="303"/>
    </row>
    <row r="1717" spans="1:11" x14ac:dyDescent="0.3">
      <c r="A1717" s="402">
        <v>98022</v>
      </c>
      <c r="B1717" s="402" t="s">
        <v>35039</v>
      </c>
      <c r="C1717" s="447" t="s">
        <v>5473</v>
      </c>
      <c r="D1717" s="448">
        <v>6621.01</v>
      </c>
      <c r="E1717" s="449"/>
      <c r="F1717" s="320"/>
      <c r="G1717" s="320"/>
      <c r="H1717" s="320"/>
      <c r="I1717" s="320"/>
      <c r="J1717" s="320"/>
      <c r="K1717" s="303"/>
    </row>
    <row r="1718" spans="1:11" x14ac:dyDescent="0.3">
      <c r="A1718" s="402">
        <v>98023</v>
      </c>
      <c r="B1718" s="402" t="s">
        <v>35040</v>
      </c>
      <c r="C1718" s="447" t="s">
        <v>464</v>
      </c>
      <c r="D1718" s="448">
        <v>2426.86</v>
      </c>
      <c r="E1718" s="449"/>
      <c r="F1718" s="320"/>
      <c r="G1718" s="320"/>
      <c r="H1718" s="320"/>
      <c r="I1718" s="320"/>
      <c r="J1718" s="320"/>
      <c r="K1718" s="303"/>
    </row>
    <row r="1719" spans="1:11" x14ac:dyDescent="0.3">
      <c r="A1719" s="402">
        <v>98024</v>
      </c>
      <c r="B1719" s="402" t="s">
        <v>35041</v>
      </c>
      <c r="C1719" s="447" t="s">
        <v>5473</v>
      </c>
      <c r="D1719" s="448">
        <v>7660.71</v>
      </c>
      <c r="E1719" s="449"/>
      <c r="F1719" s="320"/>
      <c r="G1719" s="320"/>
      <c r="H1719" s="320"/>
      <c r="I1719" s="320"/>
      <c r="J1719" s="320"/>
      <c r="K1719" s="303"/>
    </row>
    <row r="1720" spans="1:11" x14ac:dyDescent="0.3">
      <c r="A1720" s="402">
        <v>98025</v>
      </c>
      <c r="B1720" s="402" t="s">
        <v>35042</v>
      </c>
      <c r="C1720" s="447" t="s">
        <v>464</v>
      </c>
      <c r="D1720" s="448">
        <v>2664.05</v>
      </c>
      <c r="E1720" s="449"/>
      <c r="F1720" s="320"/>
      <c r="G1720" s="320"/>
      <c r="H1720" s="320"/>
      <c r="I1720" s="320"/>
      <c r="J1720" s="320"/>
      <c r="K1720" s="303"/>
    </row>
    <row r="1721" spans="1:11" x14ac:dyDescent="0.3">
      <c r="A1721" s="402">
        <v>98026</v>
      </c>
      <c r="B1721" s="402" t="s">
        <v>35043</v>
      </c>
      <c r="C1721" s="447" t="s">
        <v>5473</v>
      </c>
      <c r="D1721" s="448">
        <v>8646.5499999999993</v>
      </c>
      <c r="E1721" s="449"/>
      <c r="F1721" s="320"/>
      <c r="G1721" s="320"/>
      <c r="H1721" s="320"/>
      <c r="I1721" s="320"/>
      <c r="J1721" s="320"/>
      <c r="K1721" s="303"/>
    </row>
    <row r="1722" spans="1:11" x14ac:dyDescent="0.3">
      <c r="A1722" s="402">
        <v>98027</v>
      </c>
      <c r="B1722" s="402" t="s">
        <v>35044</v>
      </c>
      <c r="C1722" s="447" t="s">
        <v>464</v>
      </c>
      <c r="D1722" s="448">
        <v>2901.19</v>
      </c>
      <c r="E1722" s="449"/>
      <c r="F1722" s="320"/>
      <c r="G1722" s="320"/>
      <c r="H1722" s="320"/>
      <c r="I1722" s="320"/>
      <c r="J1722" s="320"/>
      <c r="K1722" s="303"/>
    </row>
    <row r="1723" spans="1:11" x14ac:dyDescent="0.3">
      <c r="A1723" s="402">
        <v>98028</v>
      </c>
      <c r="B1723" s="402" t="s">
        <v>35045</v>
      </c>
      <c r="C1723" s="447" t="s">
        <v>5473</v>
      </c>
      <c r="D1723" s="448">
        <v>9632.4599999999991</v>
      </c>
      <c r="E1723" s="449"/>
      <c r="F1723" s="320"/>
      <c r="G1723" s="320"/>
      <c r="H1723" s="320"/>
      <c r="I1723" s="320"/>
      <c r="J1723" s="320"/>
      <c r="K1723" s="303"/>
    </row>
    <row r="1724" spans="1:11" x14ac:dyDescent="0.3">
      <c r="A1724" s="402">
        <v>98029</v>
      </c>
      <c r="B1724" s="402" t="s">
        <v>35046</v>
      </c>
      <c r="C1724" s="447" t="s">
        <v>464</v>
      </c>
      <c r="D1724" s="448">
        <v>3143.1</v>
      </c>
      <c r="E1724" s="449"/>
      <c r="F1724" s="320"/>
      <c r="G1724" s="320"/>
      <c r="H1724" s="320"/>
      <c r="I1724" s="320"/>
      <c r="J1724" s="320"/>
      <c r="K1724" s="303"/>
    </row>
    <row r="1725" spans="1:11" x14ac:dyDescent="0.3">
      <c r="A1725" s="402">
        <v>98030</v>
      </c>
      <c r="B1725" s="402" t="s">
        <v>35047</v>
      </c>
      <c r="C1725" s="447" t="s">
        <v>5473</v>
      </c>
      <c r="D1725" s="448">
        <v>7841.92</v>
      </c>
      <c r="E1725" s="449"/>
      <c r="F1725" s="320"/>
      <c r="G1725" s="320"/>
      <c r="H1725" s="320"/>
      <c r="I1725" s="320"/>
      <c r="J1725" s="320"/>
      <c r="K1725" s="303"/>
    </row>
    <row r="1726" spans="1:11" x14ac:dyDescent="0.3">
      <c r="A1726" s="402">
        <v>98031</v>
      </c>
      <c r="B1726" s="402" t="s">
        <v>35048</v>
      </c>
      <c r="C1726" s="447" t="s">
        <v>464</v>
      </c>
      <c r="D1726" s="448">
        <v>2668.84</v>
      </c>
      <c r="E1726" s="449"/>
      <c r="F1726" s="320"/>
      <c r="G1726" s="320"/>
      <c r="H1726" s="320"/>
      <c r="I1726" s="320"/>
      <c r="J1726" s="320"/>
      <c r="K1726" s="303"/>
    </row>
    <row r="1727" spans="1:11" x14ac:dyDescent="0.3">
      <c r="A1727" s="402">
        <v>98032</v>
      </c>
      <c r="B1727" s="402" t="s">
        <v>35049</v>
      </c>
      <c r="C1727" s="447" t="s">
        <v>5473</v>
      </c>
      <c r="D1727" s="448">
        <v>9030.1200000000008</v>
      </c>
      <c r="E1727" s="449"/>
      <c r="F1727" s="320"/>
      <c r="G1727" s="320"/>
      <c r="H1727" s="320"/>
      <c r="I1727" s="320"/>
      <c r="J1727" s="320"/>
      <c r="K1727" s="303"/>
    </row>
    <row r="1728" spans="1:11" x14ac:dyDescent="0.3">
      <c r="A1728" s="402">
        <v>98033</v>
      </c>
      <c r="B1728" s="402" t="s">
        <v>35050</v>
      </c>
      <c r="C1728" s="447" t="s">
        <v>464</v>
      </c>
      <c r="D1728" s="448">
        <v>2905.98</v>
      </c>
      <c r="E1728" s="449"/>
      <c r="F1728" s="320"/>
      <c r="G1728" s="320"/>
      <c r="H1728" s="320"/>
      <c r="I1728" s="320"/>
      <c r="J1728" s="320"/>
      <c r="K1728" s="303"/>
    </row>
    <row r="1729" spans="1:11" x14ac:dyDescent="0.3">
      <c r="A1729" s="402">
        <v>98034</v>
      </c>
      <c r="B1729" s="402" t="s">
        <v>35051</v>
      </c>
      <c r="C1729" s="447" t="s">
        <v>5473</v>
      </c>
      <c r="D1729" s="448">
        <v>10218.33</v>
      </c>
      <c r="E1729" s="449"/>
      <c r="F1729" s="320"/>
      <c r="G1729" s="320"/>
      <c r="H1729" s="320"/>
      <c r="I1729" s="320"/>
      <c r="J1729" s="320"/>
      <c r="K1729" s="303"/>
    </row>
    <row r="1730" spans="1:11" x14ac:dyDescent="0.3">
      <c r="A1730" s="402">
        <v>98035</v>
      </c>
      <c r="B1730" s="402" t="s">
        <v>35052</v>
      </c>
      <c r="C1730" s="447" t="s">
        <v>464</v>
      </c>
      <c r="D1730" s="448">
        <v>3143.1</v>
      </c>
      <c r="E1730" s="449"/>
      <c r="F1730" s="320"/>
      <c r="G1730" s="320"/>
      <c r="H1730" s="320"/>
      <c r="I1730" s="320"/>
      <c r="J1730" s="320"/>
      <c r="K1730" s="303"/>
    </row>
    <row r="1731" spans="1:11" x14ac:dyDescent="0.3">
      <c r="A1731" s="402">
        <v>98036</v>
      </c>
      <c r="B1731" s="402" t="s">
        <v>35053</v>
      </c>
      <c r="C1731" s="447" t="s">
        <v>5473</v>
      </c>
      <c r="D1731" s="448">
        <v>11406.5</v>
      </c>
      <c r="E1731" s="449"/>
      <c r="F1731" s="320"/>
      <c r="G1731" s="320"/>
      <c r="H1731" s="320"/>
      <c r="I1731" s="320"/>
      <c r="J1731" s="320"/>
      <c r="K1731" s="303"/>
    </row>
    <row r="1732" spans="1:11" x14ac:dyDescent="0.3">
      <c r="A1732" s="402">
        <v>98037</v>
      </c>
      <c r="B1732" s="402" t="s">
        <v>35054</v>
      </c>
      <c r="C1732" s="447" t="s">
        <v>464</v>
      </c>
      <c r="D1732" s="448">
        <v>3385.01</v>
      </c>
      <c r="E1732" s="449"/>
      <c r="F1732" s="320"/>
      <c r="G1732" s="320"/>
      <c r="H1732" s="320"/>
      <c r="I1732" s="320"/>
      <c r="J1732" s="320"/>
      <c r="K1732" s="303"/>
    </row>
    <row r="1733" spans="1:11" x14ac:dyDescent="0.3">
      <c r="A1733" s="402">
        <v>98038</v>
      </c>
      <c r="B1733" s="402" t="s">
        <v>35055</v>
      </c>
      <c r="C1733" s="447" t="s">
        <v>5473</v>
      </c>
      <c r="D1733" s="448">
        <v>10434.91</v>
      </c>
      <c r="E1733" s="449"/>
      <c r="F1733" s="320"/>
      <c r="G1733" s="320"/>
      <c r="H1733" s="320"/>
      <c r="I1733" s="320"/>
      <c r="J1733" s="320"/>
      <c r="K1733" s="303"/>
    </row>
    <row r="1734" spans="1:11" x14ac:dyDescent="0.3">
      <c r="A1734" s="402">
        <v>98039</v>
      </c>
      <c r="B1734" s="402" t="s">
        <v>35056</v>
      </c>
      <c r="C1734" s="447" t="s">
        <v>464</v>
      </c>
      <c r="D1734" s="448">
        <v>3147.88</v>
      </c>
      <c r="E1734" s="449"/>
      <c r="F1734" s="320"/>
      <c r="G1734" s="320"/>
      <c r="H1734" s="320"/>
      <c r="I1734" s="320"/>
      <c r="J1734" s="320"/>
      <c r="K1734" s="303"/>
    </row>
    <row r="1735" spans="1:11" x14ac:dyDescent="0.3">
      <c r="A1735" s="402">
        <v>98040</v>
      </c>
      <c r="B1735" s="402" t="s">
        <v>35057</v>
      </c>
      <c r="C1735" s="447" t="s">
        <v>5473</v>
      </c>
      <c r="D1735" s="448">
        <v>11801.08</v>
      </c>
      <c r="E1735" s="449"/>
      <c r="F1735" s="320"/>
      <c r="G1735" s="320"/>
      <c r="H1735" s="320"/>
      <c r="I1735" s="320"/>
      <c r="J1735" s="320"/>
      <c r="K1735" s="303"/>
    </row>
    <row r="1736" spans="1:11" x14ac:dyDescent="0.3">
      <c r="A1736" s="402">
        <v>98041</v>
      </c>
      <c r="B1736" s="402" t="s">
        <v>35058</v>
      </c>
      <c r="C1736" s="447" t="s">
        <v>464</v>
      </c>
      <c r="D1736" s="448">
        <v>3385.01</v>
      </c>
      <c r="E1736" s="449"/>
      <c r="F1736" s="320"/>
      <c r="G1736" s="320"/>
      <c r="H1736" s="320"/>
      <c r="I1736" s="320"/>
      <c r="J1736" s="320"/>
      <c r="K1736" s="303"/>
    </row>
    <row r="1737" spans="1:11" x14ac:dyDescent="0.3">
      <c r="A1737" s="402">
        <v>98042</v>
      </c>
      <c r="B1737" s="402" t="s">
        <v>35059</v>
      </c>
      <c r="C1737" s="447" t="s">
        <v>5473</v>
      </c>
      <c r="D1737" s="448">
        <v>13167.28</v>
      </c>
      <c r="E1737" s="449"/>
      <c r="F1737" s="320"/>
      <c r="G1737" s="320"/>
      <c r="H1737" s="320"/>
      <c r="I1737" s="320"/>
      <c r="J1737" s="320"/>
      <c r="K1737" s="303"/>
    </row>
    <row r="1738" spans="1:11" x14ac:dyDescent="0.3">
      <c r="A1738" s="402">
        <v>98043</v>
      </c>
      <c r="B1738" s="402" t="s">
        <v>35060</v>
      </c>
      <c r="C1738" s="447" t="s">
        <v>464</v>
      </c>
      <c r="D1738" s="448">
        <v>3627</v>
      </c>
      <c r="E1738" s="449"/>
      <c r="F1738" s="320"/>
      <c r="G1738" s="320"/>
      <c r="H1738" s="320"/>
      <c r="I1738" s="320"/>
      <c r="J1738" s="320"/>
      <c r="K1738" s="303"/>
    </row>
    <row r="1739" spans="1:11" x14ac:dyDescent="0.3">
      <c r="A1739" s="402">
        <v>98044</v>
      </c>
      <c r="B1739" s="402" t="s">
        <v>35061</v>
      </c>
      <c r="C1739" s="447" t="s">
        <v>5473</v>
      </c>
      <c r="D1739" s="448">
        <v>13383.97</v>
      </c>
      <c r="E1739" s="449"/>
      <c r="F1739" s="320"/>
      <c r="G1739" s="320"/>
      <c r="H1739" s="320"/>
      <c r="I1739" s="320"/>
      <c r="J1739" s="320"/>
      <c r="K1739" s="303"/>
    </row>
    <row r="1740" spans="1:11" x14ac:dyDescent="0.3">
      <c r="A1740" s="402">
        <v>98045</v>
      </c>
      <c r="B1740" s="402" t="s">
        <v>35062</v>
      </c>
      <c r="C1740" s="447" t="s">
        <v>464</v>
      </c>
      <c r="D1740" s="448">
        <v>3627</v>
      </c>
      <c r="E1740" s="449"/>
      <c r="F1740" s="320"/>
      <c r="G1740" s="320"/>
      <c r="H1740" s="320"/>
      <c r="I1740" s="320"/>
      <c r="J1740" s="320"/>
      <c r="K1740" s="303"/>
    </row>
    <row r="1741" spans="1:11" x14ac:dyDescent="0.3">
      <c r="A1741" s="402">
        <v>98046</v>
      </c>
      <c r="B1741" s="402" t="s">
        <v>35063</v>
      </c>
      <c r="C1741" s="447" t="s">
        <v>5473</v>
      </c>
      <c r="D1741" s="448">
        <v>14927.97</v>
      </c>
      <c r="E1741" s="449"/>
      <c r="F1741" s="320"/>
      <c r="G1741" s="320"/>
      <c r="H1741" s="320"/>
      <c r="I1741" s="320"/>
      <c r="J1741" s="320"/>
      <c r="K1741" s="303"/>
    </row>
    <row r="1742" spans="1:11" x14ac:dyDescent="0.3">
      <c r="A1742" s="402">
        <v>98047</v>
      </c>
      <c r="B1742" s="402" t="s">
        <v>35064</v>
      </c>
      <c r="C1742" s="447" t="s">
        <v>464</v>
      </c>
      <c r="D1742" s="448">
        <v>3868.92</v>
      </c>
      <c r="E1742" s="449"/>
      <c r="F1742" s="320"/>
      <c r="G1742" s="320"/>
      <c r="H1742" s="320"/>
      <c r="I1742" s="320"/>
      <c r="J1742" s="320"/>
      <c r="K1742" s="303"/>
    </row>
    <row r="1743" spans="1:11" x14ac:dyDescent="0.3">
      <c r="A1743" s="402">
        <v>98048</v>
      </c>
      <c r="B1743" s="402" t="s">
        <v>35065</v>
      </c>
      <c r="C1743" s="447" t="s">
        <v>5473</v>
      </c>
      <c r="D1743" s="448">
        <v>16688.77</v>
      </c>
      <c r="E1743" s="449"/>
      <c r="F1743" s="320"/>
      <c r="G1743" s="320"/>
      <c r="H1743" s="320"/>
      <c r="I1743" s="320"/>
      <c r="J1743" s="320"/>
      <c r="K1743" s="303"/>
    </row>
    <row r="1744" spans="1:11" x14ac:dyDescent="0.3">
      <c r="A1744" s="402">
        <v>98049</v>
      </c>
      <c r="B1744" s="402" t="s">
        <v>35066</v>
      </c>
      <c r="C1744" s="447" t="s">
        <v>464</v>
      </c>
      <c r="D1744" s="448">
        <v>4064.04</v>
      </c>
      <c r="E1744" s="449"/>
      <c r="F1744" s="320"/>
      <c r="G1744" s="320"/>
      <c r="H1744" s="320"/>
      <c r="I1744" s="320"/>
      <c r="J1744" s="320"/>
      <c r="K1744" s="303"/>
    </row>
    <row r="1745" spans="1:11" x14ac:dyDescent="0.3">
      <c r="A1745" s="402">
        <v>98050</v>
      </c>
      <c r="B1745" s="402" t="s">
        <v>35067</v>
      </c>
      <c r="C1745" s="447" t="s">
        <v>464</v>
      </c>
      <c r="D1745" s="448">
        <v>214.22</v>
      </c>
      <c r="E1745" s="449"/>
      <c r="F1745" s="320"/>
      <c r="G1745" s="320"/>
      <c r="H1745" s="320"/>
      <c r="I1745" s="320"/>
      <c r="J1745" s="320"/>
      <c r="K1745" s="303"/>
    </row>
    <row r="1746" spans="1:11" x14ac:dyDescent="0.3">
      <c r="A1746" s="402">
        <v>98051</v>
      </c>
      <c r="B1746" s="402" t="s">
        <v>35068</v>
      </c>
      <c r="C1746" s="447" t="s">
        <v>464</v>
      </c>
      <c r="D1746" s="448">
        <v>919.99</v>
      </c>
      <c r="E1746" s="449"/>
      <c r="F1746" s="320"/>
      <c r="G1746" s="320"/>
      <c r="H1746" s="320"/>
      <c r="I1746" s="320"/>
      <c r="J1746" s="320"/>
      <c r="K1746" s="303"/>
    </row>
    <row r="1747" spans="1:11" x14ac:dyDescent="0.3">
      <c r="A1747" s="402">
        <v>98405</v>
      </c>
      <c r="B1747" s="402" t="s">
        <v>35069</v>
      </c>
      <c r="C1747" s="447" t="s">
        <v>5473</v>
      </c>
      <c r="D1747" s="448">
        <v>2453.6</v>
      </c>
      <c r="E1747" s="449"/>
      <c r="F1747" s="320"/>
      <c r="G1747" s="320"/>
      <c r="H1747" s="320"/>
      <c r="I1747" s="320"/>
      <c r="J1747" s="320"/>
      <c r="K1747" s="303"/>
    </row>
    <row r="1748" spans="1:11" x14ac:dyDescent="0.3">
      <c r="A1748" s="402">
        <v>98406</v>
      </c>
      <c r="B1748" s="402" t="s">
        <v>35070</v>
      </c>
      <c r="C1748" s="447" t="s">
        <v>5473</v>
      </c>
      <c r="D1748" s="448">
        <v>5716.41</v>
      </c>
      <c r="E1748" s="449"/>
      <c r="F1748" s="320"/>
      <c r="G1748" s="320"/>
      <c r="H1748" s="320"/>
      <c r="I1748" s="320"/>
      <c r="J1748" s="320"/>
      <c r="K1748" s="303"/>
    </row>
    <row r="1749" spans="1:11" x14ac:dyDescent="0.3">
      <c r="A1749" s="402">
        <v>98407</v>
      </c>
      <c r="B1749" s="402" t="s">
        <v>35071</v>
      </c>
      <c r="C1749" s="447" t="s">
        <v>5473</v>
      </c>
      <c r="D1749" s="448">
        <v>3727.39</v>
      </c>
      <c r="E1749" s="449"/>
      <c r="F1749" s="320"/>
      <c r="G1749" s="320"/>
      <c r="H1749" s="320"/>
      <c r="I1749" s="320"/>
      <c r="J1749" s="320"/>
      <c r="K1749" s="303"/>
    </row>
    <row r="1750" spans="1:11" x14ac:dyDescent="0.3">
      <c r="A1750" s="402">
        <v>98408</v>
      </c>
      <c r="B1750" s="402" t="s">
        <v>35072</v>
      </c>
      <c r="C1750" s="447" t="s">
        <v>5473</v>
      </c>
      <c r="D1750" s="448">
        <v>4377.22</v>
      </c>
      <c r="E1750" s="449"/>
      <c r="F1750" s="320"/>
      <c r="G1750" s="320"/>
      <c r="H1750" s="320"/>
      <c r="I1750" s="320"/>
      <c r="J1750" s="320"/>
      <c r="K1750" s="303"/>
    </row>
    <row r="1751" spans="1:11" x14ac:dyDescent="0.3">
      <c r="A1751" s="402">
        <v>98409</v>
      </c>
      <c r="B1751" s="402" t="s">
        <v>35073</v>
      </c>
      <c r="C1751" s="447" t="s">
        <v>464</v>
      </c>
      <c r="D1751" s="448">
        <v>296.13</v>
      </c>
      <c r="E1751" s="449"/>
      <c r="F1751" s="320"/>
      <c r="G1751" s="320"/>
      <c r="H1751" s="320"/>
      <c r="I1751" s="320"/>
      <c r="J1751" s="320"/>
      <c r="K1751" s="303"/>
    </row>
    <row r="1752" spans="1:11" x14ac:dyDescent="0.3">
      <c r="A1752" s="402">
        <v>98410</v>
      </c>
      <c r="B1752" s="402" t="s">
        <v>35074</v>
      </c>
      <c r="C1752" s="447" t="s">
        <v>5473</v>
      </c>
      <c r="D1752" s="448">
        <v>1058.79</v>
      </c>
      <c r="E1752" s="449"/>
      <c r="F1752" s="320"/>
      <c r="G1752" s="320"/>
      <c r="H1752" s="320"/>
      <c r="I1752" s="320"/>
      <c r="J1752" s="320"/>
      <c r="K1752" s="303"/>
    </row>
    <row r="1753" spans="1:11" x14ac:dyDescent="0.3">
      <c r="A1753" s="402">
        <v>99240</v>
      </c>
      <c r="B1753" s="402" t="s">
        <v>35075</v>
      </c>
      <c r="C1753" s="447" t="s">
        <v>464</v>
      </c>
      <c r="D1753" s="448">
        <v>512</v>
      </c>
      <c r="E1753" s="449"/>
      <c r="F1753" s="320"/>
      <c r="G1753" s="320"/>
      <c r="H1753" s="320"/>
      <c r="I1753" s="320"/>
      <c r="J1753" s="320"/>
      <c r="K1753" s="303"/>
    </row>
    <row r="1754" spans="1:11" x14ac:dyDescent="0.3">
      <c r="A1754" s="402">
        <v>99241</v>
      </c>
      <c r="B1754" s="402" t="s">
        <v>35076</v>
      </c>
      <c r="C1754" s="447" t="s">
        <v>464</v>
      </c>
      <c r="D1754" s="448">
        <v>1606.27</v>
      </c>
      <c r="E1754" s="449"/>
      <c r="F1754" s="320"/>
      <c r="G1754" s="320"/>
      <c r="H1754" s="320"/>
      <c r="I1754" s="320"/>
      <c r="J1754" s="320"/>
      <c r="K1754" s="303"/>
    </row>
    <row r="1755" spans="1:11" x14ac:dyDescent="0.3">
      <c r="A1755" s="402">
        <v>99242</v>
      </c>
      <c r="B1755" s="402" t="s">
        <v>35077</v>
      </c>
      <c r="C1755" s="447" t="s">
        <v>5473</v>
      </c>
      <c r="D1755" s="448">
        <v>2807.59</v>
      </c>
      <c r="E1755" s="449"/>
      <c r="F1755" s="320"/>
      <c r="G1755" s="320"/>
      <c r="H1755" s="320"/>
      <c r="I1755" s="320"/>
      <c r="J1755" s="320"/>
      <c r="K1755" s="303"/>
    </row>
    <row r="1756" spans="1:11" x14ac:dyDescent="0.3">
      <c r="A1756" s="402">
        <v>99243</v>
      </c>
      <c r="B1756" s="402" t="s">
        <v>35078</v>
      </c>
      <c r="C1756" s="447" t="s">
        <v>464</v>
      </c>
      <c r="D1756" s="448">
        <v>1507.35</v>
      </c>
      <c r="E1756" s="449"/>
      <c r="F1756" s="320"/>
      <c r="G1756" s="320"/>
      <c r="H1756" s="320"/>
      <c r="I1756" s="320"/>
      <c r="J1756" s="320"/>
      <c r="K1756" s="303"/>
    </row>
    <row r="1757" spans="1:11" x14ac:dyDescent="0.3">
      <c r="A1757" s="402">
        <v>99244</v>
      </c>
      <c r="B1757" s="402" t="s">
        <v>35079</v>
      </c>
      <c r="C1757" s="447" t="s">
        <v>5473</v>
      </c>
      <c r="D1757" s="448">
        <v>4528.07</v>
      </c>
      <c r="E1757" s="449"/>
      <c r="F1757" s="320"/>
      <c r="G1757" s="320"/>
      <c r="H1757" s="320"/>
      <c r="I1757" s="320"/>
      <c r="J1757" s="320"/>
      <c r="K1757" s="303"/>
    </row>
    <row r="1758" spans="1:11" x14ac:dyDescent="0.3">
      <c r="A1758" s="402">
        <v>99246</v>
      </c>
      <c r="B1758" s="402" t="s">
        <v>35080</v>
      </c>
      <c r="C1758" s="447" t="s">
        <v>464</v>
      </c>
      <c r="D1758" s="448">
        <v>700.48</v>
      </c>
      <c r="E1758" s="449"/>
      <c r="F1758" s="320"/>
      <c r="G1758" s="320"/>
      <c r="H1758" s="320"/>
      <c r="I1758" s="320"/>
      <c r="J1758" s="320"/>
      <c r="K1758" s="303"/>
    </row>
    <row r="1759" spans="1:11" x14ac:dyDescent="0.3">
      <c r="A1759" s="402">
        <v>99247</v>
      </c>
      <c r="B1759" s="402" t="s">
        <v>35081</v>
      </c>
      <c r="C1759" s="447" t="s">
        <v>464</v>
      </c>
      <c r="D1759" s="448">
        <v>1830.74</v>
      </c>
      <c r="E1759" s="449"/>
      <c r="F1759" s="320"/>
      <c r="G1759" s="320"/>
      <c r="H1759" s="320"/>
      <c r="I1759" s="320"/>
      <c r="J1759" s="320"/>
      <c r="K1759" s="303"/>
    </row>
    <row r="1760" spans="1:11" x14ac:dyDescent="0.3">
      <c r="A1760" s="402">
        <v>99248</v>
      </c>
      <c r="B1760" s="402" t="s">
        <v>35082</v>
      </c>
      <c r="C1760" s="447" t="s">
        <v>5473</v>
      </c>
      <c r="D1760" s="448">
        <v>3619.45</v>
      </c>
      <c r="E1760" s="449"/>
      <c r="F1760" s="320"/>
      <c r="G1760" s="320"/>
      <c r="H1760" s="320"/>
      <c r="I1760" s="320"/>
      <c r="J1760" s="320"/>
      <c r="K1760" s="303"/>
    </row>
    <row r="1761" spans="1:11" x14ac:dyDescent="0.3">
      <c r="A1761" s="402">
        <v>99249</v>
      </c>
      <c r="B1761" s="402" t="s">
        <v>35083</v>
      </c>
      <c r="C1761" s="447" t="s">
        <v>464</v>
      </c>
      <c r="D1761" s="448">
        <v>1841.86</v>
      </c>
      <c r="E1761" s="449"/>
      <c r="F1761" s="320"/>
      <c r="G1761" s="320"/>
      <c r="H1761" s="320"/>
      <c r="I1761" s="320"/>
      <c r="J1761" s="320"/>
      <c r="K1761" s="303"/>
    </row>
    <row r="1762" spans="1:11" x14ac:dyDescent="0.3">
      <c r="A1762" s="402">
        <v>99252</v>
      </c>
      <c r="B1762" s="402" t="s">
        <v>35084</v>
      </c>
      <c r="C1762" s="447" t="s">
        <v>5473</v>
      </c>
      <c r="D1762" s="448">
        <v>2354.35</v>
      </c>
      <c r="E1762" s="449"/>
      <c r="F1762" s="320"/>
      <c r="G1762" s="320"/>
      <c r="H1762" s="320"/>
      <c r="I1762" s="320"/>
      <c r="J1762" s="320"/>
      <c r="K1762" s="303"/>
    </row>
    <row r="1763" spans="1:11" x14ac:dyDescent="0.3">
      <c r="A1763" s="402">
        <v>99254</v>
      </c>
      <c r="B1763" s="402" t="s">
        <v>35085</v>
      </c>
      <c r="C1763" s="447" t="s">
        <v>464</v>
      </c>
      <c r="D1763" s="448">
        <v>1157.27</v>
      </c>
      <c r="E1763" s="449"/>
      <c r="F1763" s="320"/>
      <c r="G1763" s="320"/>
      <c r="H1763" s="320"/>
      <c r="I1763" s="320"/>
      <c r="J1763" s="320"/>
      <c r="K1763" s="303"/>
    </row>
    <row r="1764" spans="1:11" x14ac:dyDescent="0.3">
      <c r="A1764" s="402">
        <v>99256</v>
      </c>
      <c r="B1764" s="402" t="s">
        <v>35086</v>
      </c>
      <c r="C1764" s="447" t="s">
        <v>5473</v>
      </c>
      <c r="D1764" s="448">
        <v>5325.33</v>
      </c>
      <c r="E1764" s="449"/>
      <c r="F1764" s="320"/>
      <c r="G1764" s="320"/>
      <c r="H1764" s="320"/>
      <c r="I1764" s="320"/>
      <c r="J1764" s="320"/>
      <c r="K1764" s="303"/>
    </row>
    <row r="1765" spans="1:11" x14ac:dyDescent="0.3">
      <c r="A1765" s="402">
        <v>99259</v>
      </c>
      <c r="B1765" s="402" t="s">
        <v>35087</v>
      </c>
      <c r="C1765" s="447" t="s">
        <v>5473</v>
      </c>
      <c r="D1765" s="448">
        <v>2983.97</v>
      </c>
      <c r="E1765" s="449"/>
      <c r="F1765" s="320"/>
      <c r="G1765" s="320"/>
      <c r="H1765" s="320"/>
      <c r="I1765" s="320"/>
      <c r="J1765" s="320"/>
      <c r="K1765" s="303"/>
    </row>
    <row r="1766" spans="1:11" x14ac:dyDescent="0.3">
      <c r="A1766" s="402">
        <v>99261</v>
      </c>
      <c r="B1766" s="402" t="s">
        <v>35088</v>
      </c>
      <c r="C1766" s="447" t="s">
        <v>464</v>
      </c>
      <c r="D1766" s="448">
        <v>1381.77</v>
      </c>
      <c r="E1766" s="449"/>
      <c r="F1766" s="320"/>
      <c r="G1766" s="320"/>
      <c r="H1766" s="320"/>
      <c r="I1766" s="320"/>
      <c r="J1766" s="320"/>
      <c r="K1766" s="303"/>
    </row>
    <row r="1767" spans="1:11" x14ac:dyDescent="0.3">
      <c r="A1767" s="402">
        <v>99263</v>
      </c>
      <c r="B1767" s="402" t="s">
        <v>35089</v>
      </c>
      <c r="C1767" s="447" t="s">
        <v>464</v>
      </c>
      <c r="D1767" s="448">
        <v>2055.29</v>
      </c>
      <c r="E1767" s="449"/>
      <c r="F1767" s="320"/>
      <c r="G1767" s="320"/>
      <c r="H1767" s="320"/>
      <c r="I1767" s="320"/>
      <c r="J1767" s="320"/>
      <c r="K1767" s="303"/>
    </row>
    <row r="1768" spans="1:11" x14ac:dyDescent="0.3">
      <c r="A1768" s="402">
        <v>99265</v>
      </c>
      <c r="B1768" s="402" t="s">
        <v>35090</v>
      </c>
      <c r="C1768" s="447" t="s">
        <v>5473</v>
      </c>
      <c r="D1768" s="448">
        <v>3613.54</v>
      </c>
      <c r="E1768" s="449"/>
      <c r="F1768" s="320"/>
      <c r="G1768" s="320"/>
      <c r="H1768" s="320"/>
      <c r="I1768" s="320"/>
      <c r="J1768" s="320"/>
      <c r="K1768" s="303"/>
    </row>
    <row r="1769" spans="1:11" x14ac:dyDescent="0.3">
      <c r="A1769" s="402">
        <v>99266</v>
      </c>
      <c r="B1769" s="402" t="s">
        <v>35091</v>
      </c>
      <c r="C1769" s="447" t="s">
        <v>464</v>
      </c>
      <c r="D1769" s="448">
        <v>1606.27</v>
      </c>
      <c r="E1769" s="449"/>
      <c r="F1769" s="320"/>
      <c r="G1769" s="320"/>
      <c r="H1769" s="320"/>
      <c r="I1769" s="320"/>
      <c r="J1769" s="320"/>
      <c r="K1769" s="303"/>
    </row>
    <row r="1770" spans="1:11" x14ac:dyDescent="0.3">
      <c r="A1770" s="402">
        <v>99267</v>
      </c>
      <c r="B1770" s="402" t="s">
        <v>35092</v>
      </c>
      <c r="C1770" s="447" t="s">
        <v>5473</v>
      </c>
      <c r="D1770" s="448">
        <v>4243.12</v>
      </c>
      <c r="E1770" s="449"/>
      <c r="F1770" s="320"/>
      <c r="G1770" s="320"/>
      <c r="H1770" s="320"/>
      <c r="I1770" s="320"/>
      <c r="J1770" s="320"/>
      <c r="K1770" s="303"/>
    </row>
    <row r="1771" spans="1:11" x14ac:dyDescent="0.3">
      <c r="A1771" s="402">
        <v>99268</v>
      </c>
      <c r="B1771" s="402" t="s">
        <v>35093</v>
      </c>
      <c r="C1771" s="447" t="s">
        <v>5473</v>
      </c>
      <c r="D1771" s="448">
        <v>384.38</v>
      </c>
      <c r="E1771" s="449"/>
      <c r="F1771" s="320"/>
      <c r="G1771" s="320"/>
      <c r="H1771" s="320"/>
      <c r="I1771" s="320"/>
      <c r="J1771" s="320"/>
      <c r="K1771" s="303"/>
    </row>
    <row r="1772" spans="1:11" x14ac:dyDescent="0.3">
      <c r="A1772" s="402">
        <v>99269</v>
      </c>
      <c r="B1772" s="402" t="s">
        <v>35094</v>
      </c>
      <c r="C1772" s="447" t="s">
        <v>464</v>
      </c>
      <c r="D1772" s="448">
        <v>1830.74</v>
      </c>
      <c r="E1772" s="449"/>
      <c r="F1772" s="320"/>
      <c r="G1772" s="320"/>
      <c r="H1772" s="320"/>
      <c r="I1772" s="320"/>
      <c r="J1772" s="320"/>
      <c r="K1772" s="303"/>
    </row>
    <row r="1773" spans="1:11" x14ac:dyDescent="0.3">
      <c r="A1773" s="402">
        <v>99270</v>
      </c>
      <c r="B1773" s="402" t="s">
        <v>35095</v>
      </c>
      <c r="C1773" s="447" t="s">
        <v>5473</v>
      </c>
      <c r="D1773" s="448">
        <v>494.05</v>
      </c>
      <c r="E1773" s="449"/>
      <c r="F1773" s="320"/>
      <c r="G1773" s="320"/>
      <c r="H1773" s="320"/>
      <c r="I1773" s="320"/>
      <c r="J1773" s="320"/>
      <c r="K1773" s="303"/>
    </row>
    <row r="1774" spans="1:11" x14ac:dyDescent="0.3">
      <c r="A1774" s="402">
        <v>99271</v>
      </c>
      <c r="B1774" s="402" t="s">
        <v>35096</v>
      </c>
      <c r="C1774" s="447" t="s">
        <v>5473</v>
      </c>
      <c r="D1774" s="448">
        <v>6122.43</v>
      </c>
      <c r="E1774" s="449"/>
      <c r="F1774" s="320"/>
      <c r="G1774" s="320"/>
      <c r="H1774" s="320"/>
      <c r="I1774" s="320"/>
      <c r="J1774" s="320"/>
      <c r="K1774" s="303"/>
    </row>
    <row r="1775" spans="1:11" x14ac:dyDescent="0.3">
      <c r="A1775" s="402">
        <v>99272</v>
      </c>
      <c r="B1775" s="402" t="s">
        <v>35097</v>
      </c>
      <c r="C1775" s="447" t="s">
        <v>5473</v>
      </c>
      <c r="D1775" s="448">
        <v>1008.77</v>
      </c>
      <c r="E1775" s="449"/>
      <c r="F1775" s="320"/>
      <c r="G1775" s="320"/>
      <c r="H1775" s="320"/>
      <c r="I1775" s="320"/>
      <c r="J1775" s="320"/>
      <c r="K1775" s="303"/>
    </row>
    <row r="1776" spans="1:11" x14ac:dyDescent="0.3">
      <c r="A1776" s="402">
        <v>99273</v>
      </c>
      <c r="B1776" s="402" t="s">
        <v>35098</v>
      </c>
      <c r="C1776" s="447" t="s">
        <v>5473</v>
      </c>
      <c r="D1776" s="448">
        <v>1434.91</v>
      </c>
      <c r="E1776" s="449"/>
      <c r="F1776" s="320"/>
      <c r="G1776" s="320"/>
      <c r="H1776" s="320"/>
      <c r="I1776" s="320"/>
      <c r="J1776" s="320"/>
      <c r="K1776" s="303"/>
    </row>
    <row r="1777" spans="1:11" x14ac:dyDescent="0.3">
      <c r="A1777" s="402">
        <v>99274</v>
      </c>
      <c r="B1777" s="402" t="s">
        <v>35099</v>
      </c>
      <c r="C1777" s="447" t="s">
        <v>5473</v>
      </c>
      <c r="D1777" s="448">
        <v>4907.8500000000004</v>
      </c>
      <c r="E1777" s="449"/>
      <c r="F1777" s="320"/>
      <c r="G1777" s="320"/>
      <c r="H1777" s="320"/>
      <c r="I1777" s="320"/>
      <c r="J1777" s="320"/>
      <c r="K1777" s="303"/>
    </row>
    <row r="1778" spans="1:11" x14ac:dyDescent="0.3">
      <c r="A1778" s="402">
        <v>99275</v>
      </c>
      <c r="B1778" s="402" t="s">
        <v>35100</v>
      </c>
      <c r="C1778" s="447" t="s">
        <v>5473</v>
      </c>
      <c r="D1778" s="448">
        <v>799.66</v>
      </c>
      <c r="E1778" s="449"/>
      <c r="F1778" s="320"/>
      <c r="G1778" s="320"/>
      <c r="H1778" s="320"/>
      <c r="I1778" s="320"/>
      <c r="J1778" s="320"/>
      <c r="K1778" s="303"/>
    </row>
    <row r="1779" spans="1:11" x14ac:dyDescent="0.3">
      <c r="A1779" s="402">
        <v>99276</v>
      </c>
      <c r="B1779" s="402" t="s">
        <v>35101</v>
      </c>
      <c r="C1779" s="447" t="s">
        <v>464</v>
      </c>
      <c r="D1779" s="448">
        <v>2279.79</v>
      </c>
      <c r="E1779" s="449"/>
      <c r="F1779" s="320"/>
      <c r="G1779" s="320"/>
      <c r="H1779" s="320"/>
      <c r="I1779" s="320"/>
      <c r="J1779" s="320"/>
      <c r="K1779" s="303"/>
    </row>
    <row r="1780" spans="1:11" x14ac:dyDescent="0.3">
      <c r="A1780" s="402">
        <v>99277</v>
      </c>
      <c r="B1780" s="402" t="s">
        <v>35102</v>
      </c>
      <c r="C1780" s="447" t="s">
        <v>464</v>
      </c>
      <c r="D1780" s="448">
        <v>2055.29</v>
      </c>
      <c r="E1780" s="449"/>
      <c r="F1780" s="320"/>
      <c r="G1780" s="320"/>
      <c r="H1780" s="320"/>
      <c r="I1780" s="320"/>
      <c r="J1780" s="320"/>
      <c r="K1780" s="303"/>
    </row>
    <row r="1781" spans="1:11" x14ac:dyDescent="0.3">
      <c r="A1781" s="402">
        <v>99278</v>
      </c>
      <c r="B1781" s="402" t="s">
        <v>35103</v>
      </c>
      <c r="C1781" s="447" t="s">
        <v>464</v>
      </c>
      <c r="D1781" s="448">
        <v>293.63</v>
      </c>
      <c r="E1781" s="449"/>
      <c r="F1781" s="320"/>
      <c r="G1781" s="320"/>
      <c r="H1781" s="320"/>
      <c r="I1781" s="320"/>
      <c r="J1781" s="320"/>
      <c r="K1781" s="303"/>
    </row>
    <row r="1782" spans="1:11" x14ac:dyDescent="0.3">
      <c r="A1782" s="402">
        <v>99279</v>
      </c>
      <c r="B1782" s="402" t="s">
        <v>35104</v>
      </c>
      <c r="C1782" s="447" t="s">
        <v>5473</v>
      </c>
      <c r="D1782" s="448">
        <v>5541.83</v>
      </c>
      <c r="E1782" s="449"/>
      <c r="F1782" s="320"/>
      <c r="G1782" s="320"/>
      <c r="H1782" s="320"/>
      <c r="I1782" s="320"/>
      <c r="J1782" s="320"/>
      <c r="K1782" s="303"/>
    </row>
    <row r="1783" spans="1:11" x14ac:dyDescent="0.3">
      <c r="A1783" s="402">
        <v>99280</v>
      </c>
      <c r="B1783" s="402" t="s">
        <v>35105</v>
      </c>
      <c r="C1783" s="447" t="s">
        <v>5473</v>
      </c>
      <c r="D1783" s="448">
        <v>1891.95</v>
      </c>
      <c r="E1783" s="449"/>
      <c r="F1783" s="320"/>
      <c r="G1783" s="320"/>
      <c r="H1783" s="320"/>
      <c r="I1783" s="320"/>
      <c r="J1783" s="320"/>
      <c r="K1783" s="303"/>
    </row>
    <row r="1784" spans="1:11" x14ac:dyDescent="0.3">
      <c r="A1784" s="402">
        <v>99281</v>
      </c>
      <c r="B1784" s="402" t="s">
        <v>35106</v>
      </c>
      <c r="C1784" s="447" t="s">
        <v>464</v>
      </c>
      <c r="D1784" s="448">
        <v>2279.79</v>
      </c>
      <c r="E1784" s="449"/>
      <c r="F1784" s="320"/>
      <c r="G1784" s="320"/>
      <c r="H1784" s="320"/>
      <c r="I1784" s="320"/>
      <c r="J1784" s="320"/>
      <c r="K1784" s="303"/>
    </row>
    <row r="1785" spans="1:11" x14ac:dyDescent="0.3">
      <c r="A1785" s="402">
        <v>99282</v>
      </c>
      <c r="B1785" s="402" t="s">
        <v>35107</v>
      </c>
      <c r="C1785" s="447" t="s">
        <v>464</v>
      </c>
      <c r="D1785" s="448">
        <v>2527.42</v>
      </c>
      <c r="E1785" s="449"/>
      <c r="F1785" s="320"/>
      <c r="G1785" s="320"/>
      <c r="H1785" s="320"/>
      <c r="I1785" s="320"/>
      <c r="J1785" s="320"/>
      <c r="K1785" s="303"/>
    </row>
    <row r="1786" spans="1:11" x14ac:dyDescent="0.3">
      <c r="A1786" s="402">
        <v>99283</v>
      </c>
      <c r="B1786" s="402" t="s">
        <v>35108</v>
      </c>
      <c r="C1786" s="447" t="s">
        <v>464</v>
      </c>
      <c r="D1786" s="448">
        <v>1061.4100000000001</v>
      </c>
      <c r="E1786" s="449"/>
      <c r="F1786" s="320"/>
      <c r="G1786" s="320"/>
      <c r="H1786" s="320"/>
      <c r="I1786" s="320"/>
      <c r="J1786" s="320"/>
      <c r="K1786" s="303"/>
    </row>
    <row r="1787" spans="1:11" x14ac:dyDescent="0.3">
      <c r="A1787" s="402">
        <v>99284</v>
      </c>
      <c r="B1787" s="402" t="s">
        <v>35109</v>
      </c>
      <c r="C1787" s="447" t="s">
        <v>5473</v>
      </c>
      <c r="D1787" s="448">
        <v>6919.72</v>
      </c>
      <c r="E1787" s="449"/>
      <c r="F1787" s="320"/>
      <c r="G1787" s="320"/>
      <c r="H1787" s="320"/>
      <c r="I1787" s="320"/>
      <c r="J1787" s="320"/>
      <c r="K1787" s="303"/>
    </row>
    <row r="1788" spans="1:11" x14ac:dyDescent="0.3">
      <c r="A1788" s="402">
        <v>99285</v>
      </c>
      <c r="B1788" s="402" t="s">
        <v>35110</v>
      </c>
      <c r="C1788" s="447" t="s">
        <v>5473</v>
      </c>
      <c r="D1788" s="448">
        <v>1116.5899999999999</v>
      </c>
      <c r="E1788" s="449"/>
      <c r="F1788" s="320"/>
      <c r="G1788" s="320"/>
      <c r="H1788" s="320"/>
      <c r="I1788" s="320"/>
      <c r="J1788" s="320"/>
      <c r="K1788" s="303"/>
    </row>
    <row r="1789" spans="1:11" x14ac:dyDescent="0.3">
      <c r="A1789" s="402">
        <v>99286</v>
      </c>
      <c r="B1789" s="402" t="s">
        <v>35111</v>
      </c>
      <c r="C1789" s="447" t="s">
        <v>5473</v>
      </c>
      <c r="D1789" s="448">
        <v>6175.92</v>
      </c>
      <c r="E1789" s="449"/>
      <c r="F1789" s="320"/>
      <c r="G1789" s="320"/>
      <c r="H1789" s="320"/>
      <c r="I1789" s="320"/>
      <c r="J1789" s="320"/>
      <c r="K1789" s="303"/>
    </row>
    <row r="1790" spans="1:11" x14ac:dyDescent="0.3">
      <c r="A1790" s="402">
        <v>99287</v>
      </c>
      <c r="B1790" s="402" t="s">
        <v>35112</v>
      </c>
      <c r="C1790" s="447" t="s">
        <v>5473</v>
      </c>
      <c r="D1790" s="448">
        <v>8754.09</v>
      </c>
      <c r="E1790" s="449"/>
      <c r="F1790" s="320"/>
      <c r="G1790" s="320"/>
      <c r="H1790" s="320"/>
      <c r="I1790" s="320"/>
      <c r="J1790" s="320"/>
      <c r="K1790" s="303"/>
    </row>
    <row r="1791" spans="1:11" x14ac:dyDescent="0.3">
      <c r="A1791" s="402">
        <v>99288</v>
      </c>
      <c r="B1791" s="402" t="s">
        <v>35113</v>
      </c>
      <c r="C1791" s="447" t="s">
        <v>464</v>
      </c>
      <c r="D1791" s="448">
        <v>386.22</v>
      </c>
      <c r="E1791" s="449"/>
      <c r="F1791" s="320"/>
      <c r="G1791" s="320"/>
      <c r="H1791" s="320"/>
      <c r="I1791" s="320"/>
      <c r="J1791" s="320"/>
      <c r="K1791" s="303"/>
    </row>
    <row r="1792" spans="1:11" x14ac:dyDescent="0.3">
      <c r="A1792" s="402">
        <v>99289</v>
      </c>
      <c r="B1792" s="402" t="s">
        <v>35114</v>
      </c>
      <c r="C1792" s="447" t="s">
        <v>464</v>
      </c>
      <c r="D1792" s="448">
        <v>2504.2600000000002</v>
      </c>
      <c r="E1792" s="449"/>
      <c r="F1792" s="320"/>
      <c r="G1792" s="320"/>
      <c r="H1792" s="320"/>
      <c r="I1792" s="320"/>
      <c r="J1792" s="320"/>
      <c r="K1792" s="303"/>
    </row>
    <row r="1793" spans="1:11" x14ac:dyDescent="0.3">
      <c r="A1793" s="402">
        <v>99290</v>
      </c>
      <c r="B1793" s="402" t="s">
        <v>35115</v>
      </c>
      <c r="C1793" s="447" t="s">
        <v>5473</v>
      </c>
      <c r="D1793" s="448">
        <v>3703.1</v>
      </c>
      <c r="E1793" s="449"/>
      <c r="F1793" s="320"/>
      <c r="G1793" s="320"/>
      <c r="H1793" s="320"/>
      <c r="I1793" s="320"/>
      <c r="J1793" s="320"/>
      <c r="K1793" s="303"/>
    </row>
    <row r="1794" spans="1:11" x14ac:dyDescent="0.3">
      <c r="A1794" s="402">
        <v>99291</v>
      </c>
      <c r="B1794" s="402" t="s">
        <v>35116</v>
      </c>
      <c r="C1794" s="447" t="s">
        <v>464</v>
      </c>
      <c r="D1794" s="448">
        <v>2504.2600000000002</v>
      </c>
      <c r="E1794" s="449"/>
      <c r="F1794" s="320"/>
      <c r="G1794" s="320"/>
      <c r="H1794" s="320"/>
      <c r="I1794" s="320"/>
      <c r="J1794" s="320"/>
      <c r="K1794" s="303"/>
    </row>
    <row r="1795" spans="1:11" x14ac:dyDescent="0.3">
      <c r="A1795" s="402">
        <v>99292</v>
      </c>
      <c r="B1795" s="402" t="s">
        <v>35117</v>
      </c>
      <c r="C1795" s="447" t="s">
        <v>5473</v>
      </c>
      <c r="D1795" s="448">
        <v>2348.27</v>
      </c>
      <c r="E1795" s="449"/>
      <c r="F1795" s="320"/>
      <c r="G1795" s="320"/>
      <c r="H1795" s="320"/>
      <c r="I1795" s="320"/>
      <c r="J1795" s="320"/>
      <c r="K1795" s="303"/>
    </row>
    <row r="1796" spans="1:11" x14ac:dyDescent="0.3">
      <c r="A1796" s="402">
        <v>99293</v>
      </c>
      <c r="B1796" s="402" t="s">
        <v>35118</v>
      </c>
      <c r="C1796" s="447" t="s">
        <v>464</v>
      </c>
      <c r="D1796" s="448">
        <v>1284.3900000000001</v>
      </c>
      <c r="E1796" s="449"/>
      <c r="F1796" s="320"/>
      <c r="G1796" s="320"/>
      <c r="H1796" s="320"/>
      <c r="I1796" s="320"/>
      <c r="J1796" s="320"/>
      <c r="K1796" s="303"/>
    </row>
    <row r="1797" spans="1:11" x14ac:dyDescent="0.3">
      <c r="A1797" s="402">
        <v>99294</v>
      </c>
      <c r="B1797" s="402" t="s">
        <v>35119</v>
      </c>
      <c r="C1797" s="447" t="s">
        <v>5473</v>
      </c>
      <c r="D1797" s="448">
        <v>7716.87</v>
      </c>
      <c r="E1797" s="449"/>
      <c r="F1797" s="320"/>
      <c r="G1797" s="320"/>
      <c r="H1797" s="320"/>
      <c r="I1797" s="320"/>
      <c r="J1797" s="320"/>
      <c r="K1797" s="303"/>
    </row>
    <row r="1798" spans="1:11" x14ac:dyDescent="0.3">
      <c r="A1798" s="402">
        <v>99296</v>
      </c>
      <c r="B1798" s="402" t="s">
        <v>35120</v>
      </c>
      <c r="C1798" s="447" t="s">
        <v>464</v>
      </c>
      <c r="D1798" s="448">
        <v>2751.91</v>
      </c>
      <c r="E1798" s="449"/>
      <c r="F1798" s="320"/>
      <c r="G1798" s="320"/>
      <c r="H1798" s="320"/>
      <c r="I1798" s="320"/>
      <c r="J1798" s="320"/>
      <c r="K1798" s="303"/>
    </row>
    <row r="1799" spans="1:11" x14ac:dyDescent="0.3">
      <c r="A1799" s="402">
        <v>99297</v>
      </c>
      <c r="B1799" s="402" t="s">
        <v>35121</v>
      </c>
      <c r="C1799" s="447" t="s">
        <v>464</v>
      </c>
      <c r="D1799" s="448">
        <v>2747.91</v>
      </c>
      <c r="E1799" s="449"/>
      <c r="F1799" s="320"/>
      <c r="G1799" s="320"/>
      <c r="H1799" s="320"/>
      <c r="I1799" s="320"/>
      <c r="J1799" s="320"/>
      <c r="K1799" s="303"/>
    </row>
    <row r="1800" spans="1:11" x14ac:dyDescent="0.3">
      <c r="A1800" s="402">
        <v>99298</v>
      </c>
      <c r="B1800" s="402" t="s">
        <v>35122</v>
      </c>
      <c r="C1800" s="447" t="s">
        <v>5473</v>
      </c>
      <c r="D1800" s="448">
        <v>9905.2199999999993</v>
      </c>
      <c r="E1800" s="449"/>
      <c r="F1800" s="320"/>
      <c r="G1800" s="320"/>
      <c r="H1800" s="320"/>
      <c r="I1800" s="320"/>
      <c r="J1800" s="320"/>
      <c r="K1800" s="303"/>
    </row>
    <row r="1801" spans="1:11" x14ac:dyDescent="0.3">
      <c r="A1801" s="402">
        <v>99299</v>
      </c>
      <c r="B1801" s="402" t="s">
        <v>35123</v>
      </c>
      <c r="C1801" s="447" t="s">
        <v>464</v>
      </c>
      <c r="D1801" s="448">
        <v>2976.34</v>
      </c>
      <c r="E1801" s="449"/>
      <c r="F1801" s="320"/>
      <c r="G1801" s="320"/>
      <c r="H1801" s="320"/>
      <c r="I1801" s="320"/>
      <c r="J1801" s="320"/>
      <c r="K1801" s="303"/>
    </row>
    <row r="1802" spans="1:11" x14ac:dyDescent="0.3">
      <c r="A1802" s="402">
        <v>99300</v>
      </c>
      <c r="B1802" s="402" t="s">
        <v>35124</v>
      </c>
      <c r="C1802" s="447" t="s">
        <v>5473</v>
      </c>
      <c r="D1802" s="448">
        <v>11056.3</v>
      </c>
      <c r="E1802" s="449"/>
      <c r="F1802" s="320"/>
      <c r="G1802" s="320"/>
      <c r="H1802" s="320"/>
      <c r="I1802" s="320"/>
      <c r="J1802" s="320"/>
      <c r="K1802" s="303"/>
    </row>
    <row r="1803" spans="1:11" x14ac:dyDescent="0.3">
      <c r="A1803" s="402">
        <v>99301</v>
      </c>
      <c r="B1803" s="402" t="s">
        <v>35125</v>
      </c>
      <c r="C1803" s="447" t="s">
        <v>5473</v>
      </c>
      <c r="D1803" s="448">
        <v>5471.5</v>
      </c>
      <c r="E1803" s="449"/>
      <c r="F1803" s="320"/>
      <c r="G1803" s="320"/>
      <c r="H1803" s="320"/>
      <c r="I1803" s="320"/>
      <c r="J1803" s="320"/>
      <c r="K1803" s="303"/>
    </row>
    <row r="1804" spans="1:11" x14ac:dyDescent="0.3">
      <c r="A1804" s="402">
        <v>99302</v>
      </c>
      <c r="B1804" s="402" t="s">
        <v>35126</v>
      </c>
      <c r="C1804" s="447" t="s">
        <v>464</v>
      </c>
      <c r="D1804" s="448">
        <v>3204.8</v>
      </c>
      <c r="E1804" s="449"/>
      <c r="F1804" s="320"/>
      <c r="G1804" s="320"/>
      <c r="H1804" s="320"/>
      <c r="I1804" s="320"/>
      <c r="J1804" s="320"/>
      <c r="K1804" s="303"/>
    </row>
    <row r="1805" spans="1:11" x14ac:dyDescent="0.3">
      <c r="A1805" s="402">
        <v>99303</v>
      </c>
      <c r="B1805" s="402" t="s">
        <v>35127</v>
      </c>
      <c r="C1805" s="447" t="s">
        <v>5473</v>
      </c>
      <c r="D1805" s="448">
        <v>10114.719999999999</v>
      </c>
      <c r="E1805" s="449"/>
      <c r="F1805" s="320"/>
      <c r="G1805" s="320"/>
      <c r="H1805" s="320"/>
      <c r="I1805" s="320"/>
      <c r="J1805" s="320"/>
      <c r="K1805" s="303"/>
    </row>
    <row r="1806" spans="1:11" x14ac:dyDescent="0.3">
      <c r="A1806" s="402">
        <v>99304</v>
      </c>
      <c r="B1806" s="402" t="s">
        <v>35128</v>
      </c>
      <c r="C1806" s="447" t="s">
        <v>464</v>
      </c>
      <c r="D1806" s="448">
        <v>2980.33</v>
      </c>
      <c r="E1806" s="449"/>
      <c r="F1806" s="320"/>
      <c r="G1806" s="320"/>
      <c r="H1806" s="320"/>
      <c r="I1806" s="320"/>
      <c r="J1806" s="320"/>
      <c r="K1806" s="303"/>
    </row>
    <row r="1807" spans="1:11" x14ac:dyDescent="0.3">
      <c r="A1807" s="402">
        <v>99305</v>
      </c>
      <c r="B1807" s="402" t="s">
        <v>35129</v>
      </c>
      <c r="C1807" s="447" t="s">
        <v>5473</v>
      </c>
      <c r="D1807" s="448">
        <v>11438.39</v>
      </c>
      <c r="E1807" s="449"/>
      <c r="F1807" s="320"/>
      <c r="G1807" s="320"/>
      <c r="H1807" s="320"/>
      <c r="I1807" s="320"/>
      <c r="J1807" s="320"/>
      <c r="K1807" s="303"/>
    </row>
    <row r="1808" spans="1:11" x14ac:dyDescent="0.3">
      <c r="A1808" s="402">
        <v>99306</v>
      </c>
      <c r="B1808" s="402" t="s">
        <v>35130</v>
      </c>
      <c r="C1808" s="447" t="s">
        <v>464</v>
      </c>
      <c r="D1808" s="448">
        <v>3204.8</v>
      </c>
      <c r="E1808" s="449"/>
      <c r="F1808" s="320"/>
      <c r="G1808" s="320"/>
      <c r="H1808" s="320"/>
      <c r="I1808" s="320"/>
      <c r="J1808" s="320"/>
      <c r="K1808" s="303"/>
    </row>
    <row r="1809" spans="1:11" x14ac:dyDescent="0.3">
      <c r="A1809" s="402">
        <v>99307</v>
      </c>
      <c r="B1809" s="402" t="s">
        <v>35131</v>
      </c>
      <c r="C1809" s="447" t="s">
        <v>464</v>
      </c>
      <c r="D1809" s="448">
        <v>2074.46</v>
      </c>
      <c r="E1809" s="449"/>
      <c r="F1809" s="320"/>
      <c r="G1809" s="320"/>
      <c r="H1809" s="320"/>
      <c r="I1809" s="320"/>
      <c r="J1809" s="320"/>
      <c r="K1809" s="303"/>
    </row>
    <row r="1810" spans="1:11" x14ac:dyDescent="0.3">
      <c r="A1810" s="402">
        <v>99308</v>
      </c>
      <c r="B1810" s="402" t="s">
        <v>35132</v>
      </c>
      <c r="C1810" s="447" t="s">
        <v>5473</v>
      </c>
      <c r="D1810" s="448">
        <v>12762.1</v>
      </c>
      <c r="E1810" s="449"/>
      <c r="F1810" s="320"/>
      <c r="G1810" s="320"/>
      <c r="H1810" s="320"/>
      <c r="I1810" s="320"/>
      <c r="J1810" s="320"/>
      <c r="K1810" s="303"/>
    </row>
    <row r="1811" spans="1:11" x14ac:dyDescent="0.3">
      <c r="A1811" s="402">
        <v>99309</v>
      </c>
      <c r="B1811" s="402" t="s">
        <v>35133</v>
      </c>
      <c r="C1811" s="447" t="s">
        <v>464</v>
      </c>
      <c r="D1811" s="448">
        <v>3433.32</v>
      </c>
      <c r="E1811" s="449"/>
      <c r="F1811" s="320"/>
      <c r="G1811" s="320"/>
      <c r="H1811" s="320"/>
      <c r="I1811" s="320"/>
      <c r="J1811" s="320"/>
      <c r="K1811" s="303"/>
    </row>
    <row r="1812" spans="1:11" x14ac:dyDescent="0.3">
      <c r="A1812" s="402">
        <v>99310</v>
      </c>
      <c r="B1812" s="402" t="s">
        <v>35134</v>
      </c>
      <c r="C1812" s="447" t="s">
        <v>5473</v>
      </c>
      <c r="D1812" s="448">
        <v>12971.69</v>
      </c>
      <c r="E1812" s="449"/>
      <c r="F1812" s="320"/>
      <c r="G1812" s="320"/>
      <c r="H1812" s="320"/>
      <c r="I1812" s="320"/>
      <c r="J1812" s="320"/>
      <c r="K1812" s="303"/>
    </row>
    <row r="1813" spans="1:11" x14ac:dyDescent="0.3">
      <c r="A1813" s="402">
        <v>99311</v>
      </c>
      <c r="B1813" s="402" t="s">
        <v>35135</v>
      </c>
      <c r="C1813" s="447" t="s">
        <v>464</v>
      </c>
      <c r="D1813" s="448">
        <v>3433.32</v>
      </c>
      <c r="E1813" s="449"/>
      <c r="F1813" s="320"/>
      <c r="G1813" s="320"/>
      <c r="H1813" s="320"/>
      <c r="I1813" s="320"/>
      <c r="J1813" s="320"/>
      <c r="K1813" s="303"/>
    </row>
    <row r="1814" spans="1:11" x14ac:dyDescent="0.3">
      <c r="A1814" s="402">
        <v>99312</v>
      </c>
      <c r="B1814" s="402" t="s">
        <v>35136</v>
      </c>
      <c r="C1814" s="447" t="s">
        <v>5473</v>
      </c>
      <c r="D1814" s="448">
        <v>6419.69</v>
      </c>
      <c r="E1814" s="449"/>
      <c r="F1814" s="320"/>
      <c r="G1814" s="320"/>
      <c r="H1814" s="320"/>
      <c r="I1814" s="320"/>
      <c r="J1814" s="320"/>
      <c r="K1814" s="303"/>
    </row>
    <row r="1815" spans="1:11" x14ac:dyDescent="0.3">
      <c r="A1815" s="402">
        <v>99313</v>
      </c>
      <c r="B1815" s="402" t="s">
        <v>35137</v>
      </c>
      <c r="C1815" s="447" t="s">
        <v>5473</v>
      </c>
      <c r="D1815" s="448">
        <v>14467.8</v>
      </c>
      <c r="E1815" s="449"/>
      <c r="F1815" s="320"/>
      <c r="G1815" s="320"/>
      <c r="H1815" s="320"/>
      <c r="I1815" s="320"/>
      <c r="J1815" s="320"/>
      <c r="K1815" s="303"/>
    </row>
    <row r="1816" spans="1:11" x14ac:dyDescent="0.3">
      <c r="A1816" s="402">
        <v>99314</v>
      </c>
      <c r="B1816" s="402" t="s">
        <v>35138</v>
      </c>
      <c r="C1816" s="447" t="s">
        <v>464</v>
      </c>
      <c r="D1816" s="448">
        <v>3661.79</v>
      </c>
      <c r="E1816" s="449"/>
      <c r="F1816" s="320"/>
      <c r="G1816" s="320"/>
      <c r="H1816" s="320"/>
      <c r="I1816" s="320"/>
      <c r="J1816" s="320"/>
      <c r="K1816" s="303"/>
    </row>
    <row r="1817" spans="1:11" x14ac:dyDescent="0.3">
      <c r="A1817" s="402">
        <v>99315</v>
      </c>
      <c r="B1817" s="402" t="s">
        <v>35139</v>
      </c>
      <c r="C1817" s="447" t="s">
        <v>5473</v>
      </c>
      <c r="D1817" s="448">
        <v>16173.61</v>
      </c>
      <c r="E1817" s="449"/>
      <c r="F1817" s="320"/>
      <c r="G1817" s="320"/>
      <c r="H1817" s="320"/>
      <c r="I1817" s="320"/>
      <c r="J1817" s="320"/>
      <c r="K1817" s="303"/>
    </row>
    <row r="1818" spans="1:11" x14ac:dyDescent="0.3">
      <c r="A1818" s="402">
        <v>99317</v>
      </c>
      <c r="B1818" s="402" t="s">
        <v>35140</v>
      </c>
      <c r="C1818" s="447" t="s">
        <v>464</v>
      </c>
      <c r="D1818" s="448">
        <v>2298.91</v>
      </c>
      <c r="E1818" s="449"/>
      <c r="F1818" s="320"/>
      <c r="G1818" s="320"/>
      <c r="H1818" s="320"/>
      <c r="I1818" s="320"/>
      <c r="J1818" s="320"/>
      <c r="K1818" s="303"/>
    </row>
    <row r="1819" spans="1:11" x14ac:dyDescent="0.3">
      <c r="A1819" s="402">
        <v>99318</v>
      </c>
      <c r="B1819" s="402" t="s">
        <v>35141</v>
      </c>
      <c r="C1819" s="447" t="s">
        <v>464</v>
      </c>
      <c r="D1819" s="448">
        <v>213.1</v>
      </c>
      <c r="E1819" s="449"/>
      <c r="F1819" s="320"/>
      <c r="G1819" s="320"/>
      <c r="H1819" s="320"/>
      <c r="I1819" s="320"/>
      <c r="J1819" s="320"/>
      <c r="K1819" s="303"/>
    </row>
    <row r="1820" spans="1:11" x14ac:dyDescent="0.3">
      <c r="A1820" s="402">
        <v>99319</v>
      </c>
      <c r="B1820" s="402" t="s">
        <v>35142</v>
      </c>
      <c r="C1820" s="447" t="s">
        <v>464</v>
      </c>
      <c r="D1820" s="448">
        <v>846.43</v>
      </c>
      <c r="E1820" s="449"/>
      <c r="F1820" s="320"/>
      <c r="G1820" s="320"/>
      <c r="H1820" s="320"/>
      <c r="I1820" s="320"/>
      <c r="J1820" s="320"/>
      <c r="K1820" s="303"/>
    </row>
    <row r="1821" spans="1:11" x14ac:dyDescent="0.3">
      <c r="A1821" s="402">
        <v>99320</v>
      </c>
      <c r="B1821" s="402" t="s">
        <v>35143</v>
      </c>
      <c r="C1821" s="447" t="s">
        <v>5473</v>
      </c>
      <c r="D1821" s="448">
        <v>7429.48</v>
      </c>
      <c r="E1821" s="449"/>
      <c r="F1821" s="320"/>
      <c r="G1821" s="320"/>
      <c r="H1821" s="320"/>
      <c r="I1821" s="320"/>
      <c r="J1821" s="320"/>
      <c r="K1821" s="303"/>
    </row>
    <row r="1822" spans="1:11" x14ac:dyDescent="0.3">
      <c r="A1822" s="402">
        <v>99321</v>
      </c>
      <c r="B1822" s="402" t="s">
        <v>35144</v>
      </c>
      <c r="C1822" s="447" t="s">
        <v>464</v>
      </c>
      <c r="D1822" s="448">
        <v>2523.4299999999998</v>
      </c>
      <c r="E1822" s="449"/>
      <c r="F1822" s="320"/>
      <c r="G1822" s="320"/>
      <c r="H1822" s="320"/>
      <c r="I1822" s="320"/>
      <c r="J1822" s="320"/>
      <c r="K1822" s="303"/>
    </row>
    <row r="1823" spans="1:11" x14ac:dyDescent="0.3">
      <c r="A1823" s="402">
        <v>99322</v>
      </c>
      <c r="B1823" s="402" t="s">
        <v>35145</v>
      </c>
      <c r="C1823" s="447" t="s">
        <v>5473</v>
      </c>
      <c r="D1823" s="448">
        <v>8385.42</v>
      </c>
      <c r="E1823" s="449"/>
      <c r="F1823" s="320"/>
      <c r="G1823" s="320"/>
      <c r="H1823" s="320"/>
      <c r="I1823" s="320"/>
      <c r="J1823" s="320"/>
      <c r="K1823" s="303"/>
    </row>
    <row r="1824" spans="1:11" x14ac:dyDescent="0.3">
      <c r="A1824" s="402">
        <v>99323</v>
      </c>
      <c r="B1824" s="402" t="s">
        <v>35146</v>
      </c>
      <c r="C1824" s="447" t="s">
        <v>464</v>
      </c>
      <c r="D1824" s="448">
        <v>2747.91</v>
      </c>
      <c r="E1824" s="449"/>
      <c r="F1824" s="320"/>
      <c r="G1824" s="320"/>
      <c r="H1824" s="320"/>
      <c r="I1824" s="320"/>
      <c r="J1824" s="320"/>
      <c r="K1824" s="303"/>
    </row>
    <row r="1825" spans="1:11" x14ac:dyDescent="0.3">
      <c r="A1825" s="402">
        <v>99324</v>
      </c>
      <c r="B1825" s="402" t="s">
        <v>35147</v>
      </c>
      <c r="C1825" s="447" t="s">
        <v>5473</v>
      </c>
      <c r="D1825" s="448">
        <v>9341.43</v>
      </c>
      <c r="E1825" s="449"/>
      <c r="F1825" s="320"/>
      <c r="G1825" s="320"/>
      <c r="H1825" s="320"/>
      <c r="I1825" s="320"/>
      <c r="J1825" s="320"/>
      <c r="K1825" s="303"/>
    </row>
    <row r="1826" spans="1:11" x14ac:dyDescent="0.3">
      <c r="A1826" s="402">
        <v>99325</v>
      </c>
      <c r="B1826" s="402" t="s">
        <v>35148</v>
      </c>
      <c r="C1826" s="447" t="s">
        <v>464</v>
      </c>
      <c r="D1826" s="448">
        <v>2976.34</v>
      </c>
      <c r="E1826" s="449"/>
      <c r="F1826" s="320"/>
      <c r="G1826" s="320"/>
      <c r="H1826" s="320"/>
      <c r="I1826" s="320"/>
      <c r="J1826" s="320"/>
      <c r="K1826" s="303"/>
    </row>
    <row r="1827" spans="1:11" x14ac:dyDescent="0.3">
      <c r="A1827" s="402">
        <v>99326</v>
      </c>
      <c r="B1827" s="402" t="s">
        <v>35149</v>
      </c>
      <c r="C1827" s="447" t="s">
        <v>5473</v>
      </c>
      <c r="D1827" s="448">
        <v>7602.98</v>
      </c>
      <c r="E1827" s="449"/>
      <c r="F1827" s="320"/>
      <c r="G1827" s="320"/>
      <c r="H1827" s="320"/>
      <c r="I1827" s="320"/>
      <c r="J1827" s="320"/>
      <c r="K1827" s="303"/>
    </row>
    <row r="1828" spans="1:11" x14ac:dyDescent="0.3">
      <c r="A1828" s="402">
        <v>99327</v>
      </c>
      <c r="B1828" s="402" t="s">
        <v>35150</v>
      </c>
      <c r="C1828" s="447" t="s">
        <v>464</v>
      </c>
      <c r="D1828" s="448">
        <v>3851.22</v>
      </c>
      <c r="E1828" s="449"/>
      <c r="F1828" s="320"/>
      <c r="G1828" s="320"/>
      <c r="H1828" s="320"/>
      <c r="I1828" s="320"/>
      <c r="J1828" s="320"/>
      <c r="K1828" s="303"/>
    </row>
    <row r="1829" spans="1:11" x14ac:dyDescent="0.3">
      <c r="A1829" s="402">
        <v>101800</v>
      </c>
      <c r="B1829" s="402" t="s">
        <v>35151</v>
      </c>
      <c r="C1829" s="447" t="s">
        <v>5473</v>
      </c>
      <c r="D1829" s="448">
        <v>1469.27</v>
      </c>
      <c r="E1829" s="449"/>
      <c r="F1829" s="320"/>
      <c r="G1829" s="320"/>
      <c r="H1829" s="320"/>
      <c r="I1829" s="320"/>
      <c r="J1829" s="320"/>
      <c r="K1829" s="303"/>
    </row>
    <row r="1830" spans="1:11" x14ac:dyDescent="0.3">
      <c r="A1830" s="402">
        <v>101801</v>
      </c>
      <c r="B1830" s="402" t="s">
        <v>35152</v>
      </c>
      <c r="C1830" s="447" t="s">
        <v>5473</v>
      </c>
      <c r="D1830" s="448">
        <v>1037.04</v>
      </c>
      <c r="E1830" s="449"/>
      <c r="F1830" s="320"/>
      <c r="G1830" s="320"/>
      <c r="H1830" s="320"/>
      <c r="I1830" s="320"/>
      <c r="J1830" s="320"/>
      <c r="K1830" s="303"/>
    </row>
    <row r="1831" spans="1:11" x14ac:dyDescent="0.3">
      <c r="A1831" s="402">
        <v>101806</v>
      </c>
      <c r="B1831" s="402" t="s">
        <v>35153</v>
      </c>
      <c r="C1831" s="447" t="s">
        <v>5473</v>
      </c>
      <c r="D1831" s="448">
        <v>507.91</v>
      </c>
      <c r="E1831" s="449"/>
      <c r="F1831" s="320"/>
      <c r="G1831" s="320"/>
      <c r="H1831" s="320"/>
      <c r="I1831" s="320"/>
      <c r="J1831" s="320"/>
      <c r="K1831" s="303"/>
    </row>
    <row r="1832" spans="1:11" x14ac:dyDescent="0.3">
      <c r="A1832" s="402">
        <v>101807</v>
      </c>
      <c r="B1832" s="402" t="s">
        <v>35154</v>
      </c>
      <c r="C1832" s="447" t="s">
        <v>5473</v>
      </c>
      <c r="D1832" s="448">
        <v>454.24</v>
      </c>
      <c r="E1832" s="449"/>
      <c r="F1832" s="320"/>
      <c r="G1832" s="320"/>
      <c r="H1832" s="320"/>
      <c r="I1832" s="320"/>
      <c r="J1832" s="320"/>
      <c r="K1832" s="303"/>
    </row>
    <row r="1833" spans="1:11" x14ac:dyDescent="0.3">
      <c r="A1833" s="402">
        <v>101808</v>
      </c>
      <c r="B1833" s="402" t="s">
        <v>35155</v>
      </c>
      <c r="C1833" s="447" t="s">
        <v>5473</v>
      </c>
      <c r="D1833" s="448">
        <v>412.55</v>
      </c>
      <c r="E1833" s="449"/>
      <c r="F1833" s="320"/>
      <c r="G1833" s="320"/>
      <c r="H1833" s="320"/>
      <c r="I1833" s="320"/>
      <c r="J1833" s="320"/>
      <c r="K1833" s="303"/>
    </row>
    <row r="1834" spans="1:11" x14ac:dyDescent="0.3">
      <c r="A1834" s="402">
        <v>101809</v>
      </c>
      <c r="B1834" s="402" t="s">
        <v>35156</v>
      </c>
      <c r="C1834" s="447" t="s">
        <v>5473</v>
      </c>
      <c r="D1834" s="448">
        <v>2733.81</v>
      </c>
      <c r="E1834" s="449"/>
      <c r="F1834" s="320"/>
      <c r="G1834" s="320"/>
      <c r="H1834" s="320"/>
      <c r="I1834" s="320"/>
      <c r="J1834" s="320"/>
      <c r="K1834" s="303"/>
    </row>
    <row r="1835" spans="1:11" x14ac:dyDescent="0.3">
      <c r="A1835" s="402">
        <v>102139</v>
      </c>
      <c r="B1835" s="402" t="s">
        <v>35157</v>
      </c>
      <c r="C1835" s="447" t="s">
        <v>5473</v>
      </c>
      <c r="D1835" s="448">
        <v>1467.84</v>
      </c>
      <c r="E1835" s="449"/>
      <c r="F1835" s="320"/>
      <c r="G1835" s="320"/>
      <c r="H1835" s="320"/>
      <c r="I1835" s="320"/>
      <c r="J1835" s="320"/>
      <c r="K1835" s="303"/>
    </row>
    <row r="1836" spans="1:11" x14ac:dyDescent="0.3">
      <c r="A1836" s="402">
        <v>102141</v>
      </c>
      <c r="B1836" s="402" t="s">
        <v>35158</v>
      </c>
      <c r="C1836" s="447" t="s">
        <v>5473</v>
      </c>
      <c r="D1836" s="448">
        <v>2279.54</v>
      </c>
      <c r="E1836" s="449"/>
      <c r="F1836" s="320"/>
      <c r="G1836" s="320"/>
      <c r="H1836" s="320"/>
      <c r="I1836" s="320"/>
      <c r="J1836" s="320"/>
      <c r="K1836" s="303"/>
    </row>
    <row r="1837" spans="1:11" x14ac:dyDescent="0.3">
      <c r="A1837" s="402">
        <v>102142</v>
      </c>
      <c r="B1837" s="402" t="s">
        <v>35159</v>
      </c>
      <c r="C1837" s="447" t="s">
        <v>5473</v>
      </c>
      <c r="D1837" s="448">
        <v>2233.06</v>
      </c>
      <c r="E1837" s="449"/>
      <c r="F1837" s="320"/>
      <c r="G1837" s="320"/>
      <c r="H1837" s="320"/>
      <c r="I1837" s="320"/>
      <c r="J1837" s="320"/>
      <c r="K1837" s="303"/>
    </row>
    <row r="1838" spans="1:11" x14ac:dyDescent="0.3">
      <c r="A1838" s="402">
        <v>102457</v>
      </c>
      <c r="B1838" s="402" t="s">
        <v>35160</v>
      </c>
      <c r="C1838" s="447" t="s">
        <v>5473</v>
      </c>
      <c r="D1838" s="448">
        <v>1412.73</v>
      </c>
      <c r="E1838" s="449"/>
      <c r="F1838" s="320"/>
      <c r="G1838" s="320"/>
      <c r="H1838" s="320"/>
      <c r="I1838" s="320"/>
      <c r="J1838" s="320"/>
      <c r="K1838" s="303"/>
    </row>
    <row r="1839" spans="1:11" x14ac:dyDescent="0.3">
      <c r="A1839" s="402">
        <v>94263</v>
      </c>
      <c r="B1839" s="402" t="s">
        <v>35161</v>
      </c>
      <c r="C1839" s="447" t="s">
        <v>464</v>
      </c>
      <c r="D1839" s="448">
        <v>32.4</v>
      </c>
      <c r="E1839" s="449"/>
      <c r="F1839" s="320"/>
      <c r="G1839" s="320"/>
      <c r="H1839" s="320"/>
      <c r="I1839" s="320"/>
      <c r="J1839" s="320"/>
      <c r="K1839" s="303"/>
    </row>
    <row r="1840" spans="1:11" x14ac:dyDescent="0.3">
      <c r="A1840" s="402">
        <v>94264</v>
      </c>
      <c r="B1840" s="402" t="s">
        <v>35162</v>
      </c>
      <c r="C1840" s="447" t="s">
        <v>464</v>
      </c>
      <c r="D1840" s="448">
        <v>36.61</v>
      </c>
      <c r="E1840" s="449"/>
      <c r="F1840" s="320"/>
      <c r="G1840" s="320"/>
      <c r="H1840" s="320"/>
      <c r="I1840" s="320"/>
      <c r="J1840" s="320"/>
      <c r="K1840" s="303"/>
    </row>
    <row r="1841" spans="1:11" x14ac:dyDescent="0.3">
      <c r="A1841" s="402">
        <v>94265</v>
      </c>
      <c r="B1841" s="402" t="s">
        <v>35163</v>
      </c>
      <c r="C1841" s="447" t="s">
        <v>464</v>
      </c>
      <c r="D1841" s="448">
        <v>44.42</v>
      </c>
      <c r="E1841" s="449"/>
      <c r="F1841" s="320"/>
      <c r="G1841" s="320"/>
      <c r="H1841" s="320"/>
      <c r="I1841" s="320"/>
      <c r="J1841" s="320"/>
      <c r="K1841" s="303"/>
    </row>
    <row r="1842" spans="1:11" x14ac:dyDescent="0.3">
      <c r="A1842" s="402">
        <v>94266</v>
      </c>
      <c r="B1842" s="402" t="s">
        <v>35164</v>
      </c>
      <c r="C1842" s="447" t="s">
        <v>464</v>
      </c>
      <c r="D1842" s="448">
        <v>49.27</v>
      </c>
      <c r="E1842" s="449"/>
      <c r="F1842" s="320"/>
      <c r="G1842" s="320"/>
      <c r="H1842" s="320"/>
      <c r="I1842" s="320"/>
      <c r="J1842" s="320"/>
      <c r="K1842" s="303"/>
    </row>
    <row r="1843" spans="1:11" x14ac:dyDescent="0.3">
      <c r="A1843" s="402">
        <v>94267</v>
      </c>
      <c r="B1843" s="402" t="s">
        <v>35165</v>
      </c>
      <c r="C1843" s="447" t="s">
        <v>464</v>
      </c>
      <c r="D1843" s="448">
        <v>53.51</v>
      </c>
      <c r="E1843" s="449"/>
      <c r="F1843" s="320"/>
      <c r="G1843" s="320"/>
      <c r="H1843" s="320"/>
      <c r="I1843" s="320"/>
      <c r="J1843" s="320"/>
      <c r="K1843" s="303"/>
    </row>
    <row r="1844" spans="1:11" x14ac:dyDescent="0.3">
      <c r="A1844" s="402">
        <v>94268</v>
      </c>
      <c r="B1844" s="402" t="s">
        <v>35166</v>
      </c>
      <c r="C1844" s="447" t="s">
        <v>464</v>
      </c>
      <c r="D1844" s="448">
        <v>58.85</v>
      </c>
      <c r="E1844" s="449"/>
      <c r="F1844" s="320"/>
      <c r="G1844" s="320"/>
      <c r="H1844" s="320"/>
      <c r="I1844" s="320"/>
      <c r="J1844" s="320"/>
      <c r="K1844" s="303"/>
    </row>
    <row r="1845" spans="1:11" x14ac:dyDescent="0.3">
      <c r="A1845" s="402">
        <v>94269</v>
      </c>
      <c r="B1845" s="402" t="s">
        <v>35167</v>
      </c>
      <c r="C1845" s="447" t="s">
        <v>464</v>
      </c>
      <c r="D1845" s="448">
        <v>77.17</v>
      </c>
      <c r="E1845" s="449"/>
      <c r="F1845" s="320"/>
      <c r="G1845" s="320"/>
      <c r="H1845" s="320"/>
      <c r="I1845" s="320"/>
      <c r="J1845" s="320"/>
      <c r="K1845" s="303"/>
    </row>
    <row r="1846" spans="1:11" x14ac:dyDescent="0.3">
      <c r="A1846" s="402">
        <v>94270</v>
      </c>
      <c r="B1846" s="402" t="s">
        <v>35168</v>
      </c>
      <c r="C1846" s="447" t="s">
        <v>464</v>
      </c>
      <c r="D1846" s="448">
        <v>84.58</v>
      </c>
      <c r="E1846" s="449"/>
      <c r="F1846" s="320"/>
      <c r="G1846" s="320"/>
      <c r="H1846" s="320"/>
      <c r="I1846" s="320"/>
      <c r="J1846" s="320"/>
      <c r="K1846" s="303"/>
    </row>
    <row r="1847" spans="1:11" x14ac:dyDescent="0.3">
      <c r="A1847" s="402">
        <v>94271</v>
      </c>
      <c r="B1847" s="402" t="s">
        <v>35169</v>
      </c>
      <c r="C1847" s="447" t="s">
        <v>464</v>
      </c>
      <c r="D1847" s="448">
        <v>94.29</v>
      </c>
      <c r="E1847" s="449"/>
      <c r="F1847" s="320"/>
      <c r="G1847" s="320"/>
      <c r="H1847" s="320"/>
      <c r="I1847" s="320"/>
      <c r="J1847" s="320"/>
      <c r="K1847" s="303"/>
    </row>
    <row r="1848" spans="1:11" x14ac:dyDescent="0.3">
      <c r="A1848" s="402">
        <v>94272</v>
      </c>
      <c r="B1848" s="402" t="s">
        <v>35170</v>
      </c>
      <c r="C1848" s="447" t="s">
        <v>464</v>
      </c>
      <c r="D1848" s="448">
        <v>104.2</v>
      </c>
      <c r="E1848" s="449"/>
      <c r="F1848" s="320"/>
      <c r="G1848" s="320"/>
      <c r="H1848" s="320"/>
      <c r="I1848" s="320"/>
      <c r="J1848" s="320"/>
      <c r="K1848" s="303"/>
    </row>
    <row r="1849" spans="1:11" x14ac:dyDescent="0.3">
      <c r="A1849" s="402">
        <v>94273</v>
      </c>
      <c r="B1849" s="402" t="s">
        <v>35171</v>
      </c>
      <c r="C1849" s="447" t="s">
        <v>464</v>
      </c>
      <c r="D1849" s="448">
        <v>56.59</v>
      </c>
      <c r="E1849" s="449"/>
      <c r="F1849" s="320"/>
      <c r="G1849" s="320"/>
      <c r="H1849" s="320"/>
      <c r="I1849" s="320"/>
      <c r="J1849" s="320"/>
      <c r="K1849" s="303"/>
    </row>
    <row r="1850" spans="1:11" x14ac:dyDescent="0.3">
      <c r="A1850" s="402">
        <v>94274</v>
      </c>
      <c r="B1850" s="402" t="s">
        <v>35172</v>
      </c>
      <c r="C1850" s="447" t="s">
        <v>464</v>
      </c>
      <c r="D1850" s="448">
        <v>59.14</v>
      </c>
      <c r="E1850" s="449"/>
      <c r="F1850" s="320"/>
      <c r="G1850" s="320"/>
      <c r="H1850" s="320"/>
      <c r="I1850" s="320"/>
      <c r="J1850" s="320"/>
      <c r="K1850" s="303"/>
    </row>
    <row r="1851" spans="1:11" x14ac:dyDescent="0.3">
      <c r="A1851" s="402">
        <v>94275</v>
      </c>
      <c r="B1851" s="402" t="s">
        <v>35173</v>
      </c>
      <c r="C1851" s="447" t="s">
        <v>464</v>
      </c>
      <c r="D1851" s="448">
        <v>51.35</v>
      </c>
      <c r="E1851" s="449"/>
      <c r="F1851" s="320"/>
      <c r="G1851" s="320"/>
      <c r="H1851" s="320"/>
      <c r="I1851" s="320"/>
      <c r="J1851" s="320"/>
      <c r="K1851" s="303"/>
    </row>
    <row r="1852" spans="1:11" x14ac:dyDescent="0.3">
      <c r="A1852" s="402">
        <v>94276</v>
      </c>
      <c r="B1852" s="402" t="s">
        <v>35174</v>
      </c>
      <c r="C1852" s="447" t="s">
        <v>464</v>
      </c>
      <c r="D1852" s="448">
        <v>53.89</v>
      </c>
      <c r="E1852" s="449"/>
      <c r="F1852" s="320"/>
      <c r="G1852" s="320"/>
      <c r="H1852" s="320"/>
      <c r="I1852" s="320"/>
      <c r="J1852" s="320"/>
      <c r="K1852" s="303"/>
    </row>
    <row r="1853" spans="1:11" x14ac:dyDescent="0.3">
      <c r="A1853" s="402">
        <v>94277</v>
      </c>
      <c r="B1853" s="402" t="s">
        <v>35175</v>
      </c>
      <c r="C1853" s="447" t="s">
        <v>464</v>
      </c>
      <c r="D1853" s="448">
        <v>44.9</v>
      </c>
      <c r="E1853" s="449"/>
      <c r="F1853" s="320"/>
      <c r="G1853" s="320"/>
      <c r="H1853" s="320"/>
      <c r="I1853" s="320"/>
      <c r="J1853" s="320"/>
      <c r="K1853" s="303"/>
    </row>
    <row r="1854" spans="1:11" x14ac:dyDescent="0.3">
      <c r="A1854" s="402">
        <v>94278</v>
      </c>
      <c r="B1854" s="402" t="s">
        <v>35176</v>
      </c>
      <c r="C1854" s="447" t="s">
        <v>464</v>
      </c>
      <c r="D1854" s="448">
        <v>47.44</v>
      </c>
      <c r="E1854" s="449"/>
      <c r="F1854" s="320"/>
      <c r="G1854" s="320"/>
      <c r="H1854" s="320"/>
      <c r="I1854" s="320"/>
      <c r="J1854" s="320"/>
      <c r="K1854" s="303"/>
    </row>
    <row r="1855" spans="1:11" x14ac:dyDescent="0.3">
      <c r="A1855" s="402">
        <v>94279</v>
      </c>
      <c r="B1855" s="402" t="s">
        <v>35177</v>
      </c>
      <c r="C1855" s="447" t="s">
        <v>464</v>
      </c>
      <c r="D1855" s="448">
        <v>55.31</v>
      </c>
      <c r="E1855" s="449"/>
      <c r="F1855" s="320"/>
      <c r="G1855" s="320"/>
      <c r="H1855" s="320"/>
      <c r="I1855" s="320"/>
      <c r="J1855" s="320"/>
      <c r="K1855" s="303"/>
    </row>
    <row r="1856" spans="1:11" x14ac:dyDescent="0.3">
      <c r="A1856" s="402">
        <v>94280</v>
      </c>
      <c r="B1856" s="402" t="s">
        <v>35178</v>
      </c>
      <c r="C1856" s="447" t="s">
        <v>464</v>
      </c>
      <c r="D1856" s="448">
        <v>57.85</v>
      </c>
      <c r="E1856" s="449"/>
      <c r="F1856" s="320"/>
      <c r="G1856" s="320"/>
      <c r="H1856" s="320"/>
      <c r="I1856" s="320"/>
      <c r="J1856" s="320"/>
      <c r="K1856" s="303"/>
    </row>
    <row r="1857" spans="1:11" x14ac:dyDescent="0.3">
      <c r="A1857" s="402">
        <v>94281</v>
      </c>
      <c r="B1857" s="402" t="s">
        <v>35179</v>
      </c>
      <c r="C1857" s="447" t="s">
        <v>464</v>
      </c>
      <c r="D1857" s="448">
        <v>42.3</v>
      </c>
      <c r="E1857" s="449"/>
      <c r="F1857" s="320"/>
      <c r="G1857" s="320"/>
      <c r="H1857" s="320"/>
      <c r="I1857" s="320"/>
      <c r="J1857" s="320"/>
      <c r="K1857" s="303"/>
    </row>
    <row r="1858" spans="1:11" x14ac:dyDescent="0.3">
      <c r="A1858" s="402">
        <v>94282</v>
      </c>
      <c r="B1858" s="402" t="s">
        <v>35180</v>
      </c>
      <c r="C1858" s="447" t="s">
        <v>464</v>
      </c>
      <c r="D1858" s="448">
        <v>49.02</v>
      </c>
      <c r="E1858" s="449"/>
      <c r="F1858" s="320"/>
      <c r="G1858" s="320"/>
      <c r="H1858" s="320"/>
      <c r="I1858" s="320"/>
      <c r="J1858" s="320"/>
      <c r="K1858" s="303"/>
    </row>
    <row r="1859" spans="1:11" x14ac:dyDescent="0.3">
      <c r="A1859" s="402">
        <v>94283</v>
      </c>
      <c r="B1859" s="402" t="s">
        <v>35181</v>
      </c>
      <c r="C1859" s="447" t="s">
        <v>464</v>
      </c>
      <c r="D1859" s="448">
        <v>57.54</v>
      </c>
      <c r="E1859" s="449"/>
      <c r="F1859" s="320"/>
      <c r="G1859" s="320"/>
      <c r="H1859" s="320"/>
      <c r="I1859" s="320"/>
      <c r="J1859" s="320"/>
      <c r="K1859" s="303"/>
    </row>
    <row r="1860" spans="1:11" x14ac:dyDescent="0.3">
      <c r="A1860" s="402">
        <v>94284</v>
      </c>
      <c r="B1860" s="402" t="s">
        <v>35182</v>
      </c>
      <c r="C1860" s="447" t="s">
        <v>464</v>
      </c>
      <c r="D1860" s="448">
        <v>64.27</v>
      </c>
      <c r="E1860" s="449"/>
      <c r="F1860" s="320"/>
      <c r="G1860" s="320"/>
      <c r="H1860" s="320"/>
      <c r="I1860" s="320"/>
      <c r="J1860" s="320"/>
      <c r="K1860" s="303"/>
    </row>
    <row r="1861" spans="1:11" x14ac:dyDescent="0.3">
      <c r="A1861" s="402">
        <v>94285</v>
      </c>
      <c r="B1861" s="402" t="s">
        <v>35183</v>
      </c>
      <c r="C1861" s="447" t="s">
        <v>464</v>
      </c>
      <c r="D1861" s="448">
        <v>74.88</v>
      </c>
      <c r="E1861" s="449"/>
      <c r="F1861" s="320"/>
      <c r="G1861" s="320"/>
      <c r="H1861" s="320"/>
      <c r="I1861" s="320"/>
      <c r="J1861" s="320"/>
      <c r="K1861" s="303"/>
    </row>
    <row r="1862" spans="1:11" x14ac:dyDescent="0.3">
      <c r="A1862" s="402">
        <v>94286</v>
      </c>
      <c r="B1862" s="402" t="s">
        <v>35184</v>
      </c>
      <c r="C1862" s="447" t="s">
        <v>464</v>
      </c>
      <c r="D1862" s="448">
        <v>81.61</v>
      </c>
      <c r="E1862" s="449"/>
      <c r="F1862" s="320"/>
      <c r="G1862" s="320"/>
      <c r="H1862" s="320"/>
      <c r="I1862" s="320"/>
      <c r="J1862" s="320"/>
      <c r="K1862" s="303"/>
    </row>
    <row r="1863" spans="1:11" x14ac:dyDescent="0.3">
      <c r="A1863" s="402">
        <v>94287</v>
      </c>
      <c r="B1863" s="402" t="s">
        <v>35185</v>
      </c>
      <c r="C1863" s="447" t="s">
        <v>464</v>
      </c>
      <c r="D1863" s="448">
        <v>31.75</v>
      </c>
      <c r="E1863" s="449"/>
      <c r="F1863" s="320"/>
      <c r="G1863" s="320"/>
      <c r="H1863" s="320"/>
      <c r="I1863" s="320"/>
      <c r="J1863" s="320"/>
      <c r="K1863" s="303"/>
    </row>
    <row r="1864" spans="1:11" x14ac:dyDescent="0.3">
      <c r="A1864" s="402">
        <v>94288</v>
      </c>
      <c r="B1864" s="402" t="s">
        <v>35186</v>
      </c>
      <c r="C1864" s="447" t="s">
        <v>464</v>
      </c>
      <c r="D1864" s="448">
        <v>37.729999999999997</v>
      </c>
      <c r="E1864" s="449"/>
      <c r="F1864" s="320"/>
      <c r="G1864" s="320"/>
      <c r="H1864" s="320"/>
      <c r="I1864" s="320"/>
      <c r="J1864" s="320"/>
      <c r="K1864" s="303"/>
    </row>
    <row r="1865" spans="1:11" x14ac:dyDescent="0.3">
      <c r="A1865" s="402">
        <v>94289</v>
      </c>
      <c r="B1865" s="402" t="s">
        <v>35187</v>
      </c>
      <c r="C1865" s="447" t="s">
        <v>464</v>
      </c>
      <c r="D1865" s="448">
        <v>41.45</v>
      </c>
      <c r="E1865" s="449"/>
      <c r="F1865" s="320"/>
      <c r="G1865" s="320"/>
      <c r="H1865" s="320"/>
      <c r="I1865" s="320"/>
      <c r="J1865" s="320"/>
      <c r="K1865" s="303"/>
    </row>
    <row r="1866" spans="1:11" x14ac:dyDescent="0.3">
      <c r="A1866" s="402">
        <v>94290</v>
      </c>
      <c r="B1866" s="402" t="s">
        <v>35188</v>
      </c>
      <c r="C1866" s="447" t="s">
        <v>464</v>
      </c>
      <c r="D1866" s="448">
        <v>47.43</v>
      </c>
      <c r="E1866" s="449"/>
      <c r="F1866" s="320"/>
      <c r="G1866" s="320"/>
      <c r="H1866" s="320"/>
      <c r="I1866" s="320"/>
      <c r="J1866" s="320"/>
      <c r="K1866" s="303"/>
    </row>
    <row r="1867" spans="1:11" x14ac:dyDescent="0.3">
      <c r="A1867" s="402">
        <v>94291</v>
      </c>
      <c r="B1867" s="402" t="s">
        <v>35189</v>
      </c>
      <c r="C1867" s="447" t="s">
        <v>464</v>
      </c>
      <c r="D1867" s="448">
        <v>51.6</v>
      </c>
      <c r="E1867" s="449"/>
      <c r="F1867" s="320"/>
      <c r="G1867" s="320"/>
      <c r="H1867" s="320"/>
      <c r="I1867" s="320"/>
      <c r="J1867" s="320"/>
      <c r="K1867" s="303"/>
    </row>
    <row r="1868" spans="1:11" x14ac:dyDescent="0.3">
      <c r="A1868" s="402">
        <v>94292</v>
      </c>
      <c r="B1868" s="402" t="s">
        <v>35190</v>
      </c>
      <c r="C1868" s="447" t="s">
        <v>464</v>
      </c>
      <c r="D1868" s="448">
        <v>57.57</v>
      </c>
      <c r="E1868" s="449"/>
      <c r="F1868" s="320"/>
      <c r="G1868" s="320"/>
      <c r="H1868" s="320"/>
      <c r="I1868" s="320"/>
      <c r="J1868" s="320"/>
      <c r="K1868" s="303"/>
    </row>
    <row r="1869" spans="1:11" x14ac:dyDescent="0.3">
      <c r="A1869" s="402">
        <v>94293</v>
      </c>
      <c r="B1869" s="402" t="s">
        <v>35191</v>
      </c>
      <c r="C1869" s="447" t="s">
        <v>464</v>
      </c>
      <c r="D1869" s="448">
        <v>168.93</v>
      </c>
      <c r="E1869" s="449"/>
      <c r="F1869" s="320"/>
      <c r="G1869" s="320"/>
      <c r="H1869" s="320"/>
      <c r="I1869" s="320"/>
      <c r="J1869" s="320"/>
      <c r="K1869" s="303"/>
    </row>
    <row r="1870" spans="1:11" x14ac:dyDescent="0.3">
      <c r="A1870" s="402">
        <v>94294</v>
      </c>
      <c r="B1870" s="402" t="s">
        <v>35192</v>
      </c>
      <c r="C1870" s="447" t="s">
        <v>464</v>
      </c>
      <c r="D1870" s="448">
        <v>7.39</v>
      </c>
      <c r="E1870" s="449"/>
      <c r="F1870" s="320"/>
      <c r="G1870" s="320"/>
      <c r="H1870" s="320"/>
      <c r="I1870" s="320"/>
      <c r="J1870" s="320"/>
      <c r="K1870" s="303"/>
    </row>
    <row r="1871" spans="1:11" x14ac:dyDescent="0.3">
      <c r="A1871" s="402">
        <v>104491</v>
      </c>
      <c r="B1871" s="402" t="s">
        <v>35193</v>
      </c>
      <c r="C1871" s="447" t="s">
        <v>464</v>
      </c>
      <c r="D1871" s="448">
        <v>2858.26</v>
      </c>
      <c r="E1871" s="449"/>
      <c r="F1871" s="320"/>
      <c r="G1871" s="320"/>
      <c r="H1871" s="320"/>
      <c r="I1871" s="320"/>
      <c r="J1871" s="320"/>
      <c r="K1871" s="303"/>
    </row>
    <row r="1872" spans="1:11" x14ac:dyDescent="0.3">
      <c r="A1872" s="402">
        <v>104492</v>
      </c>
      <c r="B1872" s="402" t="s">
        <v>35194</v>
      </c>
      <c r="C1872" s="447" t="s">
        <v>464</v>
      </c>
      <c r="D1872" s="448">
        <v>3572.04</v>
      </c>
      <c r="E1872" s="449"/>
      <c r="F1872" s="320"/>
      <c r="G1872" s="320"/>
      <c r="H1872" s="320"/>
      <c r="I1872" s="320"/>
      <c r="J1872" s="320"/>
      <c r="K1872" s="303"/>
    </row>
    <row r="1873" spans="1:11" x14ac:dyDescent="0.3">
      <c r="A1873" s="402">
        <v>104494</v>
      </c>
      <c r="B1873" s="402" t="s">
        <v>35195</v>
      </c>
      <c r="C1873" s="447" t="s">
        <v>464</v>
      </c>
      <c r="D1873" s="448">
        <v>4820.4399999999996</v>
      </c>
      <c r="E1873" s="449"/>
      <c r="F1873" s="320"/>
      <c r="G1873" s="320"/>
      <c r="H1873" s="320"/>
      <c r="I1873" s="320"/>
      <c r="J1873" s="320"/>
      <c r="K1873" s="303"/>
    </row>
    <row r="1874" spans="1:11" x14ac:dyDescent="0.3">
      <c r="A1874" s="402">
        <v>104497</v>
      </c>
      <c r="B1874" s="402" t="s">
        <v>35196</v>
      </c>
      <c r="C1874" s="447" t="s">
        <v>464</v>
      </c>
      <c r="D1874" s="448">
        <v>5799.53</v>
      </c>
      <c r="E1874" s="449"/>
      <c r="F1874" s="320"/>
      <c r="G1874" s="320"/>
      <c r="H1874" s="320"/>
      <c r="I1874" s="320"/>
      <c r="J1874" s="320"/>
      <c r="K1874" s="303"/>
    </row>
    <row r="1875" spans="1:11" x14ac:dyDescent="0.3">
      <c r="A1875" s="402">
        <v>104515</v>
      </c>
      <c r="B1875" s="402" t="s">
        <v>35197</v>
      </c>
      <c r="C1875" s="447" t="s">
        <v>483</v>
      </c>
      <c r="D1875" s="448">
        <v>35.6</v>
      </c>
      <c r="E1875" s="449"/>
      <c r="F1875" s="320"/>
      <c r="G1875" s="320"/>
      <c r="H1875" s="320"/>
      <c r="I1875" s="320"/>
      <c r="J1875" s="320"/>
      <c r="K1875" s="303"/>
    </row>
    <row r="1876" spans="1:11" x14ac:dyDescent="0.3">
      <c r="A1876" s="402">
        <v>102727</v>
      </c>
      <c r="B1876" s="402" t="s">
        <v>35198</v>
      </c>
      <c r="C1876" s="447" t="s">
        <v>483</v>
      </c>
      <c r="D1876" s="448">
        <v>109.25</v>
      </c>
      <c r="E1876" s="449"/>
      <c r="F1876" s="320"/>
      <c r="G1876" s="320"/>
      <c r="H1876" s="320"/>
      <c r="I1876" s="320"/>
      <c r="J1876" s="320"/>
      <c r="K1876" s="303"/>
    </row>
    <row r="1877" spans="1:11" x14ac:dyDescent="0.3">
      <c r="A1877" s="402">
        <v>102728</v>
      </c>
      <c r="B1877" s="402" t="s">
        <v>35199</v>
      </c>
      <c r="C1877" s="447" t="s">
        <v>5400</v>
      </c>
      <c r="D1877" s="448">
        <v>15.18</v>
      </c>
      <c r="E1877" s="449"/>
      <c r="F1877" s="320"/>
      <c r="G1877" s="320"/>
      <c r="H1877" s="320"/>
      <c r="I1877" s="320"/>
      <c r="J1877" s="320"/>
      <c r="K1877" s="303"/>
    </row>
    <row r="1878" spans="1:11" x14ac:dyDescent="0.3">
      <c r="A1878" s="402">
        <v>102729</v>
      </c>
      <c r="B1878" s="402" t="s">
        <v>35200</v>
      </c>
      <c r="C1878" s="447" t="s">
        <v>5400</v>
      </c>
      <c r="D1878" s="448">
        <v>14.29</v>
      </c>
      <c r="E1878" s="449"/>
      <c r="F1878" s="320"/>
      <c r="G1878" s="320"/>
      <c r="H1878" s="320"/>
      <c r="I1878" s="320"/>
      <c r="J1878" s="320"/>
      <c r="K1878" s="303"/>
    </row>
    <row r="1879" spans="1:11" x14ac:dyDescent="0.3">
      <c r="A1879" s="402">
        <v>102730</v>
      </c>
      <c r="B1879" s="402" t="s">
        <v>35201</v>
      </c>
      <c r="C1879" s="447" t="s">
        <v>5400</v>
      </c>
      <c r="D1879" s="448">
        <v>12.78</v>
      </c>
      <c r="E1879" s="449"/>
      <c r="F1879" s="320"/>
      <c r="G1879" s="320"/>
      <c r="H1879" s="320"/>
      <c r="I1879" s="320"/>
      <c r="J1879" s="320"/>
      <c r="K1879" s="303"/>
    </row>
    <row r="1880" spans="1:11" x14ac:dyDescent="0.3">
      <c r="A1880" s="402">
        <v>102731</v>
      </c>
      <c r="B1880" s="402" t="s">
        <v>35202</v>
      </c>
      <c r="C1880" s="447" t="s">
        <v>5400</v>
      </c>
      <c r="D1880" s="448">
        <v>10.83</v>
      </c>
      <c r="E1880" s="449"/>
      <c r="F1880" s="320"/>
      <c r="G1880" s="320"/>
      <c r="H1880" s="320"/>
      <c r="I1880" s="320"/>
      <c r="J1880" s="320"/>
      <c r="K1880" s="303"/>
    </row>
    <row r="1881" spans="1:11" x14ac:dyDescent="0.3">
      <c r="A1881" s="402">
        <v>102732</v>
      </c>
      <c r="B1881" s="402" t="s">
        <v>35203</v>
      </c>
      <c r="C1881" s="447" t="s">
        <v>5400</v>
      </c>
      <c r="D1881" s="448">
        <v>10.28</v>
      </c>
      <c r="E1881" s="449"/>
      <c r="F1881" s="320"/>
      <c r="G1881" s="320"/>
      <c r="H1881" s="320"/>
      <c r="I1881" s="320"/>
      <c r="J1881" s="320"/>
      <c r="K1881" s="303"/>
    </row>
    <row r="1882" spans="1:11" x14ac:dyDescent="0.3">
      <c r="A1882" s="402">
        <v>102733</v>
      </c>
      <c r="B1882" s="402" t="s">
        <v>35204</v>
      </c>
      <c r="C1882" s="447" t="s">
        <v>5400</v>
      </c>
      <c r="D1882" s="448">
        <v>11.46</v>
      </c>
      <c r="E1882" s="449"/>
      <c r="F1882" s="320"/>
      <c r="G1882" s="320"/>
      <c r="H1882" s="320"/>
      <c r="I1882" s="320"/>
      <c r="J1882" s="320"/>
      <c r="K1882" s="303"/>
    </row>
    <row r="1883" spans="1:11" x14ac:dyDescent="0.3">
      <c r="A1883" s="402">
        <v>102734</v>
      </c>
      <c r="B1883" s="402" t="s">
        <v>35205</v>
      </c>
      <c r="C1883" s="447" t="s">
        <v>5400</v>
      </c>
      <c r="D1883" s="448">
        <v>14.36</v>
      </c>
      <c r="E1883" s="449"/>
      <c r="F1883" s="320"/>
      <c r="G1883" s="320"/>
      <c r="H1883" s="320"/>
      <c r="I1883" s="320"/>
      <c r="J1883" s="320"/>
      <c r="K1883" s="303"/>
    </row>
    <row r="1884" spans="1:11" x14ac:dyDescent="0.3">
      <c r="A1884" s="402">
        <v>102735</v>
      </c>
      <c r="B1884" s="402" t="s">
        <v>35206</v>
      </c>
      <c r="C1884" s="447" t="s">
        <v>5400</v>
      </c>
      <c r="D1884" s="448">
        <v>13.57</v>
      </c>
      <c r="E1884" s="449"/>
      <c r="F1884" s="320"/>
      <c r="G1884" s="320"/>
      <c r="H1884" s="320"/>
      <c r="I1884" s="320"/>
      <c r="J1884" s="320"/>
      <c r="K1884" s="303"/>
    </row>
    <row r="1885" spans="1:11" x14ac:dyDescent="0.3">
      <c r="A1885" s="402">
        <v>102736</v>
      </c>
      <c r="B1885" s="402" t="s">
        <v>35207</v>
      </c>
      <c r="C1885" s="447" t="s">
        <v>481</v>
      </c>
      <c r="D1885" s="448">
        <v>613.94000000000005</v>
      </c>
      <c r="E1885" s="449"/>
      <c r="F1885" s="320"/>
      <c r="G1885" s="320"/>
      <c r="H1885" s="320"/>
      <c r="I1885" s="320"/>
      <c r="J1885" s="320"/>
      <c r="K1885" s="303"/>
    </row>
    <row r="1886" spans="1:11" x14ac:dyDescent="0.3">
      <c r="A1886" s="402">
        <v>102737</v>
      </c>
      <c r="B1886" s="402" t="s">
        <v>35208</v>
      </c>
      <c r="C1886" s="447" t="s">
        <v>5473</v>
      </c>
      <c r="D1886" s="448">
        <v>1122.58</v>
      </c>
      <c r="E1886" s="449"/>
      <c r="F1886" s="320"/>
      <c r="G1886" s="320"/>
      <c r="H1886" s="320"/>
      <c r="I1886" s="320"/>
      <c r="J1886" s="320"/>
      <c r="K1886" s="303"/>
    </row>
    <row r="1887" spans="1:11" x14ac:dyDescent="0.3">
      <c r="A1887" s="402">
        <v>102738</v>
      </c>
      <c r="B1887" s="402" t="s">
        <v>35209</v>
      </c>
      <c r="C1887" s="447" t="s">
        <v>5473</v>
      </c>
      <c r="D1887" s="448">
        <v>2288.0300000000002</v>
      </c>
      <c r="E1887" s="449"/>
      <c r="F1887" s="320"/>
      <c r="G1887" s="320"/>
      <c r="H1887" s="320"/>
      <c r="I1887" s="320"/>
      <c r="J1887" s="320"/>
      <c r="K1887" s="303"/>
    </row>
    <row r="1888" spans="1:11" x14ac:dyDescent="0.3">
      <c r="A1888" s="402">
        <v>102739</v>
      </c>
      <c r="B1888" s="402" t="s">
        <v>35210</v>
      </c>
      <c r="C1888" s="447" t="s">
        <v>5473</v>
      </c>
      <c r="D1888" s="448">
        <v>3825.09</v>
      </c>
      <c r="E1888" s="449"/>
      <c r="F1888" s="320"/>
      <c r="G1888" s="320"/>
      <c r="H1888" s="320"/>
      <c r="I1888" s="320"/>
      <c r="J1888" s="320"/>
      <c r="K1888" s="303"/>
    </row>
    <row r="1889" spans="1:11" x14ac:dyDescent="0.3">
      <c r="A1889" s="402">
        <v>102740</v>
      </c>
      <c r="B1889" s="402" t="s">
        <v>35211</v>
      </c>
      <c r="C1889" s="447" t="s">
        <v>5473</v>
      </c>
      <c r="D1889" s="448">
        <v>5721.62</v>
      </c>
      <c r="E1889" s="449"/>
      <c r="F1889" s="320"/>
      <c r="G1889" s="320"/>
      <c r="H1889" s="320"/>
      <c r="I1889" s="320"/>
      <c r="J1889" s="320"/>
      <c r="K1889" s="303"/>
    </row>
    <row r="1890" spans="1:11" x14ac:dyDescent="0.3">
      <c r="A1890" s="402">
        <v>102741</v>
      </c>
      <c r="B1890" s="402" t="s">
        <v>35212</v>
      </c>
      <c r="C1890" s="447" t="s">
        <v>5473</v>
      </c>
      <c r="D1890" s="448">
        <v>8014.21</v>
      </c>
      <c r="E1890" s="449"/>
      <c r="F1890" s="320"/>
      <c r="G1890" s="320"/>
      <c r="H1890" s="320"/>
      <c r="I1890" s="320"/>
      <c r="J1890" s="320"/>
      <c r="K1890" s="303"/>
    </row>
    <row r="1891" spans="1:11" x14ac:dyDescent="0.3">
      <c r="A1891" s="402">
        <v>102742</v>
      </c>
      <c r="B1891" s="402" t="s">
        <v>35213</v>
      </c>
      <c r="C1891" s="447" t="s">
        <v>5473</v>
      </c>
      <c r="D1891" s="448">
        <v>13845.29</v>
      </c>
      <c r="E1891" s="449"/>
      <c r="F1891" s="320"/>
      <c r="G1891" s="320"/>
      <c r="H1891" s="320"/>
      <c r="I1891" s="320"/>
      <c r="J1891" s="320"/>
      <c r="K1891" s="303"/>
    </row>
    <row r="1892" spans="1:11" x14ac:dyDescent="0.3">
      <c r="A1892" s="402">
        <v>102743</v>
      </c>
      <c r="B1892" s="402" t="s">
        <v>35214</v>
      </c>
      <c r="C1892" s="447" t="s">
        <v>5473</v>
      </c>
      <c r="D1892" s="448">
        <v>4631.3999999999996</v>
      </c>
      <c r="E1892" s="449"/>
      <c r="F1892" s="320"/>
      <c r="G1892" s="320"/>
      <c r="H1892" s="320"/>
      <c r="I1892" s="320"/>
      <c r="J1892" s="320"/>
      <c r="K1892" s="303"/>
    </row>
    <row r="1893" spans="1:11" x14ac:dyDescent="0.3">
      <c r="A1893" s="402">
        <v>102744</v>
      </c>
      <c r="B1893" s="402" t="s">
        <v>35215</v>
      </c>
      <c r="C1893" s="447" t="s">
        <v>5473</v>
      </c>
      <c r="D1893" s="448">
        <v>6924.27</v>
      </c>
      <c r="E1893" s="449"/>
      <c r="F1893" s="320"/>
      <c r="G1893" s="320"/>
      <c r="H1893" s="320"/>
      <c r="I1893" s="320"/>
      <c r="J1893" s="320"/>
      <c r="K1893" s="303"/>
    </row>
    <row r="1894" spans="1:11" x14ac:dyDescent="0.3">
      <c r="A1894" s="402">
        <v>102745</v>
      </c>
      <c r="B1894" s="402" t="s">
        <v>35216</v>
      </c>
      <c r="C1894" s="447" t="s">
        <v>5473</v>
      </c>
      <c r="D1894" s="448">
        <v>9712.56</v>
      </c>
      <c r="E1894" s="449"/>
      <c r="F1894" s="320"/>
      <c r="G1894" s="320"/>
      <c r="H1894" s="320"/>
      <c r="I1894" s="320"/>
      <c r="J1894" s="320"/>
      <c r="K1894" s="303"/>
    </row>
    <row r="1895" spans="1:11" x14ac:dyDescent="0.3">
      <c r="A1895" s="402">
        <v>102746</v>
      </c>
      <c r="B1895" s="402" t="s">
        <v>35217</v>
      </c>
      <c r="C1895" s="447" t="s">
        <v>5473</v>
      </c>
      <c r="D1895" s="448">
        <v>16797.900000000001</v>
      </c>
      <c r="E1895" s="449"/>
      <c r="F1895" s="320"/>
      <c r="G1895" s="320"/>
      <c r="H1895" s="320"/>
      <c r="I1895" s="320"/>
      <c r="J1895" s="320"/>
      <c r="K1895" s="303"/>
    </row>
    <row r="1896" spans="1:11" x14ac:dyDescent="0.3">
      <c r="A1896" s="402">
        <v>102747</v>
      </c>
      <c r="B1896" s="402" t="s">
        <v>35218</v>
      </c>
      <c r="C1896" s="447" t="s">
        <v>5473</v>
      </c>
      <c r="D1896" s="448">
        <v>8585.58</v>
      </c>
      <c r="E1896" s="449"/>
      <c r="F1896" s="320"/>
      <c r="G1896" s="320"/>
      <c r="H1896" s="320"/>
      <c r="I1896" s="320"/>
      <c r="J1896" s="320"/>
      <c r="K1896" s="303"/>
    </row>
    <row r="1897" spans="1:11" x14ac:dyDescent="0.3">
      <c r="A1897" s="402">
        <v>102748</v>
      </c>
      <c r="B1897" s="402" t="s">
        <v>35219</v>
      </c>
      <c r="C1897" s="447" t="s">
        <v>5473</v>
      </c>
      <c r="D1897" s="448">
        <v>11992.35</v>
      </c>
      <c r="E1897" s="449"/>
      <c r="F1897" s="320"/>
      <c r="G1897" s="320"/>
      <c r="H1897" s="320"/>
      <c r="I1897" s="320"/>
      <c r="J1897" s="320"/>
      <c r="K1897" s="303"/>
    </row>
    <row r="1898" spans="1:11" x14ac:dyDescent="0.3">
      <c r="A1898" s="402">
        <v>102749</v>
      </c>
      <c r="B1898" s="402" t="s">
        <v>35220</v>
      </c>
      <c r="C1898" s="447" t="s">
        <v>5473</v>
      </c>
      <c r="D1898" s="448">
        <v>20540.669999999998</v>
      </c>
      <c r="E1898" s="449"/>
      <c r="F1898" s="320"/>
      <c r="G1898" s="320"/>
      <c r="H1898" s="320"/>
      <c r="I1898" s="320"/>
      <c r="J1898" s="320"/>
      <c r="K1898" s="303"/>
    </row>
    <row r="1899" spans="1:11" x14ac:dyDescent="0.3">
      <c r="A1899" s="402">
        <v>102750</v>
      </c>
      <c r="B1899" s="402" t="s">
        <v>35221</v>
      </c>
      <c r="C1899" s="447" t="s">
        <v>5473</v>
      </c>
      <c r="D1899" s="448">
        <v>2785.56</v>
      </c>
      <c r="E1899" s="449"/>
      <c r="F1899" s="320"/>
      <c r="G1899" s="320"/>
      <c r="H1899" s="320"/>
      <c r="I1899" s="320"/>
      <c r="J1899" s="320"/>
      <c r="K1899" s="303"/>
    </row>
    <row r="1900" spans="1:11" x14ac:dyDescent="0.3">
      <c r="A1900" s="402">
        <v>102751</v>
      </c>
      <c r="B1900" s="402" t="s">
        <v>35222</v>
      </c>
      <c r="C1900" s="447" t="s">
        <v>5473</v>
      </c>
      <c r="D1900" s="448">
        <v>4823.28</v>
      </c>
      <c r="E1900" s="449"/>
      <c r="F1900" s="320"/>
      <c r="G1900" s="320"/>
      <c r="H1900" s="320"/>
      <c r="I1900" s="320"/>
      <c r="J1900" s="320"/>
      <c r="K1900" s="303"/>
    </row>
    <row r="1901" spans="1:11" x14ac:dyDescent="0.3">
      <c r="A1901" s="402">
        <v>102752</v>
      </c>
      <c r="B1901" s="402" t="s">
        <v>35223</v>
      </c>
      <c r="C1901" s="447" t="s">
        <v>5473</v>
      </c>
      <c r="D1901" s="448">
        <v>7664.79</v>
      </c>
      <c r="E1901" s="449"/>
      <c r="F1901" s="320"/>
      <c r="G1901" s="320"/>
      <c r="H1901" s="320"/>
      <c r="I1901" s="320"/>
      <c r="J1901" s="320"/>
      <c r="K1901" s="303"/>
    </row>
    <row r="1902" spans="1:11" x14ac:dyDescent="0.3">
      <c r="A1902" s="402">
        <v>102753</v>
      </c>
      <c r="B1902" s="402" t="s">
        <v>35224</v>
      </c>
      <c r="C1902" s="447" t="s">
        <v>5473</v>
      </c>
      <c r="D1902" s="448">
        <v>11322.04</v>
      </c>
      <c r="E1902" s="449"/>
      <c r="F1902" s="320"/>
      <c r="G1902" s="320"/>
      <c r="H1902" s="320"/>
      <c r="I1902" s="320"/>
      <c r="J1902" s="320"/>
      <c r="K1902" s="303"/>
    </row>
    <row r="1903" spans="1:11" x14ac:dyDescent="0.3">
      <c r="A1903" s="402">
        <v>102754</v>
      </c>
      <c r="B1903" s="402" t="s">
        <v>35225</v>
      </c>
      <c r="C1903" s="447" t="s">
        <v>5473</v>
      </c>
      <c r="D1903" s="448">
        <v>21460.59</v>
      </c>
      <c r="E1903" s="449"/>
      <c r="F1903" s="320"/>
      <c r="G1903" s="320"/>
      <c r="H1903" s="320"/>
      <c r="I1903" s="320"/>
      <c r="J1903" s="320"/>
      <c r="K1903" s="303"/>
    </row>
    <row r="1904" spans="1:11" x14ac:dyDescent="0.3">
      <c r="A1904" s="402">
        <v>102755</v>
      </c>
      <c r="B1904" s="402" t="s">
        <v>35226</v>
      </c>
      <c r="C1904" s="447" t="s">
        <v>5473</v>
      </c>
      <c r="D1904" s="448">
        <v>10693.05</v>
      </c>
      <c r="E1904" s="449"/>
      <c r="F1904" s="320"/>
      <c r="G1904" s="320"/>
      <c r="H1904" s="320"/>
      <c r="I1904" s="320"/>
      <c r="J1904" s="320"/>
      <c r="K1904" s="303"/>
    </row>
    <row r="1905" spans="1:11" x14ac:dyDescent="0.3">
      <c r="A1905" s="402">
        <v>102756</v>
      </c>
      <c r="B1905" s="402" t="s">
        <v>35227</v>
      </c>
      <c r="C1905" s="447" t="s">
        <v>5473</v>
      </c>
      <c r="D1905" s="448">
        <v>15847.09</v>
      </c>
      <c r="E1905" s="449"/>
      <c r="F1905" s="320"/>
      <c r="G1905" s="320"/>
      <c r="H1905" s="320"/>
      <c r="I1905" s="320"/>
      <c r="J1905" s="320"/>
      <c r="K1905" s="303"/>
    </row>
    <row r="1906" spans="1:11" x14ac:dyDescent="0.3">
      <c r="A1906" s="402">
        <v>102757</v>
      </c>
      <c r="B1906" s="402" t="s">
        <v>35228</v>
      </c>
      <c r="C1906" s="447" t="s">
        <v>5473</v>
      </c>
      <c r="D1906" s="448">
        <v>29395.759999999998</v>
      </c>
      <c r="E1906" s="449"/>
      <c r="F1906" s="320"/>
      <c r="G1906" s="320"/>
      <c r="H1906" s="320"/>
      <c r="I1906" s="320"/>
      <c r="J1906" s="320"/>
      <c r="K1906" s="303"/>
    </row>
    <row r="1907" spans="1:11" x14ac:dyDescent="0.3">
      <c r="A1907" s="402">
        <v>102758</v>
      </c>
      <c r="B1907" s="402" t="s">
        <v>35229</v>
      </c>
      <c r="C1907" s="447" t="s">
        <v>5473</v>
      </c>
      <c r="D1907" s="448">
        <v>13735.21</v>
      </c>
      <c r="E1907" s="449"/>
      <c r="F1907" s="320"/>
      <c r="G1907" s="320"/>
      <c r="H1907" s="320"/>
      <c r="I1907" s="320"/>
      <c r="J1907" s="320"/>
      <c r="K1907" s="303"/>
    </row>
    <row r="1908" spans="1:11" x14ac:dyDescent="0.3">
      <c r="A1908" s="402">
        <v>102759</v>
      </c>
      <c r="B1908" s="402" t="s">
        <v>35230</v>
      </c>
      <c r="C1908" s="447" t="s">
        <v>5473</v>
      </c>
      <c r="D1908" s="448">
        <v>20393.310000000001</v>
      </c>
      <c r="E1908" s="449"/>
      <c r="F1908" s="320"/>
      <c r="G1908" s="320"/>
      <c r="H1908" s="320"/>
      <c r="I1908" s="320"/>
      <c r="J1908" s="320"/>
      <c r="K1908" s="303"/>
    </row>
    <row r="1909" spans="1:11" x14ac:dyDescent="0.3">
      <c r="A1909" s="402">
        <v>102760</v>
      </c>
      <c r="B1909" s="402" t="s">
        <v>35231</v>
      </c>
      <c r="C1909" s="447" t="s">
        <v>5473</v>
      </c>
      <c r="D1909" s="448">
        <v>37482.67</v>
      </c>
      <c r="E1909" s="449"/>
      <c r="F1909" s="320"/>
      <c r="G1909" s="320"/>
      <c r="H1909" s="320"/>
      <c r="I1909" s="320"/>
      <c r="J1909" s="320"/>
      <c r="K1909" s="303"/>
    </row>
    <row r="1910" spans="1:11" x14ac:dyDescent="0.3">
      <c r="A1910" s="402">
        <v>102761</v>
      </c>
      <c r="B1910" s="402" t="s">
        <v>35232</v>
      </c>
      <c r="C1910" s="447" t="s">
        <v>5473</v>
      </c>
      <c r="D1910" s="448">
        <v>13358.12</v>
      </c>
      <c r="E1910" s="449"/>
      <c r="F1910" s="320"/>
      <c r="G1910" s="320"/>
      <c r="H1910" s="320"/>
      <c r="I1910" s="320"/>
      <c r="J1910" s="320"/>
      <c r="K1910" s="303"/>
    </row>
    <row r="1911" spans="1:11" x14ac:dyDescent="0.3">
      <c r="A1911" s="402">
        <v>102762</v>
      </c>
      <c r="B1911" s="402" t="s">
        <v>35233</v>
      </c>
      <c r="C1911" s="447" t="s">
        <v>5473</v>
      </c>
      <c r="D1911" s="448">
        <v>20581.919999999998</v>
      </c>
      <c r="E1911" s="449"/>
      <c r="F1911" s="320"/>
      <c r="G1911" s="320"/>
      <c r="H1911" s="320"/>
      <c r="I1911" s="320"/>
      <c r="J1911" s="320"/>
      <c r="K1911" s="303"/>
    </row>
    <row r="1912" spans="1:11" x14ac:dyDescent="0.3">
      <c r="A1912" s="402">
        <v>102763</v>
      </c>
      <c r="B1912" s="402" t="s">
        <v>35234</v>
      </c>
      <c r="C1912" s="447" t="s">
        <v>5473</v>
      </c>
      <c r="D1912" s="448">
        <v>28570</v>
      </c>
      <c r="E1912" s="449"/>
      <c r="F1912" s="320"/>
      <c r="G1912" s="320"/>
      <c r="H1912" s="320"/>
      <c r="I1912" s="320"/>
      <c r="J1912" s="320"/>
      <c r="K1912" s="303"/>
    </row>
    <row r="1913" spans="1:11" x14ac:dyDescent="0.3">
      <c r="A1913" s="402">
        <v>102764</v>
      </c>
      <c r="B1913" s="402" t="s">
        <v>35235</v>
      </c>
      <c r="C1913" s="447" t="s">
        <v>5473</v>
      </c>
      <c r="D1913" s="448">
        <v>40249.550000000003</v>
      </c>
      <c r="E1913" s="449"/>
      <c r="F1913" s="320"/>
      <c r="G1913" s="320"/>
      <c r="H1913" s="320"/>
      <c r="I1913" s="320"/>
      <c r="J1913" s="320"/>
      <c r="K1913" s="303"/>
    </row>
    <row r="1914" spans="1:11" x14ac:dyDescent="0.3">
      <c r="A1914" s="402">
        <v>102765</v>
      </c>
      <c r="B1914" s="402" t="s">
        <v>35236</v>
      </c>
      <c r="C1914" s="447" t="s">
        <v>5473</v>
      </c>
      <c r="D1914" s="448">
        <v>16631.509999999998</v>
      </c>
      <c r="E1914" s="449"/>
      <c r="F1914" s="320"/>
      <c r="G1914" s="320"/>
      <c r="H1914" s="320"/>
      <c r="I1914" s="320"/>
      <c r="J1914" s="320"/>
      <c r="K1914" s="303"/>
    </row>
    <row r="1915" spans="1:11" x14ac:dyDescent="0.3">
      <c r="A1915" s="402">
        <v>102766</v>
      </c>
      <c r="B1915" s="402" t="s">
        <v>35237</v>
      </c>
      <c r="C1915" s="447" t="s">
        <v>5473</v>
      </c>
      <c r="D1915" s="448">
        <v>24953.94</v>
      </c>
      <c r="E1915" s="449"/>
      <c r="F1915" s="320"/>
      <c r="G1915" s="320"/>
      <c r="H1915" s="320"/>
      <c r="I1915" s="320"/>
      <c r="J1915" s="320"/>
      <c r="K1915" s="303"/>
    </row>
    <row r="1916" spans="1:11" x14ac:dyDescent="0.3">
      <c r="A1916" s="402">
        <v>102767</v>
      </c>
      <c r="B1916" s="402" t="s">
        <v>35238</v>
      </c>
      <c r="C1916" s="447" t="s">
        <v>5473</v>
      </c>
      <c r="D1916" s="448">
        <v>34876.699999999997</v>
      </c>
      <c r="E1916" s="449"/>
      <c r="F1916" s="320"/>
      <c r="G1916" s="320"/>
      <c r="H1916" s="320"/>
      <c r="I1916" s="320"/>
      <c r="J1916" s="320"/>
      <c r="K1916" s="303"/>
    </row>
    <row r="1917" spans="1:11" x14ac:dyDescent="0.3">
      <c r="A1917" s="402">
        <v>102768</v>
      </c>
      <c r="B1917" s="402" t="s">
        <v>35239</v>
      </c>
      <c r="C1917" s="447" t="s">
        <v>5473</v>
      </c>
      <c r="D1917" s="448">
        <v>48720.11</v>
      </c>
      <c r="E1917" s="449"/>
      <c r="F1917" s="320"/>
      <c r="G1917" s="320"/>
      <c r="H1917" s="320"/>
      <c r="I1917" s="320"/>
      <c r="J1917" s="320"/>
      <c r="K1917" s="303"/>
    </row>
    <row r="1918" spans="1:11" x14ac:dyDescent="0.3">
      <c r="A1918" s="402">
        <v>102769</v>
      </c>
      <c r="B1918" s="402" t="s">
        <v>35240</v>
      </c>
      <c r="C1918" s="447" t="s">
        <v>5473</v>
      </c>
      <c r="D1918" s="448">
        <v>19195.45</v>
      </c>
      <c r="E1918" s="449"/>
      <c r="F1918" s="320"/>
      <c r="G1918" s="320"/>
      <c r="H1918" s="320"/>
      <c r="I1918" s="320"/>
      <c r="J1918" s="320"/>
      <c r="K1918" s="303"/>
    </row>
    <row r="1919" spans="1:11" x14ac:dyDescent="0.3">
      <c r="A1919" s="402">
        <v>102770</v>
      </c>
      <c r="B1919" s="402" t="s">
        <v>35241</v>
      </c>
      <c r="C1919" s="447" t="s">
        <v>5473</v>
      </c>
      <c r="D1919" s="448">
        <v>29382.38</v>
      </c>
      <c r="E1919" s="449"/>
      <c r="F1919" s="320"/>
      <c r="G1919" s="320"/>
      <c r="H1919" s="320"/>
      <c r="I1919" s="320"/>
      <c r="J1919" s="320"/>
      <c r="K1919" s="303"/>
    </row>
    <row r="1920" spans="1:11" x14ac:dyDescent="0.3">
      <c r="A1920" s="402">
        <v>102771</v>
      </c>
      <c r="B1920" s="402" t="s">
        <v>35242</v>
      </c>
      <c r="C1920" s="447" t="s">
        <v>5473</v>
      </c>
      <c r="D1920" s="448">
        <v>41044.93</v>
      </c>
      <c r="E1920" s="449"/>
      <c r="F1920" s="320"/>
      <c r="G1920" s="320"/>
      <c r="H1920" s="320"/>
      <c r="I1920" s="320"/>
      <c r="J1920" s="320"/>
      <c r="K1920" s="303"/>
    </row>
    <row r="1921" spans="1:11" x14ac:dyDescent="0.3">
      <c r="A1921" s="402">
        <v>102772</v>
      </c>
      <c r="B1921" s="402" t="s">
        <v>35243</v>
      </c>
      <c r="C1921" s="447" t="s">
        <v>5473</v>
      </c>
      <c r="D1921" s="448">
        <v>57761.11</v>
      </c>
      <c r="E1921" s="449"/>
      <c r="F1921" s="320"/>
      <c r="G1921" s="320"/>
      <c r="H1921" s="320"/>
      <c r="I1921" s="320"/>
      <c r="J1921" s="320"/>
      <c r="K1921" s="303"/>
    </row>
    <row r="1922" spans="1:11" x14ac:dyDescent="0.3">
      <c r="A1922" s="402">
        <v>102773</v>
      </c>
      <c r="B1922" s="402" t="s">
        <v>35244</v>
      </c>
      <c r="C1922" s="447" t="s">
        <v>5473</v>
      </c>
      <c r="D1922" s="448">
        <v>8769.6200000000008</v>
      </c>
      <c r="E1922" s="449"/>
      <c r="F1922" s="320"/>
      <c r="G1922" s="320"/>
      <c r="H1922" s="320"/>
      <c r="I1922" s="320"/>
      <c r="J1922" s="320"/>
      <c r="K1922" s="303"/>
    </row>
    <row r="1923" spans="1:11" x14ac:dyDescent="0.3">
      <c r="A1923" s="402">
        <v>102774</v>
      </c>
      <c r="B1923" s="402" t="s">
        <v>35245</v>
      </c>
      <c r="C1923" s="447" t="s">
        <v>5473</v>
      </c>
      <c r="D1923" s="448">
        <v>8769.6200000000008</v>
      </c>
      <c r="E1923" s="449"/>
      <c r="F1923" s="320"/>
      <c r="G1923" s="320"/>
      <c r="H1923" s="320"/>
      <c r="I1923" s="320"/>
      <c r="J1923" s="320"/>
      <c r="K1923" s="303"/>
    </row>
    <row r="1924" spans="1:11" x14ac:dyDescent="0.3">
      <c r="A1924" s="402">
        <v>102775</v>
      </c>
      <c r="B1924" s="402" t="s">
        <v>35246</v>
      </c>
      <c r="C1924" s="447" t="s">
        <v>5473</v>
      </c>
      <c r="D1924" s="448">
        <v>13013.96</v>
      </c>
      <c r="E1924" s="449"/>
      <c r="F1924" s="320"/>
      <c r="G1924" s="320"/>
      <c r="H1924" s="320"/>
      <c r="I1924" s="320"/>
      <c r="J1924" s="320"/>
      <c r="K1924" s="303"/>
    </row>
    <row r="1925" spans="1:11" x14ac:dyDescent="0.3">
      <c r="A1925" s="402">
        <v>102776</v>
      </c>
      <c r="B1925" s="402" t="s">
        <v>35247</v>
      </c>
      <c r="C1925" s="447" t="s">
        <v>5473</v>
      </c>
      <c r="D1925" s="448">
        <v>13013.96</v>
      </c>
      <c r="E1925" s="449"/>
      <c r="F1925" s="320"/>
      <c r="G1925" s="320"/>
      <c r="H1925" s="320"/>
      <c r="I1925" s="320"/>
      <c r="J1925" s="320"/>
      <c r="K1925" s="303"/>
    </row>
    <row r="1926" spans="1:11" x14ac:dyDescent="0.3">
      <c r="A1926" s="402">
        <v>102777</v>
      </c>
      <c r="B1926" s="402" t="s">
        <v>35248</v>
      </c>
      <c r="C1926" s="447" t="s">
        <v>5473</v>
      </c>
      <c r="D1926" s="448">
        <v>19648.87</v>
      </c>
      <c r="E1926" s="449"/>
      <c r="F1926" s="320"/>
      <c r="G1926" s="320"/>
      <c r="H1926" s="320"/>
      <c r="I1926" s="320"/>
      <c r="J1926" s="320"/>
      <c r="K1926" s="303"/>
    </row>
    <row r="1927" spans="1:11" x14ac:dyDescent="0.3">
      <c r="A1927" s="402">
        <v>102778</v>
      </c>
      <c r="B1927" s="402" t="s">
        <v>35249</v>
      </c>
      <c r="C1927" s="447" t="s">
        <v>5473</v>
      </c>
      <c r="D1927" s="448">
        <v>30203.62</v>
      </c>
      <c r="E1927" s="449"/>
      <c r="F1927" s="320"/>
      <c r="G1927" s="320"/>
      <c r="H1927" s="320"/>
      <c r="I1927" s="320"/>
      <c r="J1927" s="320"/>
      <c r="K1927" s="303"/>
    </row>
    <row r="1928" spans="1:11" x14ac:dyDescent="0.3">
      <c r="A1928" s="402">
        <v>102779</v>
      </c>
      <c r="B1928" s="402" t="s">
        <v>35250</v>
      </c>
      <c r="C1928" s="447" t="s">
        <v>5473</v>
      </c>
      <c r="D1928" s="448">
        <v>8769.6200000000008</v>
      </c>
      <c r="E1928" s="449"/>
      <c r="F1928" s="320"/>
      <c r="G1928" s="320"/>
      <c r="H1928" s="320"/>
      <c r="I1928" s="320"/>
      <c r="J1928" s="320"/>
      <c r="K1928" s="303"/>
    </row>
    <row r="1929" spans="1:11" x14ac:dyDescent="0.3">
      <c r="A1929" s="402">
        <v>102780</v>
      </c>
      <c r="B1929" s="402" t="s">
        <v>35251</v>
      </c>
      <c r="C1929" s="447" t="s">
        <v>5473</v>
      </c>
      <c r="D1929" s="448">
        <v>10099.11</v>
      </c>
      <c r="E1929" s="449"/>
      <c r="F1929" s="320"/>
      <c r="G1929" s="320"/>
      <c r="H1929" s="320"/>
      <c r="I1929" s="320"/>
      <c r="J1929" s="320"/>
      <c r="K1929" s="303"/>
    </row>
    <row r="1930" spans="1:11" x14ac:dyDescent="0.3">
      <c r="A1930" s="402">
        <v>102781</v>
      </c>
      <c r="B1930" s="402" t="s">
        <v>35252</v>
      </c>
      <c r="C1930" s="447" t="s">
        <v>5473</v>
      </c>
      <c r="D1930" s="448">
        <v>14873.99</v>
      </c>
      <c r="E1930" s="449"/>
      <c r="F1930" s="320"/>
      <c r="G1930" s="320"/>
      <c r="H1930" s="320"/>
      <c r="I1930" s="320"/>
      <c r="J1930" s="320"/>
      <c r="K1930" s="303"/>
    </row>
    <row r="1931" spans="1:11" x14ac:dyDescent="0.3">
      <c r="A1931" s="402">
        <v>102782</v>
      </c>
      <c r="B1931" s="402" t="s">
        <v>35253</v>
      </c>
      <c r="C1931" s="447" t="s">
        <v>5473</v>
      </c>
      <c r="D1931" s="448">
        <v>16693.740000000002</v>
      </c>
      <c r="E1931" s="449"/>
      <c r="F1931" s="320"/>
      <c r="G1931" s="320"/>
      <c r="H1931" s="320"/>
      <c r="I1931" s="320"/>
      <c r="J1931" s="320"/>
      <c r="K1931" s="303"/>
    </row>
    <row r="1932" spans="1:11" x14ac:dyDescent="0.3">
      <c r="A1932" s="402">
        <v>102783</v>
      </c>
      <c r="B1932" s="402" t="s">
        <v>35254</v>
      </c>
      <c r="C1932" s="447" t="s">
        <v>5473</v>
      </c>
      <c r="D1932" s="448">
        <v>21999.17</v>
      </c>
      <c r="E1932" s="449"/>
      <c r="F1932" s="320"/>
      <c r="G1932" s="320"/>
      <c r="H1932" s="320"/>
      <c r="I1932" s="320"/>
      <c r="J1932" s="320"/>
      <c r="K1932" s="303"/>
    </row>
    <row r="1933" spans="1:11" x14ac:dyDescent="0.3">
      <c r="A1933" s="402">
        <v>102784</v>
      </c>
      <c r="B1933" s="402" t="s">
        <v>35255</v>
      </c>
      <c r="C1933" s="447" t="s">
        <v>5473</v>
      </c>
      <c r="D1933" s="448">
        <v>35481</v>
      </c>
      <c r="E1933" s="449"/>
      <c r="F1933" s="320"/>
      <c r="G1933" s="320"/>
      <c r="H1933" s="320"/>
      <c r="I1933" s="320"/>
      <c r="J1933" s="320"/>
      <c r="K1933" s="303"/>
    </row>
    <row r="1934" spans="1:11" x14ac:dyDescent="0.3">
      <c r="A1934" s="402">
        <v>102785</v>
      </c>
      <c r="B1934" s="402" t="s">
        <v>35256</v>
      </c>
      <c r="C1934" s="447" t="s">
        <v>5473</v>
      </c>
      <c r="D1934" s="448">
        <v>10099.11</v>
      </c>
      <c r="E1934" s="449"/>
      <c r="F1934" s="320"/>
      <c r="G1934" s="320"/>
      <c r="H1934" s="320"/>
      <c r="I1934" s="320"/>
      <c r="J1934" s="320"/>
      <c r="K1934" s="303"/>
    </row>
    <row r="1935" spans="1:11" x14ac:dyDescent="0.3">
      <c r="A1935" s="402">
        <v>102786</v>
      </c>
      <c r="B1935" s="402" t="s">
        <v>35257</v>
      </c>
      <c r="C1935" s="447" t="s">
        <v>5473</v>
      </c>
      <c r="D1935" s="448">
        <v>11388.32</v>
      </c>
      <c r="E1935" s="449"/>
      <c r="F1935" s="320"/>
      <c r="G1935" s="320"/>
      <c r="H1935" s="320"/>
      <c r="I1935" s="320"/>
      <c r="J1935" s="320"/>
      <c r="K1935" s="303"/>
    </row>
    <row r="1936" spans="1:11" x14ac:dyDescent="0.3">
      <c r="A1936" s="402">
        <v>102787</v>
      </c>
      <c r="B1936" s="402" t="s">
        <v>35258</v>
      </c>
      <c r="C1936" s="447" t="s">
        <v>5473</v>
      </c>
      <c r="D1936" s="448">
        <v>16693.740000000002</v>
      </c>
      <c r="E1936" s="449"/>
      <c r="F1936" s="320"/>
      <c r="G1936" s="320"/>
      <c r="H1936" s="320"/>
      <c r="I1936" s="320"/>
      <c r="J1936" s="320"/>
      <c r="K1936" s="303"/>
    </row>
    <row r="1937" spans="1:11" x14ac:dyDescent="0.3">
      <c r="A1937" s="402">
        <v>102788</v>
      </c>
      <c r="B1937" s="402" t="s">
        <v>35259</v>
      </c>
      <c r="C1937" s="447" t="s">
        <v>5473</v>
      </c>
      <c r="D1937" s="448">
        <v>18505.939999999999</v>
      </c>
      <c r="E1937" s="449"/>
      <c r="F1937" s="320"/>
      <c r="G1937" s="320"/>
      <c r="H1937" s="320"/>
      <c r="I1937" s="320"/>
      <c r="J1937" s="320"/>
      <c r="K1937" s="303"/>
    </row>
    <row r="1938" spans="1:11" x14ac:dyDescent="0.3">
      <c r="A1938" s="402">
        <v>102789</v>
      </c>
      <c r="B1938" s="402" t="s">
        <v>35260</v>
      </c>
      <c r="C1938" s="447" t="s">
        <v>5473</v>
      </c>
      <c r="D1938" s="448">
        <v>24304.15</v>
      </c>
      <c r="E1938" s="449"/>
      <c r="F1938" s="320"/>
      <c r="G1938" s="320"/>
      <c r="H1938" s="320"/>
      <c r="I1938" s="320"/>
      <c r="J1938" s="320"/>
      <c r="K1938" s="303"/>
    </row>
    <row r="1939" spans="1:11" x14ac:dyDescent="0.3">
      <c r="A1939" s="402">
        <v>102790</v>
      </c>
      <c r="B1939" s="402" t="s">
        <v>35261</v>
      </c>
      <c r="C1939" s="447" t="s">
        <v>5473</v>
      </c>
      <c r="D1939" s="448">
        <v>40884.25</v>
      </c>
      <c r="E1939" s="449"/>
      <c r="F1939" s="320"/>
      <c r="G1939" s="320"/>
      <c r="H1939" s="320"/>
      <c r="I1939" s="320"/>
      <c r="J1939" s="320"/>
      <c r="K1939" s="303"/>
    </row>
    <row r="1940" spans="1:11" x14ac:dyDescent="0.3">
      <c r="A1940" s="402">
        <v>102791</v>
      </c>
      <c r="B1940" s="402" t="s">
        <v>35262</v>
      </c>
      <c r="C1940" s="447" t="s">
        <v>5473</v>
      </c>
      <c r="D1940" s="448">
        <v>32123.15</v>
      </c>
      <c r="E1940" s="449"/>
      <c r="F1940" s="320"/>
      <c r="G1940" s="320"/>
      <c r="H1940" s="320"/>
      <c r="I1940" s="320"/>
      <c r="J1940" s="320"/>
      <c r="K1940" s="303"/>
    </row>
    <row r="1941" spans="1:11" x14ac:dyDescent="0.3">
      <c r="A1941" s="402">
        <v>102792</v>
      </c>
      <c r="B1941" s="402" t="s">
        <v>35263</v>
      </c>
      <c r="C1941" s="447" t="s">
        <v>5473</v>
      </c>
      <c r="D1941" s="448">
        <v>52505.21</v>
      </c>
      <c r="E1941" s="449"/>
      <c r="F1941" s="320"/>
      <c r="G1941" s="320"/>
      <c r="H1941" s="320"/>
      <c r="I1941" s="320"/>
      <c r="J1941" s="320"/>
      <c r="K1941" s="303"/>
    </row>
    <row r="1942" spans="1:11" x14ac:dyDescent="0.3">
      <c r="A1942" s="402">
        <v>102793</v>
      </c>
      <c r="B1942" s="402" t="s">
        <v>35264</v>
      </c>
      <c r="C1942" s="447" t="s">
        <v>5473</v>
      </c>
      <c r="D1942" s="448">
        <v>71226.39</v>
      </c>
      <c r="E1942" s="449"/>
      <c r="F1942" s="320"/>
      <c r="G1942" s="320"/>
      <c r="H1942" s="320"/>
      <c r="I1942" s="320"/>
      <c r="J1942" s="320"/>
      <c r="K1942" s="303"/>
    </row>
    <row r="1943" spans="1:11" x14ac:dyDescent="0.3">
      <c r="A1943" s="402">
        <v>102794</v>
      </c>
      <c r="B1943" s="402" t="s">
        <v>35265</v>
      </c>
      <c r="C1943" s="447" t="s">
        <v>5473</v>
      </c>
      <c r="D1943" s="448">
        <v>102000.63</v>
      </c>
      <c r="E1943" s="449"/>
      <c r="F1943" s="320"/>
      <c r="G1943" s="320"/>
      <c r="H1943" s="320"/>
      <c r="I1943" s="320"/>
      <c r="J1943" s="320"/>
      <c r="K1943" s="303"/>
    </row>
    <row r="1944" spans="1:11" x14ac:dyDescent="0.3">
      <c r="A1944" s="402">
        <v>102795</v>
      </c>
      <c r="B1944" s="402" t="s">
        <v>35266</v>
      </c>
      <c r="C1944" s="447" t="s">
        <v>5473</v>
      </c>
      <c r="D1944" s="448">
        <v>34338.11</v>
      </c>
      <c r="E1944" s="449"/>
      <c r="F1944" s="320"/>
      <c r="G1944" s="320"/>
      <c r="H1944" s="320"/>
      <c r="I1944" s="320"/>
      <c r="J1944" s="320"/>
      <c r="K1944" s="303"/>
    </row>
    <row r="1945" spans="1:11" x14ac:dyDescent="0.3">
      <c r="A1945" s="402">
        <v>102796</v>
      </c>
      <c r="B1945" s="402" t="s">
        <v>35267</v>
      </c>
      <c r="C1945" s="447" t="s">
        <v>5473</v>
      </c>
      <c r="D1945" s="448">
        <v>55675.82</v>
      </c>
      <c r="E1945" s="449"/>
      <c r="F1945" s="320"/>
      <c r="G1945" s="320"/>
      <c r="H1945" s="320"/>
      <c r="I1945" s="320"/>
      <c r="J1945" s="320"/>
      <c r="K1945" s="303"/>
    </row>
    <row r="1946" spans="1:11" x14ac:dyDescent="0.3">
      <c r="A1946" s="402">
        <v>102797</v>
      </c>
      <c r="B1946" s="402" t="s">
        <v>35268</v>
      </c>
      <c r="C1946" s="447" t="s">
        <v>5473</v>
      </c>
      <c r="D1946" s="448">
        <v>79234.77</v>
      </c>
      <c r="E1946" s="449"/>
      <c r="F1946" s="320"/>
      <c r="G1946" s="320"/>
      <c r="H1946" s="320"/>
      <c r="I1946" s="320"/>
      <c r="J1946" s="320"/>
      <c r="K1946" s="303"/>
    </row>
    <row r="1947" spans="1:11" x14ac:dyDescent="0.3">
      <c r="A1947" s="402">
        <v>102798</v>
      </c>
      <c r="B1947" s="402" t="s">
        <v>35269</v>
      </c>
      <c r="C1947" s="447" t="s">
        <v>5473</v>
      </c>
      <c r="D1947" s="448">
        <v>96956.62</v>
      </c>
      <c r="E1947" s="449"/>
      <c r="F1947" s="320"/>
      <c r="G1947" s="320"/>
      <c r="H1947" s="320"/>
      <c r="I1947" s="320"/>
      <c r="J1947" s="320"/>
      <c r="K1947" s="303"/>
    </row>
    <row r="1948" spans="1:11" x14ac:dyDescent="0.3">
      <c r="A1948" s="402">
        <v>102799</v>
      </c>
      <c r="B1948" s="402" t="s">
        <v>35270</v>
      </c>
      <c r="C1948" s="447" t="s">
        <v>5473</v>
      </c>
      <c r="D1948" s="448">
        <v>35045.5</v>
      </c>
      <c r="E1948" s="449"/>
      <c r="F1948" s="320"/>
      <c r="G1948" s="320"/>
      <c r="H1948" s="320"/>
      <c r="I1948" s="320"/>
      <c r="J1948" s="320"/>
      <c r="K1948" s="303"/>
    </row>
    <row r="1949" spans="1:11" x14ac:dyDescent="0.3">
      <c r="A1949" s="402">
        <v>102800</v>
      </c>
      <c r="B1949" s="402" t="s">
        <v>35271</v>
      </c>
      <c r="C1949" s="447" t="s">
        <v>5473</v>
      </c>
      <c r="D1949" s="448">
        <v>61150.49</v>
      </c>
      <c r="E1949" s="449"/>
      <c r="F1949" s="320"/>
      <c r="G1949" s="320"/>
      <c r="H1949" s="320"/>
      <c r="I1949" s="320"/>
      <c r="J1949" s="320"/>
      <c r="K1949" s="303"/>
    </row>
    <row r="1950" spans="1:11" x14ac:dyDescent="0.3">
      <c r="A1950" s="402">
        <v>102801</v>
      </c>
      <c r="B1950" s="402" t="s">
        <v>35272</v>
      </c>
      <c r="C1950" s="447" t="s">
        <v>5473</v>
      </c>
      <c r="D1950" s="448">
        <v>86008.72</v>
      </c>
      <c r="E1950" s="449"/>
      <c r="F1950" s="320"/>
      <c r="G1950" s="320"/>
      <c r="H1950" s="320"/>
      <c r="I1950" s="320"/>
      <c r="J1950" s="320"/>
      <c r="K1950" s="303"/>
    </row>
    <row r="1951" spans="1:11" x14ac:dyDescent="0.3">
      <c r="A1951" s="402">
        <v>102802</v>
      </c>
      <c r="B1951" s="402" t="s">
        <v>35273</v>
      </c>
      <c r="C1951" s="447" t="s">
        <v>5473</v>
      </c>
      <c r="D1951" s="448">
        <v>103141.14</v>
      </c>
      <c r="E1951" s="449"/>
      <c r="F1951" s="320"/>
      <c r="G1951" s="320"/>
      <c r="H1951" s="320"/>
      <c r="I1951" s="320"/>
      <c r="J1951" s="320"/>
      <c r="K1951" s="303"/>
    </row>
    <row r="1952" spans="1:11" x14ac:dyDescent="0.3">
      <c r="A1952" s="402">
        <v>101570</v>
      </c>
      <c r="B1952" s="402" t="s">
        <v>35274</v>
      </c>
      <c r="C1952" s="447" t="s">
        <v>483</v>
      </c>
      <c r="D1952" s="448">
        <v>20.309999999999999</v>
      </c>
      <c r="E1952" s="449"/>
      <c r="F1952" s="320"/>
      <c r="G1952" s="320"/>
      <c r="H1952" s="320"/>
      <c r="I1952" s="320"/>
      <c r="J1952" s="320"/>
      <c r="K1952" s="303"/>
    </row>
    <row r="1953" spans="1:11" x14ac:dyDescent="0.3">
      <c r="A1953" s="402">
        <v>101571</v>
      </c>
      <c r="B1953" s="402" t="s">
        <v>35275</v>
      </c>
      <c r="C1953" s="447" t="s">
        <v>483</v>
      </c>
      <c r="D1953" s="448">
        <v>28.11</v>
      </c>
      <c r="E1953" s="449"/>
      <c r="F1953" s="320"/>
      <c r="G1953" s="320"/>
      <c r="H1953" s="320"/>
      <c r="I1953" s="320"/>
      <c r="J1953" s="320"/>
      <c r="K1953" s="303"/>
    </row>
    <row r="1954" spans="1:11" x14ac:dyDescent="0.3">
      <c r="A1954" s="402">
        <v>101572</v>
      </c>
      <c r="B1954" s="402" t="s">
        <v>35276</v>
      </c>
      <c r="C1954" s="447" t="s">
        <v>483</v>
      </c>
      <c r="D1954" s="448">
        <v>15.85</v>
      </c>
      <c r="E1954" s="449"/>
      <c r="F1954" s="320"/>
      <c r="G1954" s="320"/>
      <c r="H1954" s="320"/>
      <c r="I1954" s="320"/>
      <c r="J1954" s="320"/>
      <c r="K1954" s="303"/>
    </row>
    <row r="1955" spans="1:11" x14ac:dyDescent="0.3">
      <c r="A1955" s="402">
        <v>101573</v>
      </c>
      <c r="B1955" s="402" t="s">
        <v>35277</v>
      </c>
      <c r="C1955" s="447" t="s">
        <v>483</v>
      </c>
      <c r="D1955" s="448">
        <v>23.64</v>
      </c>
      <c r="E1955" s="449"/>
      <c r="F1955" s="320"/>
      <c r="G1955" s="320"/>
      <c r="H1955" s="320"/>
      <c r="I1955" s="320"/>
      <c r="J1955" s="320"/>
      <c r="K1955" s="303"/>
    </row>
    <row r="1956" spans="1:11" x14ac:dyDescent="0.3">
      <c r="A1956" s="402">
        <v>101574</v>
      </c>
      <c r="B1956" s="402" t="s">
        <v>35278</v>
      </c>
      <c r="C1956" s="447" t="s">
        <v>483</v>
      </c>
      <c r="D1956" s="448">
        <v>11.97</v>
      </c>
      <c r="E1956" s="449"/>
      <c r="F1956" s="320"/>
      <c r="G1956" s="320"/>
      <c r="H1956" s="320"/>
      <c r="I1956" s="320"/>
      <c r="J1956" s="320"/>
      <c r="K1956" s="303"/>
    </row>
    <row r="1957" spans="1:11" x14ac:dyDescent="0.3">
      <c r="A1957" s="402">
        <v>101575</v>
      </c>
      <c r="B1957" s="402" t="s">
        <v>35279</v>
      </c>
      <c r="C1957" s="447" t="s">
        <v>483</v>
      </c>
      <c r="D1957" s="448">
        <v>19.93</v>
      </c>
      <c r="E1957" s="449"/>
      <c r="F1957" s="320"/>
      <c r="G1957" s="320"/>
      <c r="H1957" s="320"/>
      <c r="I1957" s="320"/>
      <c r="J1957" s="320"/>
      <c r="K1957" s="303"/>
    </row>
    <row r="1958" spans="1:11" x14ac:dyDescent="0.3">
      <c r="A1958" s="402">
        <v>101576</v>
      </c>
      <c r="B1958" s="402" t="s">
        <v>35280</v>
      </c>
      <c r="C1958" s="447" t="s">
        <v>483</v>
      </c>
      <c r="D1958" s="448">
        <v>34.520000000000003</v>
      </c>
      <c r="E1958" s="449"/>
      <c r="F1958" s="320"/>
      <c r="G1958" s="320"/>
      <c r="H1958" s="320"/>
      <c r="I1958" s="320"/>
      <c r="J1958" s="320"/>
      <c r="K1958" s="303"/>
    </row>
    <row r="1959" spans="1:11" x14ac:dyDescent="0.3">
      <c r="A1959" s="402">
        <v>101577</v>
      </c>
      <c r="B1959" s="402" t="s">
        <v>35281</v>
      </c>
      <c r="C1959" s="447" t="s">
        <v>483</v>
      </c>
      <c r="D1959" s="448">
        <v>44.49</v>
      </c>
      <c r="E1959" s="449"/>
      <c r="F1959" s="320"/>
      <c r="G1959" s="320"/>
      <c r="H1959" s="320"/>
      <c r="I1959" s="320"/>
      <c r="J1959" s="320"/>
      <c r="K1959" s="303"/>
    </row>
    <row r="1960" spans="1:11" x14ac:dyDescent="0.3">
      <c r="A1960" s="402">
        <v>101578</v>
      </c>
      <c r="B1960" s="402" t="s">
        <v>35282</v>
      </c>
      <c r="C1960" s="447" t="s">
        <v>483</v>
      </c>
      <c r="D1960" s="448">
        <v>28.2</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38.159999999999997</v>
      </c>
      <c r="E1961" s="449"/>
      <c r="F1961" s="320"/>
      <c r="G1961" s="320"/>
      <c r="H1961" s="320"/>
      <c r="I1961" s="320"/>
      <c r="J1961" s="320"/>
      <c r="K1961" s="303"/>
    </row>
    <row r="1962" spans="1:11" x14ac:dyDescent="0.3">
      <c r="A1962" s="402">
        <v>101580</v>
      </c>
      <c r="B1962" s="402" t="s">
        <v>35284</v>
      </c>
      <c r="C1962" s="447" t="s">
        <v>483</v>
      </c>
      <c r="D1962" s="448">
        <v>24.33</v>
      </c>
      <c r="E1962" s="449"/>
      <c r="F1962" s="320"/>
      <c r="G1962" s="320"/>
      <c r="H1962" s="320"/>
      <c r="I1962" s="320"/>
      <c r="J1962" s="320"/>
      <c r="K1962" s="303"/>
    </row>
    <row r="1963" spans="1:11" x14ac:dyDescent="0.3">
      <c r="A1963" s="402">
        <v>101581</v>
      </c>
      <c r="B1963" s="402" t="s">
        <v>35285</v>
      </c>
      <c r="C1963" s="447" t="s">
        <v>483</v>
      </c>
      <c r="D1963" s="448">
        <v>34.450000000000003</v>
      </c>
      <c r="E1963" s="449"/>
      <c r="F1963" s="320"/>
      <c r="G1963" s="320"/>
      <c r="H1963" s="320"/>
      <c r="I1963" s="320"/>
      <c r="J1963" s="320"/>
      <c r="K1963" s="303"/>
    </row>
    <row r="1964" spans="1:11" x14ac:dyDescent="0.3">
      <c r="A1964" s="402">
        <v>101582</v>
      </c>
      <c r="B1964" s="402" t="s">
        <v>35286</v>
      </c>
      <c r="C1964" s="447" t="s">
        <v>483</v>
      </c>
      <c r="D1964" s="448">
        <v>56.33</v>
      </c>
      <c r="E1964" s="449"/>
      <c r="F1964" s="320"/>
      <c r="G1964" s="320"/>
      <c r="H1964" s="320"/>
      <c r="I1964" s="320"/>
      <c r="J1964" s="320"/>
      <c r="K1964" s="303"/>
    </row>
    <row r="1965" spans="1:11" x14ac:dyDescent="0.3">
      <c r="A1965" s="402">
        <v>101583</v>
      </c>
      <c r="B1965" s="402" t="s">
        <v>35287</v>
      </c>
      <c r="C1965" s="447" t="s">
        <v>483</v>
      </c>
      <c r="D1965" s="448">
        <v>71.83</v>
      </c>
      <c r="E1965" s="449"/>
      <c r="F1965" s="320"/>
      <c r="G1965" s="320"/>
      <c r="H1965" s="320"/>
      <c r="I1965" s="320"/>
      <c r="J1965" s="320"/>
      <c r="K1965" s="303"/>
    </row>
    <row r="1966" spans="1:11" x14ac:dyDescent="0.3">
      <c r="A1966" s="402">
        <v>101584</v>
      </c>
      <c r="B1966" s="402" t="s">
        <v>35288</v>
      </c>
      <c r="C1966" s="447" t="s">
        <v>483</v>
      </c>
      <c r="D1966" s="448">
        <v>45.8</v>
      </c>
      <c r="E1966" s="449"/>
      <c r="F1966" s="320"/>
      <c r="G1966" s="320"/>
      <c r="H1966" s="320"/>
      <c r="I1966" s="320"/>
      <c r="J1966" s="320"/>
      <c r="K1966" s="303"/>
    </row>
    <row r="1967" spans="1:11" x14ac:dyDescent="0.3">
      <c r="A1967" s="402">
        <v>101585</v>
      </c>
      <c r="B1967" s="402" t="s">
        <v>35289</v>
      </c>
      <c r="C1967" s="447" t="s">
        <v>483</v>
      </c>
      <c r="D1967" s="448">
        <v>61.3</v>
      </c>
      <c r="E1967" s="449"/>
      <c r="F1967" s="320"/>
      <c r="G1967" s="320"/>
      <c r="H1967" s="320"/>
      <c r="I1967" s="320"/>
      <c r="J1967" s="320"/>
      <c r="K1967" s="303"/>
    </row>
    <row r="1968" spans="1:11" x14ac:dyDescent="0.3">
      <c r="A1968" s="402">
        <v>101586</v>
      </c>
      <c r="B1968" s="402" t="s">
        <v>35290</v>
      </c>
      <c r="C1968" s="447" t="s">
        <v>483</v>
      </c>
      <c r="D1968" s="448">
        <v>38.67</v>
      </c>
      <c r="E1968" s="449"/>
      <c r="F1968" s="320"/>
      <c r="G1968" s="320"/>
      <c r="H1968" s="320"/>
      <c r="I1968" s="320"/>
      <c r="J1968" s="320"/>
      <c r="K1968" s="303"/>
    </row>
    <row r="1969" spans="1:11" x14ac:dyDescent="0.3">
      <c r="A1969" s="402">
        <v>101587</v>
      </c>
      <c r="B1969" s="402" t="s">
        <v>35291</v>
      </c>
      <c r="C1969" s="447" t="s">
        <v>483</v>
      </c>
      <c r="D1969" s="448">
        <v>54.33</v>
      </c>
      <c r="E1969" s="449"/>
      <c r="F1969" s="320"/>
      <c r="G1969" s="320"/>
      <c r="H1969" s="320"/>
      <c r="I1969" s="320"/>
      <c r="J1969" s="320"/>
      <c r="K1969" s="303"/>
    </row>
    <row r="1970" spans="1:11" x14ac:dyDescent="0.3">
      <c r="A1970" s="402">
        <v>101588</v>
      </c>
      <c r="B1970" s="402" t="s">
        <v>35292</v>
      </c>
      <c r="C1970" s="447" t="s">
        <v>483</v>
      </c>
      <c r="D1970" s="448">
        <v>86.41</v>
      </c>
      <c r="E1970" s="449"/>
      <c r="F1970" s="320"/>
      <c r="G1970" s="320"/>
      <c r="H1970" s="320"/>
      <c r="I1970" s="320"/>
      <c r="J1970" s="320"/>
      <c r="K1970" s="303"/>
    </row>
    <row r="1971" spans="1:11" x14ac:dyDescent="0.3">
      <c r="A1971" s="402">
        <v>101589</v>
      </c>
      <c r="B1971" s="402" t="s">
        <v>35293</v>
      </c>
      <c r="C1971" s="447" t="s">
        <v>483</v>
      </c>
      <c r="D1971" s="448">
        <v>126.33</v>
      </c>
      <c r="E1971" s="449"/>
      <c r="F1971" s="320"/>
      <c r="G1971" s="320"/>
      <c r="H1971" s="320"/>
      <c r="I1971" s="320"/>
      <c r="J1971" s="320"/>
      <c r="K1971" s="303"/>
    </row>
    <row r="1972" spans="1:11" x14ac:dyDescent="0.3">
      <c r="A1972" s="402">
        <v>101590</v>
      </c>
      <c r="B1972" s="402" t="s">
        <v>35294</v>
      </c>
      <c r="C1972" s="447" t="s">
        <v>483</v>
      </c>
      <c r="D1972" s="448">
        <v>65.2</v>
      </c>
      <c r="E1972" s="449"/>
      <c r="F1972" s="320"/>
      <c r="G1972" s="320"/>
      <c r="H1972" s="320"/>
      <c r="I1972" s="320"/>
      <c r="J1972" s="320"/>
      <c r="K1972" s="303"/>
    </row>
    <row r="1973" spans="1:11" x14ac:dyDescent="0.3">
      <c r="A1973" s="402">
        <v>101591</v>
      </c>
      <c r="B1973" s="402" t="s">
        <v>35295</v>
      </c>
      <c r="C1973" s="447" t="s">
        <v>483</v>
      </c>
      <c r="D1973" s="448">
        <v>105.13</v>
      </c>
      <c r="E1973" s="449"/>
      <c r="F1973" s="320"/>
      <c r="G1973" s="320"/>
      <c r="H1973" s="320"/>
      <c r="I1973" s="320"/>
      <c r="J1973" s="320"/>
      <c r="K1973" s="303"/>
    </row>
    <row r="1974" spans="1:11" x14ac:dyDescent="0.3">
      <c r="A1974" s="402">
        <v>101592</v>
      </c>
      <c r="B1974" s="402" t="s">
        <v>35296</v>
      </c>
      <c r="C1974" s="447" t="s">
        <v>483</v>
      </c>
      <c r="D1974" s="448">
        <v>45.29</v>
      </c>
      <c r="E1974" s="449"/>
      <c r="F1974" s="320"/>
      <c r="G1974" s="320"/>
      <c r="H1974" s="320"/>
      <c r="I1974" s="320"/>
      <c r="J1974" s="320"/>
      <c r="K1974" s="303"/>
    </row>
    <row r="1975" spans="1:11" x14ac:dyDescent="0.3">
      <c r="A1975" s="402">
        <v>101593</v>
      </c>
      <c r="B1975" s="402" t="s">
        <v>35297</v>
      </c>
      <c r="C1975" s="447" t="s">
        <v>483</v>
      </c>
      <c r="D1975" s="448">
        <v>85.35</v>
      </c>
      <c r="E1975" s="449"/>
      <c r="F1975" s="320"/>
      <c r="G1975" s="320"/>
      <c r="H1975" s="320"/>
      <c r="I1975" s="320"/>
      <c r="J1975" s="320"/>
      <c r="K1975" s="303"/>
    </row>
    <row r="1976" spans="1:11" x14ac:dyDescent="0.3">
      <c r="A1976" s="402">
        <v>101600</v>
      </c>
      <c r="B1976" s="402" t="s">
        <v>35298</v>
      </c>
      <c r="C1976" s="447" t="s">
        <v>483</v>
      </c>
      <c r="D1976" s="448">
        <v>16.36</v>
      </c>
      <c r="E1976" s="449"/>
      <c r="F1976" s="320"/>
      <c r="G1976" s="320"/>
      <c r="H1976" s="320"/>
      <c r="I1976" s="320"/>
      <c r="J1976" s="320"/>
      <c r="K1976" s="303"/>
    </row>
    <row r="1977" spans="1:11" x14ac:dyDescent="0.3">
      <c r="A1977" s="402">
        <v>101601</v>
      </c>
      <c r="B1977" s="402" t="s">
        <v>35299</v>
      </c>
      <c r="C1977" s="447" t="s">
        <v>483</v>
      </c>
      <c r="D1977" s="448">
        <v>24.21</v>
      </c>
      <c r="E1977" s="449"/>
      <c r="F1977" s="320"/>
      <c r="G1977" s="320"/>
      <c r="H1977" s="320"/>
      <c r="I1977" s="320"/>
      <c r="J1977" s="320"/>
      <c r="K1977" s="303"/>
    </row>
    <row r="1978" spans="1:11" x14ac:dyDescent="0.3">
      <c r="A1978" s="402">
        <v>101602</v>
      </c>
      <c r="B1978" s="402" t="s">
        <v>35300</v>
      </c>
      <c r="C1978" s="447" t="s">
        <v>483</v>
      </c>
      <c r="D1978" s="448">
        <v>12.13</v>
      </c>
      <c r="E1978" s="449"/>
      <c r="F1978" s="320"/>
      <c r="G1978" s="320"/>
      <c r="H1978" s="320"/>
      <c r="I1978" s="320"/>
      <c r="J1978" s="320"/>
      <c r="K1978" s="303"/>
    </row>
    <row r="1979" spans="1:11" x14ac:dyDescent="0.3">
      <c r="A1979" s="402">
        <v>101603</v>
      </c>
      <c r="B1979" s="402" t="s">
        <v>35301</v>
      </c>
      <c r="C1979" s="447" t="s">
        <v>483</v>
      </c>
      <c r="D1979" s="448">
        <v>19.98</v>
      </c>
      <c r="E1979" s="449"/>
      <c r="F1979" s="320"/>
      <c r="G1979" s="320"/>
      <c r="H1979" s="320"/>
      <c r="I1979" s="320"/>
      <c r="J1979" s="320"/>
      <c r="K1979" s="303"/>
    </row>
    <row r="1980" spans="1:11" x14ac:dyDescent="0.3">
      <c r="A1980" s="402">
        <v>101604</v>
      </c>
      <c r="B1980" s="402" t="s">
        <v>35302</v>
      </c>
      <c r="C1980" s="447" t="s">
        <v>483</v>
      </c>
      <c r="D1980" s="448">
        <v>7.93</v>
      </c>
      <c r="E1980" s="449"/>
      <c r="F1980" s="320"/>
      <c r="G1980" s="320"/>
      <c r="H1980" s="320"/>
      <c r="I1980" s="320"/>
      <c r="J1980" s="320"/>
      <c r="K1980" s="303"/>
    </row>
    <row r="1981" spans="1:11" x14ac:dyDescent="0.3">
      <c r="A1981" s="402">
        <v>101605</v>
      </c>
      <c r="B1981" s="402" t="s">
        <v>35303</v>
      </c>
      <c r="C1981" s="447" t="s">
        <v>483</v>
      </c>
      <c r="D1981" s="448">
        <v>15.79</v>
      </c>
      <c r="E1981" s="449"/>
      <c r="F1981" s="320"/>
      <c r="G1981" s="320"/>
      <c r="H1981" s="320"/>
      <c r="I1981" s="320"/>
      <c r="J1981" s="320"/>
      <c r="K1981" s="303"/>
    </row>
    <row r="1982" spans="1:11" x14ac:dyDescent="0.3">
      <c r="A1982" s="402">
        <v>90788</v>
      </c>
      <c r="B1982" s="402" t="s">
        <v>35304</v>
      </c>
      <c r="C1982" s="447" t="s">
        <v>5473</v>
      </c>
      <c r="D1982" s="448">
        <v>784.9</v>
      </c>
      <c r="E1982" s="449"/>
      <c r="F1982" s="320"/>
      <c r="G1982" s="320"/>
      <c r="H1982" s="320"/>
      <c r="I1982" s="320"/>
      <c r="J1982" s="320"/>
      <c r="K1982" s="303"/>
    </row>
    <row r="1983" spans="1:11" x14ac:dyDescent="0.3">
      <c r="A1983" s="402">
        <v>90789</v>
      </c>
      <c r="B1983" s="402" t="s">
        <v>35305</v>
      </c>
      <c r="C1983" s="447" t="s">
        <v>5473</v>
      </c>
      <c r="D1983" s="448">
        <v>786.53</v>
      </c>
      <c r="E1983" s="449"/>
      <c r="F1983" s="320"/>
      <c r="G1983" s="320"/>
      <c r="H1983" s="320"/>
      <c r="I1983" s="320"/>
      <c r="J1983" s="320"/>
      <c r="K1983" s="303"/>
    </row>
    <row r="1984" spans="1:11" x14ac:dyDescent="0.3">
      <c r="A1984" s="402">
        <v>90790</v>
      </c>
      <c r="B1984" s="402" t="s">
        <v>35306</v>
      </c>
      <c r="C1984" s="447" t="s">
        <v>5473</v>
      </c>
      <c r="D1984" s="448">
        <v>811.2</v>
      </c>
      <c r="E1984" s="449"/>
      <c r="F1984" s="320"/>
      <c r="G1984" s="320"/>
      <c r="H1984" s="320"/>
      <c r="I1984" s="320"/>
      <c r="J1984" s="320"/>
      <c r="K1984" s="303"/>
    </row>
    <row r="1985" spans="1:11" x14ac:dyDescent="0.3">
      <c r="A1985" s="402">
        <v>90791</v>
      </c>
      <c r="B1985" s="402" t="s">
        <v>35307</v>
      </c>
      <c r="C1985" s="447" t="s">
        <v>5473</v>
      </c>
      <c r="D1985" s="448">
        <v>950.67</v>
      </c>
      <c r="E1985" s="449"/>
      <c r="F1985" s="320"/>
      <c r="G1985" s="320"/>
      <c r="H1985" s="320"/>
      <c r="I1985" s="320"/>
      <c r="J1985" s="320"/>
      <c r="K1985" s="303"/>
    </row>
    <row r="1986" spans="1:11" x14ac:dyDescent="0.3">
      <c r="A1986" s="402">
        <v>90793</v>
      </c>
      <c r="B1986" s="402" t="s">
        <v>35308</v>
      </c>
      <c r="C1986" s="447" t="s">
        <v>5473</v>
      </c>
      <c r="D1986" s="448">
        <v>1006.19</v>
      </c>
      <c r="E1986" s="449"/>
      <c r="F1986" s="320"/>
      <c r="G1986" s="320"/>
      <c r="H1986" s="320"/>
      <c r="I1986" s="320"/>
      <c r="J1986" s="320"/>
      <c r="K1986" s="303"/>
    </row>
    <row r="1987" spans="1:11" x14ac:dyDescent="0.3">
      <c r="A1987" s="402">
        <v>90794</v>
      </c>
      <c r="B1987" s="402" t="s">
        <v>35309</v>
      </c>
      <c r="C1987" s="447" t="s">
        <v>5473</v>
      </c>
      <c r="D1987" s="448">
        <v>678.13</v>
      </c>
      <c r="E1987" s="449"/>
      <c r="F1987" s="320"/>
      <c r="G1987" s="320"/>
      <c r="H1987" s="320"/>
      <c r="I1987" s="320"/>
      <c r="J1987" s="320"/>
      <c r="K1987" s="303"/>
    </row>
    <row r="1988" spans="1:11" x14ac:dyDescent="0.3">
      <c r="A1988" s="402">
        <v>90795</v>
      </c>
      <c r="B1988" s="402" t="s">
        <v>35310</v>
      </c>
      <c r="C1988" s="447" t="s">
        <v>5473</v>
      </c>
      <c r="D1988" s="448">
        <v>685.02</v>
      </c>
      <c r="E1988" s="449"/>
      <c r="F1988" s="320"/>
      <c r="G1988" s="320"/>
      <c r="H1988" s="320"/>
      <c r="I1988" s="320"/>
      <c r="J1988" s="320"/>
      <c r="K1988" s="303"/>
    </row>
    <row r="1989" spans="1:11" x14ac:dyDescent="0.3">
      <c r="A1989" s="402">
        <v>90796</v>
      </c>
      <c r="B1989" s="402" t="s">
        <v>35311</v>
      </c>
      <c r="C1989" s="447" t="s">
        <v>5473</v>
      </c>
      <c r="D1989" s="448">
        <v>691.93</v>
      </c>
      <c r="E1989" s="449"/>
      <c r="F1989" s="320"/>
      <c r="G1989" s="320"/>
      <c r="H1989" s="320"/>
      <c r="I1989" s="320"/>
      <c r="J1989" s="320"/>
      <c r="K1989" s="303"/>
    </row>
    <row r="1990" spans="1:11" x14ac:dyDescent="0.3">
      <c r="A1990" s="402">
        <v>90797</v>
      </c>
      <c r="B1990" s="402" t="s">
        <v>35312</v>
      </c>
      <c r="C1990" s="447" t="s">
        <v>5473</v>
      </c>
      <c r="D1990" s="448">
        <v>698.81</v>
      </c>
      <c r="E1990" s="449"/>
      <c r="F1990" s="320"/>
      <c r="G1990" s="320"/>
      <c r="H1990" s="320"/>
      <c r="I1990" s="320"/>
      <c r="J1990" s="320"/>
      <c r="K1990" s="303"/>
    </row>
    <row r="1991" spans="1:11" x14ac:dyDescent="0.3">
      <c r="A1991" s="402">
        <v>90798</v>
      </c>
      <c r="B1991" s="402" t="s">
        <v>35313</v>
      </c>
      <c r="C1991" s="447" t="s">
        <v>5473</v>
      </c>
      <c r="D1991" s="448">
        <v>1012.57</v>
      </c>
      <c r="E1991" s="449"/>
      <c r="F1991" s="320"/>
      <c r="G1991" s="320"/>
      <c r="H1991" s="320"/>
      <c r="I1991" s="320"/>
      <c r="J1991" s="320"/>
      <c r="K1991" s="303"/>
    </row>
    <row r="1992" spans="1:11" x14ac:dyDescent="0.3">
      <c r="A1992" s="402">
        <v>90799</v>
      </c>
      <c r="B1992" s="402" t="s">
        <v>35314</v>
      </c>
      <c r="C1992" s="447" t="s">
        <v>5473</v>
      </c>
      <c r="D1992" s="448">
        <v>1045.03</v>
      </c>
      <c r="E1992" s="449"/>
      <c r="F1992" s="320"/>
      <c r="G1992" s="320"/>
      <c r="H1992" s="320"/>
      <c r="I1992" s="320"/>
      <c r="J1992" s="320"/>
      <c r="K1992" s="303"/>
    </row>
    <row r="1993" spans="1:11" x14ac:dyDescent="0.3">
      <c r="A1993" s="402">
        <v>90801</v>
      </c>
      <c r="B1993" s="402" t="s">
        <v>35315</v>
      </c>
      <c r="C1993" s="447" t="s">
        <v>5473</v>
      </c>
      <c r="D1993" s="448">
        <v>273.33</v>
      </c>
      <c r="E1993" s="449"/>
      <c r="F1993" s="320"/>
      <c r="G1993" s="320"/>
      <c r="H1993" s="320"/>
      <c r="I1993" s="320"/>
      <c r="J1993" s="320"/>
      <c r="K1993" s="303"/>
    </row>
    <row r="1994" spans="1:11" x14ac:dyDescent="0.3">
      <c r="A1994" s="402">
        <v>90806</v>
      </c>
      <c r="B1994" s="402" t="s">
        <v>35316</v>
      </c>
      <c r="C1994" s="447" t="s">
        <v>5473</v>
      </c>
      <c r="D1994" s="448">
        <v>361.27</v>
      </c>
      <c r="E1994" s="449"/>
      <c r="F1994" s="320"/>
      <c r="G1994" s="320"/>
      <c r="H1994" s="320"/>
      <c r="I1994" s="320"/>
      <c r="J1994" s="320"/>
      <c r="K1994" s="303"/>
    </row>
    <row r="1995" spans="1:11" x14ac:dyDescent="0.3">
      <c r="A1995" s="402">
        <v>90820</v>
      </c>
      <c r="B1995" s="402" t="s">
        <v>35317</v>
      </c>
      <c r="C1995" s="447" t="s">
        <v>5473</v>
      </c>
      <c r="D1995" s="448">
        <v>286.88</v>
      </c>
      <c r="E1995" s="449"/>
      <c r="F1995" s="320"/>
      <c r="G1995" s="320"/>
      <c r="H1995" s="320"/>
      <c r="I1995" s="320"/>
      <c r="J1995" s="320"/>
      <c r="K1995" s="303"/>
    </row>
    <row r="1996" spans="1:11" x14ac:dyDescent="0.3">
      <c r="A1996" s="402">
        <v>90821</v>
      </c>
      <c r="B1996" s="402" t="s">
        <v>35318</v>
      </c>
      <c r="C1996" s="447" t="s">
        <v>5473</v>
      </c>
      <c r="D1996" s="448">
        <v>293.08</v>
      </c>
      <c r="E1996" s="449"/>
      <c r="F1996" s="320"/>
      <c r="G1996" s="320"/>
      <c r="H1996" s="320"/>
      <c r="I1996" s="320"/>
      <c r="J1996" s="320"/>
      <c r="K1996" s="303"/>
    </row>
    <row r="1997" spans="1:11" x14ac:dyDescent="0.3">
      <c r="A1997" s="402">
        <v>90822</v>
      </c>
      <c r="B1997" s="402" t="s">
        <v>35319</v>
      </c>
      <c r="C1997" s="447" t="s">
        <v>5473</v>
      </c>
      <c r="D1997" s="448">
        <v>315.51</v>
      </c>
      <c r="E1997" s="449"/>
      <c r="F1997" s="320"/>
      <c r="G1997" s="320"/>
      <c r="H1997" s="320"/>
      <c r="I1997" s="320"/>
      <c r="J1997" s="320"/>
      <c r="K1997" s="303"/>
    </row>
    <row r="1998" spans="1:11" x14ac:dyDescent="0.3">
      <c r="A1998" s="402">
        <v>90823</v>
      </c>
      <c r="B1998" s="402" t="s">
        <v>35320</v>
      </c>
      <c r="C1998" s="447" t="s">
        <v>5473</v>
      </c>
      <c r="D1998" s="448">
        <v>391.3</v>
      </c>
      <c r="E1998" s="449"/>
      <c r="F1998" s="320"/>
      <c r="G1998" s="320"/>
      <c r="H1998" s="320"/>
      <c r="I1998" s="320"/>
      <c r="J1998" s="320"/>
      <c r="K1998" s="303"/>
    </row>
    <row r="1999" spans="1:11" x14ac:dyDescent="0.3">
      <c r="A1999" s="402">
        <v>90824</v>
      </c>
      <c r="B1999" s="402" t="s">
        <v>35321</v>
      </c>
      <c r="C1999" s="447" t="s">
        <v>5473</v>
      </c>
      <c r="D1999" s="448">
        <v>566.16</v>
      </c>
      <c r="E1999" s="449"/>
      <c r="F1999" s="320"/>
      <c r="G1999" s="320"/>
      <c r="H1999" s="320"/>
      <c r="I1999" s="320"/>
      <c r="J1999" s="320"/>
      <c r="K1999" s="303"/>
    </row>
    <row r="2000" spans="1:11" x14ac:dyDescent="0.3">
      <c r="A2000" s="402">
        <v>90825</v>
      </c>
      <c r="B2000" s="402" t="s">
        <v>35322</v>
      </c>
      <c r="C2000" s="447" t="s">
        <v>5473</v>
      </c>
      <c r="D2000" s="448">
        <v>632.28</v>
      </c>
      <c r="E2000" s="449"/>
      <c r="F2000" s="320"/>
      <c r="G2000" s="320"/>
      <c r="H2000" s="320"/>
      <c r="I2000" s="320"/>
      <c r="J2000" s="320"/>
      <c r="K2000" s="303"/>
    </row>
    <row r="2001" spans="1:11" x14ac:dyDescent="0.3">
      <c r="A2001" s="402">
        <v>90830</v>
      </c>
      <c r="B2001" s="402" t="s">
        <v>35323</v>
      </c>
      <c r="C2001" s="447" t="s">
        <v>5473</v>
      </c>
      <c r="D2001" s="448">
        <v>167.44</v>
      </c>
      <c r="E2001" s="449"/>
      <c r="F2001" s="320"/>
      <c r="G2001" s="320"/>
      <c r="H2001" s="320"/>
      <c r="I2001" s="320"/>
      <c r="J2001" s="320"/>
      <c r="K2001" s="303"/>
    </row>
    <row r="2002" spans="1:11" x14ac:dyDescent="0.3">
      <c r="A2002" s="402">
        <v>90831</v>
      </c>
      <c r="B2002" s="402" t="s">
        <v>35324</v>
      </c>
      <c r="C2002" s="447" t="s">
        <v>5473</v>
      </c>
      <c r="D2002" s="448">
        <v>146.96</v>
      </c>
      <c r="E2002" s="449"/>
      <c r="F2002" s="320"/>
      <c r="G2002" s="320"/>
      <c r="H2002" s="320"/>
      <c r="I2002" s="320"/>
      <c r="J2002" s="320"/>
      <c r="K2002" s="303"/>
    </row>
    <row r="2003" spans="1:11" x14ac:dyDescent="0.3">
      <c r="A2003" s="402">
        <v>90841</v>
      </c>
      <c r="B2003" s="402" t="s">
        <v>35325</v>
      </c>
      <c r="C2003" s="447" t="s">
        <v>5473</v>
      </c>
      <c r="D2003" s="448">
        <v>891.49</v>
      </c>
      <c r="E2003" s="449"/>
      <c r="F2003" s="320"/>
      <c r="G2003" s="320"/>
      <c r="H2003" s="320"/>
      <c r="I2003" s="320"/>
      <c r="J2003" s="320"/>
      <c r="K2003" s="303"/>
    </row>
    <row r="2004" spans="1:11" x14ac:dyDescent="0.3">
      <c r="A2004" s="402">
        <v>90842</v>
      </c>
      <c r="B2004" s="402" t="s">
        <v>35326</v>
      </c>
      <c r="C2004" s="447" t="s">
        <v>5473</v>
      </c>
      <c r="D2004" s="448">
        <v>899.7</v>
      </c>
      <c r="E2004" s="449"/>
      <c r="F2004" s="320"/>
      <c r="G2004" s="320"/>
      <c r="H2004" s="320"/>
      <c r="I2004" s="320"/>
      <c r="J2004" s="320"/>
      <c r="K2004" s="303"/>
    </row>
    <row r="2005" spans="1:11" x14ac:dyDescent="0.3">
      <c r="A2005" s="402">
        <v>90843</v>
      </c>
      <c r="B2005" s="402" t="s">
        <v>35327</v>
      </c>
      <c r="C2005" s="447" t="s">
        <v>5473</v>
      </c>
      <c r="D2005" s="448">
        <v>944.62</v>
      </c>
      <c r="E2005" s="449"/>
      <c r="F2005" s="320"/>
      <c r="G2005" s="320"/>
      <c r="H2005" s="320"/>
      <c r="I2005" s="320"/>
      <c r="J2005" s="320"/>
      <c r="K2005" s="303"/>
    </row>
    <row r="2006" spans="1:11" x14ac:dyDescent="0.3">
      <c r="A2006" s="402">
        <v>90844</v>
      </c>
      <c r="B2006" s="402" t="s">
        <v>35328</v>
      </c>
      <c r="C2006" s="447" t="s">
        <v>5473</v>
      </c>
      <c r="D2006" s="448">
        <v>1022.41</v>
      </c>
      <c r="E2006" s="449"/>
      <c r="F2006" s="320"/>
      <c r="G2006" s="320"/>
      <c r="H2006" s="320"/>
      <c r="I2006" s="320"/>
      <c r="J2006" s="320"/>
      <c r="K2006" s="303"/>
    </row>
    <row r="2007" spans="1:11" x14ac:dyDescent="0.3">
      <c r="A2007" s="402">
        <v>90845</v>
      </c>
      <c r="B2007" s="402" t="s">
        <v>35329</v>
      </c>
      <c r="C2007" s="447" t="s">
        <v>5473</v>
      </c>
      <c r="D2007" s="448">
        <v>1195.27</v>
      </c>
      <c r="E2007" s="449"/>
      <c r="F2007" s="320"/>
      <c r="G2007" s="320"/>
      <c r="H2007" s="320"/>
      <c r="I2007" s="320"/>
      <c r="J2007" s="320"/>
      <c r="K2007" s="303"/>
    </row>
    <row r="2008" spans="1:11" x14ac:dyDescent="0.3">
      <c r="A2008" s="402">
        <v>90846</v>
      </c>
      <c r="B2008" s="402" t="s">
        <v>35330</v>
      </c>
      <c r="C2008" s="447" t="s">
        <v>5473</v>
      </c>
      <c r="D2008" s="448">
        <v>1263.3900000000001</v>
      </c>
      <c r="E2008" s="449"/>
      <c r="F2008" s="320"/>
      <c r="G2008" s="320"/>
      <c r="H2008" s="320"/>
      <c r="I2008" s="320"/>
      <c r="J2008" s="320"/>
      <c r="K2008" s="303"/>
    </row>
    <row r="2009" spans="1:11" x14ac:dyDescent="0.3">
      <c r="A2009" s="402">
        <v>90847</v>
      </c>
      <c r="B2009" s="402" t="s">
        <v>35331</v>
      </c>
      <c r="C2009" s="447" t="s">
        <v>5473</v>
      </c>
      <c r="D2009" s="448">
        <v>744.53</v>
      </c>
      <c r="E2009" s="449"/>
      <c r="F2009" s="320"/>
      <c r="G2009" s="320"/>
      <c r="H2009" s="320"/>
      <c r="I2009" s="320"/>
      <c r="J2009" s="320"/>
      <c r="K2009" s="303"/>
    </row>
    <row r="2010" spans="1:11" x14ac:dyDescent="0.3">
      <c r="A2010" s="402">
        <v>90848</v>
      </c>
      <c r="B2010" s="402" t="s">
        <v>35332</v>
      </c>
      <c r="C2010" s="447" t="s">
        <v>5473</v>
      </c>
      <c r="D2010" s="448">
        <v>752.74</v>
      </c>
      <c r="E2010" s="449"/>
      <c r="F2010" s="320"/>
      <c r="G2010" s="320"/>
      <c r="H2010" s="320"/>
      <c r="I2010" s="320"/>
      <c r="J2010" s="320"/>
      <c r="K2010" s="303"/>
    </row>
    <row r="2011" spans="1:11" x14ac:dyDescent="0.3">
      <c r="A2011" s="402">
        <v>90849</v>
      </c>
      <c r="B2011" s="402" t="s">
        <v>35333</v>
      </c>
      <c r="C2011" s="447" t="s">
        <v>5473</v>
      </c>
      <c r="D2011" s="448">
        <v>777.18</v>
      </c>
      <c r="E2011" s="449"/>
      <c r="F2011" s="320"/>
      <c r="G2011" s="320"/>
      <c r="H2011" s="320"/>
      <c r="I2011" s="320"/>
      <c r="J2011" s="320"/>
      <c r="K2011" s="303"/>
    </row>
    <row r="2012" spans="1:11" x14ac:dyDescent="0.3">
      <c r="A2012" s="402">
        <v>90850</v>
      </c>
      <c r="B2012" s="402" t="s">
        <v>35334</v>
      </c>
      <c r="C2012" s="447" t="s">
        <v>5473</v>
      </c>
      <c r="D2012" s="448">
        <v>854.97</v>
      </c>
      <c r="E2012" s="449"/>
      <c r="F2012" s="320"/>
      <c r="G2012" s="320"/>
      <c r="H2012" s="320"/>
      <c r="I2012" s="320"/>
      <c r="J2012" s="320"/>
      <c r="K2012" s="303"/>
    </row>
    <row r="2013" spans="1:11" x14ac:dyDescent="0.3">
      <c r="A2013" s="402">
        <v>90851</v>
      </c>
      <c r="B2013" s="402" t="s">
        <v>35335</v>
      </c>
      <c r="C2013" s="447" t="s">
        <v>5473</v>
      </c>
      <c r="D2013" s="448">
        <v>1027.83</v>
      </c>
      <c r="E2013" s="449"/>
      <c r="F2013" s="320"/>
      <c r="G2013" s="320"/>
      <c r="H2013" s="320"/>
      <c r="I2013" s="320"/>
      <c r="J2013" s="320"/>
      <c r="K2013" s="303"/>
    </row>
    <row r="2014" spans="1:11" x14ac:dyDescent="0.3">
      <c r="A2014" s="402">
        <v>90852</v>
      </c>
      <c r="B2014" s="402" t="s">
        <v>35336</v>
      </c>
      <c r="C2014" s="447" t="s">
        <v>5473</v>
      </c>
      <c r="D2014" s="448">
        <v>1095.95</v>
      </c>
      <c r="E2014" s="449"/>
      <c r="F2014" s="320"/>
      <c r="G2014" s="320"/>
      <c r="H2014" s="320"/>
      <c r="I2014" s="320"/>
      <c r="J2014" s="320"/>
      <c r="K2014" s="303"/>
    </row>
    <row r="2015" spans="1:11" x14ac:dyDescent="0.3">
      <c r="A2015" s="402">
        <v>91009</v>
      </c>
      <c r="B2015" s="402" t="s">
        <v>35337</v>
      </c>
      <c r="C2015" s="447" t="s">
        <v>5473</v>
      </c>
      <c r="D2015" s="448">
        <v>297.56</v>
      </c>
      <c r="E2015" s="449"/>
      <c r="F2015" s="320"/>
      <c r="G2015" s="320"/>
      <c r="H2015" s="320"/>
      <c r="I2015" s="320"/>
      <c r="J2015" s="320"/>
      <c r="K2015" s="303"/>
    </row>
    <row r="2016" spans="1:11" x14ac:dyDescent="0.3">
      <c r="A2016" s="402">
        <v>91010</v>
      </c>
      <c r="B2016" s="402" t="s">
        <v>35338</v>
      </c>
      <c r="C2016" s="447" t="s">
        <v>5473</v>
      </c>
      <c r="D2016" s="448">
        <v>304.27</v>
      </c>
      <c r="E2016" s="449"/>
      <c r="F2016" s="320"/>
      <c r="G2016" s="320"/>
      <c r="H2016" s="320"/>
      <c r="I2016" s="320"/>
      <c r="J2016" s="320"/>
      <c r="K2016" s="303"/>
    </row>
    <row r="2017" spans="1:11" x14ac:dyDescent="0.3">
      <c r="A2017" s="402">
        <v>91011</v>
      </c>
      <c r="B2017" s="402" t="s">
        <v>35339</v>
      </c>
      <c r="C2017" s="447" t="s">
        <v>5473</v>
      </c>
      <c r="D2017" s="448">
        <v>358.88</v>
      </c>
      <c r="E2017" s="449"/>
      <c r="F2017" s="320"/>
      <c r="G2017" s="320"/>
      <c r="H2017" s="320"/>
      <c r="I2017" s="320"/>
      <c r="J2017" s="320"/>
      <c r="K2017" s="303"/>
    </row>
    <row r="2018" spans="1:11" x14ac:dyDescent="0.3">
      <c r="A2018" s="402">
        <v>91012</v>
      </c>
      <c r="B2018" s="402" t="s">
        <v>35340</v>
      </c>
      <c r="C2018" s="447" t="s">
        <v>5473</v>
      </c>
      <c r="D2018" s="448">
        <v>400.77</v>
      </c>
      <c r="E2018" s="449"/>
      <c r="F2018" s="320"/>
      <c r="G2018" s="320"/>
      <c r="H2018" s="320"/>
      <c r="I2018" s="320"/>
      <c r="J2018" s="320"/>
      <c r="K2018" s="303"/>
    </row>
    <row r="2019" spans="1:11" x14ac:dyDescent="0.3">
      <c r="A2019" s="402">
        <v>91013</v>
      </c>
      <c r="B2019" s="402" t="s">
        <v>35341</v>
      </c>
      <c r="C2019" s="447" t="s">
        <v>5473</v>
      </c>
      <c r="D2019" s="448">
        <v>755.21</v>
      </c>
      <c r="E2019" s="449"/>
      <c r="F2019" s="320"/>
      <c r="G2019" s="320"/>
      <c r="H2019" s="320"/>
      <c r="I2019" s="320"/>
      <c r="J2019" s="320"/>
      <c r="K2019" s="303"/>
    </row>
    <row r="2020" spans="1:11" x14ac:dyDescent="0.3">
      <c r="A2020" s="402">
        <v>91014</v>
      </c>
      <c r="B2020" s="402" t="s">
        <v>35342</v>
      </c>
      <c r="C2020" s="447" t="s">
        <v>5473</v>
      </c>
      <c r="D2020" s="448">
        <v>763.93</v>
      </c>
      <c r="E2020" s="449"/>
      <c r="F2020" s="320"/>
      <c r="G2020" s="320"/>
      <c r="H2020" s="320"/>
      <c r="I2020" s="320"/>
      <c r="J2020" s="320"/>
      <c r="K2020" s="303"/>
    </row>
    <row r="2021" spans="1:11" x14ac:dyDescent="0.3">
      <c r="A2021" s="402">
        <v>91015</v>
      </c>
      <c r="B2021" s="402" t="s">
        <v>35343</v>
      </c>
      <c r="C2021" s="447" t="s">
        <v>5473</v>
      </c>
      <c r="D2021" s="448">
        <v>820.55</v>
      </c>
      <c r="E2021" s="449"/>
      <c r="F2021" s="320"/>
      <c r="G2021" s="320"/>
      <c r="H2021" s="320"/>
      <c r="I2021" s="320"/>
      <c r="J2021" s="320"/>
      <c r="K2021" s="303"/>
    </row>
    <row r="2022" spans="1:11" x14ac:dyDescent="0.3">
      <c r="A2022" s="402">
        <v>91016</v>
      </c>
      <c r="B2022" s="402" t="s">
        <v>35344</v>
      </c>
      <c r="C2022" s="447" t="s">
        <v>5473</v>
      </c>
      <c r="D2022" s="448">
        <v>864.44</v>
      </c>
      <c r="E2022" s="449"/>
      <c r="F2022" s="320"/>
      <c r="G2022" s="320"/>
      <c r="H2022" s="320"/>
      <c r="I2022" s="320"/>
      <c r="J2022" s="320"/>
      <c r="K2022" s="303"/>
    </row>
    <row r="2023" spans="1:11" x14ac:dyDescent="0.3">
      <c r="A2023" s="402">
        <v>91287</v>
      </c>
      <c r="B2023" s="402" t="s">
        <v>35345</v>
      </c>
      <c r="C2023" s="447" t="s">
        <v>5473</v>
      </c>
      <c r="D2023" s="448">
        <v>205.18</v>
      </c>
      <c r="E2023" s="449"/>
      <c r="F2023" s="320"/>
      <c r="G2023" s="320"/>
      <c r="H2023" s="320"/>
      <c r="I2023" s="320"/>
      <c r="J2023" s="320"/>
      <c r="K2023" s="303"/>
    </row>
    <row r="2024" spans="1:11" x14ac:dyDescent="0.3">
      <c r="A2024" s="402">
        <v>91292</v>
      </c>
      <c r="B2024" s="402" t="s">
        <v>35346</v>
      </c>
      <c r="C2024" s="447" t="s">
        <v>5473</v>
      </c>
      <c r="D2024" s="448">
        <v>293.12</v>
      </c>
      <c r="E2024" s="449"/>
      <c r="F2024" s="320"/>
      <c r="G2024" s="320"/>
      <c r="H2024" s="320"/>
      <c r="I2024" s="320"/>
      <c r="J2024" s="320"/>
      <c r="K2024" s="303"/>
    </row>
    <row r="2025" spans="1:11" x14ac:dyDescent="0.3">
      <c r="A2025" s="402">
        <v>91295</v>
      </c>
      <c r="B2025" s="402" t="s">
        <v>35347</v>
      </c>
      <c r="C2025" s="447" t="s">
        <v>5473</v>
      </c>
      <c r="D2025" s="448">
        <v>306.8</v>
      </c>
      <c r="E2025" s="449"/>
      <c r="F2025" s="320"/>
      <c r="G2025" s="320"/>
      <c r="H2025" s="320"/>
      <c r="I2025" s="320"/>
      <c r="J2025" s="320"/>
      <c r="K2025" s="303"/>
    </row>
    <row r="2026" spans="1:11" x14ac:dyDescent="0.3">
      <c r="A2026" s="402">
        <v>91296</v>
      </c>
      <c r="B2026" s="402" t="s">
        <v>35348</v>
      </c>
      <c r="C2026" s="447" t="s">
        <v>5473</v>
      </c>
      <c r="D2026" s="448">
        <v>330.11</v>
      </c>
      <c r="E2026" s="449"/>
      <c r="F2026" s="320"/>
      <c r="G2026" s="320"/>
      <c r="H2026" s="320"/>
      <c r="I2026" s="320"/>
      <c r="J2026" s="320"/>
      <c r="K2026" s="303"/>
    </row>
    <row r="2027" spans="1:11" x14ac:dyDescent="0.3">
      <c r="A2027" s="402">
        <v>91297</v>
      </c>
      <c r="B2027" s="402" t="s">
        <v>35349</v>
      </c>
      <c r="C2027" s="447" t="s">
        <v>5473</v>
      </c>
      <c r="D2027" s="448">
        <v>365.04</v>
      </c>
      <c r="E2027" s="449"/>
      <c r="F2027" s="320"/>
      <c r="G2027" s="320"/>
      <c r="H2027" s="320"/>
      <c r="I2027" s="320"/>
      <c r="J2027" s="320"/>
      <c r="K2027" s="303"/>
    </row>
    <row r="2028" spans="1:11" x14ac:dyDescent="0.3">
      <c r="A2028" s="402">
        <v>91298</v>
      </c>
      <c r="B2028" s="402" t="s">
        <v>35350</v>
      </c>
      <c r="C2028" s="447" t="s">
        <v>5473</v>
      </c>
      <c r="D2028" s="448">
        <v>1236.33</v>
      </c>
      <c r="E2028" s="449"/>
      <c r="F2028" s="320"/>
      <c r="G2028" s="320"/>
      <c r="H2028" s="320"/>
      <c r="I2028" s="320"/>
      <c r="J2028" s="320"/>
      <c r="K2028" s="303"/>
    </row>
    <row r="2029" spans="1:11" x14ac:dyDescent="0.3">
      <c r="A2029" s="402">
        <v>91299</v>
      </c>
      <c r="B2029" s="402" t="s">
        <v>35351</v>
      </c>
      <c r="C2029" s="447" t="s">
        <v>5473</v>
      </c>
      <c r="D2029" s="448">
        <v>1753.4</v>
      </c>
      <c r="E2029" s="449"/>
      <c r="F2029" s="320"/>
      <c r="G2029" s="320"/>
      <c r="H2029" s="320"/>
      <c r="I2029" s="320"/>
      <c r="J2029" s="320"/>
      <c r="K2029" s="303"/>
    </row>
    <row r="2030" spans="1:11" x14ac:dyDescent="0.3">
      <c r="A2030" s="402">
        <v>91304</v>
      </c>
      <c r="B2030" s="402" t="s">
        <v>35352</v>
      </c>
      <c r="C2030" s="447" t="s">
        <v>5473</v>
      </c>
      <c r="D2030" s="448">
        <v>101.39</v>
      </c>
      <c r="E2030" s="449"/>
      <c r="F2030" s="320"/>
      <c r="G2030" s="320"/>
      <c r="H2030" s="320"/>
      <c r="I2030" s="320"/>
      <c r="J2030" s="320"/>
      <c r="K2030" s="303"/>
    </row>
    <row r="2031" spans="1:11" x14ac:dyDescent="0.3">
      <c r="A2031" s="402">
        <v>91305</v>
      </c>
      <c r="B2031" s="402" t="s">
        <v>35353</v>
      </c>
      <c r="C2031" s="447" t="s">
        <v>5473</v>
      </c>
      <c r="D2031" s="448">
        <v>101.52</v>
      </c>
      <c r="E2031" s="449"/>
      <c r="F2031" s="320"/>
      <c r="G2031" s="320"/>
      <c r="H2031" s="320"/>
      <c r="I2031" s="320"/>
      <c r="J2031" s="320"/>
      <c r="K2031" s="303"/>
    </row>
    <row r="2032" spans="1:11" x14ac:dyDescent="0.3">
      <c r="A2032" s="402">
        <v>91306</v>
      </c>
      <c r="B2032" s="402" t="s">
        <v>35354</v>
      </c>
      <c r="C2032" s="447" t="s">
        <v>5473</v>
      </c>
      <c r="D2032" s="448">
        <v>146.96</v>
      </c>
      <c r="E2032" s="449"/>
      <c r="F2032" s="320"/>
      <c r="G2032" s="320"/>
      <c r="H2032" s="320"/>
      <c r="I2032" s="320"/>
      <c r="J2032" s="320"/>
      <c r="K2032" s="303"/>
    </row>
    <row r="2033" spans="1:11" x14ac:dyDescent="0.3">
      <c r="A2033" s="402">
        <v>91307</v>
      </c>
      <c r="B2033" s="402" t="s">
        <v>35355</v>
      </c>
      <c r="C2033" s="447" t="s">
        <v>5473</v>
      </c>
      <c r="D2033" s="448">
        <v>86.2</v>
      </c>
      <c r="E2033" s="449"/>
      <c r="F2033" s="320"/>
      <c r="G2033" s="320"/>
      <c r="H2033" s="320"/>
      <c r="I2033" s="320"/>
      <c r="J2033" s="320"/>
      <c r="K2033" s="303"/>
    </row>
    <row r="2034" spans="1:11" x14ac:dyDescent="0.3">
      <c r="A2034" s="402">
        <v>91312</v>
      </c>
      <c r="B2034" s="402" t="s">
        <v>35356</v>
      </c>
      <c r="C2034" s="447" t="s">
        <v>5473</v>
      </c>
      <c r="D2034" s="448">
        <v>748.43</v>
      </c>
      <c r="E2034" s="449"/>
      <c r="F2034" s="320"/>
      <c r="G2034" s="320"/>
      <c r="H2034" s="320"/>
      <c r="I2034" s="320"/>
      <c r="J2034" s="320"/>
      <c r="K2034" s="303"/>
    </row>
    <row r="2035" spans="1:11" x14ac:dyDescent="0.3">
      <c r="A2035" s="402">
        <v>91313</v>
      </c>
      <c r="B2035" s="402" t="s">
        <v>35357</v>
      </c>
      <c r="C2035" s="447" t="s">
        <v>5473</v>
      </c>
      <c r="D2035" s="448">
        <v>740.7</v>
      </c>
      <c r="E2035" s="449"/>
      <c r="F2035" s="320"/>
      <c r="G2035" s="320"/>
      <c r="H2035" s="320"/>
      <c r="I2035" s="320"/>
      <c r="J2035" s="320"/>
      <c r="K2035" s="303"/>
    </row>
    <row r="2036" spans="1:11" x14ac:dyDescent="0.3">
      <c r="A2036" s="402">
        <v>91314</v>
      </c>
      <c r="B2036" s="402" t="s">
        <v>35358</v>
      </c>
      <c r="C2036" s="447" t="s">
        <v>5473</v>
      </c>
      <c r="D2036" s="448">
        <v>779.72</v>
      </c>
      <c r="E2036" s="449"/>
      <c r="F2036" s="320"/>
      <c r="G2036" s="320"/>
      <c r="H2036" s="320"/>
      <c r="I2036" s="320"/>
      <c r="J2036" s="320"/>
      <c r="K2036" s="303"/>
    </row>
    <row r="2037" spans="1:11" x14ac:dyDescent="0.3">
      <c r="A2037" s="402">
        <v>91315</v>
      </c>
      <c r="B2037" s="402" t="s">
        <v>35359</v>
      </c>
      <c r="C2037" s="447" t="s">
        <v>5473</v>
      </c>
      <c r="D2037" s="448">
        <v>856.9</v>
      </c>
      <c r="E2037" s="449"/>
      <c r="F2037" s="320"/>
      <c r="G2037" s="320"/>
      <c r="H2037" s="320"/>
      <c r="I2037" s="320"/>
      <c r="J2037" s="320"/>
      <c r="K2037" s="303"/>
    </row>
    <row r="2038" spans="1:11" x14ac:dyDescent="0.3">
      <c r="A2038" s="402">
        <v>91316</v>
      </c>
      <c r="B2038" s="402" t="s">
        <v>35360</v>
      </c>
      <c r="C2038" s="447" t="s">
        <v>5473</v>
      </c>
      <c r="D2038" s="448">
        <v>1030.3699999999999</v>
      </c>
      <c r="E2038" s="449"/>
      <c r="F2038" s="320"/>
      <c r="G2038" s="320"/>
      <c r="H2038" s="320"/>
      <c r="I2038" s="320"/>
      <c r="J2038" s="320"/>
      <c r="K2038" s="303"/>
    </row>
    <row r="2039" spans="1:11" x14ac:dyDescent="0.3">
      <c r="A2039" s="402">
        <v>91317</v>
      </c>
      <c r="B2039" s="402" t="s">
        <v>35361</v>
      </c>
      <c r="C2039" s="447" t="s">
        <v>5473</v>
      </c>
      <c r="D2039" s="448">
        <v>1097.8800000000001</v>
      </c>
      <c r="E2039" s="449"/>
      <c r="F2039" s="320"/>
      <c r="G2039" s="320"/>
      <c r="H2039" s="320"/>
      <c r="I2039" s="320"/>
      <c r="J2039" s="320"/>
      <c r="K2039" s="303"/>
    </row>
    <row r="2040" spans="1:11" x14ac:dyDescent="0.3">
      <c r="A2040" s="402">
        <v>91318</v>
      </c>
      <c r="B2040" s="402" t="s">
        <v>35362</v>
      </c>
      <c r="C2040" s="447" t="s">
        <v>5473</v>
      </c>
      <c r="D2040" s="448">
        <v>646.91</v>
      </c>
      <c r="E2040" s="449"/>
      <c r="F2040" s="320"/>
      <c r="G2040" s="320"/>
      <c r="H2040" s="320"/>
      <c r="I2040" s="320"/>
      <c r="J2040" s="320"/>
      <c r="K2040" s="303"/>
    </row>
    <row r="2041" spans="1:11" x14ac:dyDescent="0.3">
      <c r="A2041" s="402">
        <v>91319</v>
      </c>
      <c r="B2041" s="402" t="s">
        <v>35363</v>
      </c>
      <c r="C2041" s="447" t="s">
        <v>5473</v>
      </c>
      <c r="D2041" s="448">
        <v>654.5</v>
      </c>
      <c r="E2041" s="449"/>
      <c r="F2041" s="320"/>
      <c r="G2041" s="320"/>
      <c r="H2041" s="320"/>
      <c r="I2041" s="320"/>
      <c r="J2041" s="320"/>
      <c r="K2041" s="303"/>
    </row>
    <row r="2042" spans="1:11" x14ac:dyDescent="0.3">
      <c r="A2042" s="402">
        <v>91320</v>
      </c>
      <c r="B2042" s="402" t="s">
        <v>35364</v>
      </c>
      <c r="C2042" s="447" t="s">
        <v>5473</v>
      </c>
      <c r="D2042" s="448">
        <v>678.33</v>
      </c>
      <c r="E2042" s="449"/>
      <c r="F2042" s="320"/>
      <c r="G2042" s="320"/>
      <c r="H2042" s="320"/>
      <c r="I2042" s="320"/>
      <c r="J2042" s="320"/>
      <c r="K2042" s="303"/>
    </row>
    <row r="2043" spans="1:11" x14ac:dyDescent="0.3">
      <c r="A2043" s="402">
        <v>91321</v>
      </c>
      <c r="B2043" s="402" t="s">
        <v>35365</v>
      </c>
      <c r="C2043" s="447" t="s">
        <v>5473</v>
      </c>
      <c r="D2043" s="448">
        <v>755.51</v>
      </c>
      <c r="E2043" s="449"/>
      <c r="F2043" s="320"/>
      <c r="G2043" s="320"/>
      <c r="H2043" s="320"/>
      <c r="I2043" s="320"/>
      <c r="J2043" s="320"/>
      <c r="K2043" s="303"/>
    </row>
    <row r="2044" spans="1:11" x14ac:dyDescent="0.3">
      <c r="A2044" s="402">
        <v>91322</v>
      </c>
      <c r="B2044" s="402" t="s">
        <v>35366</v>
      </c>
      <c r="C2044" s="447" t="s">
        <v>5473</v>
      </c>
      <c r="D2044" s="448">
        <v>928.98</v>
      </c>
      <c r="E2044" s="449"/>
      <c r="F2044" s="320"/>
      <c r="G2044" s="320"/>
      <c r="H2044" s="320"/>
      <c r="I2044" s="320"/>
      <c r="J2044" s="320"/>
      <c r="K2044" s="303"/>
    </row>
    <row r="2045" spans="1:11" x14ac:dyDescent="0.3">
      <c r="A2045" s="402">
        <v>91323</v>
      </c>
      <c r="B2045" s="402" t="s">
        <v>35367</v>
      </c>
      <c r="C2045" s="447" t="s">
        <v>5473</v>
      </c>
      <c r="D2045" s="448">
        <v>996.49</v>
      </c>
      <c r="E2045" s="449"/>
      <c r="F2045" s="320"/>
      <c r="G2045" s="320"/>
      <c r="H2045" s="320"/>
      <c r="I2045" s="320"/>
      <c r="J2045" s="320"/>
      <c r="K2045" s="303"/>
    </row>
    <row r="2046" spans="1:11" x14ac:dyDescent="0.3">
      <c r="A2046" s="402">
        <v>91324</v>
      </c>
      <c r="B2046" s="402" t="s">
        <v>35368</v>
      </c>
      <c r="C2046" s="447" t="s">
        <v>5473</v>
      </c>
      <c r="D2046" s="448">
        <v>657.59</v>
      </c>
      <c r="E2046" s="449"/>
      <c r="F2046" s="320"/>
      <c r="G2046" s="320"/>
      <c r="H2046" s="320"/>
      <c r="I2046" s="320"/>
      <c r="J2046" s="320"/>
      <c r="K2046" s="303"/>
    </row>
    <row r="2047" spans="1:11" x14ac:dyDescent="0.3">
      <c r="A2047" s="402">
        <v>91325</v>
      </c>
      <c r="B2047" s="402" t="s">
        <v>35369</v>
      </c>
      <c r="C2047" s="447" t="s">
        <v>5473</v>
      </c>
      <c r="D2047" s="448">
        <v>665.69</v>
      </c>
      <c r="E2047" s="449"/>
      <c r="F2047" s="320"/>
      <c r="G2047" s="320"/>
      <c r="H2047" s="320"/>
      <c r="I2047" s="320"/>
      <c r="J2047" s="320"/>
      <c r="K2047" s="303"/>
    </row>
    <row r="2048" spans="1:11" x14ac:dyDescent="0.3">
      <c r="A2048" s="402">
        <v>91326</v>
      </c>
      <c r="B2048" s="402" t="s">
        <v>35370</v>
      </c>
      <c r="C2048" s="447" t="s">
        <v>5473</v>
      </c>
      <c r="D2048" s="448">
        <v>721.7</v>
      </c>
      <c r="E2048" s="449"/>
      <c r="F2048" s="320"/>
      <c r="G2048" s="320"/>
      <c r="H2048" s="320"/>
      <c r="I2048" s="320"/>
      <c r="J2048" s="320"/>
      <c r="K2048" s="303"/>
    </row>
    <row r="2049" spans="1:11" x14ac:dyDescent="0.3">
      <c r="A2049" s="402">
        <v>91327</v>
      </c>
      <c r="B2049" s="402" t="s">
        <v>35371</v>
      </c>
      <c r="C2049" s="447" t="s">
        <v>5473</v>
      </c>
      <c r="D2049" s="448">
        <v>764.98</v>
      </c>
      <c r="E2049" s="449"/>
      <c r="F2049" s="320"/>
      <c r="G2049" s="320"/>
      <c r="H2049" s="320"/>
      <c r="I2049" s="320"/>
      <c r="J2049" s="320"/>
      <c r="K2049" s="303"/>
    </row>
    <row r="2050" spans="1:11" x14ac:dyDescent="0.3">
      <c r="A2050" s="402">
        <v>91328</v>
      </c>
      <c r="B2050" s="402" t="s">
        <v>35372</v>
      </c>
      <c r="C2050" s="447" t="s">
        <v>5473</v>
      </c>
      <c r="D2050" s="448">
        <v>764.45</v>
      </c>
      <c r="E2050" s="449"/>
      <c r="F2050" s="320"/>
      <c r="G2050" s="320"/>
      <c r="H2050" s="320"/>
      <c r="I2050" s="320"/>
      <c r="J2050" s="320"/>
      <c r="K2050" s="303"/>
    </row>
    <row r="2051" spans="1:11" x14ac:dyDescent="0.3">
      <c r="A2051" s="402">
        <v>91329</v>
      </c>
      <c r="B2051" s="402" t="s">
        <v>35373</v>
      </c>
      <c r="C2051" s="447" t="s">
        <v>5473</v>
      </c>
      <c r="D2051" s="448">
        <v>666.83</v>
      </c>
      <c r="E2051" s="449"/>
      <c r="F2051" s="320"/>
      <c r="G2051" s="320"/>
      <c r="H2051" s="320"/>
      <c r="I2051" s="320"/>
      <c r="J2051" s="320"/>
      <c r="K2051" s="303"/>
    </row>
    <row r="2052" spans="1:11" x14ac:dyDescent="0.3">
      <c r="A2052" s="402">
        <v>91330</v>
      </c>
      <c r="B2052" s="402" t="s">
        <v>35374</v>
      </c>
      <c r="C2052" s="447" t="s">
        <v>5473</v>
      </c>
      <c r="D2052" s="448">
        <v>789.77</v>
      </c>
      <c r="E2052" s="449"/>
      <c r="F2052" s="320"/>
      <c r="G2052" s="320"/>
      <c r="H2052" s="320"/>
      <c r="I2052" s="320"/>
      <c r="J2052" s="320"/>
      <c r="K2052" s="303"/>
    </row>
    <row r="2053" spans="1:11" x14ac:dyDescent="0.3">
      <c r="A2053" s="402">
        <v>91331</v>
      </c>
      <c r="B2053" s="402" t="s">
        <v>35375</v>
      </c>
      <c r="C2053" s="447" t="s">
        <v>5473</v>
      </c>
      <c r="D2053" s="448">
        <v>691.53</v>
      </c>
      <c r="E2053" s="449"/>
      <c r="F2053" s="320"/>
      <c r="G2053" s="320"/>
      <c r="H2053" s="320"/>
      <c r="I2053" s="320"/>
      <c r="J2053" s="320"/>
      <c r="K2053" s="303"/>
    </row>
    <row r="2054" spans="1:11" x14ac:dyDescent="0.3">
      <c r="A2054" s="402">
        <v>91332</v>
      </c>
      <c r="B2054" s="402" t="s">
        <v>35376</v>
      </c>
      <c r="C2054" s="447" t="s">
        <v>5473</v>
      </c>
      <c r="D2054" s="448">
        <v>826.71</v>
      </c>
      <c r="E2054" s="449"/>
      <c r="F2054" s="320"/>
      <c r="G2054" s="320"/>
      <c r="H2054" s="320"/>
      <c r="I2054" s="320"/>
      <c r="J2054" s="320"/>
      <c r="K2054" s="303"/>
    </row>
    <row r="2055" spans="1:11" x14ac:dyDescent="0.3">
      <c r="A2055" s="402">
        <v>91333</v>
      </c>
      <c r="B2055" s="402" t="s">
        <v>35377</v>
      </c>
      <c r="C2055" s="447" t="s">
        <v>5473</v>
      </c>
      <c r="D2055" s="448">
        <v>727.86</v>
      </c>
      <c r="E2055" s="449"/>
      <c r="F2055" s="320"/>
      <c r="G2055" s="320"/>
      <c r="H2055" s="320"/>
      <c r="I2055" s="320"/>
      <c r="J2055" s="320"/>
      <c r="K2055" s="303"/>
    </row>
    <row r="2056" spans="1:11" x14ac:dyDescent="0.3">
      <c r="A2056" s="402">
        <v>91334</v>
      </c>
      <c r="B2056" s="402" t="s">
        <v>35378</v>
      </c>
      <c r="C2056" s="447" t="s">
        <v>5473</v>
      </c>
      <c r="D2056" s="448">
        <v>1698</v>
      </c>
      <c r="E2056" s="449"/>
      <c r="F2056" s="320"/>
      <c r="G2056" s="320"/>
      <c r="H2056" s="320"/>
      <c r="I2056" s="320"/>
      <c r="J2056" s="320"/>
      <c r="K2056" s="303"/>
    </row>
    <row r="2057" spans="1:11" x14ac:dyDescent="0.3">
      <c r="A2057" s="402">
        <v>91335</v>
      </c>
      <c r="B2057" s="402" t="s">
        <v>35379</v>
      </c>
      <c r="C2057" s="447" t="s">
        <v>5473</v>
      </c>
      <c r="D2057" s="448">
        <v>1599.15</v>
      </c>
      <c r="E2057" s="449"/>
      <c r="F2057" s="320"/>
      <c r="G2057" s="320"/>
      <c r="H2057" s="320"/>
      <c r="I2057" s="320"/>
      <c r="J2057" s="320"/>
      <c r="K2057" s="303"/>
    </row>
    <row r="2058" spans="1:11" x14ac:dyDescent="0.3">
      <c r="A2058" s="402">
        <v>91336</v>
      </c>
      <c r="B2058" s="402" t="s">
        <v>35380</v>
      </c>
      <c r="C2058" s="447" t="s">
        <v>5473</v>
      </c>
      <c r="D2058" s="448">
        <v>2215.0700000000002</v>
      </c>
      <c r="E2058" s="449"/>
      <c r="F2058" s="320"/>
      <c r="G2058" s="320"/>
      <c r="H2058" s="320"/>
      <c r="I2058" s="320"/>
      <c r="J2058" s="320"/>
      <c r="K2058" s="303"/>
    </row>
    <row r="2059" spans="1:11" x14ac:dyDescent="0.3">
      <c r="A2059" s="402">
        <v>91337</v>
      </c>
      <c r="B2059" s="402" t="s">
        <v>35381</v>
      </c>
      <c r="C2059" s="447" t="s">
        <v>5473</v>
      </c>
      <c r="D2059" s="448">
        <v>2116.2199999999998</v>
      </c>
      <c r="E2059" s="449"/>
      <c r="F2059" s="320"/>
      <c r="G2059" s="320"/>
      <c r="H2059" s="320"/>
      <c r="I2059" s="320"/>
      <c r="J2059" s="320"/>
      <c r="K2059" s="303"/>
    </row>
    <row r="2060" spans="1:11" x14ac:dyDescent="0.3">
      <c r="A2060" s="402">
        <v>100659</v>
      </c>
      <c r="B2060" s="402" t="s">
        <v>35382</v>
      </c>
      <c r="C2060" s="447" t="s">
        <v>464</v>
      </c>
      <c r="D2060" s="448">
        <v>10.039999999999999</v>
      </c>
      <c r="E2060" s="449"/>
      <c r="F2060" s="320"/>
      <c r="G2060" s="320"/>
      <c r="H2060" s="320"/>
      <c r="I2060" s="320"/>
      <c r="J2060" s="320"/>
      <c r="K2060" s="303"/>
    </row>
    <row r="2061" spans="1:11" x14ac:dyDescent="0.3">
      <c r="A2061" s="402">
        <v>100660</v>
      </c>
      <c r="B2061" s="402" t="s">
        <v>35383</v>
      </c>
      <c r="C2061" s="447" t="s">
        <v>464</v>
      </c>
      <c r="D2061" s="448">
        <v>6.97</v>
      </c>
      <c r="E2061" s="449"/>
      <c r="F2061" s="320"/>
      <c r="G2061" s="320"/>
      <c r="H2061" s="320"/>
      <c r="I2061" s="320"/>
      <c r="J2061" s="320"/>
      <c r="K2061" s="303"/>
    </row>
    <row r="2062" spans="1:11" x14ac:dyDescent="0.3">
      <c r="A2062" s="402">
        <v>100675</v>
      </c>
      <c r="B2062" s="402" t="s">
        <v>35384</v>
      </c>
      <c r="C2062" s="447" t="s">
        <v>5473</v>
      </c>
      <c r="D2062" s="448">
        <v>896.86</v>
      </c>
      <c r="E2062" s="449"/>
      <c r="F2062" s="320"/>
      <c r="G2062" s="320"/>
      <c r="H2062" s="320"/>
      <c r="I2062" s="320"/>
      <c r="J2062" s="320"/>
      <c r="K2062" s="303"/>
    </row>
    <row r="2063" spans="1:11" x14ac:dyDescent="0.3">
      <c r="A2063" s="402">
        <v>100676</v>
      </c>
      <c r="B2063" s="402" t="s">
        <v>35385</v>
      </c>
      <c r="C2063" s="447" t="s">
        <v>5473</v>
      </c>
      <c r="D2063" s="448">
        <v>170.86</v>
      </c>
      <c r="E2063" s="449"/>
      <c r="F2063" s="320"/>
      <c r="G2063" s="320"/>
      <c r="H2063" s="320"/>
      <c r="I2063" s="320"/>
      <c r="J2063" s="320"/>
      <c r="K2063" s="303"/>
    </row>
    <row r="2064" spans="1:11" x14ac:dyDescent="0.3">
      <c r="A2064" s="402">
        <v>100678</v>
      </c>
      <c r="B2064" s="402" t="s">
        <v>35386</v>
      </c>
      <c r="C2064" s="447" t="s">
        <v>5473</v>
      </c>
      <c r="D2064" s="448">
        <v>902.17</v>
      </c>
      <c r="E2064" s="449"/>
      <c r="F2064" s="320"/>
      <c r="G2064" s="320"/>
      <c r="H2064" s="320"/>
      <c r="I2064" s="320"/>
      <c r="J2064" s="320"/>
      <c r="K2064" s="303"/>
    </row>
    <row r="2065" spans="1:11" x14ac:dyDescent="0.3">
      <c r="A2065" s="402">
        <v>100679</v>
      </c>
      <c r="B2065" s="402" t="s">
        <v>35387</v>
      </c>
      <c r="C2065" s="447" t="s">
        <v>5473</v>
      </c>
      <c r="D2065" s="448">
        <v>759.11</v>
      </c>
      <c r="E2065" s="449"/>
      <c r="F2065" s="320"/>
      <c r="G2065" s="320"/>
      <c r="H2065" s="320"/>
      <c r="I2065" s="320"/>
      <c r="J2065" s="320"/>
      <c r="K2065" s="303"/>
    </row>
    <row r="2066" spans="1:11" x14ac:dyDescent="0.3">
      <c r="A2066" s="402">
        <v>100680</v>
      </c>
      <c r="B2066" s="402" t="s">
        <v>35388</v>
      </c>
      <c r="C2066" s="447" t="s">
        <v>5473</v>
      </c>
      <c r="D2066" s="448">
        <v>910.89</v>
      </c>
      <c r="E2066" s="449"/>
      <c r="F2066" s="320"/>
      <c r="G2066" s="320"/>
      <c r="H2066" s="320"/>
      <c r="I2066" s="320"/>
      <c r="J2066" s="320"/>
      <c r="K2066" s="303"/>
    </row>
    <row r="2067" spans="1:11" x14ac:dyDescent="0.3">
      <c r="A2067" s="402">
        <v>100681</v>
      </c>
      <c r="B2067" s="402" t="s">
        <v>35389</v>
      </c>
      <c r="C2067" s="447" t="s">
        <v>5473</v>
      </c>
      <c r="D2067" s="448">
        <v>936.73</v>
      </c>
      <c r="E2067" s="449"/>
      <c r="F2067" s="320"/>
      <c r="G2067" s="320"/>
      <c r="H2067" s="320"/>
      <c r="I2067" s="320"/>
      <c r="J2067" s="320"/>
      <c r="K2067" s="303"/>
    </row>
    <row r="2068" spans="1:11" x14ac:dyDescent="0.3">
      <c r="A2068" s="402">
        <v>100682</v>
      </c>
      <c r="B2068" s="402" t="s">
        <v>35390</v>
      </c>
      <c r="C2068" s="447" t="s">
        <v>5473</v>
      </c>
      <c r="D2068" s="448">
        <v>777.73</v>
      </c>
      <c r="E2068" s="449"/>
      <c r="F2068" s="320"/>
      <c r="G2068" s="320"/>
      <c r="H2068" s="320"/>
      <c r="I2068" s="320"/>
      <c r="J2068" s="320"/>
      <c r="K2068" s="303"/>
    </row>
    <row r="2069" spans="1:11" x14ac:dyDescent="0.3">
      <c r="A2069" s="402">
        <v>100683</v>
      </c>
      <c r="B2069" s="402" t="s">
        <v>35391</v>
      </c>
      <c r="C2069" s="447" t="s">
        <v>5473</v>
      </c>
      <c r="D2069" s="448">
        <v>987.99</v>
      </c>
      <c r="E2069" s="449"/>
      <c r="F2069" s="320"/>
      <c r="G2069" s="320"/>
      <c r="H2069" s="320"/>
      <c r="I2069" s="320"/>
      <c r="J2069" s="320"/>
      <c r="K2069" s="303"/>
    </row>
    <row r="2070" spans="1:11" x14ac:dyDescent="0.3">
      <c r="A2070" s="402">
        <v>100684</v>
      </c>
      <c r="B2070" s="402" t="s">
        <v>35392</v>
      </c>
      <c r="C2070" s="447" t="s">
        <v>5473</v>
      </c>
      <c r="D2070" s="448">
        <v>823.09</v>
      </c>
      <c r="E2070" s="449"/>
      <c r="F2070" s="320"/>
      <c r="G2070" s="320"/>
      <c r="H2070" s="320"/>
      <c r="I2070" s="320"/>
      <c r="J2070" s="320"/>
      <c r="K2070" s="303"/>
    </row>
    <row r="2071" spans="1:11" x14ac:dyDescent="0.3">
      <c r="A2071" s="402">
        <v>100685</v>
      </c>
      <c r="B2071" s="402" t="s">
        <v>35393</v>
      </c>
      <c r="C2071" s="447" t="s">
        <v>5473</v>
      </c>
      <c r="D2071" s="448">
        <v>1031.8800000000001</v>
      </c>
      <c r="E2071" s="449"/>
      <c r="F2071" s="320"/>
      <c r="G2071" s="320"/>
      <c r="H2071" s="320"/>
      <c r="I2071" s="320"/>
      <c r="J2071" s="320"/>
      <c r="K2071" s="303"/>
    </row>
    <row r="2072" spans="1:11" x14ac:dyDescent="0.3">
      <c r="A2072" s="402">
        <v>100686</v>
      </c>
      <c r="B2072" s="402" t="s">
        <v>35394</v>
      </c>
      <c r="C2072" s="447" t="s">
        <v>5473</v>
      </c>
      <c r="D2072" s="448">
        <v>866.37</v>
      </c>
      <c r="E2072" s="449"/>
      <c r="F2072" s="320"/>
      <c r="G2072" s="320"/>
      <c r="H2072" s="320"/>
      <c r="I2072" s="320"/>
      <c r="J2072" s="320"/>
      <c r="K2072" s="303"/>
    </row>
    <row r="2073" spans="1:11" x14ac:dyDescent="0.3">
      <c r="A2073" s="402">
        <v>100687</v>
      </c>
      <c r="B2073" s="402" t="s">
        <v>35395</v>
      </c>
      <c r="C2073" s="447" t="s">
        <v>5473</v>
      </c>
      <c r="D2073" s="448">
        <v>911.41</v>
      </c>
      <c r="E2073" s="449"/>
      <c r="F2073" s="320"/>
      <c r="G2073" s="320"/>
      <c r="H2073" s="320"/>
      <c r="I2073" s="320"/>
      <c r="J2073" s="320"/>
      <c r="K2073" s="303"/>
    </row>
    <row r="2074" spans="1:11" x14ac:dyDescent="0.3">
      <c r="A2074" s="402">
        <v>100688</v>
      </c>
      <c r="B2074" s="402" t="s">
        <v>35396</v>
      </c>
      <c r="C2074" s="447" t="s">
        <v>5473</v>
      </c>
      <c r="D2074" s="448">
        <v>768.35</v>
      </c>
      <c r="E2074" s="449"/>
      <c r="F2074" s="320"/>
      <c r="G2074" s="320"/>
      <c r="H2074" s="320"/>
      <c r="I2074" s="320"/>
      <c r="J2074" s="320"/>
      <c r="K2074" s="303"/>
    </row>
    <row r="2075" spans="1:11" x14ac:dyDescent="0.3">
      <c r="A2075" s="402">
        <v>100689</v>
      </c>
      <c r="B2075" s="402" t="s">
        <v>35397</v>
      </c>
      <c r="C2075" s="447" t="s">
        <v>5473</v>
      </c>
      <c r="D2075" s="448">
        <v>994.15</v>
      </c>
      <c r="E2075" s="449"/>
      <c r="F2075" s="320"/>
      <c r="G2075" s="320"/>
      <c r="H2075" s="320"/>
      <c r="I2075" s="320"/>
      <c r="J2075" s="320"/>
      <c r="K2075" s="303"/>
    </row>
    <row r="2076" spans="1:11" x14ac:dyDescent="0.3">
      <c r="A2076" s="402">
        <v>100690</v>
      </c>
      <c r="B2076" s="402" t="s">
        <v>35398</v>
      </c>
      <c r="C2076" s="447" t="s">
        <v>5473</v>
      </c>
      <c r="D2076" s="448">
        <v>829.25</v>
      </c>
      <c r="E2076" s="449"/>
      <c r="F2076" s="320"/>
      <c r="G2076" s="320"/>
      <c r="H2076" s="320"/>
      <c r="I2076" s="320"/>
      <c r="J2076" s="320"/>
      <c r="K2076" s="303"/>
    </row>
    <row r="2077" spans="1:11" x14ac:dyDescent="0.3">
      <c r="A2077" s="402">
        <v>100691</v>
      </c>
      <c r="B2077" s="402" t="s">
        <v>35399</v>
      </c>
      <c r="C2077" s="447" t="s">
        <v>5473</v>
      </c>
      <c r="D2077" s="448">
        <v>1865.44</v>
      </c>
      <c r="E2077" s="449"/>
      <c r="F2077" s="320"/>
      <c r="G2077" s="320"/>
      <c r="H2077" s="320"/>
      <c r="I2077" s="320"/>
      <c r="J2077" s="320"/>
      <c r="K2077" s="303"/>
    </row>
    <row r="2078" spans="1:11" x14ac:dyDescent="0.3">
      <c r="A2078" s="402">
        <v>100692</v>
      </c>
      <c r="B2078" s="402" t="s">
        <v>35400</v>
      </c>
      <c r="C2078" s="447" t="s">
        <v>5473</v>
      </c>
      <c r="D2078" s="448">
        <v>1700.54</v>
      </c>
      <c r="E2078" s="449"/>
      <c r="F2078" s="320"/>
      <c r="G2078" s="320"/>
      <c r="H2078" s="320"/>
      <c r="I2078" s="320"/>
      <c r="J2078" s="320"/>
      <c r="K2078" s="303"/>
    </row>
    <row r="2079" spans="1:11" x14ac:dyDescent="0.3">
      <c r="A2079" s="402">
        <v>100693</v>
      </c>
      <c r="B2079" s="402" t="s">
        <v>35401</v>
      </c>
      <c r="C2079" s="447" t="s">
        <v>5473</v>
      </c>
      <c r="D2079" s="448">
        <v>2382.5100000000002</v>
      </c>
      <c r="E2079" s="449"/>
      <c r="F2079" s="320"/>
      <c r="G2079" s="320"/>
      <c r="H2079" s="320"/>
      <c r="I2079" s="320"/>
      <c r="J2079" s="320"/>
      <c r="K2079" s="303"/>
    </row>
    <row r="2080" spans="1:11" x14ac:dyDescent="0.3">
      <c r="A2080" s="402">
        <v>100694</v>
      </c>
      <c r="B2080" s="402" t="s">
        <v>35402</v>
      </c>
      <c r="C2080" s="447" t="s">
        <v>5473</v>
      </c>
      <c r="D2080" s="448">
        <v>2217.61</v>
      </c>
      <c r="E2080" s="449"/>
      <c r="F2080" s="320"/>
      <c r="G2080" s="320"/>
      <c r="H2080" s="320"/>
      <c r="I2080" s="320"/>
      <c r="J2080" s="320"/>
      <c r="K2080" s="303"/>
    </row>
    <row r="2081" spans="1:11" x14ac:dyDescent="0.3">
      <c r="A2081" s="402">
        <v>100695</v>
      </c>
      <c r="B2081" s="402" t="s">
        <v>35403</v>
      </c>
      <c r="C2081" s="447" t="s">
        <v>5473</v>
      </c>
      <c r="D2081" s="448">
        <v>55.66</v>
      </c>
      <c r="E2081" s="449"/>
      <c r="F2081" s="320"/>
      <c r="G2081" s="320"/>
      <c r="H2081" s="320"/>
      <c r="I2081" s="320"/>
      <c r="J2081" s="320"/>
      <c r="K2081" s="303"/>
    </row>
    <row r="2082" spans="1:11" x14ac:dyDescent="0.3">
      <c r="A2082" s="402">
        <v>100696</v>
      </c>
      <c r="B2082" s="402" t="s">
        <v>35404</v>
      </c>
      <c r="C2082" s="447" t="s">
        <v>5473</v>
      </c>
      <c r="D2082" s="448">
        <v>61.88</v>
      </c>
      <c r="E2082" s="449"/>
      <c r="F2082" s="320"/>
      <c r="G2082" s="320"/>
      <c r="H2082" s="320"/>
      <c r="I2082" s="320"/>
      <c r="J2082" s="320"/>
      <c r="K2082" s="303"/>
    </row>
    <row r="2083" spans="1:11" x14ac:dyDescent="0.3">
      <c r="A2083" s="402">
        <v>100697</v>
      </c>
      <c r="B2083" s="402" t="s">
        <v>35405</v>
      </c>
      <c r="C2083" s="447" t="s">
        <v>5473</v>
      </c>
      <c r="D2083" s="448">
        <v>68.150000000000006</v>
      </c>
      <c r="E2083" s="449"/>
      <c r="F2083" s="320"/>
      <c r="G2083" s="320"/>
      <c r="H2083" s="320"/>
      <c r="I2083" s="320"/>
      <c r="J2083" s="320"/>
      <c r="K2083" s="303"/>
    </row>
    <row r="2084" spans="1:11" x14ac:dyDescent="0.3">
      <c r="A2084" s="402">
        <v>100698</v>
      </c>
      <c r="B2084" s="402" t="s">
        <v>35406</v>
      </c>
      <c r="C2084" s="447" t="s">
        <v>5473</v>
      </c>
      <c r="D2084" s="448">
        <v>74.42</v>
      </c>
      <c r="E2084" s="449"/>
      <c r="F2084" s="320"/>
      <c r="G2084" s="320"/>
      <c r="H2084" s="320"/>
      <c r="I2084" s="320"/>
      <c r="J2084" s="320"/>
      <c r="K2084" s="303"/>
    </row>
    <row r="2085" spans="1:11" x14ac:dyDescent="0.3">
      <c r="A2085" s="402">
        <v>100699</v>
      </c>
      <c r="B2085" s="402" t="s">
        <v>35407</v>
      </c>
      <c r="C2085" s="447" t="s">
        <v>5473</v>
      </c>
      <c r="D2085" s="448">
        <v>88.41</v>
      </c>
      <c r="E2085" s="449"/>
      <c r="F2085" s="320"/>
      <c r="G2085" s="320"/>
      <c r="H2085" s="320"/>
      <c r="I2085" s="320"/>
      <c r="J2085" s="320"/>
      <c r="K2085" s="303"/>
    </row>
    <row r="2086" spans="1:11" x14ac:dyDescent="0.3">
      <c r="A2086" s="402">
        <v>100700</v>
      </c>
      <c r="B2086" s="402" t="s">
        <v>35408</v>
      </c>
      <c r="C2086" s="447" t="s">
        <v>5473</v>
      </c>
      <c r="D2086" s="448">
        <v>767.32</v>
      </c>
      <c r="E2086" s="449"/>
      <c r="F2086" s="320"/>
      <c r="G2086" s="320"/>
      <c r="H2086" s="320"/>
      <c r="I2086" s="320"/>
      <c r="J2086" s="320"/>
      <c r="K2086" s="303"/>
    </row>
    <row r="2087" spans="1:11" x14ac:dyDescent="0.3">
      <c r="A2087" s="402">
        <v>100712</v>
      </c>
      <c r="B2087" s="402" t="s">
        <v>35409</v>
      </c>
      <c r="C2087" s="447" t="s">
        <v>5473</v>
      </c>
      <c r="D2087" s="448">
        <v>751.89</v>
      </c>
      <c r="E2087" s="449"/>
      <c r="F2087" s="320"/>
      <c r="G2087" s="320"/>
      <c r="H2087" s="320"/>
      <c r="I2087" s="320"/>
      <c r="J2087" s="320"/>
      <c r="K2087" s="303"/>
    </row>
    <row r="2088" spans="1:11" x14ac:dyDescent="0.3">
      <c r="A2088" s="402">
        <v>100665</v>
      </c>
      <c r="B2088" s="402" t="s">
        <v>35410</v>
      </c>
      <c r="C2088" s="447" t="s">
        <v>483</v>
      </c>
      <c r="D2088" s="448">
        <v>681.31</v>
      </c>
      <c r="E2088" s="449"/>
      <c r="F2088" s="320"/>
      <c r="G2088" s="320"/>
      <c r="H2088" s="320"/>
      <c r="I2088" s="320"/>
      <c r="J2088" s="320"/>
      <c r="K2088" s="303"/>
    </row>
    <row r="2089" spans="1:11" x14ac:dyDescent="0.3">
      <c r="A2089" s="402">
        <v>100666</v>
      </c>
      <c r="B2089" s="402" t="s">
        <v>35411</v>
      </c>
      <c r="C2089" s="447" t="s">
        <v>483</v>
      </c>
      <c r="D2089" s="448">
        <v>546.34</v>
      </c>
      <c r="E2089" s="449"/>
      <c r="F2089" s="320"/>
      <c r="G2089" s="320"/>
      <c r="H2089" s="320"/>
      <c r="I2089" s="320"/>
      <c r="J2089" s="320"/>
      <c r="K2089" s="303"/>
    </row>
    <row r="2090" spans="1:11" x14ac:dyDescent="0.3">
      <c r="A2090" s="402">
        <v>100667</v>
      </c>
      <c r="B2090" s="402" t="s">
        <v>35412</v>
      </c>
      <c r="C2090" s="447" t="s">
        <v>483</v>
      </c>
      <c r="D2090" s="448">
        <v>872.12</v>
      </c>
      <c r="E2090" s="449"/>
      <c r="F2090" s="320"/>
      <c r="G2090" s="320"/>
      <c r="H2090" s="320"/>
      <c r="I2090" s="320"/>
      <c r="J2090" s="320"/>
      <c r="K2090" s="303"/>
    </row>
    <row r="2091" spans="1:11" x14ac:dyDescent="0.3">
      <c r="A2091" s="402">
        <v>100668</v>
      </c>
      <c r="B2091" s="402" t="s">
        <v>35413</v>
      </c>
      <c r="C2091" s="447" t="s">
        <v>483</v>
      </c>
      <c r="D2091" s="448">
        <v>1119.1199999999999</v>
      </c>
      <c r="E2091" s="449"/>
      <c r="F2091" s="320"/>
      <c r="G2091" s="320"/>
      <c r="H2091" s="320"/>
      <c r="I2091" s="320"/>
      <c r="J2091" s="320"/>
      <c r="K2091" s="303"/>
    </row>
    <row r="2092" spans="1:11" x14ac:dyDescent="0.3">
      <c r="A2092" s="402">
        <v>100669</v>
      </c>
      <c r="B2092" s="402" t="s">
        <v>35414</v>
      </c>
      <c r="C2092" s="447" t="s">
        <v>483</v>
      </c>
      <c r="D2092" s="448">
        <v>640.19000000000005</v>
      </c>
      <c r="E2092" s="449"/>
      <c r="F2092" s="320"/>
      <c r="G2092" s="320"/>
      <c r="H2092" s="320"/>
      <c r="I2092" s="320"/>
      <c r="J2092" s="320"/>
      <c r="K2092" s="303"/>
    </row>
    <row r="2093" spans="1:11" x14ac:dyDescent="0.3">
      <c r="A2093" s="402">
        <v>100670</v>
      </c>
      <c r="B2093" s="402" t="s">
        <v>35415</v>
      </c>
      <c r="C2093" s="447" t="s">
        <v>483</v>
      </c>
      <c r="D2093" s="448">
        <v>842.05</v>
      </c>
      <c r="E2093" s="449"/>
      <c r="F2093" s="320"/>
      <c r="G2093" s="320"/>
      <c r="H2093" s="320"/>
      <c r="I2093" s="320"/>
      <c r="J2093" s="320"/>
      <c r="K2093" s="303"/>
    </row>
    <row r="2094" spans="1:11" x14ac:dyDescent="0.3">
      <c r="A2094" s="402">
        <v>100671</v>
      </c>
      <c r="B2094" s="402" t="s">
        <v>35416</v>
      </c>
      <c r="C2094" s="447" t="s">
        <v>483</v>
      </c>
      <c r="D2094" s="448">
        <v>1036.1099999999999</v>
      </c>
      <c r="E2094" s="449"/>
      <c r="F2094" s="320"/>
      <c r="G2094" s="320"/>
      <c r="H2094" s="320"/>
      <c r="I2094" s="320"/>
      <c r="J2094" s="320"/>
      <c r="K2094" s="303"/>
    </row>
    <row r="2095" spans="1:11" x14ac:dyDescent="0.3">
      <c r="A2095" s="402">
        <v>100672</v>
      </c>
      <c r="B2095" s="402" t="s">
        <v>35417</v>
      </c>
      <c r="C2095" s="447" t="s">
        <v>483</v>
      </c>
      <c r="D2095" s="448">
        <v>682.24</v>
      </c>
      <c r="E2095" s="449"/>
      <c r="F2095" s="320"/>
      <c r="G2095" s="320"/>
      <c r="H2095" s="320"/>
      <c r="I2095" s="320"/>
      <c r="J2095" s="320"/>
      <c r="K2095" s="303"/>
    </row>
    <row r="2096" spans="1:11" x14ac:dyDescent="0.3">
      <c r="A2096" s="402">
        <v>100701</v>
      </c>
      <c r="B2096" s="402" t="s">
        <v>35418</v>
      </c>
      <c r="C2096" s="447" t="s">
        <v>483</v>
      </c>
      <c r="D2096" s="448">
        <v>553.73</v>
      </c>
      <c r="E2096" s="449"/>
      <c r="F2096" s="320"/>
      <c r="G2096" s="320"/>
      <c r="H2096" s="320"/>
      <c r="I2096" s="320"/>
      <c r="J2096" s="320"/>
      <c r="K2096" s="303"/>
    </row>
    <row r="2097" spans="1:11" x14ac:dyDescent="0.3">
      <c r="A2097" s="402">
        <v>94559</v>
      </c>
      <c r="B2097" s="402" t="s">
        <v>35419</v>
      </c>
      <c r="C2097" s="447" t="s">
        <v>483</v>
      </c>
      <c r="D2097" s="448">
        <v>687.53</v>
      </c>
      <c r="E2097" s="449"/>
      <c r="F2097" s="320"/>
      <c r="G2097" s="320"/>
      <c r="H2097" s="320"/>
      <c r="I2097" s="320"/>
      <c r="J2097" s="320"/>
      <c r="K2097" s="303"/>
    </row>
    <row r="2098" spans="1:11" x14ac:dyDescent="0.3">
      <c r="A2098" s="402">
        <v>94562</v>
      </c>
      <c r="B2098" s="402" t="s">
        <v>35420</v>
      </c>
      <c r="C2098" s="447" t="s">
        <v>483</v>
      </c>
      <c r="D2098" s="448">
        <v>646.24</v>
      </c>
      <c r="E2098" s="449"/>
      <c r="F2098" s="320"/>
      <c r="G2098" s="320"/>
      <c r="H2098" s="320"/>
      <c r="I2098" s="320"/>
      <c r="J2098" s="320"/>
      <c r="K2098" s="303"/>
    </row>
    <row r="2099" spans="1:11" x14ac:dyDescent="0.3">
      <c r="A2099" s="402">
        <v>94587</v>
      </c>
      <c r="B2099" s="402" t="s">
        <v>35421</v>
      </c>
      <c r="C2099" s="447" t="s">
        <v>464</v>
      </c>
      <c r="D2099" s="448">
        <v>60.98</v>
      </c>
      <c r="E2099" s="449"/>
      <c r="F2099" s="320"/>
      <c r="G2099" s="320"/>
      <c r="H2099" s="320"/>
      <c r="I2099" s="320"/>
      <c r="J2099" s="320"/>
      <c r="K2099" s="303"/>
    </row>
    <row r="2100" spans="1:11" x14ac:dyDescent="0.3">
      <c r="A2100" s="402">
        <v>94588</v>
      </c>
      <c r="B2100" s="402" t="s">
        <v>35422</v>
      </c>
      <c r="C2100" s="447" t="s">
        <v>464</v>
      </c>
      <c r="D2100" s="448">
        <v>54.92</v>
      </c>
      <c r="E2100" s="449"/>
      <c r="F2100" s="320"/>
      <c r="G2100" s="320"/>
      <c r="H2100" s="320"/>
      <c r="I2100" s="320"/>
      <c r="J2100" s="320"/>
      <c r="K2100" s="303"/>
    </row>
    <row r="2101" spans="1:11" x14ac:dyDescent="0.3">
      <c r="A2101" s="402">
        <v>99837</v>
      </c>
      <c r="B2101" s="402" t="s">
        <v>59720</v>
      </c>
      <c r="C2101" s="447" t="s">
        <v>464</v>
      </c>
      <c r="D2101" s="448">
        <v>587.88</v>
      </c>
      <c r="E2101" s="449"/>
      <c r="F2101" s="320"/>
      <c r="G2101" s="320"/>
      <c r="H2101" s="320"/>
      <c r="I2101" s="320"/>
      <c r="J2101" s="320"/>
      <c r="K2101" s="303"/>
    </row>
    <row r="2102" spans="1:11" x14ac:dyDescent="0.3">
      <c r="A2102" s="402">
        <v>99839</v>
      </c>
      <c r="B2102" s="402" t="s">
        <v>35423</v>
      </c>
      <c r="C2102" s="447" t="s">
        <v>464</v>
      </c>
      <c r="D2102" s="448">
        <v>499.09</v>
      </c>
      <c r="E2102" s="449"/>
      <c r="F2102" s="320"/>
      <c r="G2102" s="320"/>
      <c r="H2102" s="320"/>
      <c r="I2102" s="320"/>
      <c r="J2102" s="320"/>
      <c r="K2102" s="303"/>
    </row>
    <row r="2103" spans="1:11" x14ac:dyDescent="0.3">
      <c r="A2103" s="402">
        <v>99841</v>
      </c>
      <c r="B2103" s="402" t="s">
        <v>35424</v>
      </c>
      <c r="C2103" s="447" t="s">
        <v>464</v>
      </c>
      <c r="D2103" s="448">
        <v>1016.19</v>
      </c>
      <c r="E2103" s="449"/>
      <c r="F2103" s="320"/>
      <c r="G2103" s="320"/>
      <c r="H2103" s="320"/>
      <c r="I2103" s="320"/>
      <c r="J2103" s="320"/>
      <c r="K2103" s="303"/>
    </row>
    <row r="2104" spans="1:11" x14ac:dyDescent="0.3">
      <c r="A2104" s="402">
        <v>99855</v>
      </c>
      <c r="B2104" s="402" t="s">
        <v>59721</v>
      </c>
      <c r="C2104" s="447" t="s">
        <v>464</v>
      </c>
      <c r="D2104" s="448">
        <v>107.23</v>
      </c>
      <c r="E2104" s="449"/>
      <c r="F2104" s="320"/>
      <c r="G2104" s="320"/>
      <c r="H2104" s="320"/>
      <c r="I2104" s="320"/>
      <c r="J2104" s="320"/>
      <c r="K2104" s="303"/>
    </row>
    <row r="2105" spans="1:11" x14ac:dyDescent="0.3">
      <c r="A2105" s="402">
        <v>99857</v>
      </c>
      <c r="B2105" s="402" t="s">
        <v>59722</v>
      </c>
      <c r="C2105" s="447" t="s">
        <v>464</v>
      </c>
      <c r="D2105" s="448">
        <v>85.65</v>
      </c>
      <c r="E2105" s="449"/>
      <c r="F2105" s="320"/>
      <c r="G2105" s="320"/>
      <c r="H2105" s="320"/>
      <c r="I2105" s="320"/>
      <c r="J2105" s="320"/>
      <c r="K2105" s="303"/>
    </row>
    <row r="2106" spans="1:11" x14ac:dyDescent="0.3">
      <c r="A2106" s="402">
        <v>99861</v>
      </c>
      <c r="B2106" s="402" t="s">
        <v>35425</v>
      </c>
      <c r="C2106" s="447" t="s">
        <v>483</v>
      </c>
      <c r="D2106" s="448">
        <v>618.41</v>
      </c>
      <c r="E2106" s="449"/>
      <c r="F2106" s="320"/>
      <c r="G2106" s="320"/>
      <c r="H2106" s="320"/>
      <c r="I2106" s="320"/>
      <c r="J2106" s="320"/>
      <c r="K2106" s="303"/>
    </row>
    <row r="2107" spans="1:11" x14ac:dyDescent="0.3">
      <c r="A2107" s="402">
        <v>99862</v>
      </c>
      <c r="B2107" s="402" t="s">
        <v>35426</v>
      </c>
      <c r="C2107" s="447" t="s">
        <v>483</v>
      </c>
      <c r="D2107" s="448">
        <v>557.04999999999995</v>
      </c>
      <c r="E2107" s="449"/>
      <c r="F2107" s="320"/>
      <c r="G2107" s="320"/>
      <c r="H2107" s="320"/>
      <c r="I2107" s="320"/>
      <c r="J2107" s="320"/>
      <c r="K2107" s="303"/>
    </row>
    <row r="2108" spans="1:11" x14ac:dyDescent="0.3">
      <c r="A2108" s="402">
        <v>90838</v>
      </c>
      <c r="B2108" s="402" t="s">
        <v>35427</v>
      </c>
      <c r="C2108" s="447" t="s">
        <v>5473</v>
      </c>
      <c r="D2108" s="448">
        <v>1399.89</v>
      </c>
      <c r="E2108" s="449"/>
      <c r="F2108" s="320"/>
      <c r="G2108" s="320"/>
      <c r="H2108" s="320"/>
      <c r="I2108" s="320"/>
      <c r="J2108" s="320"/>
      <c r="K2108" s="303"/>
    </row>
    <row r="2109" spans="1:11" x14ac:dyDescent="0.3">
      <c r="A2109" s="402">
        <v>91338</v>
      </c>
      <c r="B2109" s="402" t="s">
        <v>35428</v>
      </c>
      <c r="C2109" s="447" t="s">
        <v>483</v>
      </c>
      <c r="D2109" s="448">
        <v>874.41</v>
      </c>
      <c r="E2109" s="449"/>
      <c r="F2109" s="320"/>
      <c r="G2109" s="320"/>
      <c r="H2109" s="320"/>
      <c r="I2109" s="320"/>
      <c r="J2109" s="320"/>
      <c r="K2109" s="303"/>
    </row>
    <row r="2110" spans="1:11" x14ac:dyDescent="0.3">
      <c r="A2110" s="402">
        <v>91341</v>
      </c>
      <c r="B2110" s="402" t="s">
        <v>35429</v>
      </c>
      <c r="C2110" s="447" t="s">
        <v>483</v>
      </c>
      <c r="D2110" s="448">
        <v>680.38</v>
      </c>
      <c r="E2110" s="449"/>
      <c r="F2110" s="320"/>
      <c r="G2110" s="320"/>
      <c r="H2110" s="320"/>
      <c r="I2110" s="320"/>
      <c r="J2110" s="320"/>
      <c r="K2110" s="303"/>
    </row>
    <row r="2111" spans="1:11" x14ac:dyDescent="0.3">
      <c r="A2111" s="402">
        <v>94805</v>
      </c>
      <c r="B2111" s="402" t="s">
        <v>35430</v>
      </c>
      <c r="C2111" s="447" t="s">
        <v>5473</v>
      </c>
      <c r="D2111" s="448">
        <v>877.59</v>
      </c>
      <c r="E2111" s="449"/>
      <c r="F2111" s="320"/>
      <c r="G2111" s="320"/>
      <c r="H2111" s="320"/>
      <c r="I2111" s="320"/>
      <c r="J2111" s="320"/>
      <c r="K2111" s="303"/>
    </row>
    <row r="2112" spans="1:11" x14ac:dyDescent="0.3">
      <c r="A2112" s="402">
        <v>94806</v>
      </c>
      <c r="B2112" s="402" t="s">
        <v>35431</v>
      </c>
      <c r="C2112" s="447" t="s">
        <v>5473</v>
      </c>
      <c r="D2112" s="448">
        <v>669.7</v>
      </c>
      <c r="E2112" s="449"/>
      <c r="F2112" s="320"/>
      <c r="G2112" s="320"/>
      <c r="H2112" s="320"/>
      <c r="I2112" s="320"/>
      <c r="J2112" s="320"/>
      <c r="K2112" s="303"/>
    </row>
    <row r="2113" spans="1:11" x14ac:dyDescent="0.3">
      <c r="A2113" s="402">
        <v>94807</v>
      </c>
      <c r="B2113" s="402" t="s">
        <v>35432</v>
      </c>
      <c r="C2113" s="447" t="s">
        <v>5473</v>
      </c>
      <c r="D2113" s="448">
        <v>612.64</v>
      </c>
      <c r="E2113" s="449"/>
      <c r="F2113" s="320"/>
      <c r="G2113" s="320"/>
      <c r="H2113" s="320"/>
      <c r="I2113" s="320"/>
      <c r="J2113" s="320"/>
      <c r="K2113" s="303"/>
    </row>
    <row r="2114" spans="1:11" x14ac:dyDescent="0.3">
      <c r="A2114" s="402">
        <v>100702</v>
      </c>
      <c r="B2114" s="402" t="s">
        <v>35433</v>
      </c>
      <c r="C2114" s="447" t="s">
        <v>483</v>
      </c>
      <c r="D2114" s="448">
        <v>481.58</v>
      </c>
      <c r="E2114" s="449"/>
      <c r="F2114" s="320"/>
      <c r="G2114" s="320"/>
      <c r="H2114" s="320"/>
      <c r="I2114" s="320"/>
      <c r="J2114" s="320"/>
      <c r="K2114" s="303"/>
    </row>
    <row r="2115" spans="1:11" x14ac:dyDescent="0.3">
      <c r="A2115" s="402">
        <v>102188</v>
      </c>
      <c r="B2115" s="402" t="s">
        <v>35434</v>
      </c>
      <c r="C2115" s="447" t="s">
        <v>5473</v>
      </c>
      <c r="D2115" s="448">
        <v>911.11</v>
      </c>
      <c r="E2115" s="449"/>
      <c r="F2115" s="320"/>
      <c r="G2115" s="320"/>
      <c r="H2115" s="320"/>
      <c r="I2115" s="320"/>
      <c r="J2115" s="320"/>
      <c r="K2115" s="303"/>
    </row>
    <row r="2116" spans="1:11" x14ac:dyDescent="0.3">
      <c r="A2116" s="402">
        <v>102189</v>
      </c>
      <c r="B2116" s="402" t="s">
        <v>35435</v>
      </c>
      <c r="C2116" s="447" t="s">
        <v>5473</v>
      </c>
      <c r="D2116" s="448">
        <v>236.46</v>
      </c>
      <c r="E2116" s="449"/>
      <c r="F2116" s="320"/>
      <c r="G2116" s="320"/>
      <c r="H2116" s="320"/>
      <c r="I2116" s="320"/>
      <c r="J2116" s="320"/>
      <c r="K2116" s="303"/>
    </row>
    <row r="2117" spans="1:11" x14ac:dyDescent="0.3">
      <c r="A2117" s="402">
        <v>100703</v>
      </c>
      <c r="B2117" s="402" t="s">
        <v>35436</v>
      </c>
      <c r="C2117" s="447" t="s">
        <v>5473</v>
      </c>
      <c r="D2117" s="448">
        <v>33.229999999999997</v>
      </c>
      <c r="E2117" s="449"/>
      <c r="F2117" s="320"/>
      <c r="G2117" s="320"/>
      <c r="H2117" s="320"/>
      <c r="I2117" s="320"/>
      <c r="J2117" s="320"/>
      <c r="K2117" s="303"/>
    </row>
    <row r="2118" spans="1:11" x14ac:dyDescent="0.3">
      <c r="A2118" s="402">
        <v>100704</v>
      </c>
      <c r="B2118" s="402" t="s">
        <v>35437</v>
      </c>
      <c r="C2118" s="447" t="s">
        <v>5473</v>
      </c>
      <c r="D2118" s="448">
        <v>71.36</v>
      </c>
      <c r="E2118" s="449"/>
      <c r="F2118" s="320"/>
      <c r="G2118" s="320"/>
      <c r="H2118" s="320"/>
      <c r="I2118" s="320"/>
      <c r="J2118" s="320"/>
      <c r="K2118" s="303"/>
    </row>
    <row r="2119" spans="1:11" x14ac:dyDescent="0.3">
      <c r="A2119" s="402">
        <v>100705</v>
      </c>
      <c r="B2119" s="402" t="s">
        <v>35438</v>
      </c>
      <c r="C2119" s="447" t="s">
        <v>5473</v>
      </c>
      <c r="D2119" s="448">
        <v>80.599999999999994</v>
      </c>
      <c r="E2119" s="449"/>
      <c r="F2119" s="320"/>
      <c r="G2119" s="320"/>
      <c r="H2119" s="320"/>
      <c r="I2119" s="320"/>
      <c r="J2119" s="320"/>
      <c r="K2119" s="303"/>
    </row>
    <row r="2120" spans="1:11" x14ac:dyDescent="0.3">
      <c r="A2120" s="402">
        <v>100706</v>
      </c>
      <c r="B2120" s="402" t="s">
        <v>35439</v>
      </c>
      <c r="C2120" s="447" t="s">
        <v>5473</v>
      </c>
      <c r="D2120" s="448">
        <v>69.95</v>
      </c>
      <c r="E2120" s="449"/>
      <c r="F2120" s="320"/>
      <c r="G2120" s="320"/>
      <c r="H2120" s="320"/>
      <c r="I2120" s="320"/>
      <c r="J2120" s="320"/>
      <c r="K2120" s="303"/>
    </row>
    <row r="2121" spans="1:11" x14ac:dyDescent="0.3">
      <c r="A2121" s="402">
        <v>100707</v>
      </c>
      <c r="B2121" s="402" t="s">
        <v>35440</v>
      </c>
      <c r="C2121" s="447" t="s">
        <v>5473</v>
      </c>
      <c r="D2121" s="448">
        <v>150.93</v>
      </c>
      <c r="E2121" s="449"/>
      <c r="F2121" s="320"/>
      <c r="G2121" s="320"/>
      <c r="H2121" s="320"/>
      <c r="I2121" s="320"/>
      <c r="J2121" s="320"/>
      <c r="K2121" s="303"/>
    </row>
    <row r="2122" spans="1:11" x14ac:dyDescent="0.3">
      <c r="A2122" s="402">
        <v>100708</v>
      </c>
      <c r="B2122" s="402" t="s">
        <v>35441</v>
      </c>
      <c r="C2122" s="447" t="s">
        <v>5473</v>
      </c>
      <c r="D2122" s="448">
        <v>189.84</v>
      </c>
      <c r="E2122" s="449"/>
      <c r="F2122" s="320"/>
      <c r="G2122" s="320"/>
      <c r="H2122" s="320"/>
      <c r="I2122" s="320"/>
      <c r="J2122" s="320"/>
      <c r="K2122" s="303"/>
    </row>
    <row r="2123" spans="1:11" x14ac:dyDescent="0.3">
      <c r="A2123" s="402">
        <v>100709</v>
      </c>
      <c r="B2123" s="402" t="s">
        <v>35442</v>
      </c>
      <c r="C2123" s="447" t="s">
        <v>5473</v>
      </c>
      <c r="D2123" s="448">
        <v>39.76</v>
      </c>
      <c r="E2123" s="449"/>
      <c r="F2123" s="320"/>
      <c r="G2123" s="320"/>
      <c r="H2123" s="320"/>
      <c r="I2123" s="320"/>
      <c r="J2123" s="320"/>
      <c r="K2123" s="303"/>
    </row>
    <row r="2124" spans="1:11" x14ac:dyDescent="0.3">
      <c r="A2124" s="402">
        <v>100710</v>
      </c>
      <c r="B2124" s="402" t="s">
        <v>35443</v>
      </c>
      <c r="C2124" s="447" t="s">
        <v>5473</v>
      </c>
      <c r="D2124" s="448">
        <v>87.84</v>
      </c>
      <c r="E2124" s="449"/>
      <c r="F2124" s="320"/>
      <c r="G2124" s="320"/>
      <c r="H2124" s="320"/>
      <c r="I2124" s="320"/>
      <c r="J2124" s="320"/>
      <c r="K2124" s="303"/>
    </row>
    <row r="2125" spans="1:11" x14ac:dyDescent="0.3">
      <c r="A2125" s="402">
        <v>102151</v>
      </c>
      <c r="B2125" s="402" t="s">
        <v>35444</v>
      </c>
      <c r="C2125" s="447" t="s">
        <v>483</v>
      </c>
      <c r="D2125" s="448">
        <v>161.55000000000001</v>
      </c>
      <c r="E2125" s="449"/>
      <c r="F2125" s="320"/>
      <c r="G2125" s="320"/>
      <c r="H2125" s="320"/>
      <c r="I2125" s="320"/>
      <c r="J2125" s="320"/>
      <c r="K2125" s="303"/>
    </row>
    <row r="2126" spans="1:11" x14ac:dyDescent="0.3">
      <c r="A2126" s="402">
        <v>102152</v>
      </c>
      <c r="B2126" s="402" t="s">
        <v>35445</v>
      </c>
      <c r="C2126" s="447" t="s">
        <v>483</v>
      </c>
      <c r="D2126" s="448">
        <v>178.55</v>
      </c>
      <c r="E2126" s="449"/>
      <c r="F2126" s="320"/>
      <c r="G2126" s="320"/>
      <c r="H2126" s="320"/>
      <c r="I2126" s="320"/>
      <c r="J2126" s="320"/>
      <c r="K2126" s="303"/>
    </row>
    <row r="2127" spans="1:11" x14ac:dyDescent="0.3">
      <c r="A2127" s="402">
        <v>102153</v>
      </c>
      <c r="B2127" s="402" t="s">
        <v>35446</v>
      </c>
      <c r="C2127" s="447" t="s">
        <v>483</v>
      </c>
      <c r="D2127" s="448">
        <v>223.88</v>
      </c>
      <c r="E2127" s="449"/>
      <c r="F2127" s="320"/>
      <c r="G2127" s="320"/>
      <c r="H2127" s="320"/>
      <c r="I2127" s="320"/>
      <c r="J2127" s="320"/>
      <c r="K2127" s="303"/>
    </row>
    <row r="2128" spans="1:11" x14ac:dyDescent="0.3">
      <c r="A2128" s="402">
        <v>102154</v>
      </c>
      <c r="B2128" s="402" t="s">
        <v>35447</v>
      </c>
      <c r="C2128" s="447" t="s">
        <v>483</v>
      </c>
      <c r="D2128" s="448">
        <v>192.95</v>
      </c>
      <c r="E2128" s="449"/>
      <c r="F2128" s="320"/>
      <c r="G2128" s="320"/>
      <c r="H2128" s="320"/>
      <c r="I2128" s="320"/>
      <c r="J2128" s="320"/>
      <c r="K2128" s="303"/>
    </row>
    <row r="2129" spans="1:11" x14ac:dyDescent="0.3">
      <c r="A2129" s="402">
        <v>102155</v>
      </c>
      <c r="B2129" s="402" t="s">
        <v>35448</v>
      </c>
      <c r="C2129" s="447" t="s">
        <v>483</v>
      </c>
      <c r="D2129" s="448">
        <v>230.03</v>
      </c>
      <c r="E2129" s="449"/>
      <c r="F2129" s="320"/>
      <c r="G2129" s="320"/>
      <c r="H2129" s="320"/>
      <c r="I2129" s="320"/>
      <c r="J2129" s="320"/>
      <c r="K2129" s="303"/>
    </row>
    <row r="2130" spans="1:11" x14ac:dyDescent="0.3">
      <c r="A2130" s="402">
        <v>102156</v>
      </c>
      <c r="B2130" s="402" t="s">
        <v>35449</v>
      </c>
      <c r="C2130" s="447" t="s">
        <v>483</v>
      </c>
      <c r="D2130" s="448">
        <v>218.98</v>
      </c>
      <c r="E2130" s="449"/>
      <c r="F2130" s="320"/>
      <c r="G2130" s="320"/>
      <c r="H2130" s="320"/>
      <c r="I2130" s="320"/>
      <c r="J2130" s="320"/>
      <c r="K2130" s="303"/>
    </row>
    <row r="2131" spans="1:11" x14ac:dyDescent="0.3">
      <c r="A2131" s="402">
        <v>102157</v>
      </c>
      <c r="B2131" s="402" t="s">
        <v>35450</v>
      </c>
      <c r="C2131" s="447" t="s">
        <v>483</v>
      </c>
      <c r="D2131" s="448">
        <v>298.32</v>
      </c>
      <c r="E2131" s="449"/>
      <c r="F2131" s="320"/>
      <c r="G2131" s="320"/>
      <c r="H2131" s="320"/>
      <c r="I2131" s="320"/>
      <c r="J2131" s="320"/>
      <c r="K2131" s="303"/>
    </row>
    <row r="2132" spans="1:11" x14ac:dyDescent="0.3">
      <c r="A2132" s="402">
        <v>102158</v>
      </c>
      <c r="B2132" s="402" t="s">
        <v>35451</v>
      </c>
      <c r="C2132" s="447" t="s">
        <v>483</v>
      </c>
      <c r="D2132" s="448">
        <v>300.60000000000002</v>
      </c>
      <c r="E2132" s="449"/>
      <c r="F2132" s="320"/>
      <c r="G2132" s="320"/>
      <c r="H2132" s="320"/>
      <c r="I2132" s="320"/>
      <c r="J2132" s="320"/>
      <c r="K2132" s="303"/>
    </row>
    <row r="2133" spans="1:11" x14ac:dyDescent="0.3">
      <c r="A2133" s="402">
        <v>102159</v>
      </c>
      <c r="B2133" s="402" t="s">
        <v>35452</v>
      </c>
      <c r="C2133" s="447" t="s">
        <v>483</v>
      </c>
      <c r="D2133" s="448">
        <v>357.1</v>
      </c>
      <c r="E2133" s="449"/>
      <c r="F2133" s="320"/>
      <c r="G2133" s="320"/>
      <c r="H2133" s="320"/>
      <c r="I2133" s="320"/>
      <c r="J2133" s="320"/>
      <c r="K2133" s="303"/>
    </row>
    <row r="2134" spans="1:11" x14ac:dyDescent="0.3">
      <c r="A2134" s="402">
        <v>102160</v>
      </c>
      <c r="B2134" s="402" t="s">
        <v>35453</v>
      </c>
      <c r="C2134" s="447" t="s">
        <v>483</v>
      </c>
      <c r="D2134" s="448">
        <v>155.88</v>
      </c>
      <c r="E2134" s="449"/>
      <c r="F2134" s="320"/>
      <c r="G2134" s="320"/>
      <c r="H2134" s="320"/>
      <c r="I2134" s="320"/>
      <c r="J2134" s="320"/>
      <c r="K2134" s="303"/>
    </row>
    <row r="2135" spans="1:11" x14ac:dyDescent="0.3">
      <c r="A2135" s="402">
        <v>102161</v>
      </c>
      <c r="B2135" s="402" t="s">
        <v>35454</v>
      </c>
      <c r="C2135" s="447" t="s">
        <v>483</v>
      </c>
      <c r="D2135" s="448">
        <v>265.74</v>
      </c>
      <c r="E2135" s="449"/>
      <c r="F2135" s="320"/>
      <c r="G2135" s="320"/>
      <c r="H2135" s="320"/>
      <c r="I2135" s="320"/>
      <c r="J2135" s="320"/>
      <c r="K2135" s="303"/>
    </row>
    <row r="2136" spans="1:11" x14ac:dyDescent="0.3">
      <c r="A2136" s="402">
        <v>102162</v>
      </c>
      <c r="B2136" s="402" t="s">
        <v>35455</v>
      </c>
      <c r="C2136" s="447" t="s">
        <v>483</v>
      </c>
      <c r="D2136" s="448">
        <v>282.74</v>
      </c>
      <c r="E2136" s="449"/>
      <c r="F2136" s="320"/>
      <c r="G2136" s="320"/>
      <c r="H2136" s="320"/>
      <c r="I2136" s="320"/>
      <c r="J2136" s="320"/>
      <c r="K2136" s="303"/>
    </row>
    <row r="2137" spans="1:11" x14ac:dyDescent="0.3">
      <c r="A2137" s="402">
        <v>102163</v>
      </c>
      <c r="B2137" s="402" t="s">
        <v>35456</v>
      </c>
      <c r="C2137" s="447" t="s">
        <v>483</v>
      </c>
      <c r="D2137" s="448">
        <v>328.07</v>
      </c>
      <c r="E2137" s="449"/>
      <c r="F2137" s="320"/>
      <c r="G2137" s="320"/>
      <c r="H2137" s="320"/>
      <c r="I2137" s="320"/>
      <c r="J2137" s="320"/>
      <c r="K2137" s="303"/>
    </row>
    <row r="2138" spans="1:11" x14ac:dyDescent="0.3">
      <c r="A2138" s="402">
        <v>102164</v>
      </c>
      <c r="B2138" s="402" t="s">
        <v>35457</v>
      </c>
      <c r="C2138" s="447" t="s">
        <v>483</v>
      </c>
      <c r="D2138" s="448">
        <v>277.97000000000003</v>
      </c>
      <c r="E2138" s="449"/>
      <c r="F2138" s="320"/>
      <c r="G2138" s="320"/>
      <c r="H2138" s="320"/>
      <c r="I2138" s="320"/>
      <c r="J2138" s="320"/>
      <c r="K2138" s="303"/>
    </row>
    <row r="2139" spans="1:11" x14ac:dyDescent="0.3">
      <c r="A2139" s="402">
        <v>102165</v>
      </c>
      <c r="B2139" s="402" t="s">
        <v>35458</v>
      </c>
      <c r="C2139" s="447" t="s">
        <v>483</v>
      </c>
      <c r="D2139" s="448">
        <v>315.05</v>
      </c>
      <c r="E2139" s="449"/>
      <c r="F2139" s="320"/>
      <c r="G2139" s="320"/>
      <c r="H2139" s="320"/>
      <c r="I2139" s="320"/>
      <c r="J2139" s="320"/>
      <c r="K2139" s="303"/>
    </row>
    <row r="2140" spans="1:11" x14ac:dyDescent="0.3">
      <c r="A2140" s="402">
        <v>102166</v>
      </c>
      <c r="B2140" s="402" t="s">
        <v>35459</v>
      </c>
      <c r="C2140" s="447" t="s">
        <v>483</v>
      </c>
      <c r="D2140" s="448">
        <v>284.83</v>
      </c>
      <c r="E2140" s="449"/>
      <c r="F2140" s="320"/>
      <c r="G2140" s="320"/>
      <c r="H2140" s="320"/>
      <c r="I2140" s="320"/>
      <c r="J2140" s="320"/>
      <c r="K2140" s="303"/>
    </row>
    <row r="2141" spans="1:11" x14ac:dyDescent="0.3">
      <c r="A2141" s="402">
        <v>102167</v>
      </c>
      <c r="B2141" s="402" t="s">
        <v>35460</v>
      </c>
      <c r="C2141" s="447" t="s">
        <v>483</v>
      </c>
      <c r="D2141" s="448">
        <v>364.17</v>
      </c>
      <c r="E2141" s="449"/>
      <c r="F2141" s="320"/>
      <c r="G2141" s="320"/>
      <c r="H2141" s="320"/>
      <c r="I2141" s="320"/>
      <c r="J2141" s="320"/>
      <c r="K2141" s="303"/>
    </row>
    <row r="2142" spans="1:11" x14ac:dyDescent="0.3">
      <c r="A2142" s="402">
        <v>102168</v>
      </c>
      <c r="B2142" s="402" t="s">
        <v>35461</v>
      </c>
      <c r="C2142" s="447" t="s">
        <v>483</v>
      </c>
      <c r="D2142" s="448">
        <v>349.39</v>
      </c>
      <c r="E2142" s="449"/>
      <c r="F2142" s="320"/>
      <c r="G2142" s="320"/>
      <c r="H2142" s="320"/>
      <c r="I2142" s="320"/>
      <c r="J2142" s="320"/>
      <c r="K2142" s="303"/>
    </row>
    <row r="2143" spans="1:11" x14ac:dyDescent="0.3">
      <c r="A2143" s="402">
        <v>102169</v>
      </c>
      <c r="B2143" s="402" t="s">
        <v>35462</v>
      </c>
      <c r="C2143" s="447" t="s">
        <v>483</v>
      </c>
      <c r="D2143" s="448">
        <v>399.58</v>
      </c>
      <c r="E2143" s="449"/>
      <c r="F2143" s="320"/>
      <c r="G2143" s="320"/>
      <c r="H2143" s="320"/>
      <c r="I2143" s="320"/>
      <c r="J2143" s="320"/>
      <c r="K2143" s="303"/>
    </row>
    <row r="2144" spans="1:11" x14ac:dyDescent="0.3">
      <c r="A2144" s="402">
        <v>102170</v>
      </c>
      <c r="B2144" s="402" t="s">
        <v>35463</v>
      </c>
      <c r="C2144" s="447" t="s">
        <v>483</v>
      </c>
      <c r="D2144" s="448">
        <v>260.07</v>
      </c>
      <c r="E2144" s="449"/>
      <c r="F2144" s="320"/>
      <c r="G2144" s="320"/>
      <c r="H2144" s="320"/>
      <c r="I2144" s="320"/>
      <c r="J2144" s="320"/>
      <c r="K2144" s="303"/>
    </row>
    <row r="2145" spans="1:11" x14ac:dyDescent="0.3">
      <c r="A2145" s="402">
        <v>102171</v>
      </c>
      <c r="B2145" s="402" t="s">
        <v>35464</v>
      </c>
      <c r="C2145" s="447" t="s">
        <v>483</v>
      </c>
      <c r="D2145" s="448">
        <v>459.31</v>
      </c>
      <c r="E2145" s="449"/>
      <c r="F2145" s="320"/>
      <c r="G2145" s="320"/>
      <c r="H2145" s="320"/>
      <c r="I2145" s="320"/>
      <c r="J2145" s="320"/>
      <c r="K2145" s="303"/>
    </row>
    <row r="2146" spans="1:11" x14ac:dyDescent="0.3">
      <c r="A2146" s="402">
        <v>102172</v>
      </c>
      <c r="B2146" s="402" t="s">
        <v>35465</v>
      </c>
      <c r="C2146" s="447" t="s">
        <v>483</v>
      </c>
      <c r="D2146" s="448">
        <v>443.5</v>
      </c>
      <c r="E2146" s="449"/>
      <c r="F2146" s="320"/>
      <c r="G2146" s="320"/>
      <c r="H2146" s="320"/>
      <c r="I2146" s="320"/>
      <c r="J2146" s="320"/>
      <c r="K2146" s="303"/>
    </row>
    <row r="2147" spans="1:11" x14ac:dyDescent="0.3">
      <c r="A2147" s="402">
        <v>102176</v>
      </c>
      <c r="B2147" s="402" t="s">
        <v>35466</v>
      </c>
      <c r="C2147" s="447" t="s">
        <v>483</v>
      </c>
      <c r="D2147" s="448">
        <v>807.85</v>
      </c>
      <c r="E2147" s="449"/>
      <c r="F2147" s="320"/>
      <c r="G2147" s="320"/>
      <c r="H2147" s="320"/>
      <c r="I2147" s="320"/>
      <c r="J2147" s="320"/>
      <c r="K2147" s="303"/>
    </row>
    <row r="2148" spans="1:11" x14ac:dyDescent="0.3">
      <c r="A2148" s="402">
        <v>102177</v>
      </c>
      <c r="B2148" s="402" t="s">
        <v>35467</v>
      </c>
      <c r="C2148" s="447" t="s">
        <v>483</v>
      </c>
      <c r="D2148" s="448">
        <v>1612.4</v>
      </c>
      <c r="E2148" s="449"/>
      <c r="F2148" s="320"/>
      <c r="G2148" s="320"/>
      <c r="H2148" s="320"/>
      <c r="I2148" s="320"/>
      <c r="J2148" s="320"/>
      <c r="K2148" s="303"/>
    </row>
    <row r="2149" spans="1:11" x14ac:dyDescent="0.3">
      <c r="A2149" s="402">
        <v>102178</v>
      </c>
      <c r="B2149" s="402" t="s">
        <v>35468</v>
      </c>
      <c r="C2149" s="447" t="s">
        <v>483</v>
      </c>
      <c r="D2149" s="448">
        <v>1848.12</v>
      </c>
      <c r="E2149" s="449"/>
      <c r="F2149" s="320"/>
      <c r="G2149" s="320"/>
      <c r="H2149" s="320"/>
      <c r="I2149" s="320"/>
      <c r="J2149" s="320"/>
      <c r="K2149" s="303"/>
    </row>
    <row r="2150" spans="1:11" x14ac:dyDescent="0.3">
      <c r="A2150" s="402">
        <v>102179</v>
      </c>
      <c r="B2150" s="402" t="s">
        <v>35469</v>
      </c>
      <c r="C2150" s="447" t="s">
        <v>483</v>
      </c>
      <c r="D2150" s="448">
        <v>370.78</v>
      </c>
      <c r="E2150" s="449"/>
      <c r="F2150" s="320"/>
      <c r="G2150" s="320"/>
      <c r="H2150" s="320"/>
      <c r="I2150" s="320"/>
      <c r="J2150" s="320"/>
      <c r="K2150" s="303"/>
    </row>
    <row r="2151" spans="1:11" x14ac:dyDescent="0.3">
      <c r="A2151" s="402">
        <v>102180</v>
      </c>
      <c r="B2151" s="402" t="s">
        <v>35470</v>
      </c>
      <c r="C2151" s="447" t="s">
        <v>483</v>
      </c>
      <c r="D2151" s="448">
        <v>436.78</v>
      </c>
      <c r="E2151" s="449"/>
      <c r="F2151" s="320"/>
      <c r="G2151" s="320"/>
      <c r="H2151" s="320"/>
      <c r="I2151" s="320"/>
      <c r="J2151" s="320"/>
      <c r="K2151" s="303"/>
    </row>
    <row r="2152" spans="1:11" x14ac:dyDescent="0.3">
      <c r="A2152" s="402">
        <v>102181</v>
      </c>
      <c r="B2152" s="402" t="s">
        <v>35471</v>
      </c>
      <c r="C2152" s="447" t="s">
        <v>483</v>
      </c>
      <c r="D2152" s="448">
        <v>525.02</v>
      </c>
      <c r="E2152" s="449"/>
      <c r="F2152" s="320"/>
      <c r="G2152" s="320"/>
      <c r="H2152" s="320"/>
      <c r="I2152" s="320"/>
      <c r="J2152" s="320"/>
      <c r="K2152" s="303"/>
    </row>
    <row r="2153" spans="1:11" x14ac:dyDescent="0.3">
      <c r="A2153" s="402">
        <v>102182</v>
      </c>
      <c r="B2153" s="402" t="s">
        <v>35472</v>
      </c>
      <c r="C2153" s="447" t="s">
        <v>5473</v>
      </c>
      <c r="D2153" s="448">
        <v>1098.93</v>
      </c>
      <c r="E2153" s="449"/>
      <c r="F2153" s="320"/>
      <c r="G2153" s="320"/>
      <c r="H2153" s="320"/>
      <c r="I2153" s="320"/>
      <c r="J2153" s="320"/>
      <c r="K2153" s="303"/>
    </row>
    <row r="2154" spans="1:11" x14ac:dyDescent="0.3">
      <c r="A2154" s="402">
        <v>102183</v>
      </c>
      <c r="B2154" s="402" t="s">
        <v>35473</v>
      </c>
      <c r="C2154" s="447" t="s">
        <v>5473</v>
      </c>
      <c r="D2154" s="448">
        <v>2208.3000000000002</v>
      </c>
      <c r="E2154" s="449"/>
      <c r="F2154" s="320"/>
      <c r="G2154" s="320"/>
      <c r="H2154" s="320"/>
      <c r="I2154" s="320"/>
      <c r="J2154" s="320"/>
      <c r="K2154" s="303"/>
    </row>
    <row r="2155" spans="1:11" x14ac:dyDescent="0.3">
      <c r="A2155" s="402">
        <v>102184</v>
      </c>
      <c r="B2155" s="402" t="s">
        <v>35474</v>
      </c>
      <c r="C2155" s="447" t="s">
        <v>5473</v>
      </c>
      <c r="D2155" s="448">
        <v>1990.65</v>
      </c>
      <c r="E2155" s="449"/>
      <c r="F2155" s="320"/>
      <c r="G2155" s="320"/>
      <c r="H2155" s="320"/>
      <c r="I2155" s="320"/>
      <c r="J2155" s="320"/>
      <c r="K2155" s="303"/>
    </row>
    <row r="2156" spans="1:11" x14ac:dyDescent="0.3">
      <c r="A2156" s="402">
        <v>102185</v>
      </c>
      <c r="B2156" s="402" t="s">
        <v>35475</v>
      </c>
      <c r="C2156" s="447" t="s">
        <v>5473</v>
      </c>
      <c r="D2156" s="448">
        <v>3991.45</v>
      </c>
      <c r="E2156" s="449"/>
      <c r="F2156" s="320"/>
      <c r="G2156" s="320"/>
      <c r="H2156" s="320"/>
      <c r="I2156" s="320"/>
      <c r="J2156" s="320"/>
      <c r="K2156" s="303"/>
    </row>
    <row r="2157" spans="1:11" x14ac:dyDescent="0.3">
      <c r="A2157" s="402">
        <v>102190</v>
      </c>
      <c r="B2157" s="402" t="s">
        <v>35476</v>
      </c>
      <c r="C2157" s="447" t="s">
        <v>483</v>
      </c>
      <c r="D2157" s="448">
        <v>16.03</v>
      </c>
      <c r="E2157" s="449"/>
      <c r="F2157" s="320"/>
      <c r="G2157" s="320"/>
      <c r="H2157" s="320"/>
      <c r="I2157" s="320"/>
      <c r="J2157" s="320"/>
      <c r="K2157" s="303"/>
    </row>
    <row r="2158" spans="1:11" x14ac:dyDescent="0.3">
      <c r="A2158" s="402">
        <v>102191</v>
      </c>
      <c r="B2158" s="402" t="s">
        <v>35477</v>
      </c>
      <c r="C2158" s="447" t="s">
        <v>483</v>
      </c>
      <c r="D2158" s="448">
        <v>19.48</v>
      </c>
      <c r="E2158" s="449"/>
      <c r="F2158" s="320"/>
      <c r="G2158" s="320"/>
      <c r="H2158" s="320"/>
      <c r="I2158" s="320"/>
      <c r="J2158" s="320"/>
      <c r="K2158" s="303"/>
    </row>
    <row r="2159" spans="1:11" x14ac:dyDescent="0.3">
      <c r="A2159" s="402">
        <v>102192</v>
      </c>
      <c r="B2159" s="402" t="s">
        <v>35478</v>
      </c>
      <c r="C2159" s="447" t="s">
        <v>483</v>
      </c>
      <c r="D2159" s="448">
        <v>13.9</v>
      </c>
      <c r="E2159" s="449"/>
      <c r="F2159" s="320"/>
      <c r="G2159" s="320"/>
      <c r="H2159" s="320"/>
      <c r="I2159" s="320"/>
      <c r="J2159" s="320"/>
      <c r="K2159" s="303"/>
    </row>
    <row r="2160" spans="1:11" x14ac:dyDescent="0.3">
      <c r="A2160" s="402">
        <v>94569</v>
      </c>
      <c r="B2160" s="402" t="s">
        <v>35479</v>
      </c>
      <c r="C2160" s="447" t="s">
        <v>483</v>
      </c>
      <c r="D2160" s="448">
        <v>674.62</v>
      </c>
      <c r="E2160" s="449"/>
      <c r="F2160" s="320"/>
      <c r="G2160" s="320"/>
      <c r="H2160" s="320"/>
      <c r="I2160" s="320"/>
      <c r="J2160" s="320"/>
      <c r="K2160" s="303"/>
    </row>
    <row r="2161" spans="1:11" x14ac:dyDescent="0.3">
      <c r="A2161" s="402">
        <v>94570</v>
      </c>
      <c r="B2161" s="402" t="s">
        <v>35480</v>
      </c>
      <c r="C2161" s="447" t="s">
        <v>483</v>
      </c>
      <c r="D2161" s="448">
        <v>349.86</v>
      </c>
      <c r="E2161" s="449"/>
      <c r="F2161" s="320"/>
      <c r="G2161" s="320"/>
      <c r="H2161" s="320"/>
      <c r="I2161" s="320"/>
      <c r="J2161" s="320"/>
      <c r="K2161" s="303"/>
    </row>
    <row r="2162" spans="1:11" x14ac:dyDescent="0.3">
      <c r="A2162" s="402">
        <v>94572</v>
      </c>
      <c r="B2162" s="402" t="s">
        <v>35481</v>
      </c>
      <c r="C2162" s="447" t="s">
        <v>483</v>
      </c>
      <c r="D2162" s="448">
        <v>497.1</v>
      </c>
      <c r="E2162" s="449"/>
      <c r="F2162" s="320"/>
      <c r="G2162" s="320"/>
      <c r="H2162" s="320"/>
      <c r="I2162" s="320"/>
      <c r="J2162" s="320"/>
      <c r="K2162" s="303"/>
    </row>
    <row r="2163" spans="1:11" x14ac:dyDescent="0.3">
      <c r="A2163" s="402">
        <v>94573</v>
      </c>
      <c r="B2163" s="402" t="s">
        <v>35482</v>
      </c>
      <c r="C2163" s="447" t="s">
        <v>483</v>
      </c>
      <c r="D2163" s="448">
        <v>403.89</v>
      </c>
      <c r="E2163" s="449"/>
      <c r="F2163" s="320"/>
      <c r="G2163" s="320"/>
      <c r="H2163" s="320"/>
      <c r="I2163" s="320"/>
      <c r="J2163" s="320"/>
      <c r="K2163" s="303"/>
    </row>
    <row r="2164" spans="1:11" x14ac:dyDescent="0.3">
      <c r="A2164" s="402">
        <v>94580</v>
      </c>
      <c r="B2164" s="402" t="s">
        <v>35483</v>
      </c>
      <c r="C2164" s="447" t="s">
        <v>483</v>
      </c>
      <c r="D2164" s="448">
        <v>552.77</v>
      </c>
      <c r="E2164" s="449"/>
      <c r="F2164" s="320"/>
      <c r="G2164" s="320"/>
      <c r="H2164" s="320"/>
      <c r="I2164" s="320"/>
      <c r="J2164" s="320"/>
      <c r="K2164" s="303"/>
    </row>
    <row r="2165" spans="1:11" x14ac:dyDescent="0.3">
      <c r="A2165" s="402">
        <v>94589</v>
      </c>
      <c r="B2165" s="402" t="s">
        <v>35484</v>
      </c>
      <c r="C2165" s="447" t="s">
        <v>464</v>
      </c>
      <c r="D2165" s="448">
        <v>20.62</v>
      </c>
      <c r="E2165" s="449"/>
      <c r="F2165" s="320"/>
      <c r="G2165" s="320"/>
      <c r="H2165" s="320"/>
      <c r="I2165" s="320"/>
      <c r="J2165" s="320"/>
      <c r="K2165" s="303"/>
    </row>
    <row r="2166" spans="1:11" x14ac:dyDescent="0.3">
      <c r="A2166" s="402">
        <v>94590</v>
      </c>
      <c r="B2166" s="402" t="s">
        <v>35485</v>
      </c>
      <c r="C2166" s="447" t="s">
        <v>464</v>
      </c>
      <c r="D2166" s="448">
        <v>18.66</v>
      </c>
      <c r="E2166" s="449"/>
      <c r="F2166" s="320"/>
      <c r="G2166" s="320"/>
      <c r="H2166" s="320"/>
      <c r="I2166" s="320"/>
      <c r="J2166" s="320"/>
      <c r="K2166" s="303"/>
    </row>
    <row r="2167" spans="1:11" x14ac:dyDescent="0.3">
      <c r="A2167" s="402">
        <v>100674</v>
      </c>
      <c r="B2167" s="402" t="s">
        <v>35486</v>
      </c>
      <c r="C2167" s="447" t="s">
        <v>483</v>
      </c>
      <c r="D2167" s="448">
        <v>724.3</v>
      </c>
      <c r="E2167" s="449"/>
      <c r="F2167" s="320"/>
      <c r="G2167" s="320"/>
      <c r="H2167" s="320"/>
      <c r="I2167" s="320"/>
      <c r="J2167" s="320"/>
      <c r="K2167" s="303"/>
    </row>
    <row r="2168" spans="1:11" x14ac:dyDescent="0.3">
      <c r="A2168" s="402">
        <v>101096</v>
      </c>
      <c r="B2168" s="402" t="s">
        <v>35487</v>
      </c>
      <c r="C2168" s="447" t="s">
        <v>481</v>
      </c>
      <c r="D2168" s="448">
        <v>1143.77</v>
      </c>
      <c r="E2168" s="449"/>
      <c r="F2168" s="320"/>
      <c r="G2168" s="320"/>
      <c r="H2168" s="320"/>
      <c r="I2168" s="320"/>
      <c r="J2168" s="320"/>
      <c r="K2168" s="303"/>
    </row>
    <row r="2169" spans="1:11" x14ac:dyDescent="0.3">
      <c r="A2169" s="402">
        <v>101097</v>
      </c>
      <c r="B2169" s="402" t="s">
        <v>35488</v>
      </c>
      <c r="C2169" s="447" t="s">
        <v>481</v>
      </c>
      <c r="D2169" s="448">
        <v>1090.01</v>
      </c>
      <c r="E2169" s="449"/>
      <c r="F2169" s="320"/>
      <c r="G2169" s="320"/>
      <c r="H2169" s="320"/>
      <c r="I2169" s="320"/>
      <c r="J2169" s="320"/>
      <c r="K2169" s="303"/>
    </row>
    <row r="2170" spans="1:11" x14ac:dyDescent="0.3">
      <c r="A2170" s="402">
        <v>101098</v>
      </c>
      <c r="B2170" s="402" t="s">
        <v>35489</v>
      </c>
      <c r="C2170" s="447" t="s">
        <v>481</v>
      </c>
      <c r="D2170" s="448">
        <v>1023.11</v>
      </c>
      <c r="E2170" s="449"/>
      <c r="F2170" s="320"/>
      <c r="G2170" s="320"/>
      <c r="H2170" s="320"/>
      <c r="I2170" s="320"/>
      <c r="J2170" s="320"/>
      <c r="K2170" s="303"/>
    </row>
    <row r="2171" spans="1:11" x14ac:dyDescent="0.3">
      <c r="A2171" s="402">
        <v>101099</v>
      </c>
      <c r="B2171" s="402" t="s">
        <v>35490</v>
      </c>
      <c r="C2171" s="447" t="s">
        <v>481</v>
      </c>
      <c r="D2171" s="448">
        <v>942.01</v>
      </c>
      <c r="E2171" s="449"/>
      <c r="F2171" s="320"/>
      <c r="G2171" s="320"/>
      <c r="H2171" s="320"/>
      <c r="I2171" s="320"/>
      <c r="J2171" s="320"/>
      <c r="K2171" s="303"/>
    </row>
    <row r="2172" spans="1:11" x14ac:dyDescent="0.3">
      <c r="A2172" s="402">
        <v>101100</v>
      </c>
      <c r="B2172" s="402" t="s">
        <v>35491</v>
      </c>
      <c r="C2172" s="447" t="s">
        <v>481</v>
      </c>
      <c r="D2172" s="448">
        <v>906.37</v>
      </c>
      <c r="E2172" s="449"/>
      <c r="F2172" s="320"/>
      <c r="G2172" s="320"/>
      <c r="H2172" s="320"/>
      <c r="I2172" s="320"/>
      <c r="J2172" s="320"/>
      <c r="K2172" s="303"/>
    </row>
    <row r="2173" spans="1:11" x14ac:dyDescent="0.3">
      <c r="A2173" s="402">
        <v>101101</v>
      </c>
      <c r="B2173" s="402" t="s">
        <v>35492</v>
      </c>
      <c r="C2173" s="447" t="s">
        <v>481</v>
      </c>
      <c r="D2173" s="448">
        <v>885.77</v>
      </c>
      <c r="E2173" s="449"/>
      <c r="F2173" s="320"/>
      <c r="G2173" s="320"/>
      <c r="H2173" s="320"/>
      <c r="I2173" s="320"/>
      <c r="J2173" s="320"/>
      <c r="K2173" s="303"/>
    </row>
    <row r="2174" spans="1:11" x14ac:dyDescent="0.3">
      <c r="A2174" s="402">
        <v>101102</v>
      </c>
      <c r="B2174" s="402" t="s">
        <v>35493</v>
      </c>
      <c r="C2174" s="447" t="s">
        <v>481</v>
      </c>
      <c r="D2174" s="448">
        <v>864.8</v>
      </c>
      <c r="E2174" s="449"/>
      <c r="F2174" s="320"/>
      <c r="G2174" s="320"/>
      <c r="H2174" s="320"/>
      <c r="I2174" s="320"/>
      <c r="J2174" s="320"/>
      <c r="K2174" s="303"/>
    </row>
    <row r="2175" spans="1:11" x14ac:dyDescent="0.3">
      <c r="A2175" s="402">
        <v>101103</v>
      </c>
      <c r="B2175" s="402" t="s">
        <v>35494</v>
      </c>
      <c r="C2175" s="447" t="s">
        <v>481</v>
      </c>
      <c r="D2175" s="448">
        <v>813.46</v>
      </c>
      <c r="E2175" s="449"/>
      <c r="F2175" s="320"/>
      <c r="G2175" s="320"/>
      <c r="H2175" s="320"/>
      <c r="I2175" s="320"/>
      <c r="J2175" s="320"/>
      <c r="K2175" s="303"/>
    </row>
    <row r="2176" spans="1:11" x14ac:dyDescent="0.3">
      <c r="A2176" s="402">
        <v>101104</v>
      </c>
      <c r="B2176" s="402" t="s">
        <v>35495</v>
      </c>
      <c r="C2176" s="447" t="s">
        <v>481</v>
      </c>
      <c r="D2176" s="448">
        <v>1176.07</v>
      </c>
      <c r="E2176" s="449"/>
      <c r="F2176" s="320"/>
      <c r="G2176" s="320"/>
      <c r="H2176" s="320"/>
      <c r="I2176" s="320"/>
      <c r="J2176" s="320"/>
      <c r="K2176" s="303"/>
    </row>
    <row r="2177" spans="1:11" x14ac:dyDescent="0.3">
      <c r="A2177" s="402">
        <v>101105</v>
      </c>
      <c r="B2177" s="402" t="s">
        <v>35496</v>
      </c>
      <c r="C2177" s="447" t="s">
        <v>481</v>
      </c>
      <c r="D2177" s="448">
        <v>1121.97</v>
      </c>
      <c r="E2177" s="449"/>
      <c r="F2177" s="320"/>
      <c r="G2177" s="320"/>
      <c r="H2177" s="320"/>
      <c r="I2177" s="320"/>
      <c r="J2177" s="320"/>
      <c r="K2177" s="303"/>
    </row>
    <row r="2178" spans="1:11" x14ac:dyDescent="0.3">
      <c r="A2178" s="402">
        <v>101106</v>
      </c>
      <c r="B2178" s="402" t="s">
        <v>35497</v>
      </c>
      <c r="C2178" s="447" t="s">
        <v>481</v>
      </c>
      <c r="D2178" s="448">
        <v>1054.99</v>
      </c>
      <c r="E2178" s="449"/>
      <c r="F2178" s="320"/>
      <c r="G2178" s="320"/>
      <c r="H2178" s="320"/>
      <c r="I2178" s="320"/>
      <c r="J2178" s="320"/>
      <c r="K2178" s="303"/>
    </row>
    <row r="2179" spans="1:11" x14ac:dyDescent="0.3">
      <c r="A2179" s="402">
        <v>101107</v>
      </c>
      <c r="B2179" s="402" t="s">
        <v>35498</v>
      </c>
      <c r="C2179" s="447" t="s">
        <v>481</v>
      </c>
      <c r="D2179" s="448">
        <v>973.23</v>
      </c>
      <c r="E2179" s="449"/>
      <c r="F2179" s="320"/>
      <c r="G2179" s="320"/>
      <c r="H2179" s="320"/>
      <c r="I2179" s="320"/>
      <c r="J2179" s="320"/>
      <c r="K2179" s="303"/>
    </row>
    <row r="2180" spans="1:11" x14ac:dyDescent="0.3">
      <c r="A2180" s="402">
        <v>101108</v>
      </c>
      <c r="B2180" s="402" t="s">
        <v>35499</v>
      </c>
      <c r="C2180" s="447" t="s">
        <v>481</v>
      </c>
      <c r="D2180" s="448">
        <v>933.42</v>
      </c>
      <c r="E2180" s="449"/>
      <c r="F2180" s="320"/>
      <c r="G2180" s="320"/>
      <c r="H2180" s="320"/>
      <c r="I2180" s="320"/>
      <c r="J2180" s="320"/>
      <c r="K2180" s="303"/>
    </row>
    <row r="2181" spans="1:11" x14ac:dyDescent="0.3">
      <c r="A2181" s="402">
        <v>101109</v>
      </c>
      <c r="B2181" s="402" t="s">
        <v>35500</v>
      </c>
      <c r="C2181" s="447" t="s">
        <v>481</v>
      </c>
      <c r="D2181" s="448">
        <v>912.76</v>
      </c>
      <c r="E2181" s="449"/>
      <c r="F2181" s="320"/>
      <c r="G2181" s="320"/>
      <c r="H2181" s="320"/>
      <c r="I2181" s="320"/>
      <c r="J2181" s="320"/>
      <c r="K2181" s="303"/>
    </row>
    <row r="2182" spans="1:11" x14ac:dyDescent="0.3">
      <c r="A2182" s="402">
        <v>101110</v>
      </c>
      <c r="B2182" s="402" t="s">
        <v>35501</v>
      </c>
      <c r="C2182" s="447" t="s">
        <v>481</v>
      </c>
      <c r="D2182" s="448">
        <v>892.29</v>
      </c>
      <c r="E2182" s="449"/>
      <c r="F2182" s="320"/>
      <c r="G2182" s="320"/>
      <c r="H2182" s="320"/>
      <c r="I2182" s="320"/>
      <c r="J2182" s="320"/>
      <c r="K2182" s="303"/>
    </row>
    <row r="2183" spans="1:11" x14ac:dyDescent="0.3">
      <c r="A2183" s="402">
        <v>101111</v>
      </c>
      <c r="B2183" s="402" t="s">
        <v>35502</v>
      </c>
      <c r="C2183" s="447" t="s">
        <v>481</v>
      </c>
      <c r="D2183" s="448">
        <v>840.9</v>
      </c>
      <c r="E2183" s="449"/>
      <c r="F2183" s="320"/>
      <c r="G2183" s="320"/>
      <c r="H2183" s="320"/>
      <c r="I2183" s="320"/>
      <c r="J2183" s="320"/>
      <c r="K2183" s="303"/>
    </row>
    <row r="2184" spans="1:11" x14ac:dyDescent="0.3">
      <c r="A2184" s="402">
        <v>101112</v>
      </c>
      <c r="B2184" s="402" t="s">
        <v>35503</v>
      </c>
      <c r="C2184" s="447" t="s">
        <v>481</v>
      </c>
      <c r="D2184" s="448">
        <v>825.43</v>
      </c>
      <c r="E2184" s="449"/>
      <c r="F2184" s="320"/>
      <c r="G2184" s="320"/>
      <c r="H2184" s="320"/>
      <c r="I2184" s="320"/>
      <c r="J2184" s="320"/>
      <c r="K2184" s="303"/>
    </row>
    <row r="2185" spans="1:11" x14ac:dyDescent="0.3">
      <c r="A2185" s="402">
        <v>101113</v>
      </c>
      <c r="B2185" s="402" t="s">
        <v>35504</v>
      </c>
      <c r="C2185" s="447" t="s">
        <v>481</v>
      </c>
      <c r="D2185" s="448">
        <v>862.48</v>
      </c>
      <c r="E2185" s="449"/>
      <c r="F2185" s="320"/>
      <c r="G2185" s="320"/>
      <c r="H2185" s="320"/>
      <c r="I2185" s="320"/>
      <c r="J2185" s="320"/>
      <c r="K2185" s="303"/>
    </row>
    <row r="2186" spans="1:11" x14ac:dyDescent="0.3">
      <c r="A2186" s="402">
        <v>95601</v>
      </c>
      <c r="B2186" s="402" t="s">
        <v>35505</v>
      </c>
      <c r="C2186" s="447" t="s">
        <v>5473</v>
      </c>
      <c r="D2186" s="448">
        <v>14.8</v>
      </c>
      <c r="E2186" s="449"/>
      <c r="F2186" s="320"/>
      <c r="G2186" s="320"/>
      <c r="H2186" s="320"/>
      <c r="I2186" s="320"/>
      <c r="J2186" s="320"/>
      <c r="K2186" s="303"/>
    </row>
    <row r="2187" spans="1:11" x14ac:dyDescent="0.3">
      <c r="A2187" s="402">
        <v>95602</v>
      </c>
      <c r="B2187" s="402" t="s">
        <v>35506</v>
      </c>
      <c r="C2187" s="447" t="s">
        <v>5473</v>
      </c>
      <c r="D2187" s="448">
        <v>23.68</v>
      </c>
      <c r="E2187" s="449"/>
      <c r="F2187" s="320"/>
      <c r="G2187" s="320"/>
      <c r="H2187" s="320"/>
      <c r="I2187" s="320"/>
      <c r="J2187" s="320"/>
      <c r="K2187" s="303"/>
    </row>
    <row r="2188" spans="1:11" x14ac:dyDescent="0.3">
      <c r="A2188" s="402">
        <v>95603</v>
      </c>
      <c r="B2188" s="402" t="s">
        <v>35507</v>
      </c>
      <c r="C2188" s="447" t="s">
        <v>5473</v>
      </c>
      <c r="D2188" s="448">
        <v>40.409999999999997</v>
      </c>
      <c r="E2188" s="449"/>
      <c r="F2188" s="320"/>
      <c r="G2188" s="320"/>
      <c r="H2188" s="320"/>
      <c r="I2188" s="320"/>
      <c r="J2188" s="320"/>
      <c r="K2188" s="303"/>
    </row>
    <row r="2189" spans="1:11" x14ac:dyDescent="0.3">
      <c r="A2189" s="402">
        <v>95604</v>
      </c>
      <c r="B2189" s="402" t="s">
        <v>35508</v>
      </c>
      <c r="C2189" s="447" t="s">
        <v>5473</v>
      </c>
      <c r="D2189" s="448">
        <v>62.71</v>
      </c>
      <c r="E2189" s="449"/>
      <c r="F2189" s="320"/>
      <c r="G2189" s="320"/>
      <c r="H2189" s="320"/>
      <c r="I2189" s="320"/>
      <c r="J2189" s="320"/>
      <c r="K2189" s="303"/>
    </row>
    <row r="2190" spans="1:11" x14ac:dyDescent="0.3">
      <c r="A2190" s="402">
        <v>95605</v>
      </c>
      <c r="B2190" s="402" t="s">
        <v>35509</v>
      </c>
      <c r="C2190" s="447" t="s">
        <v>5473</v>
      </c>
      <c r="D2190" s="448">
        <v>115.17</v>
      </c>
      <c r="E2190" s="449"/>
      <c r="F2190" s="320"/>
      <c r="G2190" s="320"/>
      <c r="H2190" s="320"/>
      <c r="I2190" s="320"/>
      <c r="J2190" s="320"/>
      <c r="K2190" s="303"/>
    </row>
    <row r="2191" spans="1:11" x14ac:dyDescent="0.3">
      <c r="A2191" s="402">
        <v>95607</v>
      </c>
      <c r="B2191" s="402" t="s">
        <v>35510</v>
      </c>
      <c r="C2191" s="447" t="s">
        <v>5473</v>
      </c>
      <c r="D2191" s="448">
        <v>22.94</v>
      </c>
      <c r="E2191" s="449"/>
      <c r="F2191" s="320"/>
      <c r="G2191" s="320"/>
      <c r="H2191" s="320"/>
      <c r="I2191" s="320"/>
      <c r="J2191" s="320"/>
      <c r="K2191" s="303"/>
    </row>
    <row r="2192" spans="1:11" x14ac:dyDescent="0.3">
      <c r="A2192" s="402">
        <v>95608</v>
      </c>
      <c r="B2192" s="402" t="s">
        <v>35511</v>
      </c>
      <c r="C2192" s="447" t="s">
        <v>5473</v>
      </c>
      <c r="D2192" s="448">
        <v>33.28</v>
      </c>
      <c r="E2192" s="449"/>
      <c r="F2192" s="320"/>
      <c r="G2192" s="320"/>
      <c r="H2192" s="320"/>
      <c r="I2192" s="320"/>
      <c r="J2192" s="320"/>
      <c r="K2192" s="303"/>
    </row>
    <row r="2193" spans="1:11" x14ac:dyDescent="0.3">
      <c r="A2193" s="402">
        <v>95609</v>
      </c>
      <c r="B2193" s="402" t="s">
        <v>35512</v>
      </c>
      <c r="C2193" s="447" t="s">
        <v>5473</v>
      </c>
      <c r="D2193" s="448">
        <v>42.2</v>
      </c>
      <c r="E2193" s="449"/>
      <c r="F2193" s="320"/>
      <c r="G2193" s="320"/>
      <c r="H2193" s="320"/>
      <c r="I2193" s="320"/>
      <c r="J2193" s="320"/>
      <c r="K2193" s="303"/>
    </row>
    <row r="2194" spans="1:11" x14ac:dyDescent="0.3">
      <c r="A2194" s="402">
        <v>100651</v>
      </c>
      <c r="B2194" s="402" t="s">
        <v>35513</v>
      </c>
      <c r="C2194" s="447" t="s">
        <v>464</v>
      </c>
      <c r="D2194" s="448">
        <v>135.46</v>
      </c>
      <c r="E2194" s="449"/>
      <c r="F2194" s="320"/>
      <c r="G2194" s="320"/>
      <c r="H2194" s="320"/>
      <c r="I2194" s="320"/>
      <c r="J2194" s="320"/>
      <c r="K2194" s="303"/>
    </row>
    <row r="2195" spans="1:11" x14ac:dyDescent="0.3">
      <c r="A2195" s="402">
        <v>100652</v>
      </c>
      <c r="B2195" s="402" t="s">
        <v>35514</v>
      </c>
      <c r="C2195" s="447" t="s">
        <v>464</v>
      </c>
      <c r="D2195" s="448">
        <v>259.02999999999997</v>
      </c>
      <c r="E2195" s="449"/>
      <c r="F2195" s="320"/>
      <c r="G2195" s="320"/>
      <c r="H2195" s="320"/>
      <c r="I2195" s="320"/>
      <c r="J2195" s="320"/>
      <c r="K2195" s="303"/>
    </row>
    <row r="2196" spans="1:11" x14ac:dyDescent="0.3">
      <c r="A2196" s="402">
        <v>100653</v>
      </c>
      <c r="B2196" s="402" t="s">
        <v>35515</v>
      </c>
      <c r="C2196" s="447" t="s">
        <v>464</v>
      </c>
      <c r="D2196" s="448">
        <v>431.46</v>
      </c>
      <c r="E2196" s="449"/>
      <c r="F2196" s="320"/>
      <c r="G2196" s="320"/>
      <c r="H2196" s="320"/>
      <c r="I2196" s="320"/>
      <c r="J2196" s="320"/>
      <c r="K2196" s="303"/>
    </row>
    <row r="2197" spans="1:11" x14ac:dyDescent="0.3">
      <c r="A2197" s="402">
        <v>100654</v>
      </c>
      <c r="B2197" s="402" t="s">
        <v>35516</v>
      </c>
      <c r="C2197" s="447" t="s">
        <v>464</v>
      </c>
      <c r="D2197" s="448">
        <v>582.14</v>
      </c>
      <c r="E2197" s="449"/>
      <c r="F2197" s="320"/>
      <c r="G2197" s="320"/>
      <c r="H2197" s="320"/>
      <c r="I2197" s="320"/>
      <c r="J2197" s="320"/>
      <c r="K2197" s="303"/>
    </row>
    <row r="2198" spans="1:11" x14ac:dyDescent="0.3">
      <c r="A2198" s="402">
        <v>100655</v>
      </c>
      <c r="B2198" s="402" t="s">
        <v>35517</v>
      </c>
      <c r="C2198" s="447" t="s">
        <v>464</v>
      </c>
      <c r="D2198" s="448">
        <v>675.42</v>
      </c>
      <c r="E2198" s="449"/>
      <c r="F2198" s="320"/>
      <c r="G2198" s="320"/>
      <c r="H2198" s="320"/>
      <c r="I2198" s="320"/>
      <c r="J2198" s="320"/>
      <c r="K2198" s="303"/>
    </row>
    <row r="2199" spans="1:11" x14ac:dyDescent="0.3">
      <c r="A2199" s="402">
        <v>100656</v>
      </c>
      <c r="B2199" s="402" t="s">
        <v>35518</v>
      </c>
      <c r="C2199" s="447" t="s">
        <v>464</v>
      </c>
      <c r="D2199" s="448">
        <v>111.31</v>
      </c>
      <c r="E2199" s="449"/>
      <c r="F2199" s="320"/>
      <c r="G2199" s="320"/>
      <c r="H2199" s="320"/>
      <c r="I2199" s="320"/>
      <c r="J2199" s="320"/>
      <c r="K2199" s="303"/>
    </row>
    <row r="2200" spans="1:11" x14ac:dyDescent="0.3">
      <c r="A2200" s="402">
        <v>100657</v>
      </c>
      <c r="B2200" s="402" t="s">
        <v>35519</v>
      </c>
      <c r="C2200" s="447" t="s">
        <v>464</v>
      </c>
      <c r="D2200" s="448">
        <v>144.21</v>
      </c>
      <c r="E2200" s="449"/>
      <c r="F2200" s="320"/>
      <c r="G2200" s="320"/>
      <c r="H2200" s="320"/>
      <c r="I2200" s="320"/>
      <c r="J2200" s="320"/>
      <c r="K2200" s="303"/>
    </row>
    <row r="2201" spans="1:11" x14ac:dyDescent="0.3">
      <c r="A2201" s="402">
        <v>100658</v>
      </c>
      <c r="B2201" s="402" t="s">
        <v>35520</v>
      </c>
      <c r="C2201" s="447" t="s">
        <v>464</v>
      </c>
      <c r="D2201" s="448">
        <v>333.94</v>
      </c>
      <c r="E2201" s="449"/>
      <c r="F2201" s="320"/>
      <c r="G2201" s="320"/>
      <c r="H2201" s="320"/>
      <c r="I2201" s="320"/>
      <c r="J2201" s="320"/>
      <c r="K2201" s="303"/>
    </row>
    <row r="2202" spans="1:11" x14ac:dyDescent="0.3">
      <c r="A2202" s="402">
        <v>100889</v>
      </c>
      <c r="B2202" s="402" t="s">
        <v>35521</v>
      </c>
      <c r="C2202" s="447" t="s">
        <v>5400</v>
      </c>
      <c r="D2202" s="448">
        <v>11.93</v>
      </c>
      <c r="E2202" s="449"/>
      <c r="F2202" s="320"/>
      <c r="G2202" s="320"/>
      <c r="H2202" s="320"/>
      <c r="I2202" s="320"/>
      <c r="J2202" s="320"/>
      <c r="K2202" s="303"/>
    </row>
    <row r="2203" spans="1:11" x14ac:dyDescent="0.3">
      <c r="A2203" s="402">
        <v>100890</v>
      </c>
      <c r="B2203" s="402" t="s">
        <v>35522</v>
      </c>
      <c r="C2203" s="447" t="s">
        <v>5400</v>
      </c>
      <c r="D2203" s="448">
        <v>11.77</v>
      </c>
      <c r="E2203" s="449"/>
      <c r="F2203" s="320"/>
      <c r="G2203" s="320"/>
      <c r="H2203" s="320"/>
      <c r="I2203" s="320"/>
      <c r="J2203" s="320"/>
      <c r="K2203" s="303"/>
    </row>
    <row r="2204" spans="1:11" x14ac:dyDescent="0.3">
      <c r="A2204" s="402">
        <v>100892</v>
      </c>
      <c r="B2204" s="402" t="s">
        <v>35523</v>
      </c>
      <c r="C2204" s="447" t="s">
        <v>5400</v>
      </c>
      <c r="D2204" s="448">
        <v>12.36</v>
      </c>
      <c r="E2204" s="449"/>
      <c r="F2204" s="320"/>
      <c r="G2204" s="320"/>
      <c r="H2204" s="320"/>
      <c r="I2204" s="320"/>
      <c r="J2204" s="320"/>
      <c r="K2204" s="303"/>
    </row>
    <row r="2205" spans="1:11" x14ac:dyDescent="0.3">
      <c r="A2205" s="402">
        <v>100893</v>
      </c>
      <c r="B2205" s="402" t="s">
        <v>35524</v>
      </c>
      <c r="C2205" s="447" t="s">
        <v>5400</v>
      </c>
      <c r="D2205" s="448">
        <v>12.19</v>
      </c>
      <c r="E2205" s="449"/>
      <c r="F2205" s="320"/>
      <c r="G2205" s="320"/>
      <c r="H2205" s="320"/>
      <c r="I2205" s="320"/>
      <c r="J2205" s="320"/>
      <c r="K2205" s="303"/>
    </row>
    <row r="2206" spans="1:11" x14ac:dyDescent="0.3">
      <c r="A2206" s="402">
        <v>100894</v>
      </c>
      <c r="B2206" s="402" t="s">
        <v>35525</v>
      </c>
      <c r="C2206" s="447" t="s">
        <v>5400</v>
      </c>
      <c r="D2206" s="448">
        <v>12.09</v>
      </c>
      <c r="E2206" s="449"/>
      <c r="F2206" s="320"/>
      <c r="G2206" s="320"/>
      <c r="H2206" s="320"/>
      <c r="I2206" s="320"/>
      <c r="J2206" s="320"/>
      <c r="K2206" s="303"/>
    </row>
    <row r="2207" spans="1:11" x14ac:dyDescent="0.3">
      <c r="A2207" s="402">
        <v>100896</v>
      </c>
      <c r="B2207" s="402" t="s">
        <v>35526</v>
      </c>
      <c r="C2207" s="447" t="s">
        <v>464</v>
      </c>
      <c r="D2207" s="448">
        <v>60.84</v>
      </c>
      <c r="E2207" s="449"/>
      <c r="F2207" s="320"/>
      <c r="G2207" s="320"/>
      <c r="H2207" s="320"/>
      <c r="I2207" s="320"/>
      <c r="J2207" s="320"/>
      <c r="K2207" s="303"/>
    </row>
    <row r="2208" spans="1:11" x14ac:dyDescent="0.3">
      <c r="A2208" s="402">
        <v>100897</v>
      </c>
      <c r="B2208" s="402" t="s">
        <v>35527</v>
      </c>
      <c r="C2208" s="447" t="s">
        <v>464</v>
      </c>
      <c r="D2208" s="448">
        <v>118.34</v>
      </c>
      <c r="E2208" s="449"/>
      <c r="F2208" s="320"/>
      <c r="G2208" s="320"/>
      <c r="H2208" s="320"/>
      <c r="I2208" s="320"/>
      <c r="J2208" s="320"/>
      <c r="K2208" s="303"/>
    </row>
    <row r="2209" spans="1:11" x14ac:dyDescent="0.3">
      <c r="A2209" s="402">
        <v>100898</v>
      </c>
      <c r="B2209" s="402" t="s">
        <v>35528</v>
      </c>
      <c r="C2209" s="447" t="s">
        <v>464</v>
      </c>
      <c r="D2209" s="448">
        <v>227.85</v>
      </c>
      <c r="E2209" s="449"/>
      <c r="F2209" s="320"/>
      <c r="G2209" s="320"/>
      <c r="H2209" s="320"/>
      <c r="I2209" s="320"/>
      <c r="J2209" s="320"/>
      <c r="K2209" s="303"/>
    </row>
    <row r="2210" spans="1:11" x14ac:dyDescent="0.3">
      <c r="A2210" s="402">
        <v>100899</v>
      </c>
      <c r="B2210" s="402" t="s">
        <v>35529</v>
      </c>
      <c r="C2210" s="447" t="s">
        <v>464</v>
      </c>
      <c r="D2210" s="448">
        <v>83.86</v>
      </c>
      <c r="E2210" s="449"/>
      <c r="F2210" s="320"/>
      <c r="G2210" s="320"/>
      <c r="H2210" s="320"/>
      <c r="I2210" s="320"/>
      <c r="J2210" s="320"/>
      <c r="K2210" s="303"/>
    </row>
    <row r="2211" spans="1:11" x14ac:dyDescent="0.3">
      <c r="A2211" s="402">
        <v>100900</v>
      </c>
      <c r="B2211" s="402" t="s">
        <v>35530</v>
      </c>
      <c r="C2211" s="447" t="s">
        <v>464</v>
      </c>
      <c r="D2211" s="448">
        <v>261.38</v>
      </c>
      <c r="E2211" s="449"/>
      <c r="F2211" s="320"/>
      <c r="G2211" s="320"/>
      <c r="H2211" s="320"/>
      <c r="I2211" s="320"/>
      <c r="J2211" s="320"/>
      <c r="K2211" s="303"/>
    </row>
    <row r="2212" spans="1:11" x14ac:dyDescent="0.3">
      <c r="A2212" s="402">
        <v>101173</v>
      </c>
      <c r="B2212" s="402" t="s">
        <v>35531</v>
      </c>
      <c r="C2212" s="447" t="s">
        <v>464</v>
      </c>
      <c r="D2212" s="448">
        <v>57.96</v>
      </c>
      <c r="E2212" s="449"/>
      <c r="F2212" s="320"/>
      <c r="G2212" s="320"/>
      <c r="H2212" s="320"/>
      <c r="I2212" s="320"/>
      <c r="J2212" s="320"/>
      <c r="K2212" s="303"/>
    </row>
    <row r="2213" spans="1:11" x14ac:dyDescent="0.3">
      <c r="A2213" s="402">
        <v>101174</v>
      </c>
      <c r="B2213" s="402" t="s">
        <v>35532</v>
      </c>
      <c r="C2213" s="447" t="s">
        <v>464</v>
      </c>
      <c r="D2213" s="448">
        <v>80.67</v>
      </c>
      <c r="E2213" s="449"/>
      <c r="F2213" s="320"/>
      <c r="G2213" s="320"/>
      <c r="H2213" s="320"/>
      <c r="I2213" s="320"/>
      <c r="J2213" s="320"/>
      <c r="K2213" s="303"/>
    </row>
    <row r="2214" spans="1:11" x14ac:dyDescent="0.3">
      <c r="A2214" s="402">
        <v>101175</v>
      </c>
      <c r="B2214" s="402" t="s">
        <v>35533</v>
      </c>
      <c r="C2214" s="447" t="s">
        <v>464</v>
      </c>
      <c r="D2214" s="448">
        <v>110.17</v>
      </c>
      <c r="E2214" s="449"/>
      <c r="F2214" s="320"/>
      <c r="G2214" s="320"/>
      <c r="H2214" s="320"/>
      <c r="I2214" s="320"/>
      <c r="J2214" s="320"/>
      <c r="K2214" s="303"/>
    </row>
    <row r="2215" spans="1:11" x14ac:dyDescent="0.3">
      <c r="A2215" s="402">
        <v>101176</v>
      </c>
      <c r="B2215" s="402" t="s">
        <v>35534</v>
      </c>
      <c r="C2215" s="447" t="s">
        <v>464</v>
      </c>
      <c r="D2215" s="448">
        <v>139.80000000000001</v>
      </c>
      <c r="E2215" s="449"/>
      <c r="F2215" s="320"/>
      <c r="G2215" s="320"/>
      <c r="H2215" s="320"/>
      <c r="I2215" s="320"/>
      <c r="J2215" s="320"/>
      <c r="K2215" s="303"/>
    </row>
    <row r="2216" spans="1:11" x14ac:dyDescent="0.3">
      <c r="A2216" s="402">
        <v>102521</v>
      </c>
      <c r="B2216" s="402" t="s">
        <v>35535</v>
      </c>
      <c r="C2216" s="447" t="s">
        <v>5473</v>
      </c>
      <c r="D2216" s="448">
        <v>95.01</v>
      </c>
      <c r="E2216" s="449"/>
      <c r="F2216" s="320"/>
      <c r="G2216" s="320"/>
      <c r="H2216" s="320"/>
      <c r="I2216" s="320"/>
      <c r="J2216" s="320"/>
      <c r="K2216" s="303"/>
    </row>
    <row r="2217" spans="1:11" x14ac:dyDescent="0.3">
      <c r="A2217" s="402">
        <v>102522</v>
      </c>
      <c r="B2217" s="402" t="s">
        <v>35536</v>
      </c>
      <c r="C2217" s="447" t="s">
        <v>5473</v>
      </c>
      <c r="D2217" s="448">
        <v>139.38999999999999</v>
      </c>
      <c r="E2217" s="449"/>
      <c r="F2217" s="320"/>
      <c r="G2217" s="320"/>
      <c r="H2217" s="320"/>
      <c r="I2217" s="320"/>
      <c r="J2217" s="320"/>
      <c r="K2217" s="303"/>
    </row>
    <row r="2218" spans="1:11" x14ac:dyDescent="0.3">
      <c r="A2218" s="402">
        <v>102523</v>
      </c>
      <c r="B2218" s="402" t="s">
        <v>35537</v>
      </c>
      <c r="C2218" s="447" t="s">
        <v>5473</v>
      </c>
      <c r="D2218" s="448">
        <v>183.76</v>
      </c>
      <c r="E2218" s="449"/>
      <c r="F2218" s="320"/>
      <c r="G2218" s="320"/>
      <c r="H2218" s="320"/>
      <c r="I2218" s="320"/>
      <c r="J2218" s="320"/>
      <c r="K2218" s="303"/>
    </row>
    <row r="2219" spans="1:11" x14ac:dyDescent="0.3">
      <c r="A2219" s="402">
        <v>95240</v>
      </c>
      <c r="B2219" s="402" t="s">
        <v>35538</v>
      </c>
      <c r="C2219" s="447" t="s">
        <v>483</v>
      </c>
      <c r="D2219" s="448">
        <v>17.14</v>
      </c>
      <c r="E2219" s="449"/>
      <c r="F2219" s="320"/>
      <c r="G2219" s="320"/>
      <c r="H2219" s="320"/>
      <c r="I2219" s="320"/>
      <c r="J2219" s="320"/>
      <c r="K2219" s="303"/>
    </row>
    <row r="2220" spans="1:11" x14ac:dyDescent="0.3">
      <c r="A2220" s="402">
        <v>95241</v>
      </c>
      <c r="B2220" s="402" t="s">
        <v>35539</v>
      </c>
      <c r="C2220" s="447" t="s">
        <v>483</v>
      </c>
      <c r="D2220" s="448">
        <v>32.979999999999997</v>
      </c>
      <c r="E2220" s="449"/>
      <c r="F2220" s="320"/>
      <c r="G2220" s="320"/>
      <c r="H2220" s="320"/>
      <c r="I2220" s="320"/>
      <c r="J2220" s="320"/>
      <c r="K2220" s="303"/>
    </row>
    <row r="2221" spans="1:11" x14ac:dyDescent="0.3">
      <c r="A2221" s="402">
        <v>96616</v>
      </c>
      <c r="B2221" s="402" t="s">
        <v>35540</v>
      </c>
      <c r="C2221" s="447" t="s">
        <v>481</v>
      </c>
      <c r="D2221" s="448">
        <v>714.55</v>
      </c>
      <c r="E2221" s="449"/>
      <c r="F2221" s="320"/>
      <c r="G2221" s="320"/>
      <c r="H2221" s="320"/>
      <c r="I2221" s="320"/>
      <c r="J2221" s="320"/>
      <c r="K2221" s="303"/>
    </row>
    <row r="2222" spans="1:11" x14ac:dyDescent="0.3">
      <c r="A2222" s="402">
        <v>96617</v>
      </c>
      <c r="B2222" s="402" t="s">
        <v>35541</v>
      </c>
      <c r="C2222" s="447" t="s">
        <v>483</v>
      </c>
      <c r="D2222" s="448">
        <v>17.84</v>
      </c>
      <c r="E2222" s="449"/>
      <c r="F2222" s="320"/>
      <c r="G2222" s="320"/>
      <c r="H2222" s="320"/>
      <c r="I2222" s="320"/>
      <c r="J2222" s="320"/>
      <c r="K2222" s="303"/>
    </row>
    <row r="2223" spans="1:11" x14ac:dyDescent="0.3">
      <c r="A2223" s="402">
        <v>96619</v>
      </c>
      <c r="B2223" s="402" t="s">
        <v>35542</v>
      </c>
      <c r="C2223" s="447" t="s">
        <v>483</v>
      </c>
      <c r="D2223" s="448">
        <v>35.71</v>
      </c>
      <c r="E2223" s="449"/>
      <c r="F2223" s="320"/>
      <c r="G2223" s="320"/>
      <c r="H2223" s="320"/>
      <c r="I2223" s="320"/>
      <c r="J2223" s="320"/>
      <c r="K2223" s="303"/>
    </row>
    <row r="2224" spans="1:11" x14ac:dyDescent="0.3">
      <c r="A2224" s="402">
        <v>96620</v>
      </c>
      <c r="B2224" s="402" t="s">
        <v>35543</v>
      </c>
      <c r="C2224" s="447" t="s">
        <v>481</v>
      </c>
      <c r="D2224" s="448">
        <v>659.9</v>
      </c>
      <c r="E2224" s="449"/>
      <c r="F2224" s="320"/>
      <c r="G2224" s="320"/>
      <c r="H2224" s="320"/>
      <c r="I2224" s="320"/>
      <c r="J2224" s="320"/>
      <c r="K2224" s="303"/>
    </row>
    <row r="2225" spans="1:11" x14ac:dyDescent="0.3">
      <c r="A2225" s="402">
        <v>96621</v>
      </c>
      <c r="B2225" s="402" t="s">
        <v>35544</v>
      </c>
      <c r="C2225" s="447" t="s">
        <v>481</v>
      </c>
      <c r="D2225" s="448">
        <v>191.8</v>
      </c>
      <c r="E2225" s="449"/>
      <c r="F2225" s="320"/>
      <c r="G2225" s="320"/>
      <c r="H2225" s="320"/>
      <c r="I2225" s="320"/>
      <c r="J2225" s="320"/>
      <c r="K2225" s="303"/>
    </row>
    <row r="2226" spans="1:11" x14ac:dyDescent="0.3">
      <c r="A2226" s="402">
        <v>96622</v>
      </c>
      <c r="B2226" s="402" t="s">
        <v>35545</v>
      </c>
      <c r="C2226" s="447" t="s">
        <v>481</v>
      </c>
      <c r="D2226" s="448">
        <v>178.59</v>
      </c>
      <c r="E2226" s="449"/>
      <c r="F2226" s="320"/>
      <c r="G2226" s="320"/>
      <c r="H2226" s="320"/>
      <c r="I2226" s="320"/>
      <c r="J2226" s="320"/>
      <c r="K2226" s="303"/>
    </row>
    <row r="2227" spans="1:11" x14ac:dyDescent="0.3">
      <c r="A2227" s="402">
        <v>96623</v>
      </c>
      <c r="B2227" s="402" t="s">
        <v>35546</v>
      </c>
      <c r="C2227" s="447" t="s">
        <v>481</v>
      </c>
      <c r="D2227" s="448">
        <v>164.35</v>
      </c>
      <c r="E2227" s="449"/>
      <c r="F2227" s="320"/>
      <c r="G2227" s="320"/>
      <c r="H2227" s="320"/>
      <c r="I2227" s="320"/>
      <c r="J2227" s="320"/>
      <c r="K2227" s="303"/>
    </row>
    <row r="2228" spans="1:11" x14ac:dyDescent="0.3">
      <c r="A2228" s="402">
        <v>96624</v>
      </c>
      <c r="B2228" s="402" t="s">
        <v>35547</v>
      </c>
      <c r="C2228" s="447" t="s">
        <v>481</v>
      </c>
      <c r="D2228" s="448">
        <v>151.15</v>
      </c>
      <c r="E2228" s="449"/>
      <c r="F2228" s="320"/>
      <c r="G2228" s="320"/>
      <c r="H2228" s="320"/>
      <c r="I2228" s="320"/>
      <c r="J2228" s="320"/>
      <c r="K2228" s="303"/>
    </row>
    <row r="2229" spans="1:11" x14ac:dyDescent="0.3">
      <c r="A2229" s="402">
        <v>97082</v>
      </c>
      <c r="B2229" s="402" t="s">
        <v>35548</v>
      </c>
      <c r="C2229" s="447" t="s">
        <v>481</v>
      </c>
      <c r="D2229" s="448">
        <v>58.89</v>
      </c>
      <c r="E2229" s="449"/>
      <c r="F2229" s="320"/>
      <c r="G2229" s="320"/>
      <c r="H2229" s="320"/>
      <c r="I2229" s="320"/>
      <c r="J2229" s="320"/>
      <c r="K2229" s="303"/>
    </row>
    <row r="2230" spans="1:11" x14ac:dyDescent="0.3">
      <c r="A2230" s="402">
        <v>97083</v>
      </c>
      <c r="B2230" s="402" t="s">
        <v>35549</v>
      </c>
      <c r="C2230" s="447" t="s">
        <v>483</v>
      </c>
      <c r="D2230" s="448">
        <v>3.08</v>
      </c>
      <c r="E2230" s="449"/>
      <c r="F2230" s="320"/>
      <c r="G2230" s="320"/>
      <c r="H2230" s="320"/>
      <c r="I2230" s="320"/>
      <c r="J2230" s="320"/>
      <c r="K2230" s="303"/>
    </row>
    <row r="2231" spans="1:11" x14ac:dyDescent="0.3">
      <c r="A2231" s="402">
        <v>97084</v>
      </c>
      <c r="B2231" s="402" t="s">
        <v>35550</v>
      </c>
      <c r="C2231" s="447" t="s">
        <v>483</v>
      </c>
      <c r="D2231" s="448">
        <v>0.64</v>
      </c>
      <c r="E2231" s="449"/>
      <c r="F2231" s="320"/>
      <c r="G2231" s="320"/>
      <c r="H2231" s="320"/>
      <c r="I2231" s="320"/>
      <c r="J2231" s="320"/>
      <c r="K2231" s="303"/>
    </row>
    <row r="2232" spans="1:11" x14ac:dyDescent="0.3">
      <c r="A2232" s="402">
        <v>97086</v>
      </c>
      <c r="B2232" s="402" t="s">
        <v>35551</v>
      </c>
      <c r="C2232" s="447" t="s">
        <v>483</v>
      </c>
      <c r="D2232" s="448">
        <v>115.6</v>
      </c>
      <c r="E2232" s="449"/>
      <c r="F2232" s="320"/>
      <c r="G2232" s="320"/>
      <c r="H2232" s="320"/>
      <c r="I2232" s="320"/>
      <c r="J2232" s="320"/>
      <c r="K2232" s="303"/>
    </row>
    <row r="2233" spans="1:11" x14ac:dyDescent="0.3">
      <c r="A2233" s="402">
        <v>97087</v>
      </c>
      <c r="B2233" s="402" t="s">
        <v>35552</v>
      </c>
      <c r="C2233" s="447" t="s">
        <v>483</v>
      </c>
      <c r="D2233" s="448">
        <v>3.14</v>
      </c>
      <c r="E2233" s="449"/>
      <c r="F2233" s="320"/>
      <c r="G2233" s="320"/>
      <c r="H2233" s="320"/>
      <c r="I2233" s="320"/>
      <c r="J2233" s="320"/>
      <c r="K2233" s="303"/>
    </row>
    <row r="2234" spans="1:11" x14ac:dyDescent="0.3">
      <c r="A2234" s="402">
        <v>97088</v>
      </c>
      <c r="B2234" s="402" t="s">
        <v>35553</v>
      </c>
      <c r="C2234" s="447" t="s">
        <v>5400</v>
      </c>
      <c r="D2234" s="448">
        <v>21.84</v>
      </c>
      <c r="E2234" s="449"/>
      <c r="F2234" s="320"/>
      <c r="G2234" s="320"/>
      <c r="H2234" s="320"/>
      <c r="I2234" s="320"/>
      <c r="J2234" s="320"/>
      <c r="K2234" s="303"/>
    </row>
    <row r="2235" spans="1:11" x14ac:dyDescent="0.3">
      <c r="A2235" s="402">
        <v>97089</v>
      </c>
      <c r="B2235" s="402" t="s">
        <v>35554</v>
      </c>
      <c r="C2235" s="447" t="s">
        <v>5400</v>
      </c>
      <c r="D2235" s="448">
        <v>19.98</v>
      </c>
      <c r="E2235" s="449"/>
      <c r="F2235" s="320"/>
      <c r="G2235" s="320"/>
      <c r="H2235" s="320"/>
      <c r="I2235" s="320"/>
      <c r="J2235" s="320"/>
      <c r="K2235" s="303"/>
    </row>
    <row r="2236" spans="1:11" x14ac:dyDescent="0.3">
      <c r="A2236" s="402">
        <v>97090</v>
      </c>
      <c r="B2236" s="402" t="s">
        <v>35555</v>
      </c>
      <c r="C2236" s="447" t="s">
        <v>5400</v>
      </c>
      <c r="D2236" s="448">
        <v>19.649999999999999</v>
      </c>
      <c r="E2236" s="449"/>
      <c r="F2236" s="320"/>
      <c r="G2236" s="320"/>
      <c r="H2236" s="320"/>
      <c r="I2236" s="320"/>
      <c r="J2236" s="320"/>
      <c r="K2236" s="303"/>
    </row>
    <row r="2237" spans="1:11" x14ac:dyDescent="0.3">
      <c r="A2237" s="402">
        <v>97091</v>
      </c>
      <c r="B2237" s="402" t="s">
        <v>35556</v>
      </c>
      <c r="C2237" s="447" t="s">
        <v>5400</v>
      </c>
      <c r="D2237" s="448">
        <v>19.07</v>
      </c>
      <c r="E2237" s="449"/>
      <c r="F2237" s="320"/>
      <c r="G2237" s="320"/>
      <c r="H2237" s="320"/>
      <c r="I2237" s="320"/>
      <c r="J2237" s="320"/>
      <c r="K2237" s="303"/>
    </row>
    <row r="2238" spans="1:11" x14ac:dyDescent="0.3">
      <c r="A2238" s="402">
        <v>97092</v>
      </c>
      <c r="B2238" s="402" t="s">
        <v>35557</v>
      </c>
      <c r="C2238" s="447" t="s">
        <v>5400</v>
      </c>
      <c r="D2238" s="448">
        <v>18.48</v>
      </c>
      <c r="E2238" s="449"/>
      <c r="F2238" s="320"/>
      <c r="G2238" s="320"/>
      <c r="H2238" s="320"/>
      <c r="I2238" s="320"/>
      <c r="J2238" s="320"/>
      <c r="K2238" s="303"/>
    </row>
    <row r="2239" spans="1:11" x14ac:dyDescent="0.3">
      <c r="A2239" s="402">
        <v>97093</v>
      </c>
      <c r="B2239" s="402" t="s">
        <v>35558</v>
      </c>
      <c r="C2239" s="447" t="s">
        <v>5400</v>
      </c>
      <c r="D2239" s="448">
        <v>17.36</v>
      </c>
      <c r="E2239" s="449"/>
      <c r="F2239" s="320"/>
      <c r="G2239" s="320"/>
      <c r="H2239" s="320"/>
      <c r="I2239" s="320"/>
      <c r="J2239" s="320"/>
      <c r="K2239" s="303"/>
    </row>
    <row r="2240" spans="1:11" x14ac:dyDescent="0.3">
      <c r="A2240" s="402">
        <v>97096</v>
      </c>
      <c r="B2240" s="402" t="s">
        <v>35559</v>
      </c>
      <c r="C2240" s="447" t="s">
        <v>481</v>
      </c>
      <c r="D2240" s="448">
        <v>602.78</v>
      </c>
      <c r="E2240" s="449"/>
      <c r="F2240" s="320"/>
      <c r="G2240" s="320"/>
      <c r="H2240" s="320"/>
      <c r="I2240" s="320"/>
      <c r="J2240" s="320"/>
      <c r="K2240" s="303"/>
    </row>
    <row r="2241" spans="1:11" x14ac:dyDescent="0.3">
      <c r="A2241" s="402">
        <v>97097</v>
      </c>
      <c r="B2241" s="402" t="s">
        <v>35560</v>
      </c>
      <c r="C2241" s="447" t="s">
        <v>483</v>
      </c>
      <c r="D2241" s="448">
        <v>45.84</v>
      </c>
      <c r="E2241" s="449"/>
      <c r="F2241" s="320"/>
      <c r="G2241" s="320"/>
      <c r="H2241" s="320"/>
      <c r="I2241" s="320"/>
      <c r="J2241" s="320"/>
      <c r="K2241" s="303"/>
    </row>
    <row r="2242" spans="1:11" x14ac:dyDescent="0.3">
      <c r="A2242" s="402">
        <v>97101</v>
      </c>
      <c r="B2242" s="402" t="s">
        <v>35561</v>
      </c>
      <c r="C2242" s="447" t="s">
        <v>483</v>
      </c>
      <c r="D2242" s="448">
        <v>186.67</v>
      </c>
      <c r="E2242" s="449"/>
      <c r="F2242" s="320"/>
      <c r="G2242" s="320"/>
      <c r="H2242" s="320"/>
      <c r="I2242" s="320"/>
      <c r="J2242" s="320"/>
      <c r="K2242" s="303"/>
    </row>
    <row r="2243" spans="1:11" x14ac:dyDescent="0.3">
      <c r="A2243" s="402">
        <v>97102</v>
      </c>
      <c r="B2243" s="402" t="s">
        <v>35562</v>
      </c>
      <c r="C2243" s="447" t="s">
        <v>483</v>
      </c>
      <c r="D2243" s="448">
        <v>233.67</v>
      </c>
      <c r="E2243" s="449"/>
      <c r="F2243" s="320"/>
      <c r="G2243" s="320"/>
      <c r="H2243" s="320"/>
      <c r="I2243" s="320"/>
      <c r="J2243" s="320"/>
      <c r="K2243" s="303"/>
    </row>
    <row r="2244" spans="1:11" x14ac:dyDescent="0.3">
      <c r="A2244" s="402">
        <v>97103</v>
      </c>
      <c r="B2244" s="402" t="s">
        <v>35563</v>
      </c>
      <c r="C2244" s="447" t="s">
        <v>483</v>
      </c>
      <c r="D2244" s="448">
        <v>275.77</v>
      </c>
      <c r="E2244" s="449"/>
      <c r="F2244" s="320"/>
      <c r="G2244" s="320"/>
      <c r="H2244" s="320"/>
      <c r="I2244" s="320"/>
      <c r="J2244" s="320"/>
      <c r="K2244" s="303"/>
    </row>
    <row r="2245" spans="1:11" x14ac:dyDescent="0.3">
      <c r="A2245" s="402">
        <v>100322</v>
      </c>
      <c r="B2245" s="402" t="s">
        <v>35564</v>
      </c>
      <c r="C2245" s="447" t="s">
        <v>481</v>
      </c>
      <c r="D2245" s="448">
        <v>145.18</v>
      </c>
      <c r="E2245" s="449"/>
      <c r="F2245" s="320"/>
      <c r="G2245" s="320"/>
      <c r="H2245" s="320"/>
      <c r="I2245" s="320"/>
      <c r="J2245" s="320"/>
      <c r="K2245" s="303"/>
    </row>
    <row r="2246" spans="1:11" x14ac:dyDescent="0.3">
      <c r="A2246" s="402">
        <v>100323</v>
      </c>
      <c r="B2246" s="402" t="s">
        <v>35565</v>
      </c>
      <c r="C2246" s="447" t="s">
        <v>481</v>
      </c>
      <c r="D2246" s="448">
        <v>165.43</v>
      </c>
      <c r="E2246" s="449"/>
      <c r="F2246" s="320"/>
      <c r="G2246" s="320"/>
      <c r="H2246" s="320"/>
      <c r="I2246" s="320"/>
      <c r="J2246" s="320"/>
      <c r="K2246" s="303"/>
    </row>
    <row r="2247" spans="1:11" x14ac:dyDescent="0.3">
      <c r="A2247" s="402">
        <v>100324</v>
      </c>
      <c r="B2247" s="402" t="s">
        <v>35566</v>
      </c>
      <c r="C2247" s="447" t="s">
        <v>481</v>
      </c>
      <c r="D2247" s="448">
        <v>150.88</v>
      </c>
      <c r="E2247" s="449"/>
      <c r="F2247" s="320"/>
      <c r="G2247" s="320"/>
      <c r="H2247" s="320"/>
      <c r="I2247" s="320"/>
      <c r="J2247" s="320"/>
      <c r="K2247" s="303"/>
    </row>
    <row r="2248" spans="1:11" x14ac:dyDescent="0.3">
      <c r="A2248" s="402">
        <v>103072</v>
      </c>
      <c r="B2248" s="402" t="s">
        <v>35567</v>
      </c>
      <c r="C2248" s="447" t="s">
        <v>483</v>
      </c>
      <c r="D2248" s="448">
        <v>327.05</v>
      </c>
      <c r="E2248" s="449"/>
      <c r="F2248" s="320"/>
      <c r="G2248" s="320"/>
      <c r="H2248" s="320"/>
      <c r="I2248" s="320"/>
      <c r="J2248" s="320"/>
      <c r="K2248" s="303"/>
    </row>
    <row r="2249" spans="1:11" x14ac:dyDescent="0.3">
      <c r="A2249" s="402">
        <v>103073</v>
      </c>
      <c r="B2249" s="402" t="s">
        <v>35568</v>
      </c>
      <c r="C2249" s="447" t="s">
        <v>483</v>
      </c>
      <c r="D2249" s="448">
        <v>400.1</v>
      </c>
      <c r="E2249" s="449"/>
      <c r="F2249" s="320"/>
      <c r="G2249" s="320"/>
      <c r="H2249" s="320"/>
      <c r="I2249" s="320"/>
      <c r="J2249" s="320"/>
      <c r="K2249" s="303"/>
    </row>
    <row r="2250" spans="1:11" x14ac:dyDescent="0.3">
      <c r="A2250" s="402">
        <v>103074</v>
      </c>
      <c r="B2250" s="402" t="s">
        <v>35569</v>
      </c>
      <c r="C2250" s="447" t="s">
        <v>483</v>
      </c>
      <c r="D2250" s="448">
        <v>180.77</v>
      </c>
      <c r="E2250" s="449"/>
      <c r="F2250" s="320"/>
      <c r="G2250" s="320"/>
      <c r="H2250" s="320"/>
      <c r="I2250" s="320"/>
      <c r="J2250" s="320"/>
      <c r="K2250" s="303"/>
    </row>
    <row r="2251" spans="1:11" x14ac:dyDescent="0.3">
      <c r="A2251" s="402">
        <v>103075</v>
      </c>
      <c r="B2251" s="402" t="s">
        <v>35570</v>
      </c>
      <c r="C2251" s="447" t="s">
        <v>483</v>
      </c>
      <c r="D2251" s="448">
        <v>226.61</v>
      </c>
      <c r="E2251" s="449"/>
      <c r="F2251" s="320"/>
      <c r="G2251" s="320"/>
      <c r="H2251" s="320"/>
      <c r="I2251" s="320"/>
      <c r="J2251" s="320"/>
      <c r="K2251" s="303"/>
    </row>
    <row r="2252" spans="1:11" x14ac:dyDescent="0.3">
      <c r="A2252" s="402">
        <v>103076</v>
      </c>
      <c r="B2252" s="402" t="s">
        <v>35571</v>
      </c>
      <c r="C2252" s="447" t="s">
        <v>483</v>
      </c>
      <c r="D2252" s="448">
        <v>162.76</v>
      </c>
      <c r="E2252" s="449"/>
      <c r="F2252" s="320"/>
      <c r="G2252" s="320"/>
      <c r="H2252" s="320"/>
      <c r="I2252" s="320"/>
      <c r="J2252" s="320"/>
      <c r="K2252" s="303"/>
    </row>
    <row r="2253" spans="1:11" x14ac:dyDescent="0.3">
      <c r="A2253" s="402">
        <v>103077</v>
      </c>
      <c r="B2253" s="402" t="s">
        <v>35572</v>
      </c>
      <c r="C2253" s="447" t="s">
        <v>483</v>
      </c>
      <c r="D2253" s="448">
        <v>209.76</v>
      </c>
      <c r="E2253" s="449"/>
      <c r="F2253" s="320"/>
      <c r="G2253" s="320"/>
      <c r="H2253" s="320"/>
      <c r="I2253" s="320"/>
      <c r="J2253" s="320"/>
      <c r="K2253" s="303"/>
    </row>
    <row r="2254" spans="1:11" x14ac:dyDescent="0.3">
      <c r="A2254" s="402">
        <v>103078</v>
      </c>
      <c r="B2254" s="402" t="s">
        <v>35573</v>
      </c>
      <c r="C2254" s="447" t="s">
        <v>483</v>
      </c>
      <c r="D2254" s="448">
        <v>251.86</v>
      </c>
      <c r="E2254" s="449"/>
      <c r="F2254" s="320"/>
      <c r="G2254" s="320"/>
      <c r="H2254" s="320"/>
      <c r="I2254" s="320"/>
      <c r="J2254" s="320"/>
      <c r="K2254" s="303"/>
    </row>
    <row r="2255" spans="1:11" x14ac:dyDescent="0.3">
      <c r="A2255" s="402">
        <v>103079</v>
      </c>
      <c r="B2255" s="402" t="s">
        <v>35574</v>
      </c>
      <c r="C2255" s="447" t="s">
        <v>483</v>
      </c>
      <c r="D2255" s="448">
        <v>303.14</v>
      </c>
      <c r="E2255" s="449"/>
      <c r="F2255" s="320"/>
      <c r="G2255" s="320"/>
      <c r="H2255" s="320"/>
      <c r="I2255" s="320"/>
      <c r="J2255" s="320"/>
      <c r="K2255" s="303"/>
    </row>
    <row r="2256" spans="1:11" x14ac:dyDescent="0.3">
      <c r="A2256" s="402">
        <v>103080</v>
      </c>
      <c r="B2256" s="402" t="s">
        <v>35575</v>
      </c>
      <c r="C2256" s="447" t="s">
        <v>483</v>
      </c>
      <c r="D2256" s="448">
        <v>376.19</v>
      </c>
      <c r="E2256" s="449"/>
      <c r="F2256" s="320"/>
      <c r="G2256" s="320"/>
      <c r="H2256" s="320"/>
      <c r="I2256" s="320"/>
      <c r="J2256" s="320"/>
      <c r="K2256" s="303"/>
    </row>
    <row r="2257" spans="1:11" x14ac:dyDescent="0.3">
      <c r="A2257" s="402">
        <v>92263</v>
      </c>
      <c r="B2257" s="402" t="s">
        <v>35576</v>
      </c>
      <c r="C2257" s="447" t="s">
        <v>483</v>
      </c>
      <c r="D2257" s="448">
        <v>194.47</v>
      </c>
      <c r="E2257" s="449"/>
      <c r="F2257" s="320"/>
      <c r="G2257" s="320"/>
      <c r="H2257" s="320"/>
      <c r="I2257" s="320"/>
      <c r="J2257" s="320"/>
      <c r="K2257" s="303"/>
    </row>
    <row r="2258" spans="1:11" x14ac:dyDescent="0.3">
      <c r="A2258" s="402">
        <v>92264</v>
      </c>
      <c r="B2258" s="402" t="s">
        <v>35577</v>
      </c>
      <c r="C2258" s="447" t="s">
        <v>483</v>
      </c>
      <c r="D2258" s="448">
        <v>254.92</v>
      </c>
      <c r="E2258" s="449"/>
      <c r="F2258" s="320"/>
      <c r="G2258" s="320"/>
      <c r="H2258" s="320"/>
      <c r="I2258" s="320"/>
      <c r="J2258" s="320"/>
      <c r="K2258" s="303"/>
    </row>
    <row r="2259" spans="1:11" x14ac:dyDescent="0.3">
      <c r="A2259" s="402">
        <v>92265</v>
      </c>
      <c r="B2259" s="402" t="s">
        <v>35578</v>
      </c>
      <c r="C2259" s="447" t="s">
        <v>483</v>
      </c>
      <c r="D2259" s="448">
        <v>140.11000000000001</v>
      </c>
      <c r="E2259" s="449"/>
      <c r="F2259" s="320"/>
      <c r="G2259" s="320"/>
      <c r="H2259" s="320"/>
      <c r="I2259" s="320"/>
      <c r="J2259" s="320"/>
      <c r="K2259" s="303"/>
    </row>
    <row r="2260" spans="1:11" x14ac:dyDescent="0.3">
      <c r="A2260" s="402">
        <v>92266</v>
      </c>
      <c r="B2260" s="402" t="s">
        <v>35579</v>
      </c>
      <c r="C2260" s="447" t="s">
        <v>483</v>
      </c>
      <c r="D2260" s="448">
        <v>191.97</v>
      </c>
      <c r="E2260" s="449"/>
      <c r="F2260" s="320"/>
      <c r="G2260" s="320"/>
      <c r="H2260" s="320"/>
      <c r="I2260" s="320"/>
      <c r="J2260" s="320"/>
      <c r="K2260" s="303"/>
    </row>
    <row r="2261" spans="1:11" x14ac:dyDescent="0.3">
      <c r="A2261" s="402">
        <v>92267</v>
      </c>
      <c r="B2261" s="402" t="s">
        <v>35580</v>
      </c>
      <c r="C2261" s="447" t="s">
        <v>483</v>
      </c>
      <c r="D2261" s="448">
        <v>69.31</v>
      </c>
      <c r="E2261" s="449"/>
      <c r="F2261" s="320"/>
      <c r="G2261" s="320"/>
      <c r="H2261" s="320"/>
      <c r="I2261" s="320"/>
      <c r="J2261" s="320"/>
      <c r="K2261" s="303"/>
    </row>
    <row r="2262" spans="1:11" x14ac:dyDescent="0.3">
      <c r="A2262" s="402">
        <v>92268</v>
      </c>
      <c r="B2262" s="402" t="s">
        <v>35581</v>
      </c>
      <c r="C2262" s="447" t="s">
        <v>483</v>
      </c>
      <c r="D2262" s="448">
        <v>116.82</v>
      </c>
      <c r="E2262" s="449"/>
      <c r="F2262" s="320"/>
      <c r="G2262" s="320"/>
      <c r="H2262" s="320"/>
      <c r="I2262" s="320"/>
      <c r="J2262" s="320"/>
      <c r="K2262" s="303"/>
    </row>
    <row r="2263" spans="1:11" x14ac:dyDescent="0.3">
      <c r="A2263" s="402">
        <v>92269</v>
      </c>
      <c r="B2263" s="402" t="s">
        <v>35582</v>
      </c>
      <c r="C2263" s="447" t="s">
        <v>483</v>
      </c>
      <c r="D2263" s="448">
        <v>162.26</v>
      </c>
      <c r="E2263" s="449"/>
      <c r="F2263" s="320"/>
      <c r="G2263" s="320"/>
      <c r="H2263" s="320"/>
      <c r="I2263" s="320"/>
      <c r="J2263" s="320"/>
      <c r="K2263" s="303"/>
    </row>
    <row r="2264" spans="1:11" x14ac:dyDescent="0.3">
      <c r="A2264" s="402">
        <v>92270</v>
      </c>
      <c r="B2264" s="402" t="s">
        <v>35583</v>
      </c>
      <c r="C2264" s="447" t="s">
        <v>483</v>
      </c>
      <c r="D2264" s="448">
        <v>138.85</v>
      </c>
      <c r="E2264" s="449"/>
      <c r="F2264" s="320"/>
      <c r="G2264" s="320"/>
      <c r="H2264" s="320"/>
      <c r="I2264" s="320"/>
      <c r="J2264" s="320"/>
      <c r="K2264" s="303"/>
    </row>
    <row r="2265" spans="1:11" x14ac:dyDescent="0.3">
      <c r="A2265" s="402">
        <v>92271</v>
      </c>
      <c r="B2265" s="402" t="s">
        <v>35584</v>
      </c>
      <c r="C2265" s="447" t="s">
        <v>483</v>
      </c>
      <c r="D2265" s="448">
        <v>78.55</v>
      </c>
      <c r="E2265" s="449"/>
      <c r="F2265" s="320"/>
      <c r="G2265" s="320"/>
      <c r="H2265" s="320"/>
      <c r="I2265" s="320"/>
      <c r="J2265" s="320"/>
      <c r="K2265" s="303"/>
    </row>
    <row r="2266" spans="1:11" x14ac:dyDescent="0.3">
      <c r="A2266" s="402">
        <v>92272</v>
      </c>
      <c r="B2266" s="402" t="s">
        <v>35585</v>
      </c>
      <c r="C2266" s="447" t="s">
        <v>464</v>
      </c>
      <c r="D2266" s="448">
        <v>46.29</v>
      </c>
      <c r="E2266" s="449"/>
      <c r="F2266" s="320"/>
      <c r="G2266" s="320"/>
      <c r="H2266" s="320"/>
      <c r="I2266" s="320"/>
      <c r="J2266" s="320"/>
      <c r="K2266" s="303"/>
    </row>
    <row r="2267" spans="1:11" x14ac:dyDescent="0.3">
      <c r="A2267" s="402">
        <v>92273</v>
      </c>
      <c r="B2267" s="402" t="s">
        <v>35586</v>
      </c>
      <c r="C2267" s="447" t="s">
        <v>464</v>
      </c>
      <c r="D2267" s="448">
        <v>18.47</v>
      </c>
      <c r="E2267" s="449"/>
      <c r="F2267" s="320"/>
      <c r="G2267" s="320"/>
      <c r="H2267" s="320"/>
      <c r="I2267" s="320"/>
      <c r="J2267" s="320"/>
      <c r="K2267" s="303"/>
    </row>
    <row r="2268" spans="1:11" x14ac:dyDescent="0.3">
      <c r="A2268" s="402">
        <v>92409</v>
      </c>
      <c r="B2268" s="402" t="s">
        <v>35587</v>
      </c>
      <c r="C2268" s="447" t="s">
        <v>483</v>
      </c>
      <c r="D2268" s="448">
        <v>252.19</v>
      </c>
      <c r="E2268" s="449"/>
      <c r="F2268" s="320"/>
      <c r="G2268" s="320"/>
      <c r="H2268" s="320"/>
      <c r="I2268" s="320"/>
      <c r="J2268" s="320"/>
      <c r="K2268" s="303"/>
    </row>
    <row r="2269" spans="1:11" x14ac:dyDescent="0.3">
      <c r="A2269" s="402">
        <v>92411</v>
      </c>
      <c r="B2269" s="402" t="s">
        <v>35588</v>
      </c>
      <c r="C2269" s="447" t="s">
        <v>483</v>
      </c>
      <c r="D2269" s="448">
        <v>162.61000000000001</v>
      </c>
      <c r="E2269" s="449"/>
      <c r="F2269" s="320"/>
      <c r="G2269" s="320"/>
      <c r="H2269" s="320"/>
      <c r="I2269" s="320"/>
      <c r="J2269" s="320"/>
      <c r="K2269" s="303"/>
    </row>
    <row r="2270" spans="1:11" x14ac:dyDescent="0.3">
      <c r="A2270" s="402">
        <v>92413</v>
      </c>
      <c r="B2270" s="402" t="s">
        <v>35589</v>
      </c>
      <c r="C2270" s="447" t="s">
        <v>483</v>
      </c>
      <c r="D2270" s="448">
        <v>103.75</v>
      </c>
      <c r="E2270" s="449"/>
      <c r="F2270" s="320"/>
      <c r="G2270" s="320"/>
      <c r="H2270" s="320"/>
      <c r="I2270" s="320"/>
      <c r="J2270" s="320"/>
      <c r="K2270" s="303"/>
    </row>
    <row r="2271" spans="1:11" x14ac:dyDescent="0.3">
      <c r="A2271" s="402">
        <v>92415</v>
      </c>
      <c r="B2271" s="402" t="s">
        <v>35590</v>
      </c>
      <c r="C2271" s="447" t="s">
        <v>483</v>
      </c>
      <c r="D2271" s="448">
        <v>160.71</v>
      </c>
      <c r="E2271" s="449"/>
      <c r="F2271" s="320"/>
      <c r="G2271" s="320"/>
      <c r="H2271" s="320"/>
      <c r="I2271" s="320"/>
      <c r="J2271" s="320"/>
      <c r="K2271" s="303"/>
    </row>
    <row r="2272" spans="1:11" x14ac:dyDescent="0.3">
      <c r="A2272" s="402">
        <v>92417</v>
      </c>
      <c r="B2272" s="402" t="s">
        <v>35591</v>
      </c>
      <c r="C2272" s="447" t="s">
        <v>483</v>
      </c>
      <c r="D2272" s="448">
        <v>181.35</v>
      </c>
      <c r="E2272" s="449"/>
      <c r="F2272" s="320"/>
      <c r="G2272" s="320"/>
      <c r="H2272" s="320"/>
      <c r="I2272" s="320"/>
      <c r="J2272" s="320"/>
      <c r="K2272" s="303"/>
    </row>
    <row r="2273" spans="1:11" x14ac:dyDescent="0.3">
      <c r="A2273" s="402">
        <v>92419</v>
      </c>
      <c r="B2273" s="402" t="s">
        <v>35592</v>
      </c>
      <c r="C2273" s="447" t="s">
        <v>483</v>
      </c>
      <c r="D2273" s="448">
        <v>102.41</v>
      </c>
      <c r="E2273" s="449"/>
      <c r="F2273" s="320"/>
      <c r="G2273" s="320"/>
      <c r="H2273" s="320"/>
      <c r="I2273" s="320"/>
      <c r="J2273" s="320"/>
      <c r="K2273" s="303"/>
    </row>
    <row r="2274" spans="1:11" x14ac:dyDescent="0.3">
      <c r="A2274" s="402">
        <v>92421</v>
      </c>
      <c r="B2274" s="402" t="s">
        <v>35593</v>
      </c>
      <c r="C2274" s="447" t="s">
        <v>483</v>
      </c>
      <c r="D2274" s="448">
        <v>118.24</v>
      </c>
      <c r="E2274" s="449"/>
      <c r="F2274" s="320"/>
      <c r="G2274" s="320"/>
      <c r="H2274" s="320"/>
      <c r="I2274" s="320"/>
      <c r="J2274" s="320"/>
      <c r="K2274" s="303"/>
    </row>
    <row r="2275" spans="1:11" x14ac:dyDescent="0.3">
      <c r="A2275" s="402">
        <v>92423</v>
      </c>
      <c r="B2275" s="402" t="s">
        <v>35594</v>
      </c>
      <c r="C2275" s="447" t="s">
        <v>483</v>
      </c>
      <c r="D2275" s="448">
        <v>84.6</v>
      </c>
      <c r="E2275" s="449"/>
      <c r="F2275" s="320"/>
      <c r="G2275" s="320"/>
      <c r="H2275" s="320"/>
      <c r="I2275" s="320"/>
      <c r="J2275" s="320"/>
      <c r="K2275" s="303"/>
    </row>
    <row r="2276" spans="1:11" x14ac:dyDescent="0.3">
      <c r="A2276" s="402">
        <v>92425</v>
      </c>
      <c r="B2276" s="402" t="s">
        <v>35595</v>
      </c>
      <c r="C2276" s="447" t="s">
        <v>483</v>
      </c>
      <c r="D2276" s="448">
        <v>98.36</v>
      </c>
      <c r="E2276" s="449"/>
      <c r="F2276" s="320"/>
      <c r="G2276" s="320"/>
      <c r="H2276" s="320"/>
      <c r="I2276" s="320"/>
      <c r="J2276" s="320"/>
      <c r="K2276" s="303"/>
    </row>
    <row r="2277" spans="1:11" x14ac:dyDescent="0.3">
      <c r="A2277" s="402">
        <v>92427</v>
      </c>
      <c r="B2277" s="402" t="s">
        <v>35596</v>
      </c>
      <c r="C2277" s="447" t="s">
        <v>483</v>
      </c>
      <c r="D2277" s="448">
        <v>75.569999999999993</v>
      </c>
      <c r="E2277" s="449"/>
      <c r="F2277" s="320"/>
      <c r="G2277" s="320"/>
      <c r="H2277" s="320"/>
      <c r="I2277" s="320"/>
      <c r="J2277" s="320"/>
      <c r="K2277" s="303"/>
    </row>
    <row r="2278" spans="1:11" x14ac:dyDescent="0.3">
      <c r="A2278" s="402">
        <v>92429</v>
      </c>
      <c r="B2278" s="402" t="s">
        <v>35597</v>
      </c>
      <c r="C2278" s="447" t="s">
        <v>483</v>
      </c>
      <c r="D2278" s="448">
        <v>88.33</v>
      </c>
      <c r="E2278" s="449"/>
      <c r="F2278" s="320"/>
      <c r="G2278" s="320"/>
      <c r="H2278" s="320"/>
      <c r="I2278" s="320"/>
      <c r="J2278" s="320"/>
      <c r="K2278" s="303"/>
    </row>
    <row r="2279" spans="1:11" x14ac:dyDescent="0.3">
      <c r="A2279" s="402">
        <v>92431</v>
      </c>
      <c r="B2279" s="402" t="s">
        <v>35598</v>
      </c>
      <c r="C2279" s="447" t="s">
        <v>483</v>
      </c>
      <c r="D2279" s="448">
        <v>72.16</v>
      </c>
      <c r="E2279" s="449"/>
      <c r="F2279" s="320"/>
      <c r="G2279" s="320"/>
      <c r="H2279" s="320"/>
      <c r="I2279" s="320"/>
      <c r="J2279" s="320"/>
      <c r="K2279" s="303"/>
    </row>
    <row r="2280" spans="1:11" x14ac:dyDescent="0.3">
      <c r="A2280" s="402">
        <v>92433</v>
      </c>
      <c r="B2280" s="402" t="s">
        <v>35599</v>
      </c>
      <c r="C2280" s="447" t="s">
        <v>483</v>
      </c>
      <c r="D2280" s="448">
        <v>84.27</v>
      </c>
      <c r="E2280" s="449"/>
      <c r="F2280" s="320"/>
      <c r="G2280" s="320"/>
      <c r="H2280" s="320"/>
      <c r="I2280" s="320"/>
      <c r="J2280" s="320"/>
      <c r="K2280" s="303"/>
    </row>
    <row r="2281" spans="1:11" x14ac:dyDescent="0.3">
      <c r="A2281" s="402">
        <v>92435</v>
      </c>
      <c r="B2281" s="402" t="s">
        <v>35600</v>
      </c>
      <c r="C2281" s="447" t="s">
        <v>483</v>
      </c>
      <c r="D2281" s="448">
        <v>68.709999999999994</v>
      </c>
      <c r="E2281" s="449"/>
      <c r="F2281" s="320"/>
      <c r="G2281" s="320"/>
      <c r="H2281" s="320"/>
      <c r="I2281" s="320"/>
      <c r="J2281" s="320"/>
      <c r="K2281" s="303"/>
    </row>
    <row r="2282" spans="1:11" x14ac:dyDescent="0.3">
      <c r="A2282" s="402">
        <v>92437</v>
      </c>
      <c r="B2282" s="402" t="s">
        <v>35601</v>
      </c>
      <c r="C2282" s="447" t="s">
        <v>483</v>
      </c>
      <c r="D2282" s="448">
        <v>80.41</v>
      </c>
      <c r="E2282" s="449"/>
      <c r="F2282" s="320"/>
      <c r="G2282" s="320"/>
      <c r="H2282" s="320"/>
      <c r="I2282" s="320"/>
      <c r="J2282" s="320"/>
      <c r="K2282" s="303"/>
    </row>
    <row r="2283" spans="1:11" x14ac:dyDescent="0.3">
      <c r="A2283" s="402">
        <v>92439</v>
      </c>
      <c r="B2283" s="402" t="s">
        <v>35602</v>
      </c>
      <c r="C2283" s="447" t="s">
        <v>483</v>
      </c>
      <c r="D2283" s="448">
        <v>66.209999999999994</v>
      </c>
      <c r="E2283" s="449"/>
      <c r="F2283" s="320"/>
      <c r="G2283" s="320"/>
      <c r="H2283" s="320"/>
      <c r="I2283" s="320"/>
      <c r="J2283" s="320"/>
      <c r="K2283" s="303"/>
    </row>
    <row r="2284" spans="1:11" x14ac:dyDescent="0.3">
      <c r="A2284" s="402">
        <v>92441</v>
      </c>
      <c r="B2284" s="402" t="s">
        <v>35603</v>
      </c>
      <c r="C2284" s="447" t="s">
        <v>483</v>
      </c>
      <c r="D2284" s="448">
        <v>77.62</v>
      </c>
      <c r="E2284" s="449"/>
      <c r="F2284" s="320"/>
      <c r="G2284" s="320"/>
      <c r="H2284" s="320"/>
      <c r="I2284" s="320"/>
      <c r="J2284" s="320"/>
      <c r="K2284" s="303"/>
    </row>
    <row r="2285" spans="1:11" x14ac:dyDescent="0.3">
      <c r="A2285" s="402">
        <v>92443</v>
      </c>
      <c r="B2285" s="402" t="s">
        <v>35604</v>
      </c>
      <c r="C2285" s="447" t="s">
        <v>483</v>
      </c>
      <c r="D2285" s="448">
        <v>60.74</v>
      </c>
      <c r="E2285" s="449"/>
      <c r="F2285" s="320"/>
      <c r="G2285" s="320"/>
      <c r="H2285" s="320"/>
      <c r="I2285" s="320"/>
      <c r="J2285" s="320"/>
      <c r="K2285" s="303"/>
    </row>
    <row r="2286" spans="1:11" x14ac:dyDescent="0.3">
      <c r="A2286" s="402">
        <v>92445</v>
      </c>
      <c r="B2286" s="402" t="s">
        <v>35605</v>
      </c>
      <c r="C2286" s="447" t="s">
        <v>483</v>
      </c>
      <c r="D2286" s="448">
        <v>71.75</v>
      </c>
      <c r="E2286" s="449"/>
      <c r="F2286" s="320"/>
      <c r="G2286" s="320"/>
      <c r="H2286" s="320"/>
      <c r="I2286" s="320"/>
      <c r="J2286" s="320"/>
      <c r="K2286" s="303"/>
    </row>
    <row r="2287" spans="1:11" x14ac:dyDescent="0.3">
      <c r="A2287" s="402">
        <v>92446</v>
      </c>
      <c r="B2287" s="402" t="s">
        <v>35606</v>
      </c>
      <c r="C2287" s="447" t="s">
        <v>483</v>
      </c>
      <c r="D2287" s="448">
        <v>257.79000000000002</v>
      </c>
      <c r="E2287" s="449"/>
      <c r="F2287" s="320"/>
      <c r="G2287" s="320"/>
      <c r="H2287" s="320"/>
      <c r="I2287" s="320"/>
      <c r="J2287" s="320"/>
      <c r="K2287" s="303"/>
    </row>
    <row r="2288" spans="1:11" x14ac:dyDescent="0.3">
      <c r="A2288" s="402">
        <v>92447</v>
      </c>
      <c r="B2288" s="402" t="s">
        <v>35607</v>
      </c>
      <c r="C2288" s="447" t="s">
        <v>483</v>
      </c>
      <c r="D2288" s="448">
        <v>182.64</v>
      </c>
      <c r="E2288" s="449"/>
      <c r="F2288" s="320"/>
      <c r="G2288" s="320"/>
      <c r="H2288" s="320"/>
      <c r="I2288" s="320"/>
      <c r="J2288" s="320"/>
      <c r="K2288" s="303"/>
    </row>
    <row r="2289" spans="1:11" x14ac:dyDescent="0.3">
      <c r="A2289" s="402">
        <v>92448</v>
      </c>
      <c r="B2289" s="402" t="s">
        <v>35608</v>
      </c>
      <c r="C2289" s="447" t="s">
        <v>483</v>
      </c>
      <c r="D2289" s="448">
        <v>147.30000000000001</v>
      </c>
      <c r="E2289" s="449"/>
      <c r="F2289" s="320"/>
      <c r="G2289" s="320"/>
      <c r="H2289" s="320"/>
      <c r="I2289" s="320"/>
      <c r="J2289" s="320"/>
      <c r="K2289" s="303"/>
    </row>
    <row r="2290" spans="1:11" x14ac:dyDescent="0.3">
      <c r="A2290" s="402">
        <v>92449</v>
      </c>
      <c r="B2290" s="402" t="s">
        <v>35609</v>
      </c>
      <c r="C2290" s="447" t="s">
        <v>483</v>
      </c>
      <c r="D2290" s="448">
        <v>313.99</v>
      </c>
      <c r="E2290" s="449"/>
      <c r="F2290" s="320"/>
      <c r="G2290" s="320"/>
      <c r="H2290" s="320"/>
      <c r="I2290" s="320"/>
      <c r="J2290" s="320"/>
      <c r="K2290" s="303"/>
    </row>
    <row r="2291" spans="1:11" x14ac:dyDescent="0.3">
      <c r="A2291" s="402">
        <v>92450</v>
      </c>
      <c r="B2291" s="402" t="s">
        <v>35610</v>
      </c>
      <c r="C2291" s="447" t="s">
        <v>483</v>
      </c>
      <c r="D2291" s="448">
        <v>398.63</v>
      </c>
      <c r="E2291" s="449"/>
      <c r="F2291" s="320"/>
      <c r="G2291" s="320"/>
      <c r="H2291" s="320"/>
      <c r="I2291" s="320"/>
      <c r="J2291" s="320"/>
      <c r="K2291" s="303"/>
    </row>
    <row r="2292" spans="1:11" x14ac:dyDescent="0.3">
      <c r="A2292" s="402">
        <v>92451</v>
      </c>
      <c r="B2292" s="402" t="s">
        <v>35611</v>
      </c>
      <c r="C2292" s="447" t="s">
        <v>483</v>
      </c>
      <c r="D2292" s="448">
        <v>211.6</v>
      </c>
      <c r="E2292" s="449"/>
      <c r="F2292" s="320"/>
      <c r="G2292" s="320"/>
      <c r="H2292" s="320"/>
      <c r="I2292" s="320"/>
      <c r="J2292" s="320"/>
      <c r="K2292" s="303"/>
    </row>
    <row r="2293" spans="1:11" x14ac:dyDescent="0.3">
      <c r="A2293" s="402">
        <v>92452</v>
      </c>
      <c r="B2293" s="402" t="s">
        <v>35612</v>
      </c>
      <c r="C2293" s="447" t="s">
        <v>483</v>
      </c>
      <c r="D2293" s="448">
        <v>214.25</v>
      </c>
      <c r="E2293" s="449"/>
      <c r="F2293" s="320"/>
      <c r="G2293" s="320"/>
      <c r="H2293" s="320"/>
      <c r="I2293" s="320"/>
      <c r="J2293" s="320"/>
      <c r="K2293" s="303"/>
    </row>
    <row r="2294" spans="1:11" x14ac:dyDescent="0.3">
      <c r="A2294" s="402">
        <v>92453</v>
      </c>
      <c r="B2294" s="402" t="s">
        <v>35613</v>
      </c>
      <c r="C2294" s="447" t="s">
        <v>483</v>
      </c>
      <c r="D2294" s="448">
        <v>269.73</v>
      </c>
      <c r="E2294" s="449"/>
      <c r="F2294" s="320"/>
      <c r="G2294" s="320"/>
      <c r="H2294" s="320"/>
      <c r="I2294" s="320"/>
      <c r="J2294" s="320"/>
      <c r="K2294" s="303"/>
    </row>
    <row r="2295" spans="1:11" x14ac:dyDescent="0.3">
      <c r="A2295" s="402">
        <v>92454</v>
      </c>
      <c r="B2295" s="402" t="s">
        <v>35614</v>
      </c>
      <c r="C2295" s="447" t="s">
        <v>483</v>
      </c>
      <c r="D2295" s="448">
        <v>363.89</v>
      </c>
      <c r="E2295" s="449"/>
      <c r="F2295" s="320"/>
      <c r="G2295" s="320"/>
      <c r="H2295" s="320"/>
      <c r="I2295" s="320"/>
      <c r="J2295" s="320"/>
      <c r="K2295" s="303"/>
    </row>
    <row r="2296" spans="1:11" x14ac:dyDescent="0.3">
      <c r="A2296" s="402">
        <v>92455</v>
      </c>
      <c r="B2296" s="402" t="s">
        <v>35615</v>
      </c>
      <c r="C2296" s="447" t="s">
        <v>483</v>
      </c>
      <c r="D2296" s="448">
        <v>173.44</v>
      </c>
      <c r="E2296" s="449"/>
      <c r="F2296" s="320"/>
      <c r="G2296" s="320"/>
      <c r="H2296" s="320"/>
      <c r="I2296" s="320"/>
      <c r="J2296" s="320"/>
      <c r="K2296" s="303"/>
    </row>
    <row r="2297" spans="1:11" x14ac:dyDescent="0.3">
      <c r="A2297" s="402">
        <v>92456</v>
      </c>
      <c r="B2297" s="402" t="s">
        <v>35616</v>
      </c>
      <c r="C2297" s="447" t="s">
        <v>483</v>
      </c>
      <c r="D2297" s="448">
        <v>178.47</v>
      </c>
      <c r="E2297" s="449"/>
      <c r="F2297" s="320"/>
      <c r="G2297" s="320"/>
      <c r="H2297" s="320"/>
      <c r="I2297" s="320"/>
      <c r="J2297" s="320"/>
      <c r="K2297" s="303"/>
    </row>
    <row r="2298" spans="1:11" x14ac:dyDescent="0.3">
      <c r="A2298" s="402">
        <v>92457</v>
      </c>
      <c r="B2298" s="402" t="s">
        <v>35617</v>
      </c>
      <c r="C2298" s="447" t="s">
        <v>483</v>
      </c>
      <c r="D2298" s="448">
        <v>233.56</v>
      </c>
      <c r="E2298" s="449"/>
      <c r="F2298" s="320"/>
      <c r="G2298" s="320"/>
      <c r="H2298" s="320"/>
      <c r="I2298" s="320"/>
      <c r="J2298" s="320"/>
      <c r="K2298" s="303"/>
    </row>
    <row r="2299" spans="1:11" x14ac:dyDescent="0.3">
      <c r="A2299" s="402">
        <v>92458</v>
      </c>
      <c r="B2299" s="402" t="s">
        <v>35618</v>
      </c>
      <c r="C2299" s="447" t="s">
        <v>483</v>
      </c>
      <c r="D2299" s="448">
        <v>342.81</v>
      </c>
      <c r="E2299" s="449"/>
      <c r="F2299" s="320"/>
      <c r="G2299" s="320"/>
      <c r="H2299" s="320"/>
      <c r="I2299" s="320"/>
      <c r="J2299" s="320"/>
      <c r="K2299" s="303"/>
    </row>
    <row r="2300" spans="1:11" x14ac:dyDescent="0.3">
      <c r="A2300" s="402">
        <v>92459</v>
      </c>
      <c r="B2300" s="402" t="s">
        <v>35619</v>
      </c>
      <c r="C2300" s="447" t="s">
        <v>483</v>
      </c>
      <c r="D2300" s="448">
        <v>146.58000000000001</v>
      </c>
      <c r="E2300" s="449"/>
      <c r="F2300" s="398"/>
      <c r="G2300" s="320"/>
      <c r="H2300" s="320"/>
      <c r="I2300" s="320"/>
      <c r="J2300" s="320"/>
      <c r="K2300" s="303"/>
    </row>
    <row r="2301" spans="1:11" x14ac:dyDescent="0.3">
      <c r="A2301" s="402">
        <v>92460</v>
      </c>
      <c r="B2301" s="402" t="s">
        <v>35620</v>
      </c>
      <c r="C2301" s="447" t="s">
        <v>483</v>
      </c>
      <c r="D2301" s="448">
        <v>148.96</v>
      </c>
      <c r="E2301" s="449"/>
      <c r="F2301" s="320"/>
      <c r="G2301" s="320"/>
      <c r="H2301" s="320"/>
      <c r="I2301" s="320"/>
      <c r="J2301" s="320"/>
      <c r="K2301" s="303"/>
    </row>
    <row r="2302" spans="1:11" x14ac:dyDescent="0.3">
      <c r="A2302" s="402">
        <v>92461</v>
      </c>
      <c r="B2302" s="402" t="s">
        <v>35621</v>
      </c>
      <c r="C2302" s="447" t="s">
        <v>483</v>
      </c>
      <c r="D2302" s="448">
        <v>215.6</v>
      </c>
      <c r="E2302" s="449"/>
      <c r="F2302" s="320"/>
      <c r="G2302" s="320"/>
      <c r="H2302" s="320"/>
      <c r="I2302" s="320"/>
      <c r="J2302" s="320"/>
      <c r="K2302" s="303"/>
    </row>
    <row r="2303" spans="1:11" x14ac:dyDescent="0.3">
      <c r="A2303" s="402">
        <v>92462</v>
      </c>
      <c r="B2303" s="402" t="s">
        <v>35622</v>
      </c>
      <c r="C2303" s="447" t="s">
        <v>483</v>
      </c>
      <c r="D2303" s="448">
        <v>329.91</v>
      </c>
      <c r="E2303" s="449"/>
      <c r="F2303" s="320"/>
      <c r="G2303" s="320"/>
      <c r="H2303" s="320"/>
      <c r="I2303" s="320"/>
      <c r="J2303" s="320"/>
      <c r="K2303" s="303"/>
    </row>
    <row r="2304" spans="1:11" x14ac:dyDescent="0.3">
      <c r="A2304" s="402">
        <v>92463</v>
      </c>
      <c r="B2304" s="402" t="s">
        <v>35623</v>
      </c>
      <c r="C2304" s="447" t="s">
        <v>483</v>
      </c>
      <c r="D2304" s="448">
        <v>132.77000000000001</v>
      </c>
      <c r="E2304" s="449"/>
      <c r="F2304" s="320"/>
      <c r="G2304" s="320"/>
      <c r="H2304" s="320"/>
      <c r="I2304" s="320"/>
      <c r="J2304" s="320"/>
      <c r="K2304" s="303"/>
    </row>
    <row r="2305" spans="1:11" x14ac:dyDescent="0.3">
      <c r="A2305" s="402">
        <v>92464</v>
      </c>
      <c r="B2305" s="402" t="s">
        <v>35624</v>
      </c>
      <c r="C2305" s="447" t="s">
        <v>483</v>
      </c>
      <c r="D2305" s="448">
        <v>144.30000000000001</v>
      </c>
      <c r="E2305" s="449"/>
      <c r="F2305" s="320"/>
      <c r="G2305" s="320"/>
      <c r="H2305" s="320"/>
      <c r="I2305" s="320"/>
      <c r="J2305" s="320"/>
      <c r="K2305" s="303"/>
    </row>
    <row r="2306" spans="1:11" x14ac:dyDescent="0.3">
      <c r="A2306" s="402">
        <v>92465</v>
      </c>
      <c r="B2306" s="402" t="s">
        <v>35625</v>
      </c>
      <c r="C2306" s="447" t="s">
        <v>483</v>
      </c>
      <c r="D2306" s="448">
        <v>170.2</v>
      </c>
      <c r="E2306" s="449"/>
      <c r="F2306" s="320"/>
      <c r="G2306" s="320"/>
      <c r="H2306" s="320"/>
      <c r="I2306" s="320"/>
      <c r="J2306" s="320"/>
      <c r="K2306" s="303"/>
    </row>
    <row r="2307" spans="1:11" x14ac:dyDescent="0.3">
      <c r="A2307" s="402">
        <v>92466</v>
      </c>
      <c r="B2307" s="402" t="s">
        <v>35626</v>
      </c>
      <c r="C2307" s="447" t="s">
        <v>483</v>
      </c>
      <c r="D2307" s="448">
        <v>324.49</v>
      </c>
      <c r="E2307" s="449"/>
      <c r="F2307" s="320"/>
      <c r="G2307" s="320"/>
      <c r="H2307" s="320"/>
      <c r="I2307" s="320"/>
      <c r="J2307" s="320"/>
      <c r="K2307" s="303"/>
    </row>
    <row r="2308" spans="1:11" x14ac:dyDescent="0.3">
      <c r="A2308" s="402">
        <v>92467</v>
      </c>
      <c r="B2308" s="402" t="s">
        <v>35627</v>
      </c>
      <c r="C2308" s="447" t="s">
        <v>483</v>
      </c>
      <c r="D2308" s="448">
        <v>108.88</v>
      </c>
      <c r="E2308" s="449"/>
      <c r="F2308" s="320"/>
      <c r="G2308" s="320"/>
      <c r="H2308" s="320"/>
      <c r="I2308" s="320"/>
      <c r="J2308" s="320"/>
      <c r="K2308" s="303"/>
    </row>
    <row r="2309" spans="1:11" x14ac:dyDescent="0.3">
      <c r="A2309" s="402">
        <v>92468</v>
      </c>
      <c r="B2309" s="402" t="s">
        <v>35628</v>
      </c>
      <c r="C2309" s="447" t="s">
        <v>483</v>
      </c>
      <c r="D2309" s="448">
        <v>138.88</v>
      </c>
      <c r="E2309" s="449"/>
      <c r="F2309" s="320"/>
      <c r="G2309" s="320"/>
      <c r="H2309" s="320"/>
      <c r="I2309" s="320"/>
      <c r="J2309" s="320"/>
      <c r="K2309" s="303"/>
    </row>
    <row r="2310" spans="1:11" x14ac:dyDescent="0.3">
      <c r="A2310" s="402">
        <v>92469</v>
      </c>
      <c r="B2310" s="402" t="s">
        <v>35629</v>
      </c>
      <c r="C2310" s="447" t="s">
        <v>483</v>
      </c>
      <c r="D2310" s="448">
        <v>154.41</v>
      </c>
      <c r="E2310" s="449"/>
      <c r="F2310" s="320"/>
      <c r="G2310" s="320"/>
      <c r="H2310" s="320"/>
      <c r="I2310" s="320"/>
      <c r="J2310" s="320"/>
      <c r="K2310" s="303"/>
    </row>
    <row r="2311" spans="1:11" x14ac:dyDescent="0.3">
      <c r="A2311" s="402">
        <v>92470</v>
      </c>
      <c r="B2311" s="402" t="s">
        <v>35630</v>
      </c>
      <c r="C2311" s="447" t="s">
        <v>483</v>
      </c>
      <c r="D2311" s="448">
        <v>317.54000000000002</v>
      </c>
      <c r="E2311" s="449"/>
      <c r="F2311" s="320"/>
      <c r="G2311" s="320"/>
      <c r="H2311" s="320"/>
      <c r="I2311" s="320"/>
      <c r="J2311" s="320"/>
      <c r="K2311" s="303"/>
    </row>
    <row r="2312" spans="1:11" x14ac:dyDescent="0.3">
      <c r="A2312" s="402">
        <v>92471</v>
      </c>
      <c r="B2312" s="402" t="s">
        <v>35631</v>
      </c>
      <c r="C2312" s="447" t="s">
        <v>483</v>
      </c>
      <c r="D2312" s="448">
        <v>98.92</v>
      </c>
      <c r="E2312" s="449"/>
      <c r="F2312" s="320"/>
      <c r="G2312" s="320"/>
      <c r="H2312" s="320"/>
      <c r="I2312" s="320"/>
      <c r="J2312" s="320"/>
      <c r="K2312" s="303"/>
    </row>
    <row r="2313" spans="1:11" x14ac:dyDescent="0.3">
      <c r="A2313" s="402">
        <v>92472</v>
      </c>
      <c r="B2313" s="402" t="s">
        <v>35632</v>
      </c>
      <c r="C2313" s="447" t="s">
        <v>483</v>
      </c>
      <c r="D2313" s="448">
        <v>132.6</v>
      </c>
      <c r="E2313" s="449"/>
      <c r="F2313" s="320"/>
      <c r="G2313" s="320"/>
      <c r="H2313" s="320"/>
      <c r="I2313" s="320"/>
      <c r="J2313" s="320"/>
      <c r="K2313" s="303"/>
    </row>
    <row r="2314" spans="1:11" x14ac:dyDescent="0.3">
      <c r="A2314" s="402">
        <v>92473</v>
      </c>
      <c r="B2314" s="402" t="s">
        <v>35633</v>
      </c>
      <c r="C2314" s="447" t="s">
        <v>483</v>
      </c>
      <c r="D2314" s="448">
        <v>141.77000000000001</v>
      </c>
      <c r="E2314" s="449"/>
      <c r="F2314" s="320"/>
      <c r="G2314" s="320"/>
      <c r="H2314" s="320"/>
      <c r="I2314" s="320"/>
      <c r="J2314" s="320"/>
      <c r="K2314" s="303"/>
    </row>
    <row r="2315" spans="1:11" x14ac:dyDescent="0.3">
      <c r="A2315" s="402">
        <v>92474</v>
      </c>
      <c r="B2315" s="402" t="s">
        <v>35634</v>
      </c>
      <c r="C2315" s="447" t="s">
        <v>483</v>
      </c>
      <c r="D2315" s="448">
        <v>311.63</v>
      </c>
      <c r="E2315" s="449"/>
      <c r="F2315" s="320"/>
      <c r="G2315" s="320"/>
      <c r="H2315" s="320"/>
      <c r="I2315" s="320"/>
      <c r="J2315" s="320"/>
      <c r="K2315" s="303"/>
    </row>
    <row r="2316" spans="1:11" x14ac:dyDescent="0.3">
      <c r="A2316" s="402">
        <v>92475</v>
      </c>
      <c r="B2316" s="402" t="s">
        <v>35635</v>
      </c>
      <c r="C2316" s="447" t="s">
        <v>483</v>
      </c>
      <c r="D2316" s="448">
        <v>90.9</v>
      </c>
      <c r="E2316" s="449"/>
      <c r="F2316" s="320"/>
      <c r="G2316" s="320"/>
      <c r="H2316" s="320"/>
      <c r="I2316" s="320"/>
      <c r="J2316" s="320"/>
      <c r="K2316" s="303"/>
    </row>
    <row r="2317" spans="1:11" x14ac:dyDescent="0.3">
      <c r="A2317" s="402">
        <v>92476</v>
      </c>
      <c r="B2317" s="402" t="s">
        <v>35636</v>
      </c>
      <c r="C2317" s="447" t="s">
        <v>483</v>
      </c>
      <c r="D2317" s="448">
        <v>127.35</v>
      </c>
      <c r="E2317" s="449"/>
      <c r="F2317" s="320"/>
      <c r="G2317" s="320"/>
      <c r="H2317" s="320"/>
      <c r="I2317" s="320"/>
      <c r="J2317" s="320"/>
      <c r="K2317" s="303"/>
    </row>
    <row r="2318" spans="1:11" x14ac:dyDescent="0.3">
      <c r="A2318" s="402">
        <v>92477</v>
      </c>
      <c r="B2318" s="402" t="s">
        <v>35637</v>
      </c>
      <c r="C2318" s="447" t="s">
        <v>483</v>
      </c>
      <c r="D2318" s="448">
        <v>114.35</v>
      </c>
      <c r="E2318" s="449"/>
      <c r="F2318" s="320"/>
      <c r="G2318" s="320"/>
      <c r="H2318" s="320"/>
      <c r="I2318" s="320"/>
      <c r="J2318" s="320"/>
      <c r="K2318" s="303"/>
    </row>
    <row r="2319" spans="1:11" x14ac:dyDescent="0.3">
      <c r="A2319" s="402">
        <v>92478</v>
      </c>
      <c r="B2319" s="402" t="s">
        <v>35638</v>
      </c>
      <c r="C2319" s="447" t="s">
        <v>483</v>
      </c>
      <c r="D2319" s="448">
        <v>299.75</v>
      </c>
      <c r="E2319" s="449"/>
      <c r="F2319" s="320"/>
      <c r="G2319" s="320"/>
      <c r="H2319" s="320"/>
      <c r="I2319" s="320"/>
      <c r="J2319" s="320"/>
      <c r="K2319" s="303"/>
    </row>
    <row r="2320" spans="1:11" x14ac:dyDescent="0.3">
      <c r="A2320" s="402">
        <v>92479</v>
      </c>
      <c r="B2320" s="402" t="s">
        <v>35639</v>
      </c>
      <c r="C2320" s="447" t="s">
        <v>483</v>
      </c>
      <c r="D2320" s="448">
        <v>73.540000000000006</v>
      </c>
      <c r="E2320" s="449"/>
      <c r="F2320" s="320"/>
      <c r="G2320" s="320"/>
      <c r="H2320" s="320"/>
      <c r="I2320" s="320"/>
      <c r="J2320" s="320"/>
      <c r="K2320" s="303"/>
    </row>
    <row r="2321" spans="1:11" x14ac:dyDescent="0.3">
      <c r="A2321" s="402">
        <v>92480</v>
      </c>
      <c r="B2321" s="402" t="s">
        <v>35640</v>
      </c>
      <c r="C2321" s="447" t="s">
        <v>483</v>
      </c>
      <c r="D2321" s="448">
        <v>116.62</v>
      </c>
      <c r="E2321" s="449"/>
      <c r="F2321" s="320"/>
      <c r="G2321" s="320"/>
      <c r="H2321" s="320"/>
      <c r="I2321" s="320"/>
      <c r="J2321" s="320"/>
      <c r="K2321" s="303"/>
    </row>
    <row r="2322" spans="1:11" x14ac:dyDescent="0.3">
      <c r="A2322" s="402">
        <v>92482</v>
      </c>
      <c r="B2322" s="402" t="s">
        <v>35641</v>
      </c>
      <c r="C2322" s="447" t="s">
        <v>483</v>
      </c>
      <c r="D2322" s="448">
        <v>273.55</v>
      </c>
      <c r="E2322" s="449"/>
      <c r="F2322" s="320"/>
      <c r="G2322" s="320"/>
      <c r="H2322" s="320"/>
      <c r="I2322" s="320"/>
      <c r="J2322" s="320"/>
      <c r="K2322" s="303"/>
    </row>
    <row r="2323" spans="1:11" x14ac:dyDescent="0.3">
      <c r="A2323" s="402">
        <v>92484</v>
      </c>
      <c r="B2323" s="402" t="s">
        <v>35642</v>
      </c>
      <c r="C2323" s="447" t="s">
        <v>483</v>
      </c>
      <c r="D2323" s="448">
        <v>194.31</v>
      </c>
      <c r="E2323" s="449"/>
      <c r="F2323" s="320"/>
      <c r="G2323" s="320"/>
      <c r="H2323" s="320"/>
      <c r="I2323" s="320"/>
      <c r="J2323" s="320"/>
      <c r="K2323" s="303"/>
    </row>
    <row r="2324" spans="1:11" x14ac:dyDescent="0.3">
      <c r="A2324" s="402">
        <v>92486</v>
      </c>
      <c r="B2324" s="402" t="s">
        <v>35643</v>
      </c>
      <c r="C2324" s="447" t="s">
        <v>483</v>
      </c>
      <c r="D2324" s="448">
        <v>142.6</v>
      </c>
      <c r="E2324" s="449"/>
      <c r="F2324" s="320"/>
      <c r="G2324" s="320"/>
      <c r="H2324" s="320"/>
      <c r="I2324" s="320"/>
      <c r="J2324" s="320"/>
      <c r="K2324" s="303"/>
    </row>
    <row r="2325" spans="1:11" x14ac:dyDescent="0.3">
      <c r="A2325" s="402">
        <v>92488</v>
      </c>
      <c r="B2325" s="402" t="s">
        <v>35644</v>
      </c>
      <c r="C2325" s="447" t="s">
        <v>483</v>
      </c>
      <c r="D2325" s="448">
        <v>126.69</v>
      </c>
      <c r="E2325" s="449"/>
      <c r="F2325" s="320"/>
      <c r="G2325" s="320"/>
      <c r="H2325" s="320"/>
      <c r="I2325" s="320"/>
      <c r="J2325" s="320"/>
      <c r="K2325" s="303"/>
    </row>
    <row r="2326" spans="1:11" x14ac:dyDescent="0.3">
      <c r="A2326" s="402">
        <v>92490</v>
      </c>
      <c r="B2326" s="402" t="s">
        <v>35645</v>
      </c>
      <c r="C2326" s="447" t="s">
        <v>483</v>
      </c>
      <c r="D2326" s="448">
        <v>80.510000000000005</v>
      </c>
      <c r="E2326" s="449"/>
      <c r="F2326" s="320"/>
      <c r="G2326" s="320"/>
      <c r="H2326" s="320"/>
      <c r="I2326" s="320"/>
      <c r="J2326" s="320"/>
      <c r="K2326" s="303"/>
    </row>
    <row r="2327" spans="1:11" x14ac:dyDescent="0.3">
      <c r="A2327" s="402">
        <v>92492</v>
      </c>
      <c r="B2327" s="402" t="s">
        <v>35646</v>
      </c>
      <c r="C2327" s="447" t="s">
        <v>483</v>
      </c>
      <c r="D2327" s="448">
        <v>120.86</v>
      </c>
      <c r="E2327" s="449"/>
      <c r="F2327" s="320"/>
      <c r="G2327" s="320"/>
      <c r="H2327" s="320"/>
      <c r="I2327" s="320"/>
      <c r="J2327" s="320"/>
      <c r="K2327" s="303"/>
    </row>
    <row r="2328" spans="1:11" x14ac:dyDescent="0.3">
      <c r="A2328" s="402">
        <v>92494</v>
      </c>
      <c r="B2328" s="402" t="s">
        <v>35647</v>
      </c>
      <c r="C2328" s="447" t="s">
        <v>483</v>
      </c>
      <c r="D2328" s="448">
        <v>75.66</v>
      </c>
      <c r="E2328" s="449"/>
      <c r="F2328" s="320"/>
      <c r="G2328" s="320"/>
      <c r="H2328" s="320"/>
      <c r="I2328" s="320"/>
      <c r="J2328" s="320"/>
      <c r="K2328" s="303"/>
    </row>
    <row r="2329" spans="1:11" x14ac:dyDescent="0.3">
      <c r="A2329" s="402">
        <v>92496</v>
      </c>
      <c r="B2329" s="402" t="s">
        <v>35648</v>
      </c>
      <c r="C2329" s="447" t="s">
        <v>483</v>
      </c>
      <c r="D2329" s="448">
        <v>116.11</v>
      </c>
      <c r="E2329" s="449"/>
      <c r="F2329" s="320"/>
      <c r="G2329" s="320"/>
      <c r="H2329" s="320"/>
      <c r="I2329" s="320"/>
      <c r="J2329" s="320"/>
      <c r="K2329" s="303"/>
    </row>
    <row r="2330" spans="1:11" x14ac:dyDescent="0.3">
      <c r="A2330" s="402">
        <v>92498</v>
      </c>
      <c r="B2330" s="402" t="s">
        <v>35649</v>
      </c>
      <c r="C2330" s="447" t="s">
        <v>483</v>
      </c>
      <c r="D2330" s="448">
        <v>71.75</v>
      </c>
      <c r="E2330" s="449"/>
      <c r="F2330" s="320"/>
      <c r="G2330" s="320"/>
      <c r="H2330" s="320"/>
      <c r="I2330" s="320"/>
      <c r="J2330" s="320"/>
      <c r="K2330" s="303"/>
    </row>
    <row r="2331" spans="1:11" x14ac:dyDescent="0.3">
      <c r="A2331" s="402">
        <v>92500</v>
      </c>
      <c r="B2331" s="402" t="s">
        <v>35650</v>
      </c>
      <c r="C2331" s="447" t="s">
        <v>483</v>
      </c>
      <c r="D2331" s="448">
        <v>112.5</v>
      </c>
      <c r="E2331" s="449"/>
      <c r="F2331" s="320"/>
      <c r="G2331" s="320"/>
      <c r="H2331" s="320"/>
      <c r="I2331" s="320"/>
      <c r="J2331" s="320"/>
      <c r="K2331" s="303"/>
    </row>
    <row r="2332" spans="1:11" x14ac:dyDescent="0.3">
      <c r="A2332" s="402">
        <v>92502</v>
      </c>
      <c r="B2332" s="402" t="s">
        <v>35651</v>
      </c>
      <c r="C2332" s="447" t="s">
        <v>483</v>
      </c>
      <c r="D2332" s="448">
        <v>68.95</v>
      </c>
      <c r="E2332" s="449"/>
      <c r="F2332" s="320"/>
      <c r="G2332" s="320"/>
      <c r="H2332" s="320"/>
      <c r="I2332" s="320"/>
      <c r="J2332" s="320"/>
      <c r="K2332" s="303"/>
    </row>
    <row r="2333" spans="1:11" x14ac:dyDescent="0.3">
      <c r="A2333" s="402">
        <v>92504</v>
      </c>
      <c r="B2333" s="402" t="s">
        <v>35652</v>
      </c>
      <c r="C2333" s="447" t="s">
        <v>483</v>
      </c>
      <c r="D2333" s="448">
        <v>105.81</v>
      </c>
      <c r="E2333" s="449"/>
      <c r="F2333" s="320"/>
      <c r="G2333" s="320"/>
      <c r="H2333" s="320"/>
      <c r="I2333" s="320"/>
      <c r="J2333" s="320"/>
      <c r="K2333" s="303"/>
    </row>
    <row r="2334" spans="1:11" x14ac:dyDescent="0.3">
      <c r="A2334" s="402">
        <v>92506</v>
      </c>
      <c r="B2334" s="402" t="s">
        <v>35653</v>
      </c>
      <c r="C2334" s="447" t="s">
        <v>483</v>
      </c>
      <c r="D2334" s="448">
        <v>63.68</v>
      </c>
      <c r="E2334" s="449"/>
      <c r="F2334" s="320"/>
      <c r="G2334" s="320"/>
      <c r="H2334" s="320"/>
      <c r="I2334" s="320"/>
      <c r="J2334" s="320"/>
      <c r="K2334" s="303"/>
    </row>
    <row r="2335" spans="1:11" x14ac:dyDescent="0.3">
      <c r="A2335" s="402">
        <v>92508</v>
      </c>
      <c r="B2335" s="402" t="s">
        <v>35654</v>
      </c>
      <c r="C2335" s="447" t="s">
        <v>483</v>
      </c>
      <c r="D2335" s="448">
        <v>125.43</v>
      </c>
      <c r="E2335" s="449"/>
      <c r="F2335" s="320"/>
      <c r="G2335" s="320"/>
      <c r="H2335" s="320"/>
      <c r="I2335" s="320"/>
      <c r="J2335" s="320"/>
      <c r="K2335" s="303"/>
    </row>
    <row r="2336" spans="1:11" x14ac:dyDescent="0.3">
      <c r="A2336" s="402">
        <v>92510</v>
      </c>
      <c r="B2336" s="402" t="s">
        <v>35655</v>
      </c>
      <c r="C2336" s="447" t="s">
        <v>483</v>
      </c>
      <c r="D2336" s="448">
        <v>77.55</v>
      </c>
      <c r="E2336" s="449"/>
      <c r="F2336" s="320"/>
      <c r="G2336" s="320"/>
      <c r="H2336" s="320"/>
      <c r="I2336" s="320"/>
      <c r="J2336" s="320"/>
      <c r="K2336" s="303"/>
    </row>
    <row r="2337" spans="1:11" x14ac:dyDescent="0.3">
      <c r="A2337" s="402">
        <v>92512</v>
      </c>
      <c r="B2337" s="402" t="s">
        <v>35656</v>
      </c>
      <c r="C2337" s="447" t="s">
        <v>483</v>
      </c>
      <c r="D2337" s="448">
        <v>106.53</v>
      </c>
      <c r="E2337" s="449"/>
      <c r="F2337" s="320"/>
      <c r="G2337" s="320"/>
      <c r="H2337" s="320"/>
      <c r="I2337" s="320"/>
      <c r="J2337" s="320"/>
      <c r="K2337" s="303"/>
    </row>
    <row r="2338" spans="1:11" x14ac:dyDescent="0.3">
      <c r="A2338" s="402">
        <v>92514</v>
      </c>
      <c r="B2338" s="402" t="s">
        <v>35657</v>
      </c>
      <c r="C2338" s="447" t="s">
        <v>483</v>
      </c>
      <c r="D2338" s="448">
        <v>59.7</v>
      </c>
      <c r="E2338" s="449"/>
      <c r="F2338" s="320"/>
      <c r="G2338" s="320"/>
      <c r="H2338" s="320"/>
      <c r="I2338" s="320"/>
      <c r="J2338" s="320"/>
      <c r="K2338" s="303"/>
    </row>
    <row r="2339" spans="1:11" x14ac:dyDescent="0.3">
      <c r="A2339" s="402">
        <v>92515</v>
      </c>
      <c r="B2339" s="402" t="s">
        <v>35658</v>
      </c>
      <c r="C2339" s="447" t="s">
        <v>483</v>
      </c>
      <c r="D2339" s="448">
        <v>97.53</v>
      </c>
      <c r="E2339" s="449"/>
      <c r="F2339" s="320"/>
      <c r="G2339" s="320"/>
      <c r="H2339" s="320"/>
      <c r="I2339" s="320"/>
      <c r="J2339" s="320"/>
      <c r="K2339" s="303"/>
    </row>
    <row r="2340" spans="1:11" x14ac:dyDescent="0.3">
      <c r="A2340" s="402">
        <v>92518</v>
      </c>
      <c r="B2340" s="402" t="s">
        <v>35659</v>
      </c>
      <c r="C2340" s="447" t="s">
        <v>483</v>
      </c>
      <c r="D2340" s="448">
        <v>51.71</v>
      </c>
      <c r="E2340" s="449"/>
      <c r="F2340" s="320"/>
      <c r="G2340" s="320"/>
      <c r="H2340" s="320"/>
      <c r="I2340" s="320"/>
      <c r="J2340" s="320"/>
      <c r="K2340" s="303"/>
    </row>
    <row r="2341" spans="1:11" x14ac:dyDescent="0.3">
      <c r="A2341" s="402">
        <v>92520</v>
      </c>
      <c r="B2341" s="402" t="s">
        <v>35660</v>
      </c>
      <c r="C2341" s="447" t="s">
        <v>483</v>
      </c>
      <c r="D2341" s="448">
        <v>91.88</v>
      </c>
      <c r="E2341" s="449"/>
      <c r="F2341" s="320"/>
      <c r="G2341" s="320"/>
      <c r="H2341" s="320"/>
      <c r="I2341" s="320"/>
      <c r="J2341" s="320"/>
      <c r="K2341" s="303"/>
    </row>
    <row r="2342" spans="1:11" x14ac:dyDescent="0.3">
      <c r="A2342" s="402">
        <v>92522</v>
      </c>
      <c r="B2342" s="402" t="s">
        <v>35661</v>
      </c>
      <c r="C2342" s="447" t="s">
        <v>483</v>
      </c>
      <c r="D2342" s="448">
        <v>46.97</v>
      </c>
      <c r="E2342" s="449"/>
      <c r="F2342" s="320"/>
      <c r="G2342" s="320"/>
      <c r="H2342" s="320"/>
      <c r="I2342" s="320"/>
      <c r="J2342" s="320"/>
      <c r="K2342" s="303"/>
    </row>
    <row r="2343" spans="1:11" x14ac:dyDescent="0.3">
      <c r="A2343" s="402">
        <v>92524</v>
      </c>
      <c r="B2343" s="402" t="s">
        <v>35662</v>
      </c>
      <c r="C2343" s="447" t="s">
        <v>483</v>
      </c>
      <c r="D2343" s="448">
        <v>92.18</v>
      </c>
      <c r="E2343" s="449"/>
      <c r="F2343" s="320"/>
      <c r="G2343" s="320"/>
      <c r="H2343" s="320"/>
      <c r="I2343" s="320"/>
      <c r="J2343" s="320"/>
      <c r="K2343" s="303"/>
    </row>
    <row r="2344" spans="1:11" x14ac:dyDescent="0.3">
      <c r="A2344" s="402">
        <v>92526</v>
      </c>
      <c r="B2344" s="402" t="s">
        <v>35663</v>
      </c>
      <c r="C2344" s="447" t="s">
        <v>483</v>
      </c>
      <c r="D2344" s="448">
        <v>48.13</v>
      </c>
      <c r="E2344" s="449"/>
      <c r="F2344" s="320"/>
      <c r="G2344" s="320"/>
      <c r="H2344" s="320"/>
      <c r="I2344" s="320"/>
      <c r="J2344" s="320"/>
      <c r="K2344" s="303"/>
    </row>
    <row r="2345" spans="1:11" x14ac:dyDescent="0.3">
      <c r="A2345" s="402">
        <v>92528</v>
      </c>
      <c r="B2345" s="402" t="s">
        <v>35664</v>
      </c>
      <c r="C2345" s="447" t="s">
        <v>483</v>
      </c>
      <c r="D2345" s="448">
        <v>88.68</v>
      </c>
      <c r="E2345" s="449"/>
      <c r="F2345" s="320"/>
      <c r="G2345" s="320"/>
      <c r="H2345" s="320"/>
      <c r="I2345" s="320"/>
      <c r="J2345" s="320"/>
      <c r="K2345" s="303"/>
    </row>
    <row r="2346" spans="1:11" x14ac:dyDescent="0.3">
      <c r="A2346" s="402">
        <v>92530</v>
      </c>
      <c r="B2346" s="402" t="s">
        <v>35665</v>
      </c>
      <c r="C2346" s="447" t="s">
        <v>483</v>
      </c>
      <c r="D2346" s="448">
        <v>45.42</v>
      </c>
      <c r="E2346" s="449"/>
      <c r="F2346" s="320"/>
      <c r="G2346" s="320"/>
      <c r="H2346" s="320"/>
      <c r="I2346" s="320"/>
      <c r="J2346" s="320"/>
      <c r="K2346" s="303"/>
    </row>
    <row r="2347" spans="1:11" x14ac:dyDescent="0.3">
      <c r="A2347" s="402">
        <v>92532</v>
      </c>
      <c r="B2347" s="402" t="s">
        <v>35666</v>
      </c>
      <c r="C2347" s="447" t="s">
        <v>483</v>
      </c>
      <c r="D2347" s="448">
        <v>85.68</v>
      </c>
      <c r="E2347" s="449"/>
      <c r="F2347" s="320"/>
      <c r="G2347" s="320"/>
      <c r="H2347" s="320"/>
      <c r="I2347" s="320"/>
      <c r="J2347" s="320"/>
      <c r="K2347" s="303"/>
    </row>
    <row r="2348" spans="1:11" x14ac:dyDescent="0.3">
      <c r="A2348" s="402">
        <v>92534</v>
      </c>
      <c r="B2348" s="402" t="s">
        <v>35667</v>
      </c>
      <c r="C2348" s="447" t="s">
        <v>483</v>
      </c>
      <c r="D2348" s="448">
        <v>43.16</v>
      </c>
      <c r="E2348" s="449"/>
      <c r="F2348" s="320"/>
      <c r="G2348" s="320"/>
      <c r="H2348" s="320"/>
      <c r="I2348" s="320"/>
      <c r="J2348" s="320"/>
      <c r="K2348" s="303"/>
    </row>
    <row r="2349" spans="1:11" x14ac:dyDescent="0.3">
      <c r="A2349" s="402">
        <v>92536</v>
      </c>
      <c r="B2349" s="402" t="s">
        <v>35668</v>
      </c>
      <c r="C2349" s="447" t="s">
        <v>483</v>
      </c>
      <c r="D2349" s="448">
        <v>79.819999999999993</v>
      </c>
      <c r="E2349" s="449"/>
      <c r="F2349" s="320"/>
      <c r="G2349" s="320"/>
      <c r="H2349" s="320"/>
      <c r="I2349" s="320"/>
      <c r="J2349" s="320"/>
      <c r="K2349" s="303"/>
    </row>
    <row r="2350" spans="1:11" x14ac:dyDescent="0.3">
      <c r="A2350" s="402">
        <v>92538</v>
      </c>
      <c r="B2350" s="402" t="s">
        <v>35669</v>
      </c>
      <c r="C2350" s="447" t="s">
        <v>483</v>
      </c>
      <c r="D2350" s="448">
        <v>38.549999999999997</v>
      </c>
      <c r="E2350" s="449"/>
      <c r="F2350" s="320"/>
      <c r="G2350" s="320"/>
      <c r="H2350" s="320"/>
      <c r="I2350" s="320"/>
      <c r="J2350" s="320"/>
      <c r="K2350" s="303"/>
    </row>
    <row r="2351" spans="1:11" x14ac:dyDescent="0.3">
      <c r="A2351" s="402">
        <v>96252</v>
      </c>
      <c r="B2351" s="402" t="s">
        <v>35670</v>
      </c>
      <c r="C2351" s="447" t="s">
        <v>483</v>
      </c>
      <c r="D2351" s="448">
        <v>270.8</v>
      </c>
      <c r="E2351" s="449"/>
      <c r="F2351" s="320"/>
      <c r="G2351" s="320"/>
      <c r="H2351" s="320"/>
      <c r="I2351" s="320"/>
      <c r="J2351" s="320"/>
      <c r="K2351" s="303"/>
    </row>
    <row r="2352" spans="1:11" x14ac:dyDescent="0.3">
      <c r="A2352" s="402">
        <v>96257</v>
      </c>
      <c r="B2352" s="402" t="s">
        <v>59723</v>
      </c>
      <c r="C2352" s="447" t="s">
        <v>483</v>
      </c>
      <c r="D2352" s="448">
        <v>214.13</v>
      </c>
      <c r="E2352" s="449"/>
      <c r="F2352" s="320"/>
      <c r="G2352" s="320"/>
      <c r="H2352" s="320"/>
      <c r="I2352" s="320"/>
      <c r="J2352" s="320"/>
      <c r="K2352" s="303"/>
    </row>
    <row r="2353" spans="1:11" x14ac:dyDescent="0.3">
      <c r="A2353" s="402">
        <v>96258</v>
      </c>
      <c r="B2353" s="402" t="s">
        <v>59724</v>
      </c>
      <c r="C2353" s="447" t="s">
        <v>483</v>
      </c>
      <c r="D2353" s="448">
        <v>200.6</v>
      </c>
      <c r="E2353" s="449"/>
      <c r="F2353" s="320"/>
      <c r="G2353" s="320"/>
      <c r="H2353" s="320"/>
      <c r="I2353" s="320"/>
      <c r="J2353" s="320"/>
      <c r="K2353" s="303"/>
    </row>
    <row r="2354" spans="1:11" x14ac:dyDescent="0.3">
      <c r="A2354" s="402">
        <v>96259</v>
      </c>
      <c r="B2354" s="402" t="s">
        <v>59725</v>
      </c>
      <c r="C2354" s="447" t="s">
        <v>483</v>
      </c>
      <c r="D2354" s="448">
        <v>233.21</v>
      </c>
      <c r="E2354" s="449"/>
      <c r="F2354" s="320"/>
      <c r="G2354" s="320"/>
      <c r="H2354" s="320"/>
      <c r="I2354" s="320"/>
      <c r="J2354" s="320"/>
      <c r="K2354" s="303"/>
    </row>
    <row r="2355" spans="1:11" x14ac:dyDescent="0.3">
      <c r="A2355" s="402">
        <v>96529</v>
      </c>
      <c r="B2355" s="402" t="s">
        <v>35671</v>
      </c>
      <c r="C2355" s="447" t="s">
        <v>483</v>
      </c>
      <c r="D2355" s="448">
        <v>271.07</v>
      </c>
      <c r="E2355" s="449"/>
      <c r="F2355" s="320"/>
      <c r="G2355" s="320"/>
      <c r="H2355" s="320"/>
      <c r="I2355" s="320"/>
      <c r="J2355" s="320"/>
      <c r="K2355" s="303"/>
    </row>
    <row r="2356" spans="1:11" x14ac:dyDescent="0.3">
      <c r="A2356" s="402">
        <v>96530</v>
      </c>
      <c r="B2356" s="402" t="s">
        <v>35672</v>
      </c>
      <c r="C2356" s="447" t="s">
        <v>483</v>
      </c>
      <c r="D2356" s="448">
        <v>163.99</v>
      </c>
      <c r="E2356" s="449"/>
      <c r="F2356" s="320"/>
      <c r="G2356" s="320"/>
      <c r="H2356" s="320"/>
      <c r="I2356" s="320"/>
      <c r="J2356" s="320"/>
      <c r="K2356" s="303"/>
    </row>
    <row r="2357" spans="1:11" x14ac:dyDescent="0.3">
      <c r="A2357" s="402">
        <v>96531</v>
      </c>
      <c r="B2357" s="402" t="s">
        <v>35673</v>
      </c>
      <c r="C2357" s="447" t="s">
        <v>483</v>
      </c>
      <c r="D2357" s="448">
        <v>113.72</v>
      </c>
      <c r="E2357" s="449"/>
      <c r="F2357" s="320"/>
      <c r="G2357" s="320"/>
      <c r="H2357" s="320"/>
      <c r="I2357" s="320"/>
      <c r="J2357" s="320"/>
      <c r="K2357" s="303"/>
    </row>
    <row r="2358" spans="1:11" x14ac:dyDescent="0.3">
      <c r="A2358" s="402">
        <v>96532</v>
      </c>
      <c r="B2358" s="402" t="s">
        <v>35674</v>
      </c>
      <c r="C2358" s="447" t="s">
        <v>483</v>
      </c>
      <c r="D2358" s="448">
        <v>177.09</v>
      </c>
      <c r="E2358" s="449"/>
      <c r="F2358" s="320"/>
      <c r="G2358" s="320"/>
      <c r="H2358" s="320"/>
      <c r="I2358" s="320"/>
      <c r="J2358" s="320"/>
      <c r="K2358" s="303"/>
    </row>
    <row r="2359" spans="1:11" x14ac:dyDescent="0.3">
      <c r="A2359" s="402">
        <v>96533</v>
      </c>
      <c r="B2359" s="402" t="s">
        <v>35675</v>
      </c>
      <c r="C2359" s="447" t="s">
        <v>483</v>
      </c>
      <c r="D2359" s="448">
        <v>102.19</v>
      </c>
      <c r="E2359" s="449"/>
      <c r="F2359" s="320"/>
      <c r="G2359" s="320"/>
      <c r="H2359" s="320"/>
      <c r="I2359" s="320"/>
      <c r="J2359" s="320"/>
      <c r="K2359" s="303"/>
    </row>
    <row r="2360" spans="1:11" x14ac:dyDescent="0.3">
      <c r="A2360" s="402">
        <v>96534</v>
      </c>
      <c r="B2360" s="402" t="s">
        <v>35676</v>
      </c>
      <c r="C2360" s="447" t="s">
        <v>483</v>
      </c>
      <c r="D2360" s="448">
        <v>79.760000000000005</v>
      </c>
      <c r="E2360" s="449"/>
      <c r="F2360" s="320"/>
      <c r="G2360" s="320"/>
      <c r="H2360" s="320"/>
      <c r="I2360" s="320"/>
      <c r="J2360" s="320"/>
      <c r="K2360" s="303"/>
    </row>
    <row r="2361" spans="1:11" x14ac:dyDescent="0.3">
      <c r="A2361" s="402">
        <v>96535</v>
      </c>
      <c r="B2361" s="402" t="s">
        <v>35677</v>
      </c>
      <c r="C2361" s="447" t="s">
        <v>483</v>
      </c>
      <c r="D2361" s="448">
        <v>128.19</v>
      </c>
      <c r="E2361" s="449"/>
      <c r="F2361" s="320"/>
      <c r="G2361" s="320"/>
      <c r="H2361" s="320"/>
      <c r="I2361" s="320"/>
      <c r="J2361" s="320"/>
      <c r="K2361" s="303"/>
    </row>
    <row r="2362" spans="1:11" x14ac:dyDescent="0.3">
      <c r="A2362" s="402">
        <v>96536</v>
      </c>
      <c r="B2362" s="402" t="s">
        <v>35678</v>
      </c>
      <c r="C2362" s="447" t="s">
        <v>483</v>
      </c>
      <c r="D2362" s="448">
        <v>70.05</v>
      </c>
      <c r="E2362" s="449"/>
      <c r="F2362" s="320"/>
      <c r="G2362" s="320"/>
      <c r="H2362" s="320"/>
      <c r="I2362" s="320"/>
      <c r="J2362" s="320"/>
      <c r="K2362" s="303"/>
    </row>
    <row r="2363" spans="1:11" x14ac:dyDescent="0.3">
      <c r="A2363" s="402">
        <v>96537</v>
      </c>
      <c r="B2363" s="402" t="s">
        <v>35679</v>
      </c>
      <c r="C2363" s="447" t="s">
        <v>483</v>
      </c>
      <c r="D2363" s="448">
        <v>196.6</v>
      </c>
      <c r="E2363" s="449"/>
      <c r="F2363" s="320"/>
      <c r="G2363" s="320"/>
      <c r="H2363" s="320"/>
      <c r="I2363" s="320"/>
      <c r="J2363" s="320"/>
      <c r="K2363" s="303"/>
    </row>
    <row r="2364" spans="1:11" x14ac:dyDescent="0.3">
      <c r="A2364" s="402">
        <v>96538</v>
      </c>
      <c r="B2364" s="402" t="s">
        <v>35680</v>
      </c>
      <c r="C2364" s="447" t="s">
        <v>483</v>
      </c>
      <c r="D2364" s="448">
        <v>246.73</v>
      </c>
      <c r="E2364" s="449"/>
      <c r="F2364" s="320"/>
      <c r="G2364" s="320"/>
      <c r="H2364" s="320"/>
      <c r="I2364" s="320"/>
      <c r="J2364" s="320"/>
      <c r="K2364" s="303"/>
    </row>
    <row r="2365" spans="1:11" x14ac:dyDescent="0.3">
      <c r="A2365" s="402">
        <v>96539</v>
      </c>
      <c r="B2365" s="402" t="s">
        <v>35681</v>
      </c>
      <c r="C2365" s="447" t="s">
        <v>483</v>
      </c>
      <c r="D2365" s="448">
        <v>136.61000000000001</v>
      </c>
      <c r="E2365" s="449"/>
      <c r="F2365" s="320"/>
      <c r="G2365" s="320"/>
      <c r="H2365" s="320"/>
      <c r="I2365" s="320"/>
      <c r="J2365" s="320"/>
      <c r="K2365" s="303"/>
    </row>
    <row r="2366" spans="1:11" x14ac:dyDescent="0.3">
      <c r="A2366" s="402">
        <v>96540</v>
      </c>
      <c r="B2366" s="402" t="s">
        <v>35682</v>
      </c>
      <c r="C2366" s="447" t="s">
        <v>483</v>
      </c>
      <c r="D2366" s="448">
        <v>132.86000000000001</v>
      </c>
      <c r="E2366" s="449"/>
      <c r="F2366" s="320"/>
      <c r="G2366" s="320"/>
      <c r="H2366" s="320"/>
      <c r="I2366" s="320"/>
      <c r="J2366" s="320"/>
      <c r="K2366" s="303"/>
    </row>
    <row r="2367" spans="1:11" x14ac:dyDescent="0.3">
      <c r="A2367" s="402">
        <v>96541</v>
      </c>
      <c r="B2367" s="402" t="s">
        <v>35683</v>
      </c>
      <c r="C2367" s="447" t="s">
        <v>483</v>
      </c>
      <c r="D2367" s="448">
        <v>175.54</v>
      </c>
      <c r="E2367" s="449"/>
      <c r="F2367" s="320"/>
      <c r="G2367" s="320"/>
      <c r="H2367" s="320"/>
      <c r="I2367" s="320"/>
      <c r="J2367" s="320"/>
      <c r="K2367" s="303"/>
    </row>
    <row r="2368" spans="1:11" x14ac:dyDescent="0.3">
      <c r="A2368" s="402">
        <v>96542</v>
      </c>
      <c r="B2368" s="402" t="s">
        <v>35684</v>
      </c>
      <c r="C2368" s="447" t="s">
        <v>483</v>
      </c>
      <c r="D2368" s="448">
        <v>96.81</v>
      </c>
      <c r="E2368" s="449"/>
      <c r="F2368" s="320"/>
      <c r="G2368" s="320"/>
      <c r="H2368" s="320"/>
      <c r="I2368" s="320"/>
      <c r="J2368" s="320"/>
      <c r="K2368" s="303"/>
    </row>
    <row r="2369" spans="1:11" x14ac:dyDescent="0.3">
      <c r="A2369" s="402">
        <v>96543</v>
      </c>
      <c r="B2369" s="402" t="s">
        <v>35685</v>
      </c>
      <c r="C2369" s="447" t="s">
        <v>5400</v>
      </c>
      <c r="D2369" s="448">
        <v>19.84</v>
      </c>
      <c r="E2369" s="449"/>
      <c r="F2369" s="320"/>
      <c r="G2369" s="320"/>
      <c r="H2369" s="320"/>
      <c r="I2369" s="320"/>
      <c r="J2369" s="320"/>
      <c r="K2369" s="303"/>
    </row>
    <row r="2370" spans="1:11" x14ac:dyDescent="0.3">
      <c r="A2370" s="402">
        <v>97747</v>
      </c>
      <c r="B2370" s="402" t="s">
        <v>59726</v>
      </c>
      <c r="C2370" s="447" t="s">
        <v>483</v>
      </c>
      <c r="D2370" s="448">
        <v>217.7</v>
      </c>
      <c r="E2370" s="449"/>
      <c r="F2370" s="320"/>
      <c r="G2370" s="320"/>
      <c r="H2370" s="320"/>
      <c r="I2370" s="320"/>
      <c r="J2370" s="320"/>
      <c r="K2370" s="303"/>
    </row>
    <row r="2371" spans="1:11" x14ac:dyDescent="0.3">
      <c r="A2371" s="402">
        <v>101791</v>
      </c>
      <c r="B2371" s="402" t="s">
        <v>35686</v>
      </c>
      <c r="C2371" s="447" t="s">
        <v>464</v>
      </c>
      <c r="D2371" s="448">
        <v>33.85</v>
      </c>
      <c r="E2371" s="449"/>
      <c r="F2371" s="320"/>
      <c r="G2371" s="320"/>
      <c r="H2371" s="320"/>
      <c r="I2371" s="320"/>
      <c r="J2371" s="320"/>
      <c r="K2371" s="303"/>
    </row>
    <row r="2372" spans="1:11" x14ac:dyDescent="0.3">
      <c r="A2372" s="402">
        <v>101792</v>
      </c>
      <c r="B2372" s="402" t="s">
        <v>35687</v>
      </c>
      <c r="C2372" s="447" t="s">
        <v>481</v>
      </c>
      <c r="D2372" s="448">
        <v>17.36</v>
      </c>
      <c r="E2372" s="449"/>
      <c r="F2372" s="320"/>
      <c r="G2372" s="320"/>
      <c r="H2372" s="320"/>
      <c r="I2372" s="320"/>
      <c r="J2372" s="320"/>
      <c r="K2372" s="303"/>
    </row>
    <row r="2373" spans="1:11" x14ac:dyDescent="0.3">
      <c r="A2373" s="402">
        <v>101793</v>
      </c>
      <c r="B2373" s="402" t="s">
        <v>35688</v>
      </c>
      <c r="C2373" s="447" t="s">
        <v>481</v>
      </c>
      <c r="D2373" s="448">
        <v>28.54</v>
      </c>
      <c r="E2373" s="449"/>
      <c r="F2373" s="320"/>
      <c r="G2373" s="320"/>
      <c r="H2373" s="320"/>
      <c r="I2373" s="320"/>
      <c r="J2373" s="320"/>
      <c r="K2373" s="303"/>
    </row>
    <row r="2374" spans="1:11" x14ac:dyDescent="0.3">
      <c r="A2374" s="402">
        <v>101969</v>
      </c>
      <c r="B2374" s="402" t="s">
        <v>35689</v>
      </c>
      <c r="C2374" s="447" t="s">
        <v>483</v>
      </c>
      <c r="D2374" s="448">
        <v>238.38</v>
      </c>
      <c r="E2374" s="449"/>
      <c r="F2374" s="320"/>
      <c r="G2374" s="320"/>
      <c r="H2374" s="320"/>
      <c r="I2374" s="320"/>
      <c r="J2374" s="320"/>
      <c r="K2374" s="303"/>
    </row>
    <row r="2375" spans="1:11" x14ac:dyDescent="0.3">
      <c r="A2375" s="402">
        <v>101971</v>
      </c>
      <c r="B2375" s="402" t="s">
        <v>35690</v>
      </c>
      <c r="C2375" s="447" t="s">
        <v>483</v>
      </c>
      <c r="D2375" s="448">
        <v>184.17</v>
      </c>
      <c r="E2375" s="449"/>
      <c r="F2375" s="320"/>
      <c r="G2375" s="320"/>
      <c r="H2375" s="320"/>
      <c r="I2375" s="320"/>
      <c r="J2375" s="320"/>
      <c r="K2375" s="303"/>
    </row>
    <row r="2376" spans="1:11" x14ac:dyDescent="0.3">
      <c r="A2376" s="402">
        <v>101973</v>
      </c>
      <c r="B2376" s="402" t="s">
        <v>35691</v>
      </c>
      <c r="C2376" s="447" t="s">
        <v>483</v>
      </c>
      <c r="D2376" s="448">
        <v>170.48</v>
      </c>
      <c r="E2376" s="449"/>
      <c r="F2376" s="320"/>
      <c r="G2376" s="320"/>
      <c r="H2376" s="320"/>
      <c r="I2376" s="320"/>
      <c r="J2376" s="320"/>
      <c r="K2376" s="303"/>
    </row>
    <row r="2377" spans="1:11" x14ac:dyDescent="0.3">
      <c r="A2377" s="402">
        <v>101974</v>
      </c>
      <c r="B2377" s="402" t="s">
        <v>35692</v>
      </c>
      <c r="C2377" s="447" t="s">
        <v>483</v>
      </c>
      <c r="D2377" s="448">
        <v>437.91</v>
      </c>
      <c r="E2377" s="449"/>
      <c r="F2377" s="320"/>
      <c r="G2377" s="320"/>
      <c r="H2377" s="320"/>
      <c r="I2377" s="320"/>
      <c r="J2377" s="320"/>
      <c r="K2377" s="303"/>
    </row>
    <row r="2378" spans="1:11" x14ac:dyDescent="0.3">
      <c r="A2378" s="402">
        <v>101975</v>
      </c>
      <c r="B2378" s="402" t="s">
        <v>35693</v>
      </c>
      <c r="C2378" s="447" t="s">
        <v>483</v>
      </c>
      <c r="D2378" s="448">
        <v>372.34</v>
      </c>
      <c r="E2378" s="449"/>
      <c r="F2378" s="320"/>
      <c r="G2378" s="320"/>
      <c r="H2378" s="320"/>
      <c r="I2378" s="320"/>
      <c r="J2378" s="320"/>
      <c r="K2378" s="303"/>
    </row>
    <row r="2379" spans="1:11" x14ac:dyDescent="0.3">
      <c r="A2379" s="402">
        <v>101977</v>
      </c>
      <c r="B2379" s="402" t="s">
        <v>35694</v>
      </c>
      <c r="C2379" s="447" t="s">
        <v>483</v>
      </c>
      <c r="D2379" s="448">
        <v>340.41</v>
      </c>
      <c r="E2379" s="449"/>
      <c r="F2379" s="320"/>
      <c r="G2379" s="320"/>
      <c r="H2379" s="320"/>
      <c r="I2379" s="320"/>
      <c r="J2379" s="320"/>
      <c r="K2379" s="303"/>
    </row>
    <row r="2380" spans="1:11" x14ac:dyDescent="0.3">
      <c r="A2380" s="402">
        <v>101980</v>
      </c>
      <c r="B2380" s="402" t="s">
        <v>35695</v>
      </c>
      <c r="C2380" s="447" t="s">
        <v>483</v>
      </c>
      <c r="D2380" s="448">
        <v>327.62</v>
      </c>
      <c r="E2380" s="449"/>
      <c r="F2380" s="320"/>
      <c r="G2380" s="320"/>
      <c r="H2380" s="320"/>
      <c r="I2380" s="320"/>
      <c r="J2380" s="320"/>
      <c r="K2380" s="303"/>
    </row>
    <row r="2381" spans="1:11" x14ac:dyDescent="0.3">
      <c r="A2381" s="402">
        <v>101981</v>
      </c>
      <c r="B2381" s="402" t="s">
        <v>35696</v>
      </c>
      <c r="C2381" s="447" t="s">
        <v>483</v>
      </c>
      <c r="D2381" s="448">
        <v>285.47000000000003</v>
      </c>
      <c r="E2381" s="449"/>
      <c r="F2381" s="320"/>
      <c r="G2381" s="320"/>
      <c r="H2381" s="320"/>
      <c r="I2381" s="320"/>
      <c r="J2381" s="320"/>
      <c r="K2381" s="303"/>
    </row>
    <row r="2382" spans="1:11" x14ac:dyDescent="0.3">
      <c r="A2382" s="402">
        <v>101982</v>
      </c>
      <c r="B2382" s="402" t="s">
        <v>35697</v>
      </c>
      <c r="C2382" s="447" t="s">
        <v>483</v>
      </c>
      <c r="D2382" s="448">
        <v>254.32</v>
      </c>
      <c r="E2382" s="449"/>
      <c r="F2382" s="320"/>
      <c r="G2382" s="320"/>
      <c r="H2382" s="320"/>
      <c r="I2382" s="320"/>
      <c r="J2382" s="320"/>
      <c r="K2382" s="303"/>
    </row>
    <row r="2383" spans="1:11" x14ac:dyDescent="0.3">
      <c r="A2383" s="402">
        <v>101983</v>
      </c>
      <c r="B2383" s="402" t="s">
        <v>35698</v>
      </c>
      <c r="C2383" s="447" t="s">
        <v>483</v>
      </c>
      <c r="D2383" s="448">
        <v>234.67</v>
      </c>
      <c r="E2383" s="449"/>
      <c r="F2383" s="320"/>
      <c r="G2383" s="320"/>
      <c r="H2383" s="320"/>
      <c r="I2383" s="320"/>
      <c r="J2383" s="320"/>
      <c r="K2383" s="303"/>
    </row>
    <row r="2384" spans="1:11" x14ac:dyDescent="0.3">
      <c r="A2384" s="402">
        <v>101985</v>
      </c>
      <c r="B2384" s="402" t="s">
        <v>35699</v>
      </c>
      <c r="C2384" s="447" t="s">
        <v>483</v>
      </c>
      <c r="D2384" s="448">
        <v>246.46</v>
      </c>
      <c r="E2384" s="449"/>
      <c r="F2384" s="320"/>
      <c r="G2384" s="320"/>
      <c r="H2384" s="320"/>
      <c r="I2384" s="320"/>
      <c r="J2384" s="320"/>
      <c r="K2384" s="303"/>
    </row>
    <row r="2385" spans="1:11" x14ac:dyDescent="0.3">
      <c r="A2385" s="402">
        <v>101986</v>
      </c>
      <c r="B2385" s="402" t="s">
        <v>35700</v>
      </c>
      <c r="C2385" s="447" t="s">
        <v>483</v>
      </c>
      <c r="D2385" s="448">
        <v>177.54</v>
      </c>
      <c r="E2385" s="449"/>
      <c r="F2385" s="320"/>
      <c r="G2385" s="320"/>
      <c r="H2385" s="320"/>
      <c r="I2385" s="320"/>
      <c r="J2385" s="320"/>
      <c r="K2385" s="303"/>
    </row>
    <row r="2386" spans="1:11" x14ac:dyDescent="0.3">
      <c r="A2386" s="402">
        <v>101987</v>
      </c>
      <c r="B2386" s="402" t="s">
        <v>35701</v>
      </c>
      <c r="C2386" s="447" t="s">
        <v>483</v>
      </c>
      <c r="D2386" s="448">
        <v>193.41</v>
      </c>
      <c r="E2386" s="449"/>
      <c r="F2386" s="320"/>
      <c r="G2386" s="320"/>
      <c r="H2386" s="320"/>
      <c r="I2386" s="320"/>
      <c r="J2386" s="320"/>
      <c r="K2386" s="303"/>
    </row>
    <row r="2387" spans="1:11" x14ac:dyDescent="0.3">
      <c r="A2387" s="402">
        <v>101988</v>
      </c>
      <c r="B2387" s="402" t="s">
        <v>35702</v>
      </c>
      <c r="C2387" s="447" t="s">
        <v>483</v>
      </c>
      <c r="D2387" s="448">
        <v>245.82</v>
      </c>
      <c r="E2387" s="449"/>
      <c r="F2387" s="320"/>
      <c r="G2387" s="320"/>
      <c r="H2387" s="320"/>
      <c r="I2387" s="320"/>
      <c r="J2387" s="320"/>
      <c r="K2387" s="303"/>
    </row>
    <row r="2388" spans="1:11" x14ac:dyDescent="0.3">
      <c r="A2388" s="402">
        <v>101989</v>
      </c>
      <c r="B2388" s="402" t="s">
        <v>35703</v>
      </c>
      <c r="C2388" s="447" t="s">
        <v>483</v>
      </c>
      <c r="D2388" s="448">
        <v>192.29</v>
      </c>
      <c r="E2388" s="449"/>
      <c r="F2388" s="320"/>
      <c r="G2388" s="320"/>
      <c r="H2388" s="320"/>
      <c r="I2388" s="320"/>
      <c r="J2388" s="320"/>
      <c r="K2388" s="303"/>
    </row>
    <row r="2389" spans="1:11" x14ac:dyDescent="0.3">
      <c r="A2389" s="402">
        <v>101990</v>
      </c>
      <c r="B2389" s="402" t="s">
        <v>35704</v>
      </c>
      <c r="C2389" s="447" t="s">
        <v>483</v>
      </c>
      <c r="D2389" s="448">
        <v>183.11</v>
      </c>
      <c r="E2389" s="449"/>
      <c r="F2389" s="320"/>
      <c r="G2389" s="320"/>
      <c r="H2389" s="320"/>
      <c r="I2389" s="320"/>
      <c r="J2389" s="320"/>
      <c r="K2389" s="303"/>
    </row>
    <row r="2390" spans="1:11" x14ac:dyDescent="0.3">
      <c r="A2390" s="402">
        <v>101991</v>
      </c>
      <c r="B2390" s="402" t="s">
        <v>35705</v>
      </c>
      <c r="C2390" s="447" t="s">
        <v>483</v>
      </c>
      <c r="D2390" s="448">
        <v>244.89</v>
      </c>
      <c r="E2390" s="449"/>
      <c r="F2390" s="320"/>
      <c r="G2390" s="320"/>
      <c r="H2390" s="320"/>
      <c r="I2390" s="320"/>
      <c r="J2390" s="320"/>
      <c r="K2390" s="303"/>
    </row>
    <row r="2391" spans="1:11" x14ac:dyDescent="0.3">
      <c r="A2391" s="402">
        <v>101992</v>
      </c>
      <c r="B2391" s="402" t="s">
        <v>35706</v>
      </c>
      <c r="C2391" s="447" t="s">
        <v>483</v>
      </c>
      <c r="D2391" s="448">
        <v>179.01</v>
      </c>
      <c r="E2391" s="449"/>
      <c r="F2391" s="320"/>
      <c r="G2391" s="320"/>
      <c r="H2391" s="320"/>
      <c r="I2391" s="320"/>
      <c r="J2391" s="320"/>
      <c r="K2391" s="303"/>
    </row>
    <row r="2392" spans="1:11" x14ac:dyDescent="0.3">
      <c r="A2392" s="402">
        <v>101993</v>
      </c>
      <c r="B2392" s="402" t="s">
        <v>35707</v>
      </c>
      <c r="C2392" s="447" t="s">
        <v>483</v>
      </c>
      <c r="D2392" s="448">
        <v>224.79</v>
      </c>
      <c r="E2392" s="449"/>
      <c r="F2392" s="320"/>
      <c r="G2392" s="320"/>
      <c r="H2392" s="320"/>
      <c r="I2392" s="320"/>
      <c r="J2392" s="320"/>
      <c r="K2392" s="303"/>
    </row>
    <row r="2393" spans="1:11" x14ac:dyDescent="0.3">
      <c r="A2393" s="402">
        <v>101994</v>
      </c>
      <c r="B2393" s="402" t="s">
        <v>35708</v>
      </c>
      <c r="C2393" s="447" t="s">
        <v>483</v>
      </c>
      <c r="D2393" s="448">
        <v>262.52999999999997</v>
      </c>
      <c r="E2393" s="449"/>
      <c r="F2393" s="320"/>
      <c r="G2393" s="320"/>
      <c r="H2393" s="320"/>
      <c r="I2393" s="320"/>
      <c r="J2393" s="320"/>
      <c r="K2393" s="303"/>
    </row>
    <row r="2394" spans="1:11" x14ac:dyDescent="0.3">
      <c r="A2394" s="402">
        <v>101995</v>
      </c>
      <c r="B2394" s="402" t="s">
        <v>35709</v>
      </c>
      <c r="C2394" s="447" t="s">
        <v>483</v>
      </c>
      <c r="D2394" s="448">
        <v>202.44</v>
      </c>
      <c r="E2394" s="449"/>
      <c r="F2394" s="320"/>
      <c r="G2394" s="320"/>
      <c r="H2394" s="320"/>
      <c r="I2394" s="320"/>
      <c r="J2394" s="320"/>
      <c r="K2394" s="303"/>
    </row>
    <row r="2395" spans="1:11" x14ac:dyDescent="0.3">
      <c r="A2395" s="402">
        <v>101996</v>
      </c>
      <c r="B2395" s="402" t="s">
        <v>35710</v>
      </c>
      <c r="C2395" s="447" t="s">
        <v>483</v>
      </c>
      <c r="D2395" s="448">
        <v>195.69</v>
      </c>
      <c r="E2395" s="449"/>
      <c r="F2395" s="320"/>
      <c r="G2395" s="320"/>
      <c r="H2395" s="320"/>
      <c r="I2395" s="320"/>
      <c r="J2395" s="320"/>
      <c r="K2395" s="303"/>
    </row>
    <row r="2396" spans="1:11" x14ac:dyDescent="0.3">
      <c r="A2396" s="402">
        <v>101997</v>
      </c>
      <c r="B2396" s="402" t="s">
        <v>35711</v>
      </c>
      <c r="C2396" s="447" t="s">
        <v>483</v>
      </c>
      <c r="D2396" s="448">
        <v>244.55</v>
      </c>
      <c r="E2396" s="449"/>
      <c r="F2396" s="320"/>
      <c r="G2396" s="320"/>
      <c r="H2396" s="320"/>
      <c r="I2396" s="320"/>
      <c r="J2396" s="320"/>
      <c r="K2396" s="303"/>
    </row>
    <row r="2397" spans="1:11" x14ac:dyDescent="0.3">
      <c r="A2397" s="402">
        <v>101998</v>
      </c>
      <c r="B2397" s="402" t="s">
        <v>35712</v>
      </c>
      <c r="C2397" s="447" t="s">
        <v>483</v>
      </c>
      <c r="D2397" s="448">
        <v>177.17</v>
      </c>
      <c r="E2397" s="449"/>
      <c r="F2397" s="320"/>
      <c r="G2397" s="320"/>
      <c r="H2397" s="320"/>
      <c r="I2397" s="320"/>
      <c r="J2397" s="320"/>
      <c r="K2397" s="303"/>
    </row>
    <row r="2398" spans="1:11" x14ac:dyDescent="0.3">
      <c r="A2398" s="402">
        <v>101999</v>
      </c>
      <c r="B2398" s="402" t="s">
        <v>35713</v>
      </c>
      <c r="C2398" s="447" t="s">
        <v>483</v>
      </c>
      <c r="D2398" s="448">
        <v>239.77</v>
      </c>
      <c r="E2398" s="449"/>
      <c r="F2398" s="320"/>
      <c r="G2398" s="320"/>
      <c r="H2398" s="320"/>
      <c r="I2398" s="320"/>
      <c r="J2398" s="320"/>
      <c r="K2398" s="303"/>
    </row>
    <row r="2399" spans="1:11" x14ac:dyDescent="0.3">
      <c r="A2399" s="402">
        <v>102000</v>
      </c>
      <c r="B2399" s="402" t="s">
        <v>35714</v>
      </c>
      <c r="C2399" s="447" t="s">
        <v>483</v>
      </c>
      <c r="D2399" s="448">
        <v>427.65</v>
      </c>
      <c r="E2399" s="449"/>
      <c r="F2399" s="320"/>
      <c r="G2399" s="320"/>
      <c r="H2399" s="320"/>
      <c r="I2399" s="320"/>
      <c r="J2399" s="320"/>
      <c r="K2399" s="303"/>
    </row>
    <row r="2400" spans="1:11" x14ac:dyDescent="0.3">
      <c r="A2400" s="402">
        <v>102001</v>
      </c>
      <c r="B2400" s="402" t="s">
        <v>35715</v>
      </c>
      <c r="C2400" s="447" t="s">
        <v>483</v>
      </c>
      <c r="D2400" s="448">
        <v>366.73</v>
      </c>
      <c r="E2400" s="449"/>
      <c r="F2400" s="320"/>
      <c r="G2400" s="320"/>
      <c r="H2400" s="320"/>
      <c r="I2400" s="320"/>
      <c r="J2400" s="320"/>
      <c r="K2400" s="303"/>
    </row>
    <row r="2401" spans="1:11" x14ac:dyDescent="0.3">
      <c r="A2401" s="402">
        <v>102002</v>
      </c>
      <c r="B2401" s="402" t="s">
        <v>35716</v>
      </c>
      <c r="C2401" s="447" t="s">
        <v>483</v>
      </c>
      <c r="D2401" s="448">
        <v>323.52</v>
      </c>
      <c r="E2401" s="449"/>
      <c r="F2401" s="320"/>
      <c r="G2401" s="320"/>
      <c r="H2401" s="320"/>
      <c r="I2401" s="320"/>
      <c r="J2401" s="320"/>
      <c r="K2401" s="303"/>
    </row>
    <row r="2402" spans="1:11" x14ac:dyDescent="0.3">
      <c r="A2402" s="402">
        <v>102003</v>
      </c>
      <c r="B2402" s="402" t="s">
        <v>35717</v>
      </c>
      <c r="C2402" s="447" t="s">
        <v>483</v>
      </c>
      <c r="D2402" s="448">
        <v>308.02</v>
      </c>
      <c r="E2402" s="449"/>
      <c r="F2402" s="320"/>
      <c r="G2402" s="320"/>
      <c r="H2402" s="320"/>
      <c r="I2402" s="320"/>
      <c r="J2402" s="320"/>
      <c r="K2402" s="303"/>
    </row>
    <row r="2403" spans="1:11" x14ac:dyDescent="0.3">
      <c r="A2403" s="402">
        <v>102004</v>
      </c>
      <c r="B2403" s="402" t="s">
        <v>35718</v>
      </c>
      <c r="C2403" s="447" t="s">
        <v>483</v>
      </c>
      <c r="D2403" s="448">
        <v>274.19</v>
      </c>
      <c r="E2403" s="449"/>
      <c r="F2403" s="320"/>
      <c r="G2403" s="320"/>
      <c r="H2403" s="320"/>
      <c r="I2403" s="320"/>
      <c r="J2403" s="320"/>
      <c r="K2403" s="303"/>
    </row>
    <row r="2404" spans="1:11" x14ac:dyDescent="0.3">
      <c r="A2404" s="402">
        <v>102005</v>
      </c>
      <c r="B2404" s="402" t="s">
        <v>35719</v>
      </c>
      <c r="C2404" s="447" t="s">
        <v>483</v>
      </c>
      <c r="D2404" s="448">
        <v>242.15</v>
      </c>
      <c r="E2404" s="449"/>
      <c r="F2404" s="320"/>
      <c r="G2404" s="320"/>
      <c r="H2404" s="320"/>
      <c r="I2404" s="320"/>
      <c r="J2404" s="320"/>
      <c r="K2404" s="303"/>
    </row>
    <row r="2405" spans="1:11" x14ac:dyDescent="0.3">
      <c r="A2405" s="402">
        <v>102006</v>
      </c>
      <c r="B2405" s="402" t="s">
        <v>35720</v>
      </c>
      <c r="C2405" s="447" t="s">
        <v>483</v>
      </c>
      <c r="D2405" s="448">
        <v>221.94</v>
      </c>
      <c r="E2405" s="449"/>
      <c r="F2405" s="320"/>
      <c r="G2405" s="320"/>
      <c r="H2405" s="320"/>
      <c r="I2405" s="320"/>
      <c r="J2405" s="320"/>
      <c r="K2405" s="303"/>
    </row>
    <row r="2406" spans="1:11" x14ac:dyDescent="0.3">
      <c r="A2406" s="402">
        <v>102007</v>
      </c>
      <c r="B2406" s="402" t="s">
        <v>35721</v>
      </c>
      <c r="C2406" s="447" t="s">
        <v>483</v>
      </c>
      <c r="D2406" s="448">
        <v>428.08</v>
      </c>
      <c r="E2406" s="449"/>
      <c r="F2406" s="320"/>
      <c r="G2406" s="320"/>
      <c r="H2406" s="320"/>
      <c r="I2406" s="320"/>
      <c r="J2406" s="320"/>
      <c r="K2406" s="303"/>
    </row>
    <row r="2407" spans="1:11" x14ac:dyDescent="0.3">
      <c r="A2407" s="402">
        <v>102008</v>
      </c>
      <c r="B2407" s="402" t="s">
        <v>35722</v>
      </c>
      <c r="C2407" s="447" t="s">
        <v>483</v>
      </c>
      <c r="D2407" s="448">
        <v>357.84</v>
      </c>
      <c r="E2407" s="449"/>
      <c r="F2407" s="320"/>
      <c r="G2407" s="320"/>
      <c r="H2407" s="320"/>
      <c r="I2407" s="320"/>
      <c r="J2407" s="320"/>
      <c r="K2407" s="303"/>
    </row>
    <row r="2408" spans="1:11" x14ac:dyDescent="0.3">
      <c r="A2408" s="402">
        <v>102009</v>
      </c>
      <c r="B2408" s="402" t="s">
        <v>35723</v>
      </c>
      <c r="C2408" s="447" t="s">
        <v>483</v>
      </c>
      <c r="D2408" s="448">
        <v>339.7</v>
      </c>
      <c r="E2408" s="449"/>
      <c r="F2408" s="320"/>
      <c r="G2408" s="320"/>
      <c r="H2408" s="320"/>
      <c r="I2408" s="320"/>
      <c r="J2408" s="320"/>
      <c r="K2408" s="303"/>
    </row>
    <row r="2409" spans="1:11" x14ac:dyDescent="0.3">
      <c r="A2409" s="402">
        <v>102010</v>
      </c>
      <c r="B2409" s="402" t="s">
        <v>35724</v>
      </c>
      <c r="C2409" s="447" t="s">
        <v>483</v>
      </c>
      <c r="D2409" s="448">
        <v>322.98</v>
      </c>
      <c r="E2409" s="449"/>
      <c r="F2409" s="320"/>
      <c r="G2409" s="320"/>
      <c r="H2409" s="320"/>
      <c r="I2409" s="320"/>
      <c r="J2409" s="320"/>
      <c r="K2409" s="303"/>
    </row>
    <row r="2410" spans="1:11" x14ac:dyDescent="0.3">
      <c r="A2410" s="402">
        <v>102011</v>
      </c>
      <c r="B2410" s="402" t="s">
        <v>35725</v>
      </c>
      <c r="C2410" s="447" t="s">
        <v>483</v>
      </c>
      <c r="D2410" s="448">
        <v>278.54000000000002</v>
      </c>
      <c r="E2410" s="449"/>
      <c r="F2410" s="320"/>
      <c r="G2410" s="320"/>
      <c r="H2410" s="320"/>
      <c r="I2410" s="320"/>
      <c r="J2410" s="320"/>
      <c r="K2410" s="303"/>
    </row>
    <row r="2411" spans="1:11" x14ac:dyDescent="0.3">
      <c r="A2411" s="402">
        <v>102012</v>
      </c>
      <c r="B2411" s="402" t="s">
        <v>35726</v>
      </c>
      <c r="C2411" s="447" t="s">
        <v>483</v>
      </c>
      <c r="D2411" s="448">
        <v>246.57</v>
      </c>
      <c r="E2411" s="449"/>
      <c r="F2411" s="320"/>
      <c r="G2411" s="320"/>
      <c r="H2411" s="320"/>
      <c r="I2411" s="320"/>
      <c r="J2411" s="320"/>
      <c r="K2411" s="303"/>
    </row>
    <row r="2412" spans="1:11" x14ac:dyDescent="0.3">
      <c r="A2412" s="402">
        <v>102013</v>
      </c>
      <c r="B2412" s="402" t="s">
        <v>35727</v>
      </c>
      <c r="C2412" s="447" t="s">
        <v>483</v>
      </c>
      <c r="D2412" s="448">
        <v>228.86</v>
      </c>
      <c r="E2412" s="449"/>
      <c r="F2412" s="320"/>
      <c r="G2412" s="320"/>
      <c r="H2412" s="320"/>
      <c r="I2412" s="320"/>
      <c r="J2412" s="320"/>
      <c r="K2412" s="303"/>
    </row>
    <row r="2413" spans="1:11" x14ac:dyDescent="0.3">
      <c r="A2413" s="402">
        <v>102014</v>
      </c>
      <c r="B2413" s="402" t="s">
        <v>35728</v>
      </c>
      <c r="C2413" s="447" t="s">
        <v>483</v>
      </c>
      <c r="D2413" s="448">
        <v>458.49</v>
      </c>
      <c r="E2413" s="449"/>
      <c r="F2413" s="320"/>
      <c r="G2413" s="320"/>
      <c r="H2413" s="320"/>
      <c r="I2413" s="320"/>
      <c r="J2413" s="320"/>
      <c r="K2413" s="303"/>
    </row>
    <row r="2414" spans="1:11" x14ac:dyDescent="0.3">
      <c r="A2414" s="402">
        <v>102015</v>
      </c>
      <c r="B2414" s="402" t="s">
        <v>35729</v>
      </c>
      <c r="C2414" s="447" t="s">
        <v>483</v>
      </c>
      <c r="D2414" s="448">
        <v>383.96</v>
      </c>
      <c r="E2414" s="449"/>
      <c r="F2414" s="320"/>
      <c r="G2414" s="320"/>
      <c r="H2414" s="320"/>
      <c r="I2414" s="320"/>
      <c r="J2414" s="320"/>
      <c r="K2414" s="303"/>
    </row>
    <row r="2415" spans="1:11" x14ac:dyDescent="0.3">
      <c r="A2415" s="402">
        <v>102016</v>
      </c>
      <c r="B2415" s="402" t="s">
        <v>35730</v>
      </c>
      <c r="C2415" s="447" t="s">
        <v>483</v>
      </c>
      <c r="D2415" s="448">
        <v>319.02999999999997</v>
      </c>
      <c r="E2415" s="449"/>
      <c r="F2415" s="320"/>
      <c r="G2415" s="320"/>
      <c r="H2415" s="320"/>
      <c r="I2415" s="320"/>
      <c r="J2415" s="320"/>
      <c r="K2415" s="303"/>
    </row>
    <row r="2416" spans="1:11" x14ac:dyDescent="0.3">
      <c r="A2416" s="402">
        <v>102017</v>
      </c>
      <c r="B2416" s="402" t="s">
        <v>35731</v>
      </c>
      <c r="C2416" s="447" t="s">
        <v>483</v>
      </c>
      <c r="D2416" s="448">
        <v>300.69</v>
      </c>
      <c r="E2416" s="449"/>
      <c r="F2416" s="320"/>
      <c r="G2416" s="320"/>
      <c r="H2416" s="320"/>
      <c r="I2416" s="320"/>
      <c r="J2416" s="320"/>
      <c r="K2416" s="303"/>
    </row>
    <row r="2417" spans="1:11" x14ac:dyDescent="0.3">
      <c r="A2417" s="402">
        <v>102036</v>
      </c>
      <c r="B2417" s="402" t="s">
        <v>35732</v>
      </c>
      <c r="C2417" s="447" t="s">
        <v>483</v>
      </c>
      <c r="D2417" s="448">
        <v>265.04000000000002</v>
      </c>
      <c r="E2417" s="449"/>
      <c r="F2417" s="320"/>
      <c r="G2417" s="320"/>
      <c r="H2417" s="320"/>
      <c r="I2417" s="320"/>
      <c r="J2417" s="320"/>
      <c r="K2417" s="303"/>
    </row>
    <row r="2418" spans="1:11" x14ac:dyDescent="0.3">
      <c r="A2418" s="402">
        <v>102037</v>
      </c>
      <c r="B2418" s="402" t="s">
        <v>35733</v>
      </c>
      <c r="C2418" s="447" t="s">
        <v>483</v>
      </c>
      <c r="D2418" s="448">
        <v>233.18</v>
      </c>
      <c r="E2418" s="449"/>
      <c r="F2418" s="320"/>
      <c r="G2418" s="320"/>
      <c r="H2418" s="320"/>
      <c r="I2418" s="320"/>
      <c r="J2418" s="320"/>
      <c r="K2418" s="303"/>
    </row>
    <row r="2419" spans="1:11" x14ac:dyDescent="0.3">
      <c r="A2419" s="402">
        <v>102038</v>
      </c>
      <c r="B2419" s="402" t="s">
        <v>35734</v>
      </c>
      <c r="C2419" s="447" t="s">
        <v>483</v>
      </c>
      <c r="D2419" s="448">
        <v>215.52</v>
      </c>
      <c r="E2419" s="449"/>
      <c r="F2419" s="320"/>
      <c r="G2419" s="320"/>
      <c r="H2419" s="320"/>
      <c r="I2419" s="320"/>
      <c r="J2419" s="320"/>
      <c r="K2419" s="303"/>
    </row>
    <row r="2420" spans="1:11" x14ac:dyDescent="0.3">
      <c r="A2420" s="402">
        <v>102039</v>
      </c>
      <c r="B2420" s="402" t="s">
        <v>35735</v>
      </c>
      <c r="C2420" s="447" t="s">
        <v>483</v>
      </c>
      <c r="D2420" s="448">
        <v>444.28</v>
      </c>
      <c r="E2420" s="449"/>
      <c r="F2420" s="320"/>
      <c r="G2420" s="320"/>
      <c r="H2420" s="320"/>
      <c r="I2420" s="320"/>
      <c r="J2420" s="320"/>
      <c r="K2420" s="303"/>
    </row>
    <row r="2421" spans="1:11" x14ac:dyDescent="0.3">
      <c r="A2421" s="402">
        <v>102040</v>
      </c>
      <c r="B2421" s="402" t="s">
        <v>35736</v>
      </c>
      <c r="C2421" s="447" t="s">
        <v>483</v>
      </c>
      <c r="D2421" s="448">
        <v>370.38</v>
      </c>
      <c r="E2421" s="449"/>
      <c r="F2421" s="320"/>
      <c r="G2421" s="320"/>
      <c r="H2421" s="320"/>
      <c r="I2421" s="320"/>
      <c r="J2421" s="320"/>
      <c r="K2421" s="303"/>
    </row>
    <row r="2422" spans="1:11" x14ac:dyDescent="0.3">
      <c r="A2422" s="402">
        <v>102041</v>
      </c>
      <c r="B2422" s="402" t="s">
        <v>35737</v>
      </c>
      <c r="C2422" s="447" t="s">
        <v>483</v>
      </c>
      <c r="D2422" s="448">
        <v>340.69</v>
      </c>
      <c r="E2422" s="449"/>
      <c r="F2422" s="320"/>
      <c r="G2422" s="320"/>
      <c r="H2422" s="320"/>
      <c r="I2422" s="320"/>
      <c r="J2422" s="320"/>
      <c r="K2422" s="303"/>
    </row>
    <row r="2423" spans="1:11" x14ac:dyDescent="0.3">
      <c r="A2423" s="402">
        <v>102042</v>
      </c>
      <c r="B2423" s="402" t="s">
        <v>35738</v>
      </c>
      <c r="C2423" s="447" t="s">
        <v>483</v>
      </c>
      <c r="D2423" s="448">
        <v>319.87</v>
      </c>
      <c r="E2423" s="449"/>
      <c r="F2423" s="320"/>
      <c r="G2423" s="320"/>
      <c r="H2423" s="320"/>
      <c r="I2423" s="320"/>
      <c r="J2423" s="320"/>
      <c r="K2423" s="303"/>
    </row>
    <row r="2424" spans="1:11" x14ac:dyDescent="0.3">
      <c r="A2424" s="402">
        <v>102043</v>
      </c>
      <c r="B2424" s="402" t="s">
        <v>35739</v>
      </c>
      <c r="C2424" s="447" t="s">
        <v>483</v>
      </c>
      <c r="D2424" s="448">
        <v>276.45</v>
      </c>
      <c r="E2424" s="449"/>
      <c r="F2424" s="320"/>
      <c r="G2424" s="320"/>
      <c r="H2424" s="320"/>
      <c r="I2424" s="320"/>
      <c r="J2424" s="320"/>
      <c r="K2424" s="303"/>
    </row>
    <row r="2425" spans="1:11" x14ac:dyDescent="0.3">
      <c r="A2425" s="402">
        <v>102044</v>
      </c>
      <c r="B2425" s="402" t="s">
        <v>35740</v>
      </c>
      <c r="C2425" s="447" t="s">
        <v>483</v>
      </c>
      <c r="D2425" s="448">
        <v>245.27</v>
      </c>
      <c r="E2425" s="449"/>
      <c r="F2425" s="320"/>
      <c r="G2425" s="320"/>
      <c r="H2425" s="320"/>
      <c r="I2425" s="320"/>
      <c r="J2425" s="320"/>
      <c r="K2425" s="303"/>
    </row>
    <row r="2426" spans="1:11" x14ac:dyDescent="0.3">
      <c r="A2426" s="402">
        <v>102045</v>
      </c>
      <c r="B2426" s="402" t="s">
        <v>35741</v>
      </c>
      <c r="C2426" s="447" t="s">
        <v>483</v>
      </c>
      <c r="D2426" s="448">
        <v>226.56</v>
      </c>
      <c r="E2426" s="449"/>
      <c r="F2426" s="320"/>
      <c r="G2426" s="320"/>
      <c r="H2426" s="320"/>
      <c r="I2426" s="320"/>
      <c r="J2426" s="320"/>
      <c r="K2426" s="303"/>
    </row>
    <row r="2427" spans="1:11" x14ac:dyDescent="0.3">
      <c r="A2427" s="402">
        <v>102046</v>
      </c>
      <c r="B2427" s="402" t="s">
        <v>35742</v>
      </c>
      <c r="C2427" s="447" t="s">
        <v>483</v>
      </c>
      <c r="D2427" s="448">
        <v>461.49</v>
      </c>
      <c r="E2427" s="449"/>
      <c r="F2427" s="320"/>
      <c r="G2427" s="320"/>
      <c r="H2427" s="320"/>
      <c r="I2427" s="320"/>
      <c r="J2427" s="320"/>
      <c r="K2427" s="303"/>
    </row>
    <row r="2428" spans="1:11" x14ac:dyDescent="0.3">
      <c r="A2428" s="402">
        <v>102047</v>
      </c>
      <c r="B2428" s="402" t="s">
        <v>35743</v>
      </c>
      <c r="C2428" s="447" t="s">
        <v>483</v>
      </c>
      <c r="D2428" s="448">
        <v>392.52</v>
      </c>
      <c r="E2428" s="449"/>
      <c r="F2428" s="320"/>
      <c r="G2428" s="320"/>
      <c r="H2428" s="320"/>
      <c r="I2428" s="320"/>
      <c r="J2428" s="320"/>
      <c r="K2428" s="303"/>
    </row>
    <row r="2429" spans="1:11" x14ac:dyDescent="0.3">
      <c r="A2429" s="402">
        <v>102048</v>
      </c>
      <c r="B2429" s="402" t="s">
        <v>35744</v>
      </c>
      <c r="C2429" s="447" t="s">
        <v>483</v>
      </c>
      <c r="D2429" s="448">
        <v>307.58999999999997</v>
      </c>
      <c r="E2429" s="449"/>
      <c r="F2429" s="320"/>
      <c r="G2429" s="320"/>
      <c r="H2429" s="320"/>
      <c r="I2429" s="320"/>
      <c r="J2429" s="320"/>
      <c r="K2429" s="303"/>
    </row>
    <row r="2430" spans="1:11" x14ac:dyDescent="0.3">
      <c r="A2430" s="402">
        <v>102049</v>
      </c>
      <c r="B2430" s="402" t="s">
        <v>35745</v>
      </c>
      <c r="C2430" s="447" t="s">
        <v>483</v>
      </c>
      <c r="D2430" s="448">
        <v>283.89</v>
      </c>
      <c r="E2430" s="449"/>
      <c r="F2430" s="320"/>
      <c r="G2430" s="320"/>
      <c r="H2430" s="320"/>
      <c r="I2430" s="320"/>
      <c r="J2430" s="320"/>
      <c r="K2430" s="303"/>
    </row>
    <row r="2431" spans="1:11" x14ac:dyDescent="0.3">
      <c r="A2431" s="402">
        <v>102050</v>
      </c>
      <c r="B2431" s="402" t="s">
        <v>35746</v>
      </c>
      <c r="C2431" s="447" t="s">
        <v>483</v>
      </c>
      <c r="D2431" s="448">
        <v>250.82</v>
      </c>
      <c r="E2431" s="449"/>
      <c r="F2431" s="320"/>
      <c r="G2431" s="320"/>
      <c r="H2431" s="320"/>
      <c r="I2431" s="320"/>
      <c r="J2431" s="320"/>
      <c r="K2431" s="303"/>
    </row>
    <row r="2432" spans="1:11" x14ac:dyDescent="0.3">
      <c r="A2432" s="402">
        <v>102051</v>
      </c>
      <c r="B2432" s="402" t="s">
        <v>35747</v>
      </c>
      <c r="C2432" s="447" t="s">
        <v>483</v>
      </c>
      <c r="D2432" s="448">
        <v>218.99</v>
      </c>
      <c r="E2432" s="449"/>
      <c r="F2432" s="320"/>
      <c r="G2432" s="320"/>
      <c r="H2432" s="320"/>
      <c r="I2432" s="320"/>
      <c r="J2432" s="320"/>
      <c r="K2432" s="303"/>
    </row>
    <row r="2433" spans="1:11" x14ac:dyDescent="0.3">
      <c r="A2433" s="402">
        <v>102052</v>
      </c>
      <c r="B2433" s="402" t="s">
        <v>35748</v>
      </c>
      <c r="C2433" s="447" t="s">
        <v>483</v>
      </c>
      <c r="D2433" s="448">
        <v>201.35</v>
      </c>
      <c r="E2433" s="449"/>
      <c r="F2433" s="320"/>
      <c r="G2433" s="320"/>
      <c r="H2433" s="320"/>
      <c r="I2433" s="320"/>
      <c r="J2433" s="320"/>
      <c r="K2433" s="303"/>
    </row>
    <row r="2434" spans="1:11" x14ac:dyDescent="0.3">
      <c r="A2434" s="402">
        <v>102059</v>
      </c>
      <c r="B2434" s="402" t="s">
        <v>35749</v>
      </c>
      <c r="C2434" s="447" t="s">
        <v>483</v>
      </c>
      <c r="D2434" s="448">
        <v>416.84</v>
      </c>
      <c r="E2434" s="449"/>
      <c r="F2434" s="320"/>
      <c r="G2434" s="320"/>
      <c r="H2434" s="320"/>
      <c r="I2434" s="320"/>
      <c r="J2434" s="320"/>
      <c r="K2434" s="303"/>
    </row>
    <row r="2435" spans="1:11" x14ac:dyDescent="0.3">
      <c r="A2435" s="402">
        <v>102060</v>
      </c>
      <c r="B2435" s="402" t="s">
        <v>35750</v>
      </c>
      <c r="C2435" s="447" t="s">
        <v>483</v>
      </c>
      <c r="D2435" s="448">
        <v>350.51</v>
      </c>
      <c r="E2435" s="449"/>
      <c r="F2435" s="320"/>
      <c r="G2435" s="320"/>
      <c r="H2435" s="320"/>
      <c r="I2435" s="320"/>
      <c r="J2435" s="320"/>
      <c r="K2435" s="303"/>
    </row>
    <row r="2436" spans="1:11" x14ac:dyDescent="0.3">
      <c r="A2436" s="402">
        <v>102061</v>
      </c>
      <c r="B2436" s="402" t="s">
        <v>35751</v>
      </c>
      <c r="C2436" s="447" t="s">
        <v>483</v>
      </c>
      <c r="D2436" s="448">
        <v>321.57</v>
      </c>
      <c r="E2436" s="449"/>
      <c r="F2436" s="320"/>
      <c r="G2436" s="320"/>
      <c r="H2436" s="320"/>
      <c r="I2436" s="320"/>
      <c r="J2436" s="320"/>
      <c r="K2436" s="303"/>
    </row>
    <row r="2437" spans="1:11" x14ac:dyDescent="0.3">
      <c r="A2437" s="402">
        <v>102062</v>
      </c>
      <c r="B2437" s="402" t="s">
        <v>35752</v>
      </c>
      <c r="C2437" s="447" t="s">
        <v>483</v>
      </c>
      <c r="D2437" s="448">
        <v>309.58999999999997</v>
      </c>
      <c r="E2437" s="449"/>
      <c r="F2437" s="320"/>
      <c r="G2437" s="320"/>
      <c r="H2437" s="320"/>
      <c r="I2437" s="320"/>
      <c r="J2437" s="320"/>
      <c r="K2437" s="303"/>
    </row>
    <row r="2438" spans="1:11" x14ac:dyDescent="0.3">
      <c r="A2438" s="402">
        <v>102063</v>
      </c>
      <c r="B2438" s="402" t="s">
        <v>35753</v>
      </c>
      <c r="C2438" s="447" t="s">
        <v>483</v>
      </c>
      <c r="D2438" s="448">
        <v>267.29000000000002</v>
      </c>
      <c r="E2438" s="449"/>
      <c r="F2438" s="320"/>
      <c r="G2438" s="320"/>
      <c r="H2438" s="320"/>
      <c r="I2438" s="320"/>
      <c r="J2438" s="320"/>
      <c r="K2438" s="303"/>
    </row>
    <row r="2439" spans="1:11" x14ac:dyDescent="0.3">
      <c r="A2439" s="402">
        <v>102064</v>
      </c>
      <c r="B2439" s="402" t="s">
        <v>35754</v>
      </c>
      <c r="C2439" s="447" t="s">
        <v>483</v>
      </c>
      <c r="D2439" s="448">
        <v>235.53</v>
      </c>
      <c r="E2439" s="449"/>
      <c r="F2439" s="320"/>
      <c r="G2439" s="320"/>
      <c r="H2439" s="320"/>
      <c r="I2439" s="320"/>
      <c r="J2439" s="320"/>
      <c r="K2439" s="303"/>
    </row>
    <row r="2440" spans="1:11" x14ac:dyDescent="0.3">
      <c r="A2440" s="402">
        <v>102065</v>
      </c>
      <c r="B2440" s="402" t="s">
        <v>35755</v>
      </c>
      <c r="C2440" s="447" t="s">
        <v>483</v>
      </c>
      <c r="D2440" s="448">
        <v>217.96</v>
      </c>
      <c r="E2440" s="449"/>
      <c r="F2440" s="320"/>
      <c r="G2440" s="320"/>
      <c r="H2440" s="320"/>
      <c r="I2440" s="320"/>
      <c r="J2440" s="320"/>
      <c r="K2440" s="303"/>
    </row>
    <row r="2441" spans="1:11" x14ac:dyDescent="0.3">
      <c r="A2441" s="402">
        <v>102066</v>
      </c>
      <c r="B2441" s="402" t="s">
        <v>35756</v>
      </c>
      <c r="C2441" s="447" t="s">
        <v>483</v>
      </c>
      <c r="D2441" s="448">
        <v>417.97</v>
      </c>
      <c r="E2441" s="449"/>
      <c r="F2441" s="320"/>
      <c r="G2441" s="320"/>
      <c r="H2441" s="320"/>
      <c r="I2441" s="320"/>
      <c r="J2441" s="320"/>
      <c r="K2441" s="303"/>
    </row>
    <row r="2442" spans="1:11" x14ac:dyDescent="0.3">
      <c r="A2442" s="402">
        <v>102067</v>
      </c>
      <c r="B2442" s="402" t="s">
        <v>35757</v>
      </c>
      <c r="C2442" s="447" t="s">
        <v>483</v>
      </c>
      <c r="D2442" s="448">
        <v>356.9</v>
      </c>
      <c r="E2442" s="449"/>
      <c r="F2442" s="320"/>
      <c r="G2442" s="320"/>
      <c r="H2442" s="320"/>
      <c r="I2442" s="320"/>
      <c r="J2442" s="320"/>
      <c r="K2442" s="303"/>
    </row>
    <row r="2443" spans="1:11" x14ac:dyDescent="0.3">
      <c r="A2443" s="402">
        <v>102068</v>
      </c>
      <c r="B2443" s="402" t="s">
        <v>35758</v>
      </c>
      <c r="C2443" s="447" t="s">
        <v>483</v>
      </c>
      <c r="D2443" s="448">
        <v>289.41000000000003</v>
      </c>
      <c r="E2443" s="449"/>
      <c r="F2443" s="320"/>
      <c r="G2443" s="320"/>
      <c r="H2443" s="320"/>
      <c r="I2443" s="320"/>
      <c r="J2443" s="320"/>
      <c r="K2443" s="303"/>
    </row>
    <row r="2444" spans="1:11" x14ac:dyDescent="0.3">
      <c r="A2444" s="402">
        <v>102069</v>
      </c>
      <c r="B2444" s="402" t="s">
        <v>35759</v>
      </c>
      <c r="C2444" s="447" t="s">
        <v>483</v>
      </c>
      <c r="D2444" s="448">
        <v>275.88</v>
      </c>
      <c r="E2444" s="449"/>
      <c r="F2444" s="320"/>
      <c r="G2444" s="320"/>
      <c r="H2444" s="320"/>
      <c r="I2444" s="320"/>
      <c r="J2444" s="320"/>
      <c r="K2444" s="303"/>
    </row>
    <row r="2445" spans="1:11" x14ac:dyDescent="0.3">
      <c r="A2445" s="402">
        <v>102070</v>
      </c>
      <c r="B2445" s="402" t="s">
        <v>35760</v>
      </c>
      <c r="C2445" s="447" t="s">
        <v>483</v>
      </c>
      <c r="D2445" s="448">
        <v>244.12</v>
      </c>
      <c r="E2445" s="449"/>
      <c r="F2445" s="320"/>
      <c r="G2445" s="320"/>
      <c r="H2445" s="320"/>
      <c r="I2445" s="320"/>
      <c r="J2445" s="320"/>
      <c r="K2445" s="303"/>
    </row>
    <row r="2446" spans="1:11" x14ac:dyDescent="0.3">
      <c r="A2446" s="402">
        <v>102071</v>
      </c>
      <c r="B2446" s="402" t="s">
        <v>35761</v>
      </c>
      <c r="C2446" s="447" t="s">
        <v>483</v>
      </c>
      <c r="D2446" s="448">
        <v>214.37</v>
      </c>
      <c r="E2446" s="449"/>
      <c r="F2446" s="320"/>
      <c r="G2446" s="320"/>
      <c r="H2446" s="320"/>
      <c r="I2446" s="320"/>
      <c r="J2446" s="320"/>
      <c r="K2446" s="303"/>
    </row>
    <row r="2447" spans="1:11" x14ac:dyDescent="0.3">
      <c r="A2447" s="402">
        <v>102072</v>
      </c>
      <c r="B2447" s="402" t="s">
        <v>35762</v>
      </c>
      <c r="C2447" s="447" t="s">
        <v>483</v>
      </c>
      <c r="D2447" s="448">
        <v>204.84</v>
      </c>
      <c r="E2447" s="449"/>
      <c r="F2447" s="320"/>
      <c r="G2447" s="320"/>
      <c r="H2447" s="320"/>
      <c r="I2447" s="320"/>
      <c r="J2447" s="320"/>
      <c r="K2447" s="303"/>
    </row>
    <row r="2448" spans="1:11" x14ac:dyDescent="0.3">
      <c r="A2448" s="402">
        <v>102073</v>
      </c>
      <c r="B2448" s="402" t="s">
        <v>35763</v>
      </c>
      <c r="C2448" s="447" t="s">
        <v>481</v>
      </c>
      <c r="D2448" s="448">
        <v>3992.99</v>
      </c>
      <c r="E2448" s="449"/>
      <c r="F2448" s="320"/>
      <c r="G2448" s="320"/>
      <c r="H2448" s="320"/>
      <c r="I2448" s="320"/>
      <c r="J2448" s="320"/>
      <c r="K2448" s="303"/>
    </row>
    <row r="2449" spans="1:11" x14ac:dyDescent="0.3">
      <c r="A2449" s="402">
        <v>102074</v>
      </c>
      <c r="B2449" s="402" t="s">
        <v>35764</v>
      </c>
      <c r="C2449" s="447" t="s">
        <v>481</v>
      </c>
      <c r="D2449" s="448">
        <v>4777.25</v>
      </c>
      <c r="E2449" s="449"/>
      <c r="F2449" s="320"/>
      <c r="G2449" s="320"/>
      <c r="H2449" s="320"/>
      <c r="I2449" s="320"/>
      <c r="J2449" s="320"/>
      <c r="K2449" s="303"/>
    </row>
    <row r="2450" spans="1:11" x14ac:dyDescent="0.3">
      <c r="A2450" s="402">
        <v>102075</v>
      </c>
      <c r="B2450" s="402" t="s">
        <v>35765</v>
      </c>
      <c r="C2450" s="447" t="s">
        <v>481</v>
      </c>
      <c r="D2450" s="448">
        <v>4921.05</v>
      </c>
      <c r="E2450" s="449"/>
      <c r="F2450" s="320"/>
      <c r="G2450" s="320"/>
      <c r="H2450" s="320"/>
      <c r="I2450" s="320"/>
      <c r="J2450" s="320"/>
      <c r="K2450" s="303"/>
    </row>
    <row r="2451" spans="1:11" x14ac:dyDescent="0.3">
      <c r="A2451" s="402">
        <v>102076</v>
      </c>
      <c r="B2451" s="402" t="s">
        <v>35766</v>
      </c>
      <c r="C2451" s="447" t="s">
        <v>481</v>
      </c>
      <c r="D2451" s="448">
        <v>5107.6099999999997</v>
      </c>
      <c r="E2451" s="449"/>
      <c r="F2451" s="320"/>
      <c r="G2451" s="320"/>
      <c r="H2451" s="320"/>
      <c r="I2451" s="320"/>
      <c r="J2451" s="320"/>
      <c r="K2451" s="303"/>
    </row>
    <row r="2452" spans="1:11" x14ac:dyDescent="0.3">
      <c r="A2452" s="402">
        <v>102077</v>
      </c>
      <c r="B2452" s="402" t="s">
        <v>35767</v>
      </c>
      <c r="C2452" s="447" t="s">
        <v>481</v>
      </c>
      <c r="D2452" s="448">
        <v>5382.89</v>
      </c>
      <c r="E2452" s="449"/>
      <c r="F2452" s="320"/>
      <c r="G2452" s="320"/>
      <c r="H2452" s="320"/>
      <c r="I2452" s="320"/>
      <c r="J2452" s="320"/>
      <c r="K2452" s="303"/>
    </row>
    <row r="2453" spans="1:11" x14ac:dyDescent="0.3">
      <c r="A2453" s="402">
        <v>102078</v>
      </c>
      <c r="B2453" s="402" t="s">
        <v>35768</v>
      </c>
      <c r="C2453" s="447" t="s">
        <v>481</v>
      </c>
      <c r="D2453" s="448">
        <v>5612.23</v>
      </c>
      <c r="E2453" s="449"/>
      <c r="F2453" s="320"/>
      <c r="G2453" s="320"/>
      <c r="H2453" s="320"/>
      <c r="I2453" s="320"/>
      <c r="J2453" s="320"/>
      <c r="K2453" s="303"/>
    </row>
    <row r="2454" spans="1:11" x14ac:dyDescent="0.3">
      <c r="A2454" s="402">
        <v>102079</v>
      </c>
      <c r="B2454" s="402" t="s">
        <v>35769</v>
      </c>
      <c r="C2454" s="447" t="s">
        <v>481</v>
      </c>
      <c r="D2454" s="448">
        <v>5325.3</v>
      </c>
      <c r="E2454" s="449"/>
      <c r="F2454" s="320"/>
      <c r="G2454" s="320"/>
      <c r="H2454" s="320"/>
      <c r="I2454" s="320"/>
      <c r="J2454" s="320"/>
      <c r="K2454" s="303"/>
    </row>
    <row r="2455" spans="1:11" x14ac:dyDescent="0.3">
      <c r="A2455" s="402">
        <v>102080</v>
      </c>
      <c r="B2455" s="402" t="s">
        <v>35770</v>
      </c>
      <c r="C2455" s="447" t="s">
        <v>481</v>
      </c>
      <c r="D2455" s="448">
        <v>4666.21</v>
      </c>
      <c r="E2455" s="449"/>
      <c r="F2455" s="320"/>
      <c r="G2455" s="320"/>
      <c r="H2455" s="320"/>
      <c r="I2455" s="320"/>
      <c r="J2455" s="320"/>
      <c r="K2455" s="303"/>
    </row>
    <row r="2456" spans="1:11" x14ac:dyDescent="0.3">
      <c r="A2456" s="402">
        <v>102086</v>
      </c>
      <c r="B2456" s="402" t="s">
        <v>35771</v>
      </c>
      <c r="C2456" s="447" t="s">
        <v>483</v>
      </c>
      <c r="D2456" s="448">
        <v>251.24</v>
      </c>
      <c r="E2456" s="449"/>
      <c r="F2456" s="320"/>
      <c r="G2456" s="320"/>
      <c r="H2456" s="320"/>
      <c r="I2456" s="320"/>
      <c r="J2456" s="320"/>
      <c r="K2456" s="303"/>
    </row>
    <row r="2457" spans="1:11" x14ac:dyDescent="0.3">
      <c r="A2457" s="402">
        <v>102087</v>
      </c>
      <c r="B2457" s="402" t="s">
        <v>35772</v>
      </c>
      <c r="C2457" s="447" t="s">
        <v>483</v>
      </c>
      <c r="D2457" s="448">
        <v>195.04</v>
      </c>
      <c r="E2457" s="449"/>
      <c r="F2457" s="320"/>
      <c r="G2457" s="320"/>
      <c r="H2457" s="320"/>
      <c r="I2457" s="320"/>
      <c r="J2457" s="320"/>
      <c r="K2457" s="303"/>
    </row>
    <row r="2458" spans="1:11" x14ac:dyDescent="0.3">
      <c r="A2458" s="402">
        <v>102088</v>
      </c>
      <c r="B2458" s="402" t="s">
        <v>59727</v>
      </c>
      <c r="C2458" s="447" t="s">
        <v>483</v>
      </c>
      <c r="D2458" s="448">
        <v>183.34</v>
      </c>
      <c r="E2458" s="449"/>
      <c r="F2458" s="320"/>
      <c r="G2458" s="320"/>
      <c r="H2458" s="320"/>
      <c r="I2458" s="320"/>
      <c r="J2458" s="320"/>
      <c r="K2458" s="303"/>
    </row>
    <row r="2459" spans="1:11" x14ac:dyDescent="0.3">
      <c r="A2459" s="402">
        <v>102089</v>
      </c>
      <c r="B2459" s="402" t="s">
        <v>35773</v>
      </c>
      <c r="C2459" s="447" t="s">
        <v>483</v>
      </c>
      <c r="D2459" s="448">
        <v>232.88</v>
      </c>
      <c r="E2459" s="449"/>
      <c r="F2459" s="320"/>
      <c r="G2459" s="320"/>
      <c r="H2459" s="320"/>
      <c r="I2459" s="320"/>
      <c r="J2459" s="320"/>
      <c r="K2459" s="303"/>
    </row>
    <row r="2460" spans="1:11" x14ac:dyDescent="0.3">
      <c r="A2460" s="402">
        <v>102090</v>
      </c>
      <c r="B2460" s="402" t="s">
        <v>35774</v>
      </c>
      <c r="C2460" s="447" t="s">
        <v>483</v>
      </c>
      <c r="D2460" s="448">
        <v>169.12</v>
      </c>
      <c r="E2460" s="449"/>
      <c r="F2460" s="320"/>
      <c r="G2460" s="320"/>
      <c r="H2460" s="320"/>
      <c r="I2460" s="320"/>
      <c r="J2460" s="320"/>
      <c r="K2460" s="303"/>
    </row>
    <row r="2461" spans="1:11" x14ac:dyDescent="0.3">
      <c r="A2461" s="402">
        <v>102091</v>
      </c>
      <c r="B2461" s="402" t="s">
        <v>59728</v>
      </c>
      <c r="C2461" s="447" t="s">
        <v>483</v>
      </c>
      <c r="D2461" s="448">
        <v>205.38</v>
      </c>
      <c r="E2461" s="449"/>
      <c r="F2461" s="320"/>
      <c r="G2461" s="320"/>
      <c r="H2461" s="320"/>
      <c r="I2461" s="320"/>
      <c r="J2461" s="320"/>
      <c r="K2461" s="303"/>
    </row>
    <row r="2462" spans="1:11" x14ac:dyDescent="0.3">
      <c r="A2462" s="402">
        <v>103760</v>
      </c>
      <c r="B2462" s="402" t="s">
        <v>35775</v>
      </c>
      <c r="C2462" s="447" t="s">
        <v>483</v>
      </c>
      <c r="D2462" s="448">
        <v>115.75</v>
      </c>
      <c r="E2462" s="449"/>
      <c r="F2462" s="320"/>
      <c r="G2462" s="320"/>
      <c r="H2462" s="320"/>
      <c r="I2462" s="320"/>
      <c r="J2462" s="320"/>
      <c r="K2462" s="303"/>
    </row>
    <row r="2463" spans="1:11" x14ac:dyDescent="0.3">
      <c r="A2463" s="402">
        <v>103761</v>
      </c>
      <c r="B2463" s="402" t="s">
        <v>35776</v>
      </c>
      <c r="C2463" s="447" t="s">
        <v>483</v>
      </c>
      <c r="D2463" s="448">
        <v>80.599999999999994</v>
      </c>
      <c r="E2463" s="449"/>
      <c r="F2463" s="320"/>
      <c r="G2463" s="320"/>
      <c r="H2463" s="320"/>
      <c r="I2463" s="320"/>
      <c r="J2463" s="320"/>
      <c r="K2463" s="303"/>
    </row>
    <row r="2464" spans="1:11" x14ac:dyDescent="0.3">
      <c r="A2464" s="402">
        <v>103762</v>
      </c>
      <c r="B2464" s="402" t="s">
        <v>35777</v>
      </c>
      <c r="C2464" s="447" t="s">
        <v>483</v>
      </c>
      <c r="D2464" s="448">
        <v>68.19</v>
      </c>
      <c r="E2464" s="449"/>
      <c r="F2464" s="320"/>
      <c r="G2464" s="320"/>
      <c r="H2464" s="320"/>
      <c r="I2464" s="320"/>
      <c r="J2464" s="320"/>
      <c r="K2464" s="303"/>
    </row>
    <row r="2465" spans="1:11" x14ac:dyDescent="0.3">
      <c r="A2465" s="402">
        <v>103763</v>
      </c>
      <c r="B2465" s="402" t="s">
        <v>35778</v>
      </c>
      <c r="C2465" s="447" t="s">
        <v>483</v>
      </c>
      <c r="D2465" s="448">
        <v>60.21</v>
      </c>
      <c r="E2465" s="449"/>
      <c r="F2465" s="320"/>
      <c r="G2465" s="320"/>
      <c r="H2465" s="320"/>
      <c r="I2465" s="320"/>
      <c r="J2465" s="320"/>
      <c r="K2465" s="303"/>
    </row>
    <row r="2466" spans="1:11" x14ac:dyDescent="0.3">
      <c r="A2466" s="402">
        <v>104925</v>
      </c>
      <c r="B2466" s="402" t="s">
        <v>35779</v>
      </c>
      <c r="C2466" s="447" t="s">
        <v>483</v>
      </c>
      <c r="D2466" s="448">
        <v>184.98</v>
      </c>
      <c r="E2466" s="449"/>
      <c r="F2466" s="320"/>
      <c r="G2466" s="320"/>
      <c r="H2466" s="320"/>
      <c r="I2466" s="320"/>
      <c r="J2466" s="320"/>
      <c r="K2466" s="303"/>
    </row>
    <row r="2467" spans="1:11" x14ac:dyDescent="0.3">
      <c r="A2467" s="402">
        <v>104926</v>
      </c>
      <c r="B2467" s="402" t="s">
        <v>35780</v>
      </c>
      <c r="C2467" s="447" t="s">
        <v>483</v>
      </c>
      <c r="D2467" s="448">
        <v>113.54</v>
      </c>
      <c r="E2467" s="449"/>
      <c r="F2467" s="320"/>
      <c r="G2467" s="320"/>
      <c r="H2467" s="320"/>
      <c r="I2467" s="320"/>
      <c r="J2467" s="320"/>
      <c r="K2467" s="303"/>
    </row>
    <row r="2468" spans="1:11" x14ac:dyDescent="0.3">
      <c r="A2468" s="402">
        <v>104927</v>
      </c>
      <c r="B2468" s="402" t="s">
        <v>35781</v>
      </c>
      <c r="C2468" s="447" t="s">
        <v>483</v>
      </c>
      <c r="D2468" s="448">
        <v>76.36</v>
      </c>
      <c r="E2468" s="449"/>
      <c r="F2468" s="320"/>
      <c r="G2468" s="320"/>
      <c r="H2468" s="320"/>
      <c r="I2468" s="320"/>
      <c r="J2468" s="320"/>
      <c r="K2468" s="303"/>
    </row>
    <row r="2469" spans="1:11" x14ac:dyDescent="0.3">
      <c r="A2469" s="402">
        <v>104928</v>
      </c>
      <c r="B2469" s="402" t="s">
        <v>35782</v>
      </c>
      <c r="C2469" s="447" t="s">
        <v>483</v>
      </c>
      <c r="D2469" s="448">
        <v>155.22999999999999</v>
      </c>
      <c r="E2469" s="449"/>
      <c r="F2469" s="320"/>
      <c r="G2469" s="320"/>
      <c r="H2469" s="320"/>
      <c r="I2469" s="320"/>
      <c r="J2469" s="320"/>
      <c r="K2469" s="303"/>
    </row>
    <row r="2470" spans="1:11" x14ac:dyDescent="0.3">
      <c r="A2470" s="402">
        <v>104929</v>
      </c>
      <c r="B2470" s="402" t="s">
        <v>35783</v>
      </c>
      <c r="C2470" s="447" t="s">
        <v>483</v>
      </c>
      <c r="D2470" s="448">
        <v>92.94</v>
      </c>
      <c r="E2470" s="449"/>
      <c r="F2470" s="320"/>
      <c r="G2470" s="320"/>
      <c r="H2470" s="320"/>
      <c r="I2470" s="320"/>
      <c r="J2470" s="320"/>
      <c r="K2470" s="303"/>
    </row>
    <row r="2471" spans="1:11" x14ac:dyDescent="0.3">
      <c r="A2471" s="402">
        <v>89996</v>
      </c>
      <c r="B2471" s="402" t="s">
        <v>35784</v>
      </c>
      <c r="C2471" s="447" t="s">
        <v>5400</v>
      </c>
      <c r="D2471" s="448">
        <v>11.24</v>
      </c>
      <c r="E2471" s="449"/>
      <c r="F2471" s="320"/>
      <c r="G2471" s="320"/>
      <c r="H2471" s="320"/>
      <c r="I2471" s="320"/>
      <c r="J2471" s="320"/>
      <c r="K2471" s="303"/>
    </row>
    <row r="2472" spans="1:11" x14ac:dyDescent="0.3">
      <c r="A2472" s="402">
        <v>89997</v>
      </c>
      <c r="B2472" s="402" t="s">
        <v>35785</v>
      </c>
      <c r="C2472" s="447" t="s">
        <v>5400</v>
      </c>
      <c r="D2472" s="448">
        <v>9.1999999999999993</v>
      </c>
      <c r="E2472" s="449"/>
      <c r="F2472" s="320"/>
      <c r="G2472" s="320"/>
      <c r="H2472" s="320"/>
      <c r="I2472" s="320"/>
      <c r="J2472" s="320"/>
      <c r="K2472" s="303"/>
    </row>
    <row r="2473" spans="1:11" x14ac:dyDescent="0.3">
      <c r="A2473" s="402">
        <v>89998</v>
      </c>
      <c r="B2473" s="402" t="s">
        <v>35786</v>
      </c>
      <c r="C2473" s="447" t="s">
        <v>5400</v>
      </c>
      <c r="D2473" s="448">
        <v>10.75</v>
      </c>
      <c r="E2473" s="449"/>
      <c r="F2473" s="320"/>
      <c r="G2473" s="320"/>
      <c r="H2473" s="320"/>
      <c r="I2473" s="320"/>
      <c r="J2473" s="320"/>
      <c r="K2473" s="303"/>
    </row>
    <row r="2474" spans="1:11" x14ac:dyDescent="0.3">
      <c r="A2474" s="402">
        <v>89999</v>
      </c>
      <c r="B2474" s="402" t="s">
        <v>35787</v>
      </c>
      <c r="C2474" s="447" t="s">
        <v>5400</v>
      </c>
      <c r="D2474" s="448">
        <v>16.350000000000001</v>
      </c>
      <c r="E2474" s="449"/>
      <c r="F2474" s="320"/>
      <c r="G2474" s="320"/>
      <c r="H2474" s="320"/>
      <c r="I2474" s="320"/>
      <c r="J2474" s="320"/>
      <c r="K2474" s="303"/>
    </row>
    <row r="2475" spans="1:11" x14ac:dyDescent="0.3">
      <c r="A2475" s="402">
        <v>90000</v>
      </c>
      <c r="B2475" s="402" t="s">
        <v>35788</v>
      </c>
      <c r="C2475" s="447" t="s">
        <v>5400</v>
      </c>
      <c r="D2475" s="448">
        <v>13.3</v>
      </c>
      <c r="E2475" s="449"/>
      <c r="F2475" s="320"/>
      <c r="G2475" s="320"/>
      <c r="H2475" s="320"/>
      <c r="I2475" s="320"/>
      <c r="J2475" s="320"/>
      <c r="K2475" s="303"/>
    </row>
    <row r="2476" spans="1:11" x14ac:dyDescent="0.3">
      <c r="A2476" s="402">
        <v>91593</v>
      </c>
      <c r="B2476" s="402" t="s">
        <v>35789</v>
      </c>
      <c r="C2476" s="447" t="s">
        <v>5400</v>
      </c>
      <c r="D2476" s="448">
        <v>13.72</v>
      </c>
      <c r="E2476" s="449"/>
      <c r="F2476" s="320"/>
      <c r="G2476" s="320"/>
      <c r="H2476" s="320"/>
      <c r="I2476" s="320"/>
      <c r="J2476" s="320"/>
      <c r="K2476" s="303"/>
    </row>
    <row r="2477" spans="1:11" x14ac:dyDescent="0.3">
      <c r="A2477" s="402">
        <v>91594</v>
      </c>
      <c r="B2477" s="402" t="s">
        <v>35790</v>
      </c>
      <c r="C2477" s="447" t="s">
        <v>5400</v>
      </c>
      <c r="D2477" s="448">
        <v>14.13</v>
      </c>
      <c r="E2477" s="449"/>
      <c r="F2477" s="320"/>
      <c r="G2477" s="320"/>
      <c r="H2477" s="320"/>
      <c r="I2477" s="320"/>
      <c r="J2477" s="320"/>
      <c r="K2477" s="303"/>
    </row>
    <row r="2478" spans="1:11" x14ac:dyDescent="0.3">
      <c r="A2478" s="402">
        <v>91595</v>
      </c>
      <c r="B2478" s="402" t="s">
        <v>35791</v>
      </c>
      <c r="C2478" s="447" t="s">
        <v>5400</v>
      </c>
      <c r="D2478" s="448">
        <v>14.76</v>
      </c>
      <c r="E2478" s="449"/>
      <c r="F2478" s="320"/>
      <c r="G2478" s="320"/>
      <c r="H2478" s="320"/>
      <c r="I2478" s="320"/>
      <c r="J2478" s="320"/>
      <c r="K2478" s="303"/>
    </row>
    <row r="2479" spans="1:11" x14ac:dyDescent="0.3">
      <c r="A2479" s="402">
        <v>91596</v>
      </c>
      <c r="B2479" s="402" t="s">
        <v>35792</v>
      </c>
      <c r="C2479" s="447" t="s">
        <v>5400</v>
      </c>
      <c r="D2479" s="448">
        <v>14.02</v>
      </c>
      <c r="E2479" s="449"/>
      <c r="F2479" s="320"/>
      <c r="G2479" s="320"/>
      <c r="H2479" s="320"/>
      <c r="I2479" s="320"/>
      <c r="J2479" s="320"/>
      <c r="K2479" s="303"/>
    </row>
    <row r="2480" spans="1:11" x14ac:dyDescent="0.3">
      <c r="A2480" s="402">
        <v>91597</v>
      </c>
      <c r="B2480" s="402" t="s">
        <v>35793</v>
      </c>
      <c r="C2480" s="447" t="s">
        <v>5400</v>
      </c>
      <c r="D2480" s="448">
        <v>9.8699999999999992</v>
      </c>
      <c r="E2480" s="449"/>
      <c r="F2480" s="320"/>
      <c r="G2480" s="320"/>
      <c r="H2480" s="320"/>
      <c r="I2480" s="320"/>
      <c r="J2480" s="320"/>
      <c r="K2480" s="303"/>
    </row>
    <row r="2481" spans="1:11" x14ac:dyDescent="0.3">
      <c r="A2481" s="402">
        <v>91598</v>
      </c>
      <c r="B2481" s="402" t="s">
        <v>35794</v>
      </c>
      <c r="C2481" s="447" t="s">
        <v>5400</v>
      </c>
      <c r="D2481" s="448">
        <v>13.68</v>
      </c>
      <c r="E2481" s="449"/>
      <c r="F2481" s="320"/>
      <c r="G2481" s="320"/>
      <c r="H2481" s="320"/>
      <c r="I2481" s="320"/>
      <c r="J2481" s="320"/>
      <c r="K2481" s="303"/>
    </row>
    <row r="2482" spans="1:11" x14ac:dyDescent="0.3">
      <c r="A2482" s="402">
        <v>91599</v>
      </c>
      <c r="B2482" s="402" t="s">
        <v>35795</v>
      </c>
      <c r="C2482" s="447" t="s">
        <v>5400</v>
      </c>
      <c r="D2482" s="448">
        <v>10.26</v>
      </c>
      <c r="E2482" s="449"/>
      <c r="F2482" s="320"/>
      <c r="G2482" s="320"/>
      <c r="H2482" s="320"/>
      <c r="I2482" s="320"/>
      <c r="J2482" s="320"/>
      <c r="K2482" s="303"/>
    </row>
    <row r="2483" spans="1:11" x14ac:dyDescent="0.3">
      <c r="A2483" s="402">
        <v>91600</v>
      </c>
      <c r="B2483" s="402" t="s">
        <v>35796</v>
      </c>
      <c r="C2483" s="447" t="s">
        <v>5400</v>
      </c>
      <c r="D2483" s="448">
        <v>16.43</v>
      </c>
      <c r="E2483" s="449"/>
      <c r="F2483" s="320"/>
      <c r="G2483" s="320"/>
      <c r="H2483" s="320"/>
      <c r="I2483" s="320"/>
      <c r="J2483" s="320"/>
      <c r="K2483" s="303"/>
    </row>
    <row r="2484" spans="1:11" x14ac:dyDescent="0.3">
      <c r="A2484" s="402">
        <v>91601</v>
      </c>
      <c r="B2484" s="402" t="s">
        <v>35797</v>
      </c>
      <c r="C2484" s="447" t="s">
        <v>5400</v>
      </c>
      <c r="D2484" s="448">
        <v>13.09</v>
      </c>
      <c r="E2484" s="449"/>
      <c r="F2484" s="320"/>
      <c r="G2484" s="320"/>
      <c r="H2484" s="320"/>
      <c r="I2484" s="320"/>
      <c r="J2484" s="320"/>
      <c r="K2484" s="303"/>
    </row>
    <row r="2485" spans="1:11" x14ac:dyDescent="0.3">
      <c r="A2485" s="402">
        <v>91602</v>
      </c>
      <c r="B2485" s="402" t="s">
        <v>35798</v>
      </c>
      <c r="C2485" s="447" t="s">
        <v>5400</v>
      </c>
      <c r="D2485" s="448">
        <v>12.21</v>
      </c>
      <c r="E2485" s="449"/>
      <c r="F2485" s="320"/>
      <c r="G2485" s="320"/>
      <c r="H2485" s="320"/>
      <c r="I2485" s="320"/>
      <c r="J2485" s="320"/>
      <c r="K2485" s="303"/>
    </row>
    <row r="2486" spans="1:11" x14ac:dyDescent="0.3">
      <c r="A2486" s="402">
        <v>91603</v>
      </c>
      <c r="B2486" s="402" t="s">
        <v>35799</v>
      </c>
      <c r="C2486" s="447" t="s">
        <v>5400</v>
      </c>
      <c r="D2486" s="448">
        <v>11.52</v>
      </c>
      <c r="E2486" s="449"/>
      <c r="F2486" s="320"/>
      <c r="G2486" s="320"/>
      <c r="H2486" s="320"/>
      <c r="I2486" s="320"/>
      <c r="J2486" s="320"/>
      <c r="K2486" s="303"/>
    </row>
    <row r="2487" spans="1:11" x14ac:dyDescent="0.3">
      <c r="A2487" s="402">
        <v>92759</v>
      </c>
      <c r="B2487" s="402" t="s">
        <v>35800</v>
      </c>
      <c r="C2487" s="447" t="s">
        <v>5400</v>
      </c>
      <c r="D2487" s="448">
        <v>14.59</v>
      </c>
      <c r="E2487" s="449"/>
      <c r="F2487" s="320"/>
      <c r="G2487" s="320"/>
      <c r="H2487" s="320"/>
      <c r="I2487" s="320"/>
      <c r="J2487" s="320"/>
      <c r="K2487" s="303"/>
    </row>
    <row r="2488" spans="1:11" x14ac:dyDescent="0.3">
      <c r="A2488" s="402">
        <v>92760</v>
      </c>
      <c r="B2488" s="402" t="s">
        <v>35801</v>
      </c>
      <c r="C2488" s="447" t="s">
        <v>5400</v>
      </c>
      <c r="D2488" s="448">
        <v>14.01</v>
      </c>
      <c r="E2488" s="449"/>
      <c r="F2488" s="320"/>
      <c r="G2488" s="320"/>
      <c r="H2488" s="320"/>
      <c r="I2488" s="320"/>
      <c r="J2488" s="320"/>
      <c r="K2488" s="303"/>
    </row>
    <row r="2489" spans="1:11" x14ac:dyDescent="0.3">
      <c r="A2489" s="402">
        <v>92761</v>
      </c>
      <c r="B2489" s="402" t="s">
        <v>35802</v>
      </c>
      <c r="C2489" s="447" t="s">
        <v>5400</v>
      </c>
      <c r="D2489" s="448">
        <v>13.34</v>
      </c>
      <c r="E2489" s="449"/>
      <c r="F2489" s="320"/>
      <c r="G2489" s="320"/>
      <c r="H2489" s="320"/>
      <c r="I2489" s="320"/>
      <c r="J2489" s="320"/>
      <c r="K2489" s="303"/>
    </row>
    <row r="2490" spans="1:11" x14ac:dyDescent="0.3">
      <c r="A2490" s="402">
        <v>92762</v>
      </c>
      <c r="B2490" s="402" t="s">
        <v>35803</v>
      </c>
      <c r="C2490" s="447" t="s">
        <v>5400</v>
      </c>
      <c r="D2490" s="448">
        <v>11.99</v>
      </c>
      <c r="E2490" s="449"/>
      <c r="F2490" s="320"/>
      <c r="G2490" s="320"/>
      <c r="H2490" s="320"/>
      <c r="I2490" s="320"/>
      <c r="J2490" s="320"/>
      <c r="K2490" s="303"/>
    </row>
    <row r="2491" spans="1:11" x14ac:dyDescent="0.3">
      <c r="A2491" s="402">
        <v>92763</v>
      </c>
      <c r="B2491" s="402" t="s">
        <v>35804</v>
      </c>
      <c r="C2491" s="447" t="s">
        <v>5400</v>
      </c>
      <c r="D2491" s="448">
        <v>10.16</v>
      </c>
      <c r="E2491" s="449"/>
      <c r="F2491" s="320"/>
      <c r="G2491" s="320"/>
      <c r="H2491" s="320"/>
      <c r="I2491" s="320"/>
      <c r="J2491" s="320"/>
      <c r="K2491" s="303"/>
    </row>
    <row r="2492" spans="1:11" x14ac:dyDescent="0.3">
      <c r="A2492" s="402">
        <v>92764</v>
      </c>
      <c r="B2492" s="402" t="s">
        <v>35805</v>
      </c>
      <c r="C2492" s="447" t="s">
        <v>5400</v>
      </c>
      <c r="D2492" s="448">
        <v>9.8800000000000008</v>
      </c>
      <c r="E2492" s="449"/>
      <c r="F2492" s="320"/>
      <c r="G2492" s="320"/>
      <c r="H2492" s="320"/>
      <c r="I2492" s="320"/>
      <c r="J2492" s="320"/>
      <c r="K2492" s="303"/>
    </row>
    <row r="2493" spans="1:11" x14ac:dyDescent="0.3">
      <c r="A2493" s="402">
        <v>92765</v>
      </c>
      <c r="B2493" s="402" t="s">
        <v>35806</v>
      </c>
      <c r="C2493" s="447" t="s">
        <v>5400</v>
      </c>
      <c r="D2493" s="448">
        <v>11.28</v>
      </c>
      <c r="E2493" s="449"/>
      <c r="F2493" s="320"/>
      <c r="G2493" s="320"/>
      <c r="H2493" s="320"/>
      <c r="I2493" s="320"/>
      <c r="J2493" s="320"/>
      <c r="K2493" s="303"/>
    </row>
    <row r="2494" spans="1:11" x14ac:dyDescent="0.3">
      <c r="A2494" s="402">
        <v>92766</v>
      </c>
      <c r="B2494" s="402" t="s">
        <v>35807</v>
      </c>
      <c r="C2494" s="447" t="s">
        <v>5400</v>
      </c>
      <c r="D2494" s="448">
        <v>11.17</v>
      </c>
      <c r="E2494" s="449"/>
      <c r="F2494" s="320"/>
      <c r="G2494" s="320"/>
      <c r="H2494" s="320"/>
      <c r="I2494" s="320"/>
      <c r="J2494" s="320"/>
      <c r="K2494" s="303"/>
    </row>
    <row r="2495" spans="1:11" x14ac:dyDescent="0.3">
      <c r="A2495" s="402">
        <v>92767</v>
      </c>
      <c r="B2495" s="402" t="s">
        <v>35808</v>
      </c>
      <c r="C2495" s="447" t="s">
        <v>5400</v>
      </c>
      <c r="D2495" s="448">
        <v>15.87</v>
      </c>
      <c r="E2495" s="449"/>
      <c r="F2495" s="320"/>
      <c r="G2495" s="320"/>
      <c r="H2495" s="320"/>
      <c r="I2495" s="320"/>
      <c r="J2495" s="320"/>
      <c r="K2495" s="303"/>
    </row>
    <row r="2496" spans="1:11" x14ac:dyDescent="0.3">
      <c r="A2496" s="402">
        <v>92768</v>
      </c>
      <c r="B2496" s="402" t="s">
        <v>35809</v>
      </c>
      <c r="C2496" s="447" t="s">
        <v>5400</v>
      </c>
      <c r="D2496" s="448">
        <v>14.12</v>
      </c>
      <c r="E2496" s="449"/>
      <c r="F2496" s="320"/>
      <c r="G2496" s="320"/>
      <c r="H2496" s="320"/>
      <c r="I2496" s="320"/>
      <c r="J2496" s="320"/>
      <c r="K2496" s="303"/>
    </row>
    <row r="2497" spans="1:11" x14ac:dyDescent="0.3">
      <c r="A2497" s="402">
        <v>92769</v>
      </c>
      <c r="B2497" s="402" t="s">
        <v>35810</v>
      </c>
      <c r="C2497" s="447" t="s">
        <v>5400</v>
      </c>
      <c r="D2497" s="448">
        <v>13.55</v>
      </c>
      <c r="E2497" s="449"/>
      <c r="F2497" s="320"/>
      <c r="G2497" s="320"/>
      <c r="H2497" s="320"/>
      <c r="I2497" s="320"/>
      <c r="J2497" s="320"/>
      <c r="K2497" s="303"/>
    </row>
    <row r="2498" spans="1:11" x14ac:dyDescent="0.3">
      <c r="A2498" s="402">
        <v>92770</v>
      </c>
      <c r="B2498" s="402" t="s">
        <v>35811</v>
      </c>
      <c r="C2498" s="447" t="s">
        <v>5400</v>
      </c>
      <c r="D2498" s="448">
        <v>12.9</v>
      </c>
      <c r="E2498" s="449"/>
      <c r="F2498" s="320"/>
      <c r="G2498" s="320"/>
      <c r="H2498" s="320"/>
      <c r="I2498" s="320"/>
      <c r="J2498" s="320"/>
      <c r="K2498" s="303"/>
    </row>
    <row r="2499" spans="1:11" x14ac:dyDescent="0.3">
      <c r="A2499" s="402">
        <v>92771</v>
      </c>
      <c r="B2499" s="402" t="s">
        <v>35812</v>
      </c>
      <c r="C2499" s="447" t="s">
        <v>5400</v>
      </c>
      <c r="D2499" s="448">
        <v>11.57</v>
      </c>
      <c r="E2499" s="449"/>
      <c r="F2499" s="320"/>
      <c r="G2499" s="320"/>
      <c r="H2499" s="320"/>
      <c r="I2499" s="320"/>
      <c r="J2499" s="320"/>
      <c r="K2499" s="303"/>
    </row>
    <row r="2500" spans="1:11" x14ac:dyDescent="0.3">
      <c r="A2500" s="402">
        <v>92772</v>
      </c>
      <c r="B2500" s="402" t="s">
        <v>35813</v>
      </c>
      <c r="C2500" s="447" t="s">
        <v>5400</v>
      </c>
      <c r="D2500" s="448">
        <v>9.7899999999999991</v>
      </c>
      <c r="E2500" s="449"/>
      <c r="F2500" s="320"/>
      <c r="G2500" s="320"/>
      <c r="H2500" s="320"/>
      <c r="I2500" s="320"/>
      <c r="J2500" s="320"/>
      <c r="K2500" s="303"/>
    </row>
    <row r="2501" spans="1:11" x14ac:dyDescent="0.3">
      <c r="A2501" s="402">
        <v>92773</v>
      </c>
      <c r="B2501" s="402" t="s">
        <v>35814</v>
      </c>
      <c r="C2501" s="447" t="s">
        <v>5400</v>
      </c>
      <c r="D2501" s="448">
        <v>9.64</v>
      </c>
      <c r="E2501" s="449"/>
      <c r="F2501" s="320"/>
      <c r="G2501" s="320"/>
      <c r="H2501" s="320"/>
      <c r="I2501" s="320"/>
      <c r="J2501" s="320"/>
      <c r="K2501" s="303"/>
    </row>
    <row r="2502" spans="1:11" x14ac:dyDescent="0.3">
      <c r="A2502" s="402">
        <v>92774</v>
      </c>
      <c r="B2502" s="402" t="s">
        <v>35815</v>
      </c>
      <c r="C2502" s="447" t="s">
        <v>5400</v>
      </c>
      <c r="D2502" s="448">
        <v>11.13</v>
      </c>
      <c r="E2502" s="449"/>
      <c r="F2502" s="320"/>
      <c r="G2502" s="320"/>
      <c r="H2502" s="320"/>
      <c r="I2502" s="320"/>
      <c r="J2502" s="320"/>
      <c r="K2502" s="303"/>
    </row>
    <row r="2503" spans="1:11" x14ac:dyDescent="0.3">
      <c r="A2503" s="402">
        <v>92798</v>
      </c>
      <c r="B2503" s="402" t="s">
        <v>35816</v>
      </c>
      <c r="C2503" s="447" t="s">
        <v>5400</v>
      </c>
      <c r="D2503" s="448">
        <v>10.1</v>
      </c>
      <c r="E2503" s="449"/>
      <c r="F2503" s="320"/>
      <c r="G2503" s="320"/>
      <c r="H2503" s="320"/>
      <c r="I2503" s="320"/>
      <c r="J2503" s="320"/>
      <c r="K2503" s="303"/>
    </row>
    <row r="2504" spans="1:11" x14ac:dyDescent="0.3">
      <c r="A2504" s="402">
        <v>92799</v>
      </c>
      <c r="B2504" s="402" t="s">
        <v>35817</v>
      </c>
      <c r="C2504" s="447" t="s">
        <v>5400</v>
      </c>
      <c r="D2504" s="448">
        <v>11.58</v>
      </c>
      <c r="E2504" s="449"/>
      <c r="F2504" s="320"/>
      <c r="G2504" s="320"/>
      <c r="H2504" s="320"/>
      <c r="I2504" s="320"/>
      <c r="J2504" s="320"/>
      <c r="K2504" s="303"/>
    </row>
    <row r="2505" spans="1:11" x14ac:dyDescent="0.3">
      <c r="A2505" s="402">
        <v>92800</v>
      </c>
      <c r="B2505" s="402" t="s">
        <v>35818</v>
      </c>
      <c r="C2505" s="447" t="s">
        <v>5400</v>
      </c>
      <c r="D2505" s="448">
        <v>10.6</v>
      </c>
      <c r="E2505" s="449"/>
      <c r="F2505" s="320"/>
      <c r="G2505" s="320"/>
      <c r="H2505" s="320"/>
      <c r="I2505" s="320"/>
      <c r="J2505" s="320"/>
      <c r="K2505" s="303"/>
    </row>
    <row r="2506" spans="1:11" x14ac:dyDescent="0.3">
      <c r="A2506" s="402">
        <v>92801</v>
      </c>
      <c r="B2506" s="402" t="s">
        <v>35819</v>
      </c>
      <c r="C2506" s="447" t="s">
        <v>5400</v>
      </c>
      <c r="D2506" s="448">
        <v>10.86</v>
      </c>
      <c r="E2506" s="449"/>
      <c r="F2506" s="320"/>
      <c r="G2506" s="320"/>
      <c r="H2506" s="320"/>
      <c r="I2506" s="320"/>
      <c r="J2506" s="320"/>
      <c r="K2506" s="303"/>
    </row>
    <row r="2507" spans="1:11" x14ac:dyDescent="0.3">
      <c r="A2507" s="402">
        <v>92802</v>
      </c>
      <c r="B2507" s="402" t="s">
        <v>35820</v>
      </c>
      <c r="C2507" s="447" t="s">
        <v>5400</v>
      </c>
      <c r="D2507" s="448">
        <v>10.88</v>
      </c>
      <c r="E2507" s="449"/>
      <c r="F2507" s="320"/>
      <c r="G2507" s="320"/>
      <c r="H2507" s="320"/>
      <c r="I2507" s="320"/>
      <c r="J2507" s="320"/>
      <c r="K2507" s="303"/>
    </row>
    <row r="2508" spans="1:11" x14ac:dyDescent="0.3">
      <c r="A2508" s="402">
        <v>92803</v>
      </c>
      <c r="B2508" s="402" t="s">
        <v>35821</v>
      </c>
      <c r="C2508" s="447" t="s">
        <v>5400</v>
      </c>
      <c r="D2508" s="448">
        <v>10.06</v>
      </c>
      <c r="E2508" s="449"/>
      <c r="F2508" s="320"/>
      <c r="G2508" s="320"/>
      <c r="H2508" s="320"/>
      <c r="I2508" s="320"/>
      <c r="J2508" s="320"/>
      <c r="K2508" s="303"/>
    </row>
    <row r="2509" spans="1:11" x14ac:dyDescent="0.3">
      <c r="A2509" s="402">
        <v>92804</v>
      </c>
      <c r="B2509" s="402" t="s">
        <v>35822</v>
      </c>
      <c r="C2509" s="447" t="s">
        <v>5400</v>
      </c>
      <c r="D2509" s="448">
        <v>8.64</v>
      </c>
      <c r="E2509" s="449"/>
      <c r="F2509" s="320"/>
      <c r="G2509" s="320"/>
      <c r="H2509" s="320"/>
      <c r="I2509" s="320"/>
      <c r="J2509" s="320"/>
      <c r="K2509" s="303"/>
    </row>
    <row r="2510" spans="1:11" x14ac:dyDescent="0.3">
      <c r="A2510" s="402">
        <v>92805</v>
      </c>
      <c r="B2510" s="402" t="s">
        <v>35823</v>
      </c>
      <c r="C2510" s="447" t="s">
        <v>5400</v>
      </c>
      <c r="D2510" s="448">
        <v>8.58</v>
      </c>
      <c r="E2510" s="449"/>
      <c r="F2510" s="320"/>
      <c r="G2510" s="320"/>
      <c r="H2510" s="320"/>
      <c r="I2510" s="320"/>
      <c r="J2510" s="320"/>
      <c r="K2510" s="303"/>
    </row>
    <row r="2511" spans="1:11" x14ac:dyDescent="0.3">
      <c r="A2511" s="402">
        <v>92806</v>
      </c>
      <c r="B2511" s="402" t="s">
        <v>35824</v>
      </c>
      <c r="C2511" s="447" t="s">
        <v>5400</v>
      </c>
      <c r="D2511" s="448">
        <v>10.11</v>
      </c>
      <c r="E2511" s="449"/>
      <c r="F2511" s="320"/>
      <c r="G2511" s="320"/>
      <c r="H2511" s="320"/>
      <c r="I2511" s="320"/>
      <c r="J2511" s="320"/>
      <c r="K2511" s="303"/>
    </row>
    <row r="2512" spans="1:11" x14ac:dyDescent="0.3">
      <c r="A2512" s="402">
        <v>92875</v>
      </c>
      <c r="B2512" s="402" t="s">
        <v>35825</v>
      </c>
      <c r="C2512" s="447" t="s">
        <v>5400</v>
      </c>
      <c r="D2512" s="448">
        <v>10.25</v>
      </c>
      <c r="E2512" s="449"/>
      <c r="F2512" s="320"/>
      <c r="G2512" s="320"/>
      <c r="H2512" s="320"/>
      <c r="I2512" s="320"/>
      <c r="J2512" s="320"/>
      <c r="K2512" s="303"/>
    </row>
    <row r="2513" spans="1:11" x14ac:dyDescent="0.3">
      <c r="A2513" s="402">
        <v>92876</v>
      </c>
      <c r="B2513" s="402" t="s">
        <v>35826</v>
      </c>
      <c r="C2513" s="447" t="s">
        <v>5400</v>
      </c>
      <c r="D2513" s="448">
        <v>10.050000000000001</v>
      </c>
      <c r="E2513" s="449"/>
      <c r="F2513" s="320"/>
      <c r="G2513" s="320"/>
      <c r="H2513" s="320"/>
      <c r="I2513" s="320"/>
      <c r="J2513" s="320"/>
      <c r="K2513" s="303"/>
    </row>
    <row r="2514" spans="1:11" x14ac:dyDescent="0.3">
      <c r="A2514" s="402">
        <v>92877</v>
      </c>
      <c r="B2514" s="402" t="s">
        <v>35827</v>
      </c>
      <c r="C2514" s="447" t="s">
        <v>5400</v>
      </c>
      <c r="D2514" s="448">
        <v>10.89</v>
      </c>
      <c r="E2514" s="449"/>
      <c r="F2514" s="320"/>
      <c r="G2514" s="320"/>
      <c r="H2514" s="320"/>
      <c r="I2514" s="320"/>
      <c r="J2514" s="320"/>
      <c r="K2514" s="303"/>
    </row>
    <row r="2515" spans="1:11" x14ac:dyDescent="0.3">
      <c r="A2515" s="402">
        <v>92878</v>
      </c>
      <c r="B2515" s="402" t="s">
        <v>35828</v>
      </c>
      <c r="C2515" s="447" t="s">
        <v>5400</v>
      </c>
      <c r="D2515" s="448">
        <v>10.75</v>
      </c>
      <c r="E2515" s="449"/>
      <c r="F2515" s="320"/>
      <c r="G2515" s="320"/>
      <c r="H2515" s="320"/>
      <c r="I2515" s="320"/>
      <c r="J2515" s="320"/>
      <c r="K2515" s="303"/>
    </row>
    <row r="2516" spans="1:11" x14ac:dyDescent="0.3">
      <c r="A2516" s="402">
        <v>92879</v>
      </c>
      <c r="B2516" s="402" t="s">
        <v>35829</v>
      </c>
      <c r="C2516" s="447" t="s">
        <v>5400</v>
      </c>
      <c r="D2516" s="448">
        <v>10.65</v>
      </c>
      <c r="E2516" s="449"/>
      <c r="F2516" s="320"/>
      <c r="G2516" s="320"/>
      <c r="H2516" s="320"/>
      <c r="I2516" s="320"/>
      <c r="J2516" s="320"/>
      <c r="K2516" s="303"/>
    </row>
    <row r="2517" spans="1:11" x14ac:dyDescent="0.3">
      <c r="A2517" s="402">
        <v>92880</v>
      </c>
      <c r="B2517" s="402" t="s">
        <v>35830</v>
      </c>
      <c r="C2517" s="447" t="s">
        <v>5400</v>
      </c>
      <c r="D2517" s="448">
        <v>10.89</v>
      </c>
      <c r="E2517" s="449"/>
      <c r="F2517" s="320"/>
      <c r="G2517" s="320"/>
      <c r="H2517" s="320"/>
      <c r="I2517" s="320"/>
      <c r="J2517" s="320"/>
      <c r="K2517" s="303"/>
    </row>
    <row r="2518" spans="1:11" x14ac:dyDescent="0.3">
      <c r="A2518" s="402">
        <v>92881</v>
      </c>
      <c r="B2518" s="402" t="s">
        <v>35831</v>
      </c>
      <c r="C2518" s="447" t="s">
        <v>5400</v>
      </c>
      <c r="D2518" s="448">
        <v>10.87</v>
      </c>
      <c r="E2518" s="449"/>
      <c r="F2518" s="320"/>
      <c r="G2518" s="320"/>
      <c r="H2518" s="320"/>
      <c r="I2518" s="320"/>
      <c r="J2518" s="320"/>
      <c r="K2518" s="303"/>
    </row>
    <row r="2519" spans="1:11" x14ac:dyDescent="0.3">
      <c r="A2519" s="402">
        <v>92882</v>
      </c>
      <c r="B2519" s="402" t="s">
        <v>35832</v>
      </c>
      <c r="C2519" s="447" t="s">
        <v>5400</v>
      </c>
      <c r="D2519" s="448">
        <v>13.84</v>
      </c>
      <c r="E2519" s="449"/>
      <c r="F2519" s="320"/>
      <c r="G2519" s="320"/>
      <c r="H2519" s="320"/>
      <c r="I2519" s="320"/>
      <c r="J2519" s="320"/>
      <c r="K2519" s="303"/>
    </row>
    <row r="2520" spans="1:11" x14ac:dyDescent="0.3">
      <c r="A2520" s="402">
        <v>92883</v>
      </c>
      <c r="B2520" s="402" t="s">
        <v>35833</v>
      </c>
      <c r="C2520" s="447" t="s">
        <v>5400</v>
      </c>
      <c r="D2520" s="448">
        <v>12.92</v>
      </c>
      <c r="E2520" s="449"/>
      <c r="F2520" s="320"/>
      <c r="G2520" s="320"/>
      <c r="H2520" s="320"/>
      <c r="I2520" s="320"/>
      <c r="J2520" s="320"/>
      <c r="K2520" s="303"/>
    </row>
    <row r="2521" spans="1:11" x14ac:dyDescent="0.3">
      <c r="A2521" s="402">
        <v>92884</v>
      </c>
      <c r="B2521" s="402" t="s">
        <v>35834</v>
      </c>
      <c r="C2521" s="447" t="s">
        <v>5400</v>
      </c>
      <c r="D2521" s="448">
        <v>13.21</v>
      </c>
      <c r="E2521" s="449"/>
      <c r="F2521" s="320"/>
      <c r="G2521" s="320"/>
      <c r="H2521" s="320"/>
      <c r="I2521" s="320"/>
      <c r="J2521" s="320"/>
      <c r="K2521" s="303"/>
    </row>
    <row r="2522" spans="1:11" x14ac:dyDescent="0.3">
      <c r="A2522" s="402">
        <v>92885</v>
      </c>
      <c r="B2522" s="402" t="s">
        <v>35835</v>
      </c>
      <c r="C2522" s="447" t="s">
        <v>5400</v>
      </c>
      <c r="D2522" s="448">
        <v>12.64</v>
      </c>
      <c r="E2522" s="449"/>
      <c r="F2522" s="320"/>
      <c r="G2522" s="320"/>
      <c r="H2522" s="320"/>
      <c r="I2522" s="320"/>
      <c r="J2522" s="320"/>
      <c r="K2522" s="303"/>
    </row>
    <row r="2523" spans="1:11" x14ac:dyDescent="0.3">
      <c r="A2523" s="402">
        <v>92886</v>
      </c>
      <c r="B2523" s="402" t="s">
        <v>35836</v>
      </c>
      <c r="C2523" s="447" t="s">
        <v>5400</v>
      </c>
      <c r="D2523" s="448">
        <v>12.15</v>
      </c>
      <c r="E2523" s="449"/>
      <c r="F2523" s="320"/>
      <c r="G2523" s="320"/>
      <c r="H2523" s="320"/>
      <c r="I2523" s="320"/>
      <c r="J2523" s="320"/>
      <c r="K2523" s="303"/>
    </row>
    <row r="2524" spans="1:11" x14ac:dyDescent="0.3">
      <c r="A2524" s="402">
        <v>92887</v>
      </c>
      <c r="B2524" s="402" t="s">
        <v>35837</v>
      </c>
      <c r="C2524" s="447" t="s">
        <v>5400</v>
      </c>
      <c r="D2524" s="448">
        <v>12.11</v>
      </c>
      <c r="E2524" s="449"/>
      <c r="F2524" s="320"/>
      <c r="G2524" s="320"/>
      <c r="H2524" s="320"/>
      <c r="I2524" s="320"/>
      <c r="J2524" s="320"/>
      <c r="K2524" s="303"/>
    </row>
    <row r="2525" spans="1:11" x14ac:dyDescent="0.3">
      <c r="A2525" s="402">
        <v>92888</v>
      </c>
      <c r="B2525" s="402" t="s">
        <v>35838</v>
      </c>
      <c r="C2525" s="447" t="s">
        <v>5400</v>
      </c>
      <c r="D2525" s="448">
        <v>11.87</v>
      </c>
      <c r="E2525" s="449"/>
      <c r="F2525" s="320"/>
      <c r="G2525" s="320"/>
      <c r="H2525" s="320"/>
      <c r="I2525" s="320"/>
      <c r="J2525" s="320"/>
      <c r="K2525" s="303"/>
    </row>
    <row r="2526" spans="1:11" x14ac:dyDescent="0.3">
      <c r="A2526" s="402">
        <v>92915</v>
      </c>
      <c r="B2526" s="402" t="s">
        <v>35839</v>
      </c>
      <c r="C2526" s="447" t="s">
        <v>5400</v>
      </c>
      <c r="D2526" s="448">
        <v>17.02</v>
      </c>
      <c r="E2526" s="449"/>
      <c r="F2526" s="320"/>
      <c r="G2526" s="320"/>
      <c r="H2526" s="320"/>
      <c r="I2526" s="320"/>
      <c r="J2526" s="320"/>
      <c r="K2526" s="303"/>
    </row>
    <row r="2527" spans="1:11" x14ac:dyDescent="0.3">
      <c r="A2527" s="402">
        <v>92916</v>
      </c>
      <c r="B2527" s="402" t="s">
        <v>35840</v>
      </c>
      <c r="C2527" s="447" t="s">
        <v>5400</v>
      </c>
      <c r="D2527" s="448">
        <v>15.8</v>
      </c>
      <c r="E2527" s="449"/>
      <c r="F2527" s="320"/>
      <c r="G2527" s="320"/>
      <c r="H2527" s="320"/>
      <c r="I2527" s="320"/>
      <c r="J2527" s="320"/>
      <c r="K2527" s="303"/>
    </row>
    <row r="2528" spans="1:11" x14ac:dyDescent="0.3">
      <c r="A2528" s="402">
        <v>92917</v>
      </c>
      <c r="B2528" s="402" t="s">
        <v>35841</v>
      </c>
      <c r="C2528" s="447" t="s">
        <v>5400</v>
      </c>
      <c r="D2528" s="448">
        <v>14.62</v>
      </c>
      <c r="E2528" s="449"/>
      <c r="F2528" s="320"/>
      <c r="G2528" s="320"/>
      <c r="H2528" s="320"/>
      <c r="I2528" s="320"/>
      <c r="J2528" s="320"/>
      <c r="K2528" s="303"/>
    </row>
    <row r="2529" spans="1:11" x14ac:dyDescent="0.3">
      <c r="A2529" s="402">
        <v>92919</v>
      </c>
      <c r="B2529" s="402" t="s">
        <v>35842</v>
      </c>
      <c r="C2529" s="447" t="s">
        <v>5400</v>
      </c>
      <c r="D2529" s="448">
        <v>12.88</v>
      </c>
      <c r="E2529" s="449"/>
      <c r="F2529" s="320"/>
      <c r="G2529" s="320"/>
      <c r="H2529" s="320"/>
      <c r="I2529" s="320"/>
      <c r="J2529" s="320"/>
      <c r="K2529" s="303"/>
    </row>
    <row r="2530" spans="1:11" x14ac:dyDescent="0.3">
      <c r="A2530" s="402">
        <v>92921</v>
      </c>
      <c r="B2530" s="402" t="s">
        <v>35843</v>
      </c>
      <c r="C2530" s="447" t="s">
        <v>5400</v>
      </c>
      <c r="D2530" s="448">
        <v>10.75</v>
      </c>
      <c r="E2530" s="449"/>
      <c r="F2530" s="320"/>
      <c r="G2530" s="320"/>
      <c r="H2530" s="320"/>
      <c r="I2530" s="320"/>
      <c r="J2530" s="320"/>
      <c r="K2530" s="303"/>
    </row>
    <row r="2531" spans="1:11" x14ac:dyDescent="0.3">
      <c r="A2531" s="402">
        <v>92922</v>
      </c>
      <c r="B2531" s="402" t="s">
        <v>35844</v>
      </c>
      <c r="C2531" s="447" t="s">
        <v>5400</v>
      </c>
      <c r="D2531" s="448">
        <v>10.33</v>
      </c>
      <c r="E2531" s="449"/>
      <c r="F2531" s="320"/>
      <c r="G2531" s="320"/>
      <c r="H2531" s="320"/>
      <c r="I2531" s="320"/>
      <c r="J2531" s="320"/>
      <c r="K2531" s="303"/>
    </row>
    <row r="2532" spans="1:11" x14ac:dyDescent="0.3">
      <c r="A2532" s="402">
        <v>92923</v>
      </c>
      <c r="B2532" s="402" t="s">
        <v>35845</v>
      </c>
      <c r="C2532" s="447" t="s">
        <v>5400</v>
      </c>
      <c r="D2532" s="448">
        <v>11.62</v>
      </c>
      <c r="E2532" s="449"/>
      <c r="F2532" s="320"/>
      <c r="G2532" s="320"/>
      <c r="H2532" s="320"/>
      <c r="I2532" s="320"/>
      <c r="J2532" s="320"/>
      <c r="K2532" s="303"/>
    </row>
    <row r="2533" spans="1:11" x14ac:dyDescent="0.3">
      <c r="A2533" s="402">
        <v>92924</v>
      </c>
      <c r="B2533" s="402" t="s">
        <v>35846</v>
      </c>
      <c r="C2533" s="447" t="s">
        <v>5400</v>
      </c>
      <c r="D2533" s="448">
        <v>11.44</v>
      </c>
      <c r="E2533" s="449"/>
      <c r="F2533" s="320"/>
      <c r="G2533" s="320"/>
      <c r="H2533" s="320"/>
      <c r="I2533" s="320"/>
      <c r="J2533" s="320"/>
      <c r="K2533" s="303"/>
    </row>
    <row r="2534" spans="1:11" x14ac:dyDescent="0.3">
      <c r="A2534" s="402">
        <v>95448</v>
      </c>
      <c r="B2534" s="402" t="s">
        <v>35847</v>
      </c>
      <c r="C2534" s="447" t="s">
        <v>5400</v>
      </c>
      <c r="D2534" s="448">
        <v>11.1</v>
      </c>
      <c r="E2534" s="449"/>
      <c r="F2534" s="320"/>
      <c r="G2534" s="320"/>
      <c r="H2534" s="320"/>
      <c r="I2534" s="320"/>
      <c r="J2534" s="320"/>
      <c r="K2534" s="303"/>
    </row>
    <row r="2535" spans="1:11" x14ac:dyDescent="0.3">
      <c r="A2535" s="402">
        <v>95576</v>
      </c>
      <c r="B2535" s="402" t="s">
        <v>35848</v>
      </c>
      <c r="C2535" s="447" t="s">
        <v>5400</v>
      </c>
      <c r="D2535" s="448">
        <v>13.48</v>
      </c>
      <c r="E2535" s="449"/>
      <c r="F2535" s="320"/>
      <c r="G2535" s="320"/>
      <c r="H2535" s="320"/>
      <c r="I2535" s="320"/>
      <c r="J2535" s="320"/>
      <c r="K2535" s="303"/>
    </row>
    <row r="2536" spans="1:11" x14ac:dyDescent="0.3">
      <c r="A2536" s="402">
        <v>95577</v>
      </c>
      <c r="B2536" s="402" t="s">
        <v>35849</v>
      </c>
      <c r="C2536" s="447" t="s">
        <v>5400</v>
      </c>
      <c r="D2536" s="448">
        <v>11.63</v>
      </c>
      <c r="E2536" s="449"/>
      <c r="F2536" s="320"/>
      <c r="G2536" s="320"/>
      <c r="H2536" s="320"/>
      <c r="I2536" s="320"/>
      <c r="J2536" s="320"/>
      <c r="K2536" s="303"/>
    </row>
    <row r="2537" spans="1:11" x14ac:dyDescent="0.3">
      <c r="A2537" s="402">
        <v>95578</v>
      </c>
      <c r="B2537" s="402" t="s">
        <v>35850</v>
      </c>
      <c r="C2537" s="447" t="s">
        <v>5400</v>
      </c>
      <c r="D2537" s="448">
        <v>9.7899999999999991</v>
      </c>
      <c r="E2537" s="449"/>
      <c r="F2537" s="320"/>
      <c r="G2537" s="320"/>
      <c r="H2537" s="320"/>
      <c r="I2537" s="320"/>
      <c r="J2537" s="320"/>
      <c r="K2537" s="303"/>
    </row>
    <row r="2538" spans="1:11" x14ac:dyDescent="0.3">
      <c r="A2538" s="402">
        <v>95579</v>
      </c>
      <c r="B2538" s="402" t="s">
        <v>35851</v>
      </c>
      <c r="C2538" s="447" t="s">
        <v>5400</v>
      </c>
      <c r="D2538" s="448">
        <v>9.51</v>
      </c>
      <c r="E2538" s="449"/>
      <c r="F2538" s="320"/>
      <c r="G2538" s="320"/>
      <c r="H2538" s="320"/>
      <c r="I2538" s="320"/>
      <c r="J2538" s="320"/>
      <c r="K2538" s="303"/>
    </row>
    <row r="2539" spans="1:11" x14ac:dyDescent="0.3">
      <c r="A2539" s="402">
        <v>95580</v>
      </c>
      <c r="B2539" s="402" t="s">
        <v>35852</v>
      </c>
      <c r="C2539" s="447" t="s">
        <v>5400</v>
      </c>
      <c r="D2539" s="448">
        <v>10.95</v>
      </c>
      <c r="E2539" s="449"/>
      <c r="F2539" s="320"/>
      <c r="G2539" s="320"/>
      <c r="H2539" s="320"/>
      <c r="I2539" s="320"/>
      <c r="J2539" s="320"/>
      <c r="K2539" s="303"/>
    </row>
    <row r="2540" spans="1:11" x14ac:dyDescent="0.3">
      <c r="A2540" s="402">
        <v>95581</v>
      </c>
      <c r="B2540" s="402" t="s">
        <v>35853</v>
      </c>
      <c r="C2540" s="447" t="s">
        <v>5400</v>
      </c>
      <c r="D2540" s="448">
        <v>10.91</v>
      </c>
      <c r="E2540" s="449"/>
      <c r="F2540" s="320"/>
      <c r="G2540" s="320"/>
      <c r="H2540" s="320"/>
      <c r="I2540" s="320"/>
      <c r="J2540" s="320"/>
      <c r="K2540" s="303"/>
    </row>
    <row r="2541" spans="1:11" x14ac:dyDescent="0.3">
      <c r="A2541" s="402">
        <v>95582</v>
      </c>
      <c r="B2541" s="402" t="s">
        <v>35854</v>
      </c>
      <c r="C2541" s="447" t="s">
        <v>5400</v>
      </c>
      <c r="D2541" s="448">
        <v>11.89</v>
      </c>
      <c r="E2541" s="449"/>
      <c r="F2541" s="320"/>
      <c r="G2541" s="320"/>
      <c r="H2541" s="320"/>
      <c r="I2541" s="320"/>
      <c r="J2541" s="320"/>
      <c r="K2541" s="303"/>
    </row>
    <row r="2542" spans="1:11" x14ac:dyDescent="0.3">
      <c r="A2542" s="402">
        <v>95583</v>
      </c>
      <c r="B2542" s="402" t="s">
        <v>35855</v>
      </c>
      <c r="C2542" s="447" t="s">
        <v>5400</v>
      </c>
      <c r="D2542" s="448">
        <v>16.22</v>
      </c>
      <c r="E2542" s="449"/>
      <c r="F2542" s="320"/>
      <c r="G2542" s="320"/>
      <c r="H2542" s="320"/>
      <c r="I2542" s="320"/>
      <c r="J2542" s="320"/>
      <c r="K2542" s="303"/>
    </row>
    <row r="2543" spans="1:11" x14ac:dyDescent="0.3">
      <c r="A2543" s="402">
        <v>95584</v>
      </c>
      <c r="B2543" s="402" t="s">
        <v>35856</v>
      </c>
      <c r="C2543" s="447" t="s">
        <v>5400</v>
      </c>
      <c r="D2543" s="448">
        <v>14.66</v>
      </c>
      <c r="E2543" s="449"/>
      <c r="F2543" s="320"/>
      <c r="G2543" s="320"/>
      <c r="H2543" s="320"/>
      <c r="I2543" s="320"/>
      <c r="J2543" s="320"/>
      <c r="K2543" s="303"/>
    </row>
    <row r="2544" spans="1:11" x14ac:dyDescent="0.3">
      <c r="A2544" s="402">
        <v>95592</v>
      </c>
      <c r="B2544" s="402" t="s">
        <v>35857</v>
      </c>
      <c r="C2544" s="447" t="s">
        <v>5400</v>
      </c>
      <c r="D2544" s="448">
        <v>16.22</v>
      </c>
      <c r="E2544" s="449"/>
      <c r="F2544" s="320"/>
      <c r="G2544" s="320"/>
      <c r="H2544" s="320"/>
      <c r="I2544" s="320"/>
      <c r="J2544" s="320"/>
      <c r="K2544" s="303"/>
    </row>
    <row r="2545" spans="1:11" x14ac:dyDescent="0.3">
      <c r="A2545" s="402">
        <v>95593</v>
      </c>
      <c r="B2545" s="402" t="s">
        <v>35858</v>
      </c>
      <c r="C2545" s="447" t="s">
        <v>5400</v>
      </c>
      <c r="D2545" s="448">
        <v>14.66</v>
      </c>
      <c r="E2545" s="449"/>
      <c r="F2545" s="320"/>
      <c r="G2545" s="320"/>
      <c r="H2545" s="320"/>
      <c r="I2545" s="320"/>
      <c r="J2545" s="320"/>
      <c r="K2545" s="303"/>
    </row>
    <row r="2546" spans="1:11" x14ac:dyDescent="0.3">
      <c r="A2546" s="402">
        <v>95943</v>
      </c>
      <c r="B2546" s="402" t="s">
        <v>35859</v>
      </c>
      <c r="C2546" s="447" t="s">
        <v>5400</v>
      </c>
      <c r="D2546" s="448">
        <v>21.79</v>
      </c>
      <c r="E2546" s="449"/>
      <c r="F2546" s="320"/>
      <c r="G2546" s="320"/>
      <c r="H2546" s="320"/>
      <c r="I2546" s="320"/>
      <c r="J2546" s="320"/>
      <c r="K2546" s="303"/>
    </row>
    <row r="2547" spans="1:11" x14ac:dyDescent="0.3">
      <c r="A2547" s="402">
        <v>95944</v>
      </c>
      <c r="B2547" s="402" t="s">
        <v>35860</v>
      </c>
      <c r="C2547" s="447" t="s">
        <v>5400</v>
      </c>
      <c r="D2547" s="448">
        <v>20.07</v>
      </c>
      <c r="E2547" s="449"/>
      <c r="F2547" s="320"/>
      <c r="G2547" s="320"/>
      <c r="H2547" s="320"/>
      <c r="I2547" s="320"/>
      <c r="J2547" s="320"/>
      <c r="K2547" s="303"/>
    </row>
    <row r="2548" spans="1:11" x14ac:dyDescent="0.3">
      <c r="A2548" s="402">
        <v>95945</v>
      </c>
      <c r="B2548" s="402" t="s">
        <v>35861</v>
      </c>
      <c r="C2548" s="447" t="s">
        <v>5400</v>
      </c>
      <c r="D2548" s="448">
        <v>16.64</v>
      </c>
      <c r="E2548" s="449"/>
      <c r="F2548" s="320"/>
      <c r="G2548" s="320"/>
      <c r="H2548" s="320"/>
      <c r="I2548" s="320"/>
      <c r="J2548" s="320"/>
      <c r="K2548" s="303"/>
    </row>
    <row r="2549" spans="1:11" x14ac:dyDescent="0.3">
      <c r="A2549" s="402">
        <v>95946</v>
      </c>
      <c r="B2549" s="402" t="s">
        <v>35862</v>
      </c>
      <c r="C2549" s="447" t="s">
        <v>5400</v>
      </c>
      <c r="D2549" s="448">
        <v>13.5</v>
      </c>
      <c r="E2549" s="449"/>
      <c r="F2549" s="320"/>
      <c r="G2549" s="320"/>
      <c r="H2549" s="320"/>
      <c r="I2549" s="320"/>
      <c r="J2549" s="320"/>
      <c r="K2549" s="303"/>
    </row>
    <row r="2550" spans="1:11" x14ac:dyDescent="0.3">
      <c r="A2550" s="402">
        <v>95947</v>
      </c>
      <c r="B2550" s="402" t="s">
        <v>35863</v>
      </c>
      <c r="C2550" s="447" t="s">
        <v>5400</v>
      </c>
      <c r="D2550" s="448">
        <v>10.6</v>
      </c>
      <c r="E2550" s="449"/>
      <c r="F2550" s="320"/>
      <c r="G2550" s="320"/>
      <c r="H2550" s="320"/>
      <c r="I2550" s="320"/>
      <c r="J2550" s="320"/>
      <c r="K2550" s="303"/>
    </row>
    <row r="2551" spans="1:11" x14ac:dyDescent="0.3">
      <c r="A2551" s="402">
        <v>95948</v>
      </c>
      <c r="B2551" s="402" t="s">
        <v>35864</v>
      </c>
      <c r="C2551" s="447" t="s">
        <v>5400</v>
      </c>
      <c r="D2551" s="448">
        <v>9.5299999999999994</v>
      </c>
      <c r="E2551" s="449"/>
      <c r="F2551" s="320"/>
      <c r="G2551" s="320"/>
      <c r="H2551" s="320"/>
      <c r="I2551" s="320"/>
      <c r="J2551" s="320"/>
      <c r="K2551" s="303"/>
    </row>
    <row r="2552" spans="1:11" x14ac:dyDescent="0.3">
      <c r="A2552" s="402">
        <v>96544</v>
      </c>
      <c r="B2552" s="402" t="s">
        <v>35865</v>
      </c>
      <c r="C2552" s="447" t="s">
        <v>5400</v>
      </c>
      <c r="D2552" s="448">
        <v>18.18</v>
      </c>
      <c r="E2552" s="449"/>
      <c r="F2552" s="320"/>
      <c r="G2552" s="320"/>
      <c r="H2552" s="320"/>
      <c r="I2552" s="320"/>
      <c r="J2552" s="320"/>
      <c r="K2552" s="303"/>
    </row>
    <row r="2553" spans="1:11" x14ac:dyDescent="0.3">
      <c r="A2553" s="402">
        <v>96545</v>
      </c>
      <c r="B2553" s="402" t="s">
        <v>35866</v>
      </c>
      <c r="C2553" s="447" t="s">
        <v>5400</v>
      </c>
      <c r="D2553" s="448">
        <v>16.64</v>
      </c>
      <c r="E2553" s="449"/>
      <c r="F2553" s="320"/>
      <c r="G2553" s="320"/>
      <c r="H2553" s="320"/>
      <c r="I2553" s="320"/>
      <c r="J2553" s="320"/>
      <c r="K2553" s="303"/>
    </row>
    <row r="2554" spans="1:11" x14ac:dyDescent="0.3">
      <c r="A2554" s="402">
        <v>96546</v>
      </c>
      <c r="B2554" s="402" t="s">
        <v>35867</v>
      </c>
      <c r="C2554" s="447" t="s">
        <v>5400</v>
      </c>
      <c r="D2554" s="448">
        <v>14.67</v>
      </c>
      <c r="E2554" s="449"/>
      <c r="F2554" s="320"/>
      <c r="G2554" s="320"/>
      <c r="H2554" s="320"/>
      <c r="I2554" s="320"/>
      <c r="J2554" s="320"/>
      <c r="K2554" s="303"/>
    </row>
    <row r="2555" spans="1:11" x14ac:dyDescent="0.3">
      <c r="A2555" s="402">
        <v>100064</v>
      </c>
      <c r="B2555" s="402" t="s">
        <v>35868</v>
      </c>
      <c r="C2555" s="447" t="s">
        <v>5400</v>
      </c>
      <c r="D2555" s="448">
        <v>13.99</v>
      </c>
      <c r="E2555" s="449"/>
      <c r="F2555" s="320"/>
      <c r="G2555" s="320"/>
      <c r="H2555" s="320"/>
      <c r="I2555" s="320"/>
      <c r="J2555" s="320"/>
      <c r="K2555" s="303"/>
    </row>
    <row r="2556" spans="1:11" x14ac:dyDescent="0.3">
      <c r="A2556" s="402">
        <v>100066</v>
      </c>
      <c r="B2556" s="402" t="s">
        <v>35869</v>
      </c>
      <c r="C2556" s="447" t="s">
        <v>5400</v>
      </c>
      <c r="D2556" s="448">
        <v>13.96</v>
      </c>
      <c r="E2556" s="449"/>
      <c r="F2556" s="320"/>
      <c r="G2556" s="320"/>
      <c r="H2556" s="320"/>
      <c r="I2556" s="320"/>
      <c r="J2556" s="320"/>
      <c r="K2556" s="303"/>
    </row>
    <row r="2557" spans="1:11" x14ac:dyDescent="0.3">
      <c r="A2557" s="402">
        <v>100067</v>
      </c>
      <c r="B2557" s="402" t="s">
        <v>35870</v>
      </c>
      <c r="C2557" s="447" t="s">
        <v>5400</v>
      </c>
      <c r="D2557" s="448">
        <v>12.65</v>
      </c>
      <c r="E2557" s="449"/>
      <c r="F2557" s="320"/>
      <c r="G2557" s="320"/>
      <c r="H2557" s="320"/>
      <c r="I2557" s="320"/>
      <c r="J2557" s="320"/>
      <c r="K2557" s="303"/>
    </row>
    <row r="2558" spans="1:11" x14ac:dyDescent="0.3">
      <c r="A2558" s="402">
        <v>100068</v>
      </c>
      <c r="B2558" s="402" t="s">
        <v>35871</v>
      </c>
      <c r="C2558" s="447" t="s">
        <v>5400</v>
      </c>
      <c r="D2558" s="448">
        <v>9.89</v>
      </c>
      <c r="E2558" s="449"/>
      <c r="F2558" s="320"/>
      <c r="G2558" s="320"/>
      <c r="H2558" s="320"/>
      <c r="I2558" s="320"/>
      <c r="J2558" s="320"/>
      <c r="K2558" s="303"/>
    </row>
    <row r="2559" spans="1:11" x14ac:dyDescent="0.3">
      <c r="A2559" s="402">
        <v>102920</v>
      </c>
      <c r="B2559" s="402" t="s">
        <v>35872</v>
      </c>
      <c r="C2559" s="447" t="s">
        <v>5400</v>
      </c>
      <c r="D2559" s="448">
        <v>8.89</v>
      </c>
      <c r="E2559" s="449"/>
      <c r="F2559" s="320"/>
      <c r="G2559" s="320"/>
      <c r="H2559" s="320"/>
      <c r="I2559" s="320"/>
      <c r="J2559" s="320"/>
      <c r="K2559" s="303"/>
    </row>
    <row r="2560" spans="1:11" x14ac:dyDescent="0.3">
      <c r="A2560" s="402">
        <v>102921</v>
      </c>
      <c r="B2560" s="402" t="s">
        <v>35873</v>
      </c>
      <c r="C2560" s="447" t="s">
        <v>5400</v>
      </c>
      <c r="D2560" s="448">
        <v>8.61</v>
      </c>
      <c r="E2560" s="449"/>
      <c r="F2560" s="320"/>
      <c r="G2560" s="320"/>
      <c r="H2560" s="320"/>
      <c r="I2560" s="320"/>
      <c r="J2560" s="320"/>
      <c r="K2560" s="303"/>
    </row>
    <row r="2561" spans="1:11" x14ac:dyDescent="0.3">
      <c r="A2561" s="402">
        <v>102922</v>
      </c>
      <c r="B2561" s="402" t="s">
        <v>35874</v>
      </c>
      <c r="C2561" s="447" t="s">
        <v>5400</v>
      </c>
      <c r="D2561" s="448">
        <v>9.41</v>
      </c>
      <c r="E2561" s="449"/>
      <c r="F2561" s="320"/>
      <c r="G2561" s="320"/>
      <c r="H2561" s="320"/>
      <c r="I2561" s="320"/>
      <c r="J2561" s="320"/>
      <c r="K2561" s="303"/>
    </row>
    <row r="2562" spans="1:11" x14ac:dyDescent="0.3">
      <c r="A2562" s="402">
        <v>102923</v>
      </c>
      <c r="B2562" s="402" t="s">
        <v>35875</v>
      </c>
      <c r="C2562" s="447" t="s">
        <v>5400</v>
      </c>
      <c r="D2562" s="448">
        <v>8.41</v>
      </c>
      <c r="E2562" s="449"/>
      <c r="F2562" s="320"/>
      <c r="G2562" s="320"/>
      <c r="H2562" s="320"/>
      <c r="I2562" s="320"/>
      <c r="J2562" s="320"/>
      <c r="K2562" s="303"/>
    </row>
    <row r="2563" spans="1:11" x14ac:dyDescent="0.3">
      <c r="A2563" s="402">
        <v>103088</v>
      </c>
      <c r="B2563" s="402" t="s">
        <v>35876</v>
      </c>
      <c r="C2563" s="447" t="s">
        <v>5400</v>
      </c>
      <c r="D2563" s="448">
        <v>10.53</v>
      </c>
      <c r="E2563" s="449"/>
      <c r="F2563" s="320"/>
      <c r="G2563" s="320"/>
      <c r="H2563" s="320"/>
      <c r="I2563" s="320"/>
      <c r="J2563" s="320"/>
      <c r="K2563" s="303"/>
    </row>
    <row r="2564" spans="1:11" x14ac:dyDescent="0.3">
      <c r="A2564" s="402">
        <v>104104</v>
      </c>
      <c r="B2564" s="402" t="s">
        <v>35877</v>
      </c>
      <c r="C2564" s="447" t="s">
        <v>5400</v>
      </c>
      <c r="D2564" s="448">
        <v>12.08</v>
      </c>
      <c r="E2564" s="449"/>
      <c r="F2564" s="320"/>
      <c r="G2564" s="320"/>
      <c r="H2564" s="320"/>
      <c r="I2564" s="320"/>
      <c r="J2564" s="320"/>
      <c r="K2564" s="303"/>
    </row>
    <row r="2565" spans="1:11" x14ac:dyDescent="0.3">
      <c r="A2565" s="402">
        <v>104105</v>
      </c>
      <c r="B2565" s="402" t="s">
        <v>35878</v>
      </c>
      <c r="C2565" s="447" t="s">
        <v>5400</v>
      </c>
      <c r="D2565" s="448">
        <v>12.08</v>
      </c>
      <c r="E2565" s="449"/>
      <c r="F2565" s="320"/>
      <c r="G2565" s="320"/>
      <c r="H2565" s="320"/>
      <c r="I2565" s="320"/>
      <c r="J2565" s="320"/>
      <c r="K2565" s="303"/>
    </row>
    <row r="2566" spans="1:11" x14ac:dyDescent="0.3">
      <c r="A2566" s="402">
        <v>104106</v>
      </c>
      <c r="B2566" s="402" t="s">
        <v>35879</v>
      </c>
      <c r="C2566" s="447" t="s">
        <v>5400</v>
      </c>
      <c r="D2566" s="448">
        <v>10.92</v>
      </c>
      <c r="E2566" s="449"/>
      <c r="F2566" s="320"/>
      <c r="G2566" s="320"/>
      <c r="H2566" s="320"/>
      <c r="I2566" s="320"/>
      <c r="J2566" s="320"/>
      <c r="K2566" s="303"/>
    </row>
    <row r="2567" spans="1:11" x14ac:dyDescent="0.3">
      <c r="A2567" s="402">
        <v>104107</v>
      </c>
      <c r="B2567" s="402" t="s">
        <v>35880</v>
      </c>
      <c r="C2567" s="447" t="s">
        <v>5400</v>
      </c>
      <c r="D2567" s="448">
        <v>11.53</v>
      </c>
      <c r="E2567" s="449"/>
      <c r="F2567" s="320"/>
      <c r="G2567" s="320"/>
      <c r="H2567" s="320"/>
      <c r="I2567" s="320"/>
      <c r="J2567" s="320"/>
      <c r="K2567" s="303"/>
    </row>
    <row r="2568" spans="1:11" x14ac:dyDescent="0.3">
      <c r="A2568" s="402">
        <v>104108</v>
      </c>
      <c r="B2568" s="402" t="s">
        <v>35881</v>
      </c>
      <c r="C2568" s="447" t="s">
        <v>5400</v>
      </c>
      <c r="D2568" s="448">
        <v>13.58</v>
      </c>
      <c r="E2568" s="449"/>
      <c r="F2568" s="320"/>
      <c r="G2568" s="320"/>
      <c r="H2568" s="320"/>
      <c r="I2568" s="320"/>
      <c r="J2568" s="320"/>
      <c r="K2568" s="303"/>
    </row>
    <row r="2569" spans="1:11" x14ac:dyDescent="0.3">
      <c r="A2569" s="402">
        <v>104109</v>
      </c>
      <c r="B2569" s="402" t="s">
        <v>35882</v>
      </c>
      <c r="C2569" s="447" t="s">
        <v>5400</v>
      </c>
      <c r="D2569" s="448">
        <v>16.329999999999998</v>
      </c>
      <c r="E2569" s="449"/>
      <c r="F2569" s="320"/>
      <c r="G2569" s="320"/>
      <c r="H2569" s="320"/>
      <c r="I2569" s="320"/>
      <c r="J2569" s="320"/>
      <c r="K2569" s="303"/>
    </row>
    <row r="2570" spans="1:11" x14ac:dyDescent="0.3">
      <c r="A2570" s="402">
        <v>104110</v>
      </c>
      <c r="B2570" s="402" t="s">
        <v>35883</v>
      </c>
      <c r="C2570" s="447" t="s">
        <v>5400</v>
      </c>
      <c r="D2570" s="448">
        <v>18.22</v>
      </c>
      <c r="E2570" s="449"/>
      <c r="F2570" s="320"/>
      <c r="G2570" s="320"/>
      <c r="H2570" s="320"/>
      <c r="I2570" s="320"/>
      <c r="J2570" s="320"/>
      <c r="K2570" s="303"/>
    </row>
    <row r="2571" spans="1:11" x14ac:dyDescent="0.3">
      <c r="A2571" s="402">
        <v>104111</v>
      </c>
      <c r="B2571" s="402" t="s">
        <v>35884</v>
      </c>
      <c r="C2571" s="447" t="s">
        <v>5400</v>
      </c>
      <c r="D2571" s="448">
        <v>20.28</v>
      </c>
      <c r="E2571" s="449"/>
      <c r="F2571" s="320"/>
      <c r="G2571" s="320"/>
      <c r="H2571" s="320"/>
      <c r="I2571" s="320"/>
      <c r="J2571" s="320"/>
      <c r="K2571" s="303"/>
    </row>
    <row r="2572" spans="1:11" x14ac:dyDescent="0.3">
      <c r="A2572" s="402">
        <v>104915</v>
      </c>
      <c r="B2572" s="402" t="s">
        <v>35885</v>
      </c>
      <c r="C2572" s="447" t="s">
        <v>5400</v>
      </c>
      <c r="D2572" s="448">
        <v>11.23</v>
      </c>
      <c r="E2572" s="449"/>
      <c r="F2572" s="320"/>
      <c r="G2572" s="320"/>
      <c r="H2572" s="320"/>
      <c r="I2572" s="320"/>
      <c r="J2572" s="320"/>
      <c r="K2572" s="303"/>
    </row>
    <row r="2573" spans="1:11" x14ac:dyDescent="0.3">
      <c r="A2573" s="402">
        <v>104917</v>
      </c>
      <c r="B2573" s="402" t="s">
        <v>35886</v>
      </c>
      <c r="C2573" s="447" t="s">
        <v>5400</v>
      </c>
      <c r="D2573" s="448">
        <v>16.010000000000002</v>
      </c>
      <c r="E2573" s="449"/>
      <c r="F2573" s="320"/>
      <c r="G2573" s="320"/>
      <c r="H2573" s="320"/>
      <c r="I2573" s="320"/>
      <c r="J2573" s="320"/>
      <c r="K2573" s="303"/>
    </row>
    <row r="2574" spans="1:11" x14ac:dyDescent="0.3">
      <c r="A2574" s="402">
        <v>104918</v>
      </c>
      <c r="B2574" s="402" t="s">
        <v>35887</v>
      </c>
      <c r="C2574" s="447" t="s">
        <v>5400</v>
      </c>
      <c r="D2574" s="448">
        <v>15.05</v>
      </c>
      <c r="E2574" s="449"/>
      <c r="F2574" s="320"/>
      <c r="G2574" s="320"/>
      <c r="H2574" s="320"/>
      <c r="I2574" s="320"/>
      <c r="J2574" s="320"/>
      <c r="K2574" s="303"/>
    </row>
    <row r="2575" spans="1:11" x14ac:dyDescent="0.3">
      <c r="A2575" s="402">
        <v>104919</v>
      </c>
      <c r="B2575" s="402" t="s">
        <v>35888</v>
      </c>
      <c r="C2575" s="447" t="s">
        <v>5400</v>
      </c>
      <c r="D2575" s="448">
        <v>13.51</v>
      </c>
      <c r="E2575" s="449"/>
      <c r="F2575" s="320"/>
      <c r="G2575" s="320"/>
      <c r="H2575" s="320"/>
      <c r="I2575" s="320"/>
      <c r="J2575" s="320"/>
      <c r="K2575" s="303"/>
    </row>
    <row r="2576" spans="1:11" x14ac:dyDescent="0.3">
      <c r="A2576" s="402">
        <v>104920</v>
      </c>
      <c r="B2576" s="402" t="s">
        <v>35889</v>
      </c>
      <c r="C2576" s="447" t="s">
        <v>5400</v>
      </c>
      <c r="D2576" s="448">
        <v>11.53</v>
      </c>
      <c r="E2576" s="449"/>
      <c r="F2576" s="320"/>
      <c r="G2576" s="320"/>
      <c r="H2576" s="320"/>
      <c r="I2576" s="320"/>
      <c r="J2576" s="320"/>
      <c r="K2576" s="303"/>
    </row>
    <row r="2577" spans="1:11" x14ac:dyDescent="0.3">
      <c r="A2577" s="402">
        <v>104921</v>
      </c>
      <c r="B2577" s="402" t="s">
        <v>35890</v>
      </c>
      <c r="C2577" s="447" t="s">
        <v>5400</v>
      </c>
      <c r="D2577" s="448">
        <v>10.96</v>
      </c>
      <c r="E2577" s="449"/>
      <c r="F2577" s="320"/>
      <c r="G2577" s="320"/>
      <c r="H2577" s="320"/>
      <c r="I2577" s="320"/>
      <c r="J2577" s="320"/>
      <c r="K2577" s="303"/>
    </row>
    <row r="2578" spans="1:11" x14ac:dyDescent="0.3">
      <c r="A2578" s="402">
        <v>104922</v>
      </c>
      <c r="B2578" s="402" t="s">
        <v>35891</v>
      </c>
      <c r="C2578" s="447" t="s">
        <v>5400</v>
      </c>
      <c r="D2578" s="448">
        <v>12.15</v>
      </c>
      <c r="E2578" s="449"/>
      <c r="F2578" s="320"/>
      <c r="G2578" s="320"/>
      <c r="H2578" s="320"/>
      <c r="I2578" s="320"/>
      <c r="J2578" s="320"/>
      <c r="K2578" s="303"/>
    </row>
    <row r="2579" spans="1:11" x14ac:dyDescent="0.3">
      <c r="A2579" s="402">
        <v>89993</v>
      </c>
      <c r="B2579" s="402" t="s">
        <v>35892</v>
      </c>
      <c r="C2579" s="447" t="s">
        <v>481</v>
      </c>
      <c r="D2579" s="448">
        <v>962.84</v>
      </c>
      <c r="E2579" s="449"/>
      <c r="F2579" s="320"/>
      <c r="G2579" s="320"/>
      <c r="H2579" s="320"/>
      <c r="I2579" s="320"/>
      <c r="J2579" s="320"/>
      <c r="K2579" s="303"/>
    </row>
    <row r="2580" spans="1:11" x14ac:dyDescent="0.3">
      <c r="A2580" s="402">
        <v>89994</v>
      </c>
      <c r="B2580" s="402" t="s">
        <v>35893</v>
      </c>
      <c r="C2580" s="447" t="s">
        <v>481</v>
      </c>
      <c r="D2580" s="448">
        <v>830.49</v>
      </c>
      <c r="E2580" s="449"/>
      <c r="F2580" s="320"/>
      <c r="G2580" s="320"/>
      <c r="H2580" s="320"/>
      <c r="I2580" s="320"/>
      <c r="J2580" s="320"/>
      <c r="K2580" s="303"/>
    </row>
    <row r="2581" spans="1:11" x14ac:dyDescent="0.3">
      <c r="A2581" s="402">
        <v>89995</v>
      </c>
      <c r="B2581" s="402" t="s">
        <v>35894</v>
      </c>
      <c r="C2581" s="447" t="s">
        <v>481</v>
      </c>
      <c r="D2581" s="448">
        <v>928.99</v>
      </c>
      <c r="E2581" s="449"/>
      <c r="F2581" s="320"/>
      <c r="G2581" s="320"/>
      <c r="H2581" s="320"/>
      <c r="I2581" s="320"/>
      <c r="J2581" s="320"/>
      <c r="K2581" s="303"/>
    </row>
    <row r="2582" spans="1:11" x14ac:dyDescent="0.3">
      <c r="A2582" s="402">
        <v>90278</v>
      </c>
      <c r="B2582" s="402" t="s">
        <v>35895</v>
      </c>
      <c r="C2582" s="447" t="s">
        <v>481</v>
      </c>
      <c r="D2582" s="448">
        <v>482.26</v>
      </c>
      <c r="E2582" s="449"/>
      <c r="F2582" s="320"/>
      <c r="G2582" s="320"/>
      <c r="H2582" s="320"/>
      <c r="I2582" s="320"/>
      <c r="J2582" s="320"/>
      <c r="K2582" s="303"/>
    </row>
    <row r="2583" spans="1:11" x14ac:dyDescent="0.3">
      <c r="A2583" s="402">
        <v>90279</v>
      </c>
      <c r="B2583" s="402" t="s">
        <v>35896</v>
      </c>
      <c r="C2583" s="447" t="s">
        <v>481</v>
      </c>
      <c r="D2583" s="448">
        <v>535.80999999999995</v>
      </c>
      <c r="E2583" s="449"/>
      <c r="F2583" s="320"/>
      <c r="G2583" s="320"/>
      <c r="H2583" s="320"/>
      <c r="I2583" s="320"/>
      <c r="J2583" s="320"/>
      <c r="K2583" s="303"/>
    </row>
    <row r="2584" spans="1:11" x14ac:dyDescent="0.3">
      <c r="A2584" s="402">
        <v>90280</v>
      </c>
      <c r="B2584" s="402" t="s">
        <v>35897</v>
      </c>
      <c r="C2584" s="447" t="s">
        <v>481</v>
      </c>
      <c r="D2584" s="448">
        <v>598.03</v>
      </c>
      <c r="E2584" s="449"/>
      <c r="F2584" s="320"/>
      <c r="G2584" s="320"/>
      <c r="H2584" s="320"/>
      <c r="I2584" s="320"/>
      <c r="J2584" s="320"/>
      <c r="K2584" s="303"/>
    </row>
    <row r="2585" spans="1:11" x14ac:dyDescent="0.3">
      <c r="A2585" s="402">
        <v>90281</v>
      </c>
      <c r="B2585" s="402" t="s">
        <v>35898</v>
      </c>
      <c r="C2585" s="447" t="s">
        <v>481</v>
      </c>
      <c r="D2585" s="448">
        <v>702.75</v>
      </c>
      <c r="E2585" s="449"/>
      <c r="F2585" s="320"/>
      <c r="G2585" s="320"/>
      <c r="H2585" s="320"/>
      <c r="I2585" s="320"/>
      <c r="J2585" s="320"/>
      <c r="K2585" s="303"/>
    </row>
    <row r="2586" spans="1:11" x14ac:dyDescent="0.3">
      <c r="A2586" s="402">
        <v>90282</v>
      </c>
      <c r="B2586" s="402" t="s">
        <v>35899</v>
      </c>
      <c r="C2586" s="447" t="s">
        <v>481</v>
      </c>
      <c r="D2586" s="448">
        <v>471.04</v>
      </c>
      <c r="E2586" s="449"/>
      <c r="F2586" s="320"/>
      <c r="G2586" s="320"/>
      <c r="H2586" s="320"/>
      <c r="I2586" s="320"/>
      <c r="J2586" s="320"/>
      <c r="K2586" s="303"/>
    </row>
    <row r="2587" spans="1:11" x14ac:dyDescent="0.3">
      <c r="A2587" s="402">
        <v>90283</v>
      </c>
      <c r="B2587" s="402" t="s">
        <v>35900</v>
      </c>
      <c r="C2587" s="447" t="s">
        <v>481</v>
      </c>
      <c r="D2587" s="448">
        <v>524.95000000000005</v>
      </c>
      <c r="E2587" s="449"/>
      <c r="F2587" s="320"/>
      <c r="G2587" s="320"/>
      <c r="H2587" s="320"/>
      <c r="I2587" s="320"/>
      <c r="J2587" s="320"/>
      <c r="K2587" s="303"/>
    </row>
    <row r="2588" spans="1:11" x14ac:dyDescent="0.3">
      <c r="A2588" s="402">
        <v>90284</v>
      </c>
      <c r="B2588" s="402" t="s">
        <v>35901</v>
      </c>
      <c r="C2588" s="447" t="s">
        <v>481</v>
      </c>
      <c r="D2588" s="448">
        <v>592.09</v>
      </c>
      <c r="E2588" s="449"/>
      <c r="F2588" s="320"/>
      <c r="G2588" s="320"/>
      <c r="H2588" s="320"/>
      <c r="I2588" s="320"/>
      <c r="J2588" s="320"/>
      <c r="K2588" s="303"/>
    </row>
    <row r="2589" spans="1:11" x14ac:dyDescent="0.3">
      <c r="A2589" s="402">
        <v>90285</v>
      </c>
      <c r="B2589" s="402" t="s">
        <v>35902</v>
      </c>
      <c r="C2589" s="447" t="s">
        <v>481</v>
      </c>
      <c r="D2589" s="448">
        <v>703.88</v>
      </c>
      <c r="E2589" s="449"/>
      <c r="F2589" s="320"/>
      <c r="G2589" s="320"/>
      <c r="H2589" s="320"/>
      <c r="I2589" s="320"/>
      <c r="J2589" s="320"/>
      <c r="K2589" s="303"/>
    </row>
    <row r="2590" spans="1:11" x14ac:dyDescent="0.3">
      <c r="A2590" s="402">
        <v>94962</v>
      </c>
      <c r="B2590" s="402" t="s">
        <v>35903</v>
      </c>
      <c r="C2590" s="447" t="s">
        <v>481</v>
      </c>
      <c r="D2590" s="448">
        <v>362.08</v>
      </c>
      <c r="E2590" s="449"/>
      <c r="F2590" s="320"/>
      <c r="G2590" s="320"/>
      <c r="H2590" s="320"/>
      <c r="I2590" s="320"/>
      <c r="J2590" s="320"/>
      <c r="K2590" s="303"/>
    </row>
    <row r="2591" spans="1:11" x14ac:dyDescent="0.3">
      <c r="A2591" s="402">
        <v>94963</v>
      </c>
      <c r="B2591" s="402" t="s">
        <v>35904</v>
      </c>
      <c r="C2591" s="447" t="s">
        <v>481</v>
      </c>
      <c r="D2591" s="448">
        <v>405.9</v>
      </c>
      <c r="E2591" s="449"/>
      <c r="F2591" s="320"/>
      <c r="G2591" s="320"/>
      <c r="H2591" s="320"/>
      <c r="I2591" s="320"/>
      <c r="J2591" s="320"/>
      <c r="K2591" s="303"/>
    </row>
    <row r="2592" spans="1:11" x14ac:dyDescent="0.3">
      <c r="A2592" s="402">
        <v>94964</v>
      </c>
      <c r="B2592" s="402" t="s">
        <v>35905</v>
      </c>
      <c r="C2592" s="447" t="s">
        <v>481</v>
      </c>
      <c r="D2592" s="448">
        <v>446.51</v>
      </c>
      <c r="E2592" s="449"/>
      <c r="F2592" s="320"/>
      <c r="G2592" s="320"/>
      <c r="H2592" s="320"/>
      <c r="I2592" s="320"/>
      <c r="J2592" s="320"/>
      <c r="K2592" s="303"/>
    </row>
    <row r="2593" spans="1:11" x14ac:dyDescent="0.3">
      <c r="A2593" s="402">
        <v>94965</v>
      </c>
      <c r="B2593" s="402" t="s">
        <v>35906</v>
      </c>
      <c r="C2593" s="447" t="s">
        <v>481</v>
      </c>
      <c r="D2593" s="448">
        <v>466.99</v>
      </c>
      <c r="E2593" s="449"/>
      <c r="F2593" s="320"/>
      <c r="G2593" s="320"/>
      <c r="H2593" s="320"/>
      <c r="I2593" s="320"/>
      <c r="J2593" s="320"/>
      <c r="K2593" s="303"/>
    </row>
    <row r="2594" spans="1:11" x14ac:dyDescent="0.3">
      <c r="A2594" s="402">
        <v>94966</v>
      </c>
      <c r="B2594" s="402" t="s">
        <v>35907</v>
      </c>
      <c r="C2594" s="447" t="s">
        <v>481</v>
      </c>
      <c r="D2594" s="448">
        <v>484.55</v>
      </c>
      <c r="E2594" s="449"/>
      <c r="F2594" s="320"/>
      <c r="G2594" s="320"/>
      <c r="H2594" s="320"/>
      <c r="I2594" s="320"/>
      <c r="J2594" s="320"/>
      <c r="K2594" s="303"/>
    </row>
    <row r="2595" spans="1:11" x14ac:dyDescent="0.3">
      <c r="A2595" s="402">
        <v>94967</v>
      </c>
      <c r="B2595" s="402" t="s">
        <v>35908</v>
      </c>
      <c r="C2595" s="447" t="s">
        <v>481</v>
      </c>
      <c r="D2595" s="448">
        <v>558.12</v>
      </c>
      <c r="E2595" s="449"/>
      <c r="F2595" s="320"/>
      <c r="G2595" s="320"/>
      <c r="H2595" s="320"/>
      <c r="I2595" s="320"/>
      <c r="J2595" s="320"/>
      <c r="K2595" s="303"/>
    </row>
    <row r="2596" spans="1:11" x14ac:dyDescent="0.3">
      <c r="A2596" s="402">
        <v>94968</v>
      </c>
      <c r="B2596" s="402" t="s">
        <v>35909</v>
      </c>
      <c r="C2596" s="447" t="s">
        <v>481</v>
      </c>
      <c r="D2596" s="448">
        <v>359.69</v>
      </c>
      <c r="E2596" s="449"/>
      <c r="F2596" s="320"/>
      <c r="G2596" s="320"/>
      <c r="H2596" s="320"/>
      <c r="I2596" s="320"/>
      <c r="J2596" s="320"/>
      <c r="K2596" s="303"/>
    </row>
    <row r="2597" spans="1:11" x14ac:dyDescent="0.3">
      <c r="A2597" s="402">
        <v>94969</v>
      </c>
      <c r="B2597" s="402" t="s">
        <v>35910</v>
      </c>
      <c r="C2597" s="447" t="s">
        <v>481</v>
      </c>
      <c r="D2597" s="448">
        <v>400.71</v>
      </c>
      <c r="E2597" s="449"/>
      <c r="F2597" s="320"/>
      <c r="G2597" s="320"/>
      <c r="H2597" s="320"/>
      <c r="I2597" s="320"/>
      <c r="J2597" s="320"/>
      <c r="K2597" s="303"/>
    </row>
    <row r="2598" spans="1:11" x14ac:dyDescent="0.3">
      <c r="A2598" s="402">
        <v>94970</v>
      </c>
      <c r="B2598" s="402" t="s">
        <v>35911</v>
      </c>
      <c r="C2598" s="447" t="s">
        <v>481</v>
      </c>
      <c r="D2598" s="448">
        <v>435.81</v>
      </c>
      <c r="E2598" s="449"/>
      <c r="F2598" s="320"/>
      <c r="G2598" s="320"/>
      <c r="H2598" s="320"/>
      <c r="I2598" s="320"/>
      <c r="J2598" s="320"/>
      <c r="K2598" s="303"/>
    </row>
    <row r="2599" spans="1:11" x14ac:dyDescent="0.3">
      <c r="A2599" s="402">
        <v>94971</v>
      </c>
      <c r="B2599" s="402" t="s">
        <v>35912</v>
      </c>
      <c r="C2599" s="447" t="s">
        <v>481</v>
      </c>
      <c r="D2599" s="448">
        <v>461.85</v>
      </c>
      <c r="E2599" s="449"/>
      <c r="F2599" s="320"/>
      <c r="G2599" s="320"/>
      <c r="H2599" s="320"/>
      <c r="I2599" s="320"/>
      <c r="J2599" s="320"/>
      <c r="K2599" s="303"/>
    </row>
    <row r="2600" spans="1:11" x14ac:dyDescent="0.3">
      <c r="A2600" s="402">
        <v>94972</v>
      </c>
      <c r="B2600" s="402" t="s">
        <v>35913</v>
      </c>
      <c r="C2600" s="447" t="s">
        <v>481</v>
      </c>
      <c r="D2600" s="448">
        <v>479.4</v>
      </c>
      <c r="E2600" s="449"/>
      <c r="F2600" s="320"/>
      <c r="G2600" s="320"/>
      <c r="H2600" s="320"/>
      <c r="I2600" s="320"/>
      <c r="J2600" s="320"/>
      <c r="K2600" s="303"/>
    </row>
    <row r="2601" spans="1:11" x14ac:dyDescent="0.3">
      <c r="A2601" s="402">
        <v>94973</v>
      </c>
      <c r="B2601" s="402" t="s">
        <v>35914</v>
      </c>
      <c r="C2601" s="447" t="s">
        <v>481</v>
      </c>
      <c r="D2601" s="448">
        <v>551.51</v>
      </c>
      <c r="E2601" s="449"/>
      <c r="F2601" s="320"/>
      <c r="G2601" s="320"/>
      <c r="H2601" s="320"/>
      <c r="I2601" s="320"/>
      <c r="J2601" s="320"/>
      <c r="K2601" s="303"/>
    </row>
    <row r="2602" spans="1:11" x14ac:dyDescent="0.3">
      <c r="A2602" s="402">
        <v>94974</v>
      </c>
      <c r="B2602" s="402" t="s">
        <v>35915</v>
      </c>
      <c r="C2602" s="447" t="s">
        <v>481</v>
      </c>
      <c r="D2602" s="448">
        <v>424.25</v>
      </c>
      <c r="E2602" s="449"/>
      <c r="F2602" s="320"/>
      <c r="G2602" s="320"/>
      <c r="H2602" s="320"/>
      <c r="I2602" s="320"/>
      <c r="J2602" s="320"/>
      <c r="K2602" s="303"/>
    </row>
    <row r="2603" spans="1:11" x14ac:dyDescent="0.3">
      <c r="A2603" s="402">
        <v>94975</v>
      </c>
      <c r="B2603" s="402" t="s">
        <v>35916</v>
      </c>
      <c r="C2603" s="447" t="s">
        <v>481</v>
      </c>
      <c r="D2603" s="448">
        <v>463.45</v>
      </c>
      <c r="E2603" s="449"/>
      <c r="F2603" s="320"/>
      <c r="G2603" s="320"/>
      <c r="H2603" s="320"/>
      <c r="I2603" s="320"/>
      <c r="J2603" s="320"/>
      <c r="K2603" s="303"/>
    </row>
    <row r="2604" spans="1:11" x14ac:dyDescent="0.3">
      <c r="A2604" s="402">
        <v>96555</v>
      </c>
      <c r="B2604" s="402" t="s">
        <v>35917</v>
      </c>
      <c r="C2604" s="447" t="s">
        <v>481</v>
      </c>
      <c r="D2604" s="448">
        <v>675.76</v>
      </c>
      <c r="E2604" s="449"/>
      <c r="F2604" s="320"/>
      <c r="G2604" s="320"/>
      <c r="H2604" s="320"/>
      <c r="I2604" s="320"/>
      <c r="J2604" s="320"/>
      <c r="K2604" s="303"/>
    </row>
    <row r="2605" spans="1:11" x14ac:dyDescent="0.3">
      <c r="A2605" s="402">
        <v>96556</v>
      </c>
      <c r="B2605" s="402" t="s">
        <v>35918</v>
      </c>
      <c r="C2605" s="447" t="s">
        <v>481</v>
      </c>
      <c r="D2605" s="448">
        <v>814.11</v>
      </c>
      <c r="E2605" s="449"/>
      <c r="F2605" s="320"/>
      <c r="G2605" s="320"/>
      <c r="H2605" s="320"/>
      <c r="I2605" s="320"/>
      <c r="J2605" s="320"/>
      <c r="K2605" s="303"/>
    </row>
    <row r="2606" spans="1:11" x14ac:dyDescent="0.3">
      <c r="A2606" s="402">
        <v>96557</v>
      </c>
      <c r="B2606" s="402" t="s">
        <v>35919</v>
      </c>
      <c r="C2606" s="447" t="s">
        <v>481</v>
      </c>
      <c r="D2606" s="448">
        <v>696.45</v>
      </c>
      <c r="E2606" s="449"/>
      <c r="F2606" s="320"/>
      <c r="G2606" s="320"/>
      <c r="H2606" s="320"/>
      <c r="I2606" s="320"/>
      <c r="J2606" s="320"/>
      <c r="K2606" s="303"/>
    </row>
    <row r="2607" spans="1:11" x14ac:dyDescent="0.3">
      <c r="A2607" s="402">
        <v>96558</v>
      </c>
      <c r="B2607" s="402" t="s">
        <v>35920</v>
      </c>
      <c r="C2607" s="447" t="s">
        <v>481</v>
      </c>
      <c r="D2607" s="448">
        <v>727.1</v>
      </c>
      <c r="E2607" s="449"/>
      <c r="F2607" s="320"/>
      <c r="G2607" s="320"/>
      <c r="H2607" s="320"/>
      <c r="I2607" s="320"/>
      <c r="J2607" s="320"/>
      <c r="K2607" s="303"/>
    </row>
    <row r="2608" spans="1:11" x14ac:dyDescent="0.3">
      <c r="A2608" s="402">
        <v>99235</v>
      </c>
      <c r="B2608" s="402" t="s">
        <v>35921</v>
      </c>
      <c r="C2608" s="447" t="s">
        <v>481</v>
      </c>
      <c r="D2608" s="448">
        <v>634.1</v>
      </c>
      <c r="E2608" s="449"/>
      <c r="F2608" s="320"/>
      <c r="G2608" s="320"/>
      <c r="H2608" s="320"/>
      <c r="I2608" s="320"/>
      <c r="J2608" s="320"/>
      <c r="K2608" s="303"/>
    </row>
    <row r="2609" spans="1:11" x14ac:dyDescent="0.3">
      <c r="A2609" s="402">
        <v>99431</v>
      </c>
      <c r="B2609" s="402" t="s">
        <v>35922</v>
      </c>
      <c r="C2609" s="447" t="s">
        <v>481</v>
      </c>
      <c r="D2609" s="448">
        <v>655.85</v>
      </c>
      <c r="E2609" s="449"/>
      <c r="F2609" s="320"/>
      <c r="G2609" s="320"/>
      <c r="H2609" s="320"/>
      <c r="I2609" s="320"/>
      <c r="J2609" s="320"/>
      <c r="K2609" s="303"/>
    </row>
    <row r="2610" spans="1:11" x14ac:dyDescent="0.3">
      <c r="A2610" s="402">
        <v>99432</v>
      </c>
      <c r="B2610" s="402" t="s">
        <v>35923</v>
      </c>
      <c r="C2610" s="447" t="s">
        <v>481</v>
      </c>
      <c r="D2610" s="448">
        <v>636.91</v>
      </c>
      <c r="E2610" s="449"/>
      <c r="F2610" s="320"/>
      <c r="G2610" s="320"/>
      <c r="H2610" s="320"/>
      <c r="I2610" s="320"/>
      <c r="J2610" s="320"/>
      <c r="K2610" s="303"/>
    </row>
    <row r="2611" spans="1:11" x14ac:dyDescent="0.3">
      <c r="A2611" s="402">
        <v>99433</v>
      </c>
      <c r="B2611" s="402" t="s">
        <v>35924</v>
      </c>
      <c r="C2611" s="447" t="s">
        <v>481</v>
      </c>
      <c r="D2611" s="448">
        <v>690.31</v>
      </c>
      <c r="E2611" s="449"/>
      <c r="F2611" s="320"/>
      <c r="G2611" s="320"/>
      <c r="H2611" s="320"/>
      <c r="I2611" s="320"/>
      <c r="J2611" s="320"/>
      <c r="K2611" s="303"/>
    </row>
    <row r="2612" spans="1:11" x14ac:dyDescent="0.3">
      <c r="A2612" s="402">
        <v>99434</v>
      </c>
      <c r="B2612" s="402" t="s">
        <v>35925</v>
      </c>
      <c r="C2612" s="447" t="s">
        <v>481</v>
      </c>
      <c r="D2612" s="448">
        <v>659.73</v>
      </c>
      <c r="E2612" s="449"/>
      <c r="F2612" s="320"/>
      <c r="G2612" s="320"/>
      <c r="H2612" s="320"/>
      <c r="I2612" s="320"/>
      <c r="J2612" s="320"/>
      <c r="K2612" s="303"/>
    </row>
    <row r="2613" spans="1:11" x14ac:dyDescent="0.3">
      <c r="A2613" s="402">
        <v>99435</v>
      </c>
      <c r="B2613" s="402" t="s">
        <v>35926</v>
      </c>
      <c r="C2613" s="447" t="s">
        <v>481</v>
      </c>
      <c r="D2613" s="448">
        <v>639.58000000000004</v>
      </c>
      <c r="E2613" s="449"/>
      <c r="F2613" s="320"/>
      <c r="G2613" s="320"/>
      <c r="H2613" s="320"/>
      <c r="I2613" s="320"/>
      <c r="J2613" s="320"/>
      <c r="K2613" s="303"/>
    </row>
    <row r="2614" spans="1:11" x14ac:dyDescent="0.3">
      <c r="A2614" s="402">
        <v>99436</v>
      </c>
      <c r="B2614" s="402" t="s">
        <v>35927</v>
      </c>
      <c r="C2614" s="447" t="s">
        <v>481</v>
      </c>
      <c r="D2614" s="448">
        <v>710.58</v>
      </c>
      <c r="E2614" s="449"/>
      <c r="F2614" s="320"/>
      <c r="G2614" s="320"/>
      <c r="H2614" s="320"/>
      <c r="I2614" s="320"/>
      <c r="J2614" s="320"/>
      <c r="K2614" s="303"/>
    </row>
    <row r="2615" spans="1:11" x14ac:dyDescent="0.3">
      <c r="A2615" s="402">
        <v>99437</v>
      </c>
      <c r="B2615" s="402" t="s">
        <v>35928</v>
      </c>
      <c r="C2615" s="447" t="s">
        <v>481</v>
      </c>
      <c r="D2615" s="448">
        <v>672.3</v>
      </c>
      <c r="E2615" s="449"/>
      <c r="F2615" s="320"/>
      <c r="G2615" s="320"/>
      <c r="H2615" s="320"/>
      <c r="I2615" s="320"/>
      <c r="J2615" s="320"/>
      <c r="K2615" s="303"/>
    </row>
    <row r="2616" spans="1:11" x14ac:dyDescent="0.3">
      <c r="A2616" s="402">
        <v>99438</v>
      </c>
      <c r="B2616" s="402" t="s">
        <v>35929</v>
      </c>
      <c r="C2616" s="447" t="s">
        <v>481</v>
      </c>
      <c r="D2616" s="448">
        <v>677.88</v>
      </c>
      <c r="E2616" s="449"/>
      <c r="F2616" s="320"/>
      <c r="G2616" s="320"/>
      <c r="H2616" s="320"/>
      <c r="I2616" s="320"/>
      <c r="J2616" s="320"/>
      <c r="K2616" s="303"/>
    </row>
    <row r="2617" spans="1:11" x14ac:dyDescent="0.3">
      <c r="A2617" s="402">
        <v>99439</v>
      </c>
      <c r="B2617" s="402" t="s">
        <v>35930</v>
      </c>
      <c r="C2617" s="447" t="s">
        <v>481</v>
      </c>
      <c r="D2617" s="448">
        <v>645.6</v>
      </c>
      <c r="E2617" s="449"/>
      <c r="F2617" s="320"/>
      <c r="G2617" s="320"/>
      <c r="H2617" s="320"/>
      <c r="I2617" s="320"/>
      <c r="J2617" s="320"/>
      <c r="K2617" s="303"/>
    </row>
    <row r="2618" spans="1:11" x14ac:dyDescent="0.3">
      <c r="A2618" s="402">
        <v>102473</v>
      </c>
      <c r="B2618" s="402" t="s">
        <v>35931</v>
      </c>
      <c r="C2618" s="447" t="s">
        <v>481</v>
      </c>
      <c r="D2618" s="448">
        <v>482.58</v>
      </c>
      <c r="E2618" s="449"/>
      <c r="F2618" s="320"/>
      <c r="G2618" s="320"/>
      <c r="H2618" s="320"/>
      <c r="I2618" s="320"/>
      <c r="J2618" s="320"/>
      <c r="K2618" s="303"/>
    </row>
    <row r="2619" spans="1:11" x14ac:dyDescent="0.3">
      <c r="A2619" s="402">
        <v>102474</v>
      </c>
      <c r="B2619" s="402" t="s">
        <v>35932</v>
      </c>
      <c r="C2619" s="447" t="s">
        <v>481</v>
      </c>
      <c r="D2619" s="448">
        <v>524.05999999999995</v>
      </c>
      <c r="E2619" s="449"/>
      <c r="F2619" s="320"/>
      <c r="G2619" s="320"/>
      <c r="H2619" s="320"/>
      <c r="I2619" s="320"/>
      <c r="J2619" s="320"/>
      <c r="K2619" s="303"/>
    </row>
    <row r="2620" spans="1:11" x14ac:dyDescent="0.3">
      <c r="A2620" s="402">
        <v>102475</v>
      </c>
      <c r="B2620" s="402" t="s">
        <v>35933</v>
      </c>
      <c r="C2620" s="447" t="s">
        <v>481</v>
      </c>
      <c r="D2620" s="448">
        <v>569.39</v>
      </c>
      <c r="E2620" s="449"/>
      <c r="F2620" s="320"/>
      <c r="G2620" s="320"/>
      <c r="H2620" s="320"/>
      <c r="I2620" s="320"/>
      <c r="J2620" s="320"/>
      <c r="K2620" s="303"/>
    </row>
    <row r="2621" spans="1:11" x14ac:dyDescent="0.3">
      <c r="A2621" s="402">
        <v>102476</v>
      </c>
      <c r="B2621" s="402" t="s">
        <v>35934</v>
      </c>
      <c r="C2621" s="447" t="s">
        <v>481</v>
      </c>
      <c r="D2621" s="448">
        <v>590.72</v>
      </c>
      <c r="E2621" s="449"/>
      <c r="F2621" s="320"/>
      <c r="G2621" s="320"/>
      <c r="H2621" s="320"/>
      <c r="I2621" s="320"/>
      <c r="J2621" s="320"/>
      <c r="K2621" s="303"/>
    </row>
    <row r="2622" spans="1:11" x14ac:dyDescent="0.3">
      <c r="A2622" s="402">
        <v>102477</v>
      </c>
      <c r="B2622" s="402" t="s">
        <v>35935</v>
      </c>
      <c r="C2622" s="447" t="s">
        <v>481</v>
      </c>
      <c r="D2622" s="448">
        <v>625.91999999999996</v>
      </c>
      <c r="E2622" s="449"/>
      <c r="F2622" s="320"/>
      <c r="G2622" s="320"/>
      <c r="H2622" s="320"/>
      <c r="I2622" s="320"/>
      <c r="J2622" s="320"/>
      <c r="K2622" s="303"/>
    </row>
    <row r="2623" spans="1:11" x14ac:dyDescent="0.3">
      <c r="A2623" s="402">
        <v>102478</v>
      </c>
      <c r="B2623" s="402" t="s">
        <v>35936</v>
      </c>
      <c r="C2623" s="447" t="s">
        <v>481</v>
      </c>
      <c r="D2623" s="448">
        <v>682.34</v>
      </c>
      <c r="E2623" s="449"/>
      <c r="F2623" s="320"/>
      <c r="G2623" s="320"/>
      <c r="H2623" s="320"/>
      <c r="I2623" s="320"/>
      <c r="J2623" s="320"/>
      <c r="K2623" s="303"/>
    </row>
    <row r="2624" spans="1:11" x14ac:dyDescent="0.3">
      <c r="A2624" s="402">
        <v>102479</v>
      </c>
      <c r="B2624" s="402" t="s">
        <v>35937</v>
      </c>
      <c r="C2624" s="447" t="s">
        <v>481</v>
      </c>
      <c r="D2624" s="448">
        <v>480.67</v>
      </c>
      <c r="E2624" s="449"/>
      <c r="F2624" s="320"/>
      <c r="G2624" s="320"/>
      <c r="H2624" s="320"/>
      <c r="I2624" s="320"/>
      <c r="J2624" s="320"/>
      <c r="K2624" s="303"/>
    </row>
    <row r="2625" spans="1:11" x14ac:dyDescent="0.3">
      <c r="A2625" s="402">
        <v>102480</v>
      </c>
      <c r="B2625" s="402" t="s">
        <v>35938</v>
      </c>
      <c r="C2625" s="447" t="s">
        <v>481</v>
      </c>
      <c r="D2625" s="448">
        <v>519.30999999999995</v>
      </c>
      <c r="E2625" s="449"/>
      <c r="F2625" s="320"/>
      <c r="G2625" s="320"/>
      <c r="H2625" s="320"/>
      <c r="I2625" s="320"/>
      <c r="J2625" s="320"/>
      <c r="K2625" s="303"/>
    </row>
    <row r="2626" spans="1:11" x14ac:dyDescent="0.3">
      <c r="A2626" s="402">
        <v>102481</v>
      </c>
      <c r="B2626" s="402" t="s">
        <v>35939</v>
      </c>
      <c r="C2626" s="447" t="s">
        <v>481</v>
      </c>
      <c r="D2626" s="448">
        <v>559.09</v>
      </c>
      <c r="E2626" s="449"/>
      <c r="F2626" s="320"/>
      <c r="G2626" s="320"/>
      <c r="H2626" s="320"/>
      <c r="I2626" s="320"/>
      <c r="J2626" s="320"/>
      <c r="K2626" s="303"/>
    </row>
    <row r="2627" spans="1:11" x14ac:dyDescent="0.3">
      <c r="A2627" s="402">
        <v>102482</v>
      </c>
      <c r="B2627" s="402" t="s">
        <v>35940</v>
      </c>
      <c r="C2627" s="447" t="s">
        <v>481</v>
      </c>
      <c r="D2627" s="448">
        <v>589.13</v>
      </c>
      <c r="E2627" s="449"/>
      <c r="F2627" s="320"/>
      <c r="G2627" s="320"/>
      <c r="H2627" s="320"/>
      <c r="I2627" s="320"/>
      <c r="J2627" s="320"/>
      <c r="K2627" s="303"/>
    </row>
    <row r="2628" spans="1:11" x14ac:dyDescent="0.3">
      <c r="A2628" s="402">
        <v>102483</v>
      </c>
      <c r="B2628" s="402" t="s">
        <v>35941</v>
      </c>
      <c r="C2628" s="447" t="s">
        <v>481</v>
      </c>
      <c r="D2628" s="448">
        <v>620.67999999999995</v>
      </c>
      <c r="E2628" s="449"/>
      <c r="F2628" s="320"/>
      <c r="G2628" s="320"/>
      <c r="H2628" s="320"/>
      <c r="I2628" s="320"/>
      <c r="J2628" s="320"/>
      <c r="K2628" s="303"/>
    </row>
    <row r="2629" spans="1:11" x14ac:dyDescent="0.3">
      <c r="A2629" s="402">
        <v>102484</v>
      </c>
      <c r="B2629" s="402" t="s">
        <v>35942</v>
      </c>
      <c r="C2629" s="447" t="s">
        <v>481</v>
      </c>
      <c r="D2629" s="448">
        <v>682.4</v>
      </c>
      <c r="E2629" s="449"/>
      <c r="F2629" s="320"/>
      <c r="G2629" s="320"/>
      <c r="H2629" s="320"/>
      <c r="I2629" s="320"/>
      <c r="J2629" s="320"/>
      <c r="K2629" s="303"/>
    </row>
    <row r="2630" spans="1:11" x14ac:dyDescent="0.3">
      <c r="A2630" s="402">
        <v>102485</v>
      </c>
      <c r="B2630" s="402" t="s">
        <v>35943</v>
      </c>
      <c r="C2630" s="447" t="s">
        <v>481</v>
      </c>
      <c r="D2630" s="448">
        <v>547.22</v>
      </c>
      <c r="E2630" s="449"/>
      <c r="F2630" s="320"/>
      <c r="G2630" s="320"/>
      <c r="H2630" s="320"/>
      <c r="I2630" s="320"/>
      <c r="J2630" s="320"/>
      <c r="K2630" s="303"/>
    </row>
    <row r="2631" spans="1:11" x14ac:dyDescent="0.3">
      <c r="A2631" s="402">
        <v>102486</v>
      </c>
      <c r="B2631" s="402" t="s">
        <v>35944</v>
      </c>
      <c r="C2631" s="447" t="s">
        <v>481</v>
      </c>
      <c r="D2631" s="448">
        <v>582.5</v>
      </c>
      <c r="E2631" s="449"/>
      <c r="F2631" s="320"/>
      <c r="G2631" s="320"/>
      <c r="H2631" s="320"/>
      <c r="I2631" s="320"/>
      <c r="J2631" s="320"/>
      <c r="K2631" s="303"/>
    </row>
    <row r="2632" spans="1:11" x14ac:dyDescent="0.3">
      <c r="A2632" s="402">
        <v>102487</v>
      </c>
      <c r="B2632" s="402" t="s">
        <v>35945</v>
      </c>
      <c r="C2632" s="447" t="s">
        <v>481</v>
      </c>
      <c r="D2632" s="448">
        <v>535.25</v>
      </c>
      <c r="E2632" s="449"/>
      <c r="F2632" s="320"/>
      <c r="G2632" s="320"/>
      <c r="H2632" s="320"/>
      <c r="I2632" s="320"/>
      <c r="J2632" s="320"/>
      <c r="K2632" s="303"/>
    </row>
    <row r="2633" spans="1:11" x14ac:dyDescent="0.3">
      <c r="A2633" s="402">
        <v>103183</v>
      </c>
      <c r="B2633" s="402" t="s">
        <v>35946</v>
      </c>
      <c r="C2633" s="447" t="s">
        <v>481</v>
      </c>
      <c r="D2633" s="448">
        <v>683.92</v>
      </c>
      <c r="E2633" s="449"/>
      <c r="F2633" s="320"/>
      <c r="G2633" s="320"/>
      <c r="H2633" s="320"/>
      <c r="I2633" s="320"/>
      <c r="J2633" s="320"/>
      <c r="K2633" s="303"/>
    </row>
    <row r="2634" spans="1:11" x14ac:dyDescent="0.3">
      <c r="A2634" s="402">
        <v>103184</v>
      </c>
      <c r="B2634" s="402" t="s">
        <v>35947</v>
      </c>
      <c r="C2634" s="447" t="s">
        <v>481</v>
      </c>
      <c r="D2634" s="448">
        <v>645.38</v>
      </c>
      <c r="E2634" s="449"/>
      <c r="F2634" s="320"/>
      <c r="G2634" s="320"/>
      <c r="H2634" s="320"/>
      <c r="I2634" s="320"/>
      <c r="J2634" s="320"/>
      <c r="K2634" s="303"/>
    </row>
    <row r="2635" spans="1:11" x14ac:dyDescent="0.3">
      <c r="A2635" s="402">
        <v>103669</v>
      </c>
      <c r="B2635" s="402" t="s">
        <v>35948</v>
      </c>
      <c r="C2635" s="447" t="s">
        <v>481</v>
      </c>
      <c r="D2635" s="448">
        <v>898.77</v>
      </c>
      <c r="E2635" s="449"/>
      <c r="F2635" s="320"/>
      <c r="G2635" s="320"/>
      <c r="H2635" s="320"/>
      <c r="I2635" s="320"/>
      <c r="J2635" s="320"/>
      <c r="K2635" s="303"/>
    </row>
    <row r="2636" spans="1:11" x14ac:dyDescent="0.3">
      <c r="A2636" s="402">
        <v>103670</v>
      </c>
      <c r="B2636" s="402" t="s">
        <v>35949</v>
      </c>
      <c r="C2636" s="447" t="s">
        <v>481</v>
      </c>
      <c r="D2636" s="448">
        <v>273.02999999999997</v>
      </c>
      <c r="E2636" s="449"/>
      <c r="F2636" s="320"/>
      <c r="G2636" s="320"/>
      <c r="H2636" s="320"/>
      <c r="I2636" s="320"/>
      <c r="J2636" s="320"/>
      <c r="K2636" s="303"/>
    </row>
    <row r="2637" spans="1:11" x14ac:dyDescent="0.3">
      <c r="A2637" s="402">
        <v>103671</v>
      </c>
      <c r="B2637" s="402" t="s">
        <v>35950</v>
      </c>
      <c r="C2637" s="447" t="s">
        <v>481</v>
      </c>
      <c r="D2637" s="448">
        <v>670</v>
      </c>
      <c r="E2637" s="449"/>
      <c r="F2637" s="320"/>
      <c r="G2637" s="320"/>
      <c r="H2637" s="320"/>
      <c r="I2637" s="320"/>
      <c r="J2637" s="320"/>
      <c r="K2637" s="303"/>
    </row>
    <row r="2638" spans="1:11" x14ac:dyDescent="0.3">
      <c r="A2638" s="402">
        <v>103672</v>
      </c>
      <c r="B2638" s="402" t="s">
        <v>35951</v>
      </c>
      <c r="C2638" s="447" t="s">
        <v>481</v>
      </c>
      <c r="D2638" s="448">
        <v>628.21</v>
      </c>
      <c r="E2638" s="449"/>
      <c r="F2638" s="320"/>
      <c r="G2638" s="320"/>
      <c r="H2638" s="320"/>
      <c r="I2638" s="320"/>
      <c r="J2638" s="320"/>
      <c r="K2638" s="303"/>
    </row>
    <row r="2639" spans="1:11" x14ac:dyDescent="0.3">
      <c r="A2639" s="402">
        <v>103673</v>
      </c>
      <c r="B2639" s="402" t="s">
        <v>35952</v>
      </c>
      <c r="C2639" s="447" t="s">
        <v>481</v>
      </c>
      <c r="D2639" s="448">
        <v>38.49</v>
      </c>
      <c r="E2639" s="449"/>
      <c r="F2639" s="320"/>
      <c r="G2639" s="320"/>
      <c r="H2639" s="320"/>
      <c r="I2639" s="320"/>
      <c r="J2639" s="320"/>
      <c r="K2639" s="303"/>
    </row>
    <row r="2640" spans="1:11" x14ac:dyDescent="0.3">
      <c r="A2640" s="402">
        <v>103674</v>
      </c>
      <c r="B2640" s="402" t="s">
        <v>35953</v>
      </c>
      <c r="C2640" s="447" t="s">
        <v>481</v>
      </c>
      <c r="D2640" s="448">
        <v>646.57000000000005</v>
      </c>
      <c r="E2640" s="449"/>
      <c r="F2640" s="320"/>
      <c r="G2640" s="320"/>
      <c r="H2640" s="320"/>
      <c r="I2640" s="320"/>
      <c r="J2640" s="320"/>
      <c r="K2640" s="303"/>
    </row>
    <row r="2641" spans="1:11" x14ac:dyDescent="0.3">
      <c r="A2641" s="402">
        <v>103675</v>
      </c>
      <c r="B2641" s="402" t="s">
        <v>35954</v>
      </c>
      <c r="C2641" s="447" t="s">
        <v>481</v>
      </c>
      <c r="D2641" s="448">
        <v>628.45000000000005</v>
      </c>
      <c r="E2641" s="449"/>
      <c r="F2641" s="320"/>
      <c r="G2641" s="320"/>
      <c r="H2641" s="320"/>
      <c r="I2641" s="320"/>
      <c r="J2641" s="320"/>
      <c r="K2641" s="303"/>
    </row>
    <row r="2642" spans="1:11" x14ac:dyDescent="0.3">
      <c r="A2642" s="402">
        <v>103676</v>
      </c>
      <c r="B2642" s="402" t="s">
        <v>35955</v>
      </c>
      <c r="C2642" s="447" t="s">
        <v>481</v>
      </c>
      <c r="D2642" s="448">
        <v>951.39</v>
      </c>
      <c r="E2642" s="449"/>
      <c r="F2642" s="320"/>
      <c r="G2642" s="320"/>
      <c r="H2642" s="320"/>
      <c r="I2642" s="320"/>
      <c r="J2642" s="320"/>
      <c r="K2642" s="303"/>
    </row>
    <row r="2643" spans="1:11" x14ac:dyDescent="0.3">
      <c r="A2643" s="402">
        <v>103677</v>
      </c>
      <c r="B2643" s="402" t="s">
        <v>35956</v>
      </c>
      <c r="C2643" s="447" t="s">
        <v>481</v>
      </c>
      <c r="D2643" s="448">
        <v>794.56</v>
      </c>
      <c r="E2643" s="449"/>
      <c r="F2643" s="320"/>
      <c r="G2643" s="320"/>
      <c r="H2643" s="320"/>
      <c r="I2643" s="320"/>
      <c r="J2643" s="320"/>
      <c r="K2643" s="303"/>
    </row>
    <row r="2644" spans="1:11" x14ac:dyDescent="0.3">
      <c r="A2644" s="402">
        <v>103678</v>
      </c>
      <c r="B2644" s="402" t="s">
        <v>35957</v>
      </c>
      <c r="C2644" s="447" t="s">
        <v>481</v>
      </c>
      <c r="D2644" s="448">
        <v>863.9</v>
      </c>
      <c r="E2644" s="449"/>
      <c r="F2644" s="320"/>
      <c r="G2644" s="320"/>
      <c r="H2644" s="320"/>
      <c r="I2644" s="320"/>
      <c r="J2644" s="320"/>
      <c r="K2644" s="303"/>
    </row>
    <row r="2645" spans="1:11" x14ac:dyDescent="0.3">
      <c r="A2645" s="402">
        <v>103679</v>
      </c>
      <c r="B2645" s="402" t="s">
        <v>35958</v>
      </c>
      <c r="C2645" s="447" t="s">
        <v>481</v>
      </c>
      <c r="D2645" s="448">
        <v>755.74</v>
      </c>
      <c r="E2645" s="449"/>
      <c r="F2645" s="320"/>
      <c r="G2645" s="320"/>
      <c r="H2645" s="320"/>
      <c r="I2645" s="320"/>
      <c r="J2645" s="320"/>
      <c r="K2645" s="303"/>
    </row>
    <row r="2646" spans="1:11" x14ac:dyDescent="0.3">
      <c r="A2646" s="402">
        <v>103680</v>
      </c>
      <c r="B2646" s="402" t="s">
        <v>35959</v>
      </c>
      <c r="C2646" s="447" t="s">
        <v>481</v>
      </c>
      <c r="D2646" s="448">
        <v>797.84</v>
      </c>
      <c r="E2646" s="449"/>
      <c r="F2646" s="320"/>
      <c r="G2646" s="320"/>
      <c r="H2646" s="320"/>
      <c r="I2646" s="320"/>
      <c r="J2646" s="320"/>
      <c r="K2646" s="303"/>
    </row>
    <row r="2647" spans="1:11" x14ac:dyDescent="0.3">
      <c r="A2647" s="402">
        <v>103681</v>
      </c>
      <c r="B2647" s="402" t="s">
        <v>35960</v>
      </c>
      <c r="C2647" s="447" t="s">
        <v>481</v>
      </c>
      <c r="D2647" s="448">
        <v>693.51</v>
      </c>
      <c r="E2647" s="449"/>
      <c r="F2647" s="320"/>
      <c r="G2647" s="320"/>
      <c r="H2647" s="320"/>
      <c r="I2647" s="320"/>
      <c r="J2647" s="320"/>
      <c r="K2647" s="303"/>
    </row>
    <row r="2648" spans="1:11" x14ac:dyDescent="0.3">
      <c r="A2648" s="402">
        <v>103682</v>
      </c>
      <c r="B2648" s="402" t="s">
        <v>35961</v>
      </c>
      <c r="C2648" s="447" t="s">
        <v>481</v>
      </c>
      <c r="D2648" s="448">
        <v>915.49</v>
      </c>
      <c r="E2648" s="449"/>
      <c r="F2648" s="320"/>
      <c r="G2648" s="320"/>
      <c r="H2648" s="320"/>
      <c r="I2648" s="320"/>
      <c r="J2648" s="320"/>
      <c r="K2648" s="303"/>
    </row>
    <row r="2649" spans="1:11" x14ac:dyDescent="0.3">
      <c r="A2649" s="402">
        <v>103683</v>
      </c>
      <c r="B2649" s="402" t="s">
        <v>35962</v>
      </c>
      <c r="C2649" s="447" t="s">
        <v>481</v>
      </c>
      <c r="D2649" s="448">
        <v>1180.74</v>
      </c>
      <c r="E2649" s="449"/>
      <c r="F2649" s="320"/>
      <c r="G2649" s="320"/>
      <c r="H2649" s="320"/>
      <c r="I2649" s="320"/>
      <c r="J2649" s="320"/>
      <c r="K2649" s="303"/>
    </row>
    <row r="2650" spans="1:11" x14ac:dyDescent="0.3">
      <c r="A2650" s="402">
        <v>103684</v>
      </c>
      <c r="B2650" s="402" t="s">
        <v>35963</v>
      </c>
      <c r="C2650" s="447" t="s">
        <v>481</v>
      </c>
      <c r="D2650" s="448">
        <v>644.15</v>
      </c>
      <c r="E2650" s="449"/>
      <c r="F2650" s="320"/>
      <c r="G2650" s="320"/>
      <c r="H2650" s="320"/>
      <c r="I2650" s="320"/>
      <c r="J2650" s="320"/>
      <c r="K2650" s="303"/>
    </row>
    <row r="2651" spans="1:11" x14ac:dyDescent="0.3">
      <c r="A2651" s="402">
        <v>103685</v>
      </c>
      <c r="B2651" s="402" t="s">
        <v>35964</v>
      </c>
      <c r="C2651" s="447" t="s">
        <v>481</v>
      </c>
      <c r="D2651" s="448">
        <v>632.61</v>
      </c>
      <c r="E2651" s="449"/>
      <c r="F2651" s="320"/>
      <c r="G2651" s="320"/>
      <c r="H2651" s="320"/>
      <c r="I2651" s="320"/>
      <c r="J2651" s="320"/>
      <c r="K2651" s="303"/>
    </row>
    <row r="2652" spans="1:11" x14ac:dyDescent="0.3">
      <c r="A2652" s="402">
        <v>103686</v>
      </c>
      <c r="B2652" s="402" t="s">
        <v>35965</v>
      </c>
      <c r="C2652" s="447" t="s">
        <v>481</v>
      </c>
      <c r="D2652" s="448">
        <v>686.85</v>
      </c>
      <c r="E2652" s="449"/>
      <c r="F2652" s="320"/>
      <c r="G2652" s="320"/>
      <c r="H2652" s="320"/>
      <c r="I2652" s="320"/>
      <c r="J2652" s="320"/>
      <c r="K2652" s="303"/>
    </row>
    <row r="2653" spans="1:11" x14ac:dyDescent="0.3">
      <c r="A2653" s="402">
        <v>103687</v>
      </c>
      <c r="B2653" s="402" t="s">
        <v>35966</v>
      </c>
      <c r="C2653" s="447" t="s">
        <v>481</v>
      </c>
      <c r="D2653" s="448">
        <v>1012.55</v>
      </c>
      <c r="E2653" s="449"/>
      <c r="F2653" s="320"/>
      <c r="G2653" s="320"/>
      <c r="H2653" s="320"/>
      <c r="I2653" s="320"/>
      <c r="J2653" s="320"/>
      <c r="K2653" s="303"/>
    </row>
    <row r="2654" spans="1:11" x14ac:dyDescent="0.3">
      <c r="A2654" s="402">
        <v>103688</v>
      </c>
      <c r="B2654" s="402" t="s">
        <v>35967</v>
      </c>
      <c r="C2654" s="447" t="s">
        <v>481</v>
      </c>
      <c r="D2654" s="448">
        <v>788.42</v>
      </c>
      <c r="E2654" s="449"/>
      <c r="F2654" s="320"/>
      <c r="G2654" s="320"/>
      <c r="H2654" s="320"/>
      <c r="I2654" s="320"/>
      <c r="J2654" s="320"/>
      <c r="K2654" s="303"/>
    </row>
    <row r="2655" spans="1:11" x14ac:dyDescent="0.3">
      <c r="A2655" s="402">
        <v>104916</v>
      </c>
      <c r="B2655" s="402" t="s">
        <v>35968</v>
      </c>
      <c r="C2655" s="447" t="s">
        <v>5400</v>
      </c>
      <c r="D2655" s="448">
        <v>16.96</v>
      </c>
      <c r="E2655" s="449"/>
      <c r="F2655" s="320"/>
      <c r="G2655" s="320"/>
      <c r="H2655" s="320"/>
      <c r="I2655" s="320"/>
      <c r="J2655" s="320"/>
      <c r="K2655" s="303"/>
    </row>
    <row r="2656" spans="1:11" x14ac:dyDescent="0.3">
      <c r="A2656" s="402">
        <v>104923</v>
      </c>
      <c r="B2656" s="402" t="s">
        <v>35969</v>
      </c>
      <c r="C2656" s="447" t="s">
        <v>481</v>
      </c>
      <c r="D2656" s="448">
        <v>726.52</v>
      </c>
      <c r="E2656" s="449"/>
      <c r="F2656" s="320"/>
      <c r="G2656" s="320"/>
      <c r="H2656" s="320"/>
      <c r="I2656" s="320"/>
      <c r="J2656" s="320"/>
      <c r="K2656" s="303"/>
    </row>
    <row r="2657" spans="1:11" x14ac:dyDescent="0.3">
      <c r="A2657" s="402">
        <v>104924</v>
      </c>
      <c r="B2657" s="402" t="s">
        <v>35970</v>
      </c>
      <c r="C2657" s="447" t="s">
        <v>481</v>
      </c>
      <c r="D2657" s="448">
        <v>718.88</v>
      </c>
      <c r="E2657" s="449"/>
      <c r="F2657" s="320"/>
      <c r="G2657" s="320"/>
      <c r="H2657" s="320"/>
      <c r="I2657" s="320"/>
      <c r="J2657" s="320"/>
      <c r="K2657" s="303"/>
    </row>
    <row r="2658" spans="1:11" x14ac:dyDescent="0.3">
      <c r="A2658" s="402">
        <v>101963</v>
      </c>
      <c r="B2658" s="402" t="s">
        <v>35971</v>
      </c>
      <c r="C2658" s="447" t="s">
        <v>483</v>
      </c>
      <c r="D2658" s="448">
        <v>196.49</v>
      </c>
      <c r="E2658" s="449"/>
      <c r="F2658" s="320"/>
      <c r="G2658" s="320"/>
      <c r="H2658" s="320"/>
      <c r="I2658" s="320"/>
      <c r="J2658" s="320"/>
      <c r="K2658" s="303"/>
    </row>
    <row r="2659" spans="1:11" x14ac:dyDescent="0.3">
      <c r="A2659" s="402">
        <v>101964</v>
      </c>
      <c r="B2659" s="402" t="s">
        <v>35972</v>
      </c>
      <c r="C2659" s="447" t="s">
        <v>483</v>
      </c>
      <c r="D2659" s="448">
        <v>183.63</v>
      </c>
      <c r="E2659" s="449"/>
      <c r="F2659" s="320"/>
      <c r="G2659" s="320"/>
      <c r="H2659" s="320"/>
      <c r="I2659" s="320"/>
      <c r="J2659" s="320"/>
      <c r="K2659" s="303"/>
    </row>
    <row r="2660" spans="1:11" x14ac:dyDescent="0.3">
      <c r="A2660" s="402">
        <v>101165</v>
      </c>
      <c r="B2660" s="402" t="s">
        <v>35973</v>
      </c>
      <c r="C2660" s="447" t="s">
        <v>481</v>
      </c>
      <c r="D2660" s="448">
        <v>853.33</v>
      </c>
      <c r="E2660" s="449"/>
      <c r="F2660" s="320"/>
      <c r="G2660" s="320"/>
      <c r="H2660" s="320"/>
      <c r="I2660" s="320"/>
      <c r="J2660" s="320"/>
      <c r="K2660" s="303"/>
    </row>
    <row r="2661" spans="1:11" x14ac:dyDescent="0.3">
      <c r="A2661" s="402">
        <v>101166</v>
      </c>
      <c r="B2661" s="402" t="s">
        <v>35974</v>
      </c>
      <c r="C2661" s="447" t="s">
        <v>481</v>
      </c>
      <c r="D2661" s="448">
        <v>619.9</v>
      </c>
      <c r="E2661" s="449"/>
      <c r="F2661" s="320"/>
      <c r="G2661" s="320"/>
      <c r="H2661" s="320"/>
      <c r="I2661" s="320"/>
      <c r="J2661" s="320"/>
      <c r="K2661" s="303"/>
    </row>
    <row r="2662" spans="1:11" x14ac:dyDescent="0.3">
      <c r="A2662" s="402">
        <v>98575</v>
      </c>
      <c r="B2662" s="402" t="s">
        <v>35975</v>
      </c>
      <c r="C2662" s="447" t="s">
        <v>464</v>
      </c>
      <c r="D2662" s="448">
        <v>70.790000000000006</v>
      </c>
      <c r="E2662" s="449"/>
      <c r="F2662" s="320"/>
      <c r="G2662" s="320"/>
      <c r="H2662" s="320"/>
      <c r="I2662" s="320"/>
      <c r="J2662" s="320"/>
      <c r="K2662" s="303"/>
    </row>
    <row r="2663" spans="1:11" x14ac:dyDescent="0.3">
      <c r="A2663" s="402">
        <v>98576</v>
      </c>
      <c r="B2663" s="402" t="s">
        <v>35976</v>
      </c>
      <c r="C2663" s="447" t="s">
        <v>464</v>
      </c>
      <c r="D2663" s="448">
        <v>32.35</v>
      </c>
      <c r="E2663" s="449"/>
      <c r="F2663" s="320"/>
      <c r="G2663" s="320"/>
      <c r="H2663" s="320"/>
      <c r="I2663" s="320"/>
      <c r="J2663" s="320"/>
      <c r="K2663" s="303"/>
    </row>
    <row r="2664" spans="1:11" x14ac:dyDescent="0.3">
      <c r="A2664" s="402">
        <v>98577</v>
      </c>
      <c r="B2664" s="402" t="s">
        <v>35977</v>
      </c>
      <c r="C2664" s="447" t="s">
        <v>464</v>
      </c>
      <c r="D2664" s="448">
        <v>44.99</v>
      </c>
      <c r="E2664" s="449"/>
      <c r="F2664" s="320"/>
      <c r="G2664" s="320"/>
      <c r="H2664" s="320"/>
      <c r="I2664" s="320"/>
      <c r="J2664" s="320"/>
      <c r="K2664" s="303"/>
    </row>
    <row r="2665" spans="1:11" x14ac:dyDescent="0.3">
      <c r="A2665" s="402">
        <v>93184</v>
      </c>
      <c r="B2665" s="402" t="s">
        <v>59729</v>
      </c>
      <c r="C2665" s="447" t="s">
        <v>464</v>
      </c>
      <c r="D2665" s="448">
        <v>26.07</v>
      </c>
      <c r="E2665" s="449"/>
      <c r="F2665" s="320"/>
      <c r="G2665" s="320"/>
      <c r="H2665" s="320"/>
      <c r="I2665" s="320"/>
      <c r="J2665" s="320"/>
      <c r="K2665" s="303"/>
    </row>
    <row r="2666" spans="1:11" x14ac:dyDescent="0.3">
      <c r="A2666" s="402">
        <v>93187</v>
      </c>
      <c r="B2666" s="402" t="s">
        <v>59730</v>
      </c>
      <c r="C2666" s="447" t="s">
        <v>464</v>
      </c>
      <c r="D2666" s="448">
        <v>68.64</v>
      </c>
      <c r="E2666" s="449"/>
      <c r="F2666" s="320"/>
      <c r="G2666" s="320"/>
      <c r="H2666" s="320"/>
      <c r="I2666" s="320"/>
      <c r="J2666" s="320"/>
      <c r="K2666" s="303"/>
    </row>
    <row r="2667" spans="1:11" x14ac:dyDescent="0.3">
      <c r="A2667" s="402">
        <v>93191</v>
      </c>
      <c r="B2667" s="402" t="s">
        <v>59731</v>
      </c>
      <c r="C2667" s="447" t="s">
        <v>464</v>
      </c>
      <c r="D2667" s="448">
        <v>57.34</v>
      </c>
      <c r="E2667" s="449"/>
      <c r="F2667" s="320"/>
      <c r="G2667" s="320"/>
      <c r="H2667" s="320"/>
      <c r="I2667" s="320"/>
      <c r="J2667" s="320"/>
      <c r="K2667" s="303"/>
    </row>
    <row r="2668" spans="1:11" x14ac:dyDescent="0.3">
      <c r="A2668" s="402">
        <v>93194</v>
      </c>
      <c r="B2668" s="402" t="s">
        <v>59732</v>
      </c>
      <c r="C2668" s="447" t="s">
        <v>464</v>
      </c>
      <c r="D2668" s="448">
        <v>25.46</v>
      </c>
      <c r="E2668" s="449"/>
      <c r="F2668" s="320"/>
      <c r="G2668" s="320"/>
      <c r="H2668" s="320"/>
      <c r="I2668" s="320"/>
      <c r="J2668" s="320"/>
      <c r="K2668" s="303"/>
    </row>
    <row r="2669" spans="1:11" x14ac:dyDescent="0.3">
      <c r="A2669" s="402">
        <v>93197</v>
      </c>
      <c r="B2669" s="402" t="s">
        <v>59733</v>
      </c>
      <c r="C2669" s="447" t="s">
        <v>464</v>
      </c>
      <c r="D2669" s="448">
        <v>51.45</v>
      </c>
      <c r="E2669" s="449"/>
      <c r="F2669" s="320"/>
      <c r="G2669" s="320"/>
      <c r="H2669" s="320"/>
      <c r="I2669" s="320"/>
      <c r="J2669" s="320"/>
      <c r="K2669" s="303"/>
    </row>
    <row r="2670" spans="1:11" x14ac:dyDescent="0.3">
      <c r="A2670" s="402">
        <v>93199</v>
      </c>
      <c r="B2670" s="402" t="s">
        <v>59734</v>
      </c>
      <c r="C2670" s="447" t="s">
        <v>464</v>
      </c>
      <c r="D2670" s="448">
        <v>46.06</v>
      </c>
      <c r="E2670" s="449"/>
      <c r="F2670" s="320"/>
      <c r="G2670" s="320"/>
      <c r="H2670" s="320"/>
      <c r="I2670" s="320"/>
      <c r="J2670" s="320"/>
      <c r="K2670" s="303"/>
    </row>
    <row r="2671" spans="1:11" x14ac:dyDescent="0.3">
      <c r="A2671" s="402">
        <v>93200</v>
      </c>
      <c r="B2671" s="402" t="s">
        <v>59735</v>
      </c>
      <c r="C2671" s="447" t="s">
        <v>464</v>
      </c>
      <c r="D2671" s="448">
        <v>10.42</v>
      </c>
      <c r="E2671" s="449"/>
      <c r="F2671" s="320"/>
      <c r="G2671" s="320"/>
      <c r="H2671" s="320"/>
      <c r="I2671" s="320"/>
      <c r="J2671" s="320"/>
      <c r="K2671" s="303"/>
    </row>
    <row r="2672" spans="1:11" x14ac:dyDescent="0.3">
      <c r="A2672" s="402">
        <v>93202</v>
      </c>
      <c r="B2672" s="402" t="s">
        <v>59736</v>
      </c>
      <c r="C2672" s="447" t="s">
        <v>464</v>
      </c>
      <c r="D2672" s="448">
        <v>26.21</v>
      </c>
      <c r="E2672" s="449"/>
      <c r="F2672" s="320"/>
      <c r="G2672" s="320"/>
      <c r="H2672" s="320"/>
      <c r="I2672" s="320"/>
      <c r="J2672" s="320"/>
      <c r="K2672" s="303"/>
    </row>
    <row r="2673" spans="1:11" x14ac:dyDescent="0.3">
      <c r="A2673" s="402">
        <v>93203</v>
      </c>
      <c r="B2673" s="402" t="s">
        <v>59737</v>
      </c>
      <c r="C2673" s="447" t="s">
        <v>464</v>
      </c>
      <c r="D2673" s="448">
        <v>14.51</v>
      </c>
      <c r="E2673" s="449"/>
      <c r="F2673" s="320"/>
      <c r="G2673" s="320"/>
      <c r="H2673" s="320"/>
      <c r="I2673" s="320"/>
      <c r="J2673" s="320"/>
      <c r="K2673" s="303"/>
    </row>
    <row r="2674" spans="1:11" x14ac:dyDescent="0.3">
      <c r="A2674" s="402">
        <v>93205</v>
      </c>
      <c r="B2674" s="402" t="s">
        <v>59738</v>
      </c>
      <c r="C2674" s="447" t="s">
        <v>464</v>
      </c>
      <c r="D2674" s="448">
        <v>56.31</v>
      </c>
      <c r="E2674" s="449"/>
      <c r="F2674" s="320"/>
      <c r="G2674" s="320"/>
      <c r="H2674" s="320"/>
      <c r="I2674" s="320"/>
      <c r="J2674" s="320"/>
      <c r="K2674" s="303"/>
    </row>
    <row r="2675" spans="1:11" x14ac:dyDescent="0.3">
      <c r="A2675" s="402">
        <v>105021</v>
      </c>
      <c r="B2675" s="402" t="s">
        <v>59739</v>
      </c>
      <c r="C2675" s="447" t="s">
        <v>464</v>
      </c>
      <c r="D2675" s="448">
        <v>22.63</v>
      </c>
      <c r="E2675" s="449"/>
      <c r="F2675" s="320"/>
      <c r="G2675" s="320"/>
      <c r="H2675" s="320"/>
      <c r="I2675" s="320"/>
      <c r="J2675" s="320"/>
      <c r="K2675" s="303"/>
    </row>
    <row r="2676" spans="1:11" x14ac:dyDescent="0.3">
      <c r="A2676" s="402">
        <v>105022</v>
      </c>
      <c r="B2676" s="402" t="s">
        <v>59740</v>
      </c>
      <c r="C2676" s="447" t="s">
        <v>464</v>
      </c>
      <c r="D2676" s="448">
        <v>19.88</v>
      </c>
      <c r="E2676" s="449"/>
      <c r="F2676" s="320"/>
      <c r="G2676" s="320"/>
      <c r="H2676" s="320"/>
      <c r="I2676" s="320"/>
      <c r="J2676" s="320"/>
      <c r="K2676" s="303"/>
    </row>
    <row r="2677" spans="1:11" x14ac:dyDescent="0.3">
      <c r="A2677" s="402">
        <v>105023</v>
      </c>
      <c r="B2677" s="402" t="s">
        <v>59741</v>
      </c>
      <c r="C2677" s="447" t="s">
        <v>464</v>
      </c>
      <c r="D2677" s="448">
        <v>58.47</v>
      </c>
      <c r="E2677" s="449"/>
      <c r="F2677" s="320"/>
      <c r="G2677" s="320"/>
      <c r="H2677" s="320"/>
      <c r="I2677" s="320"/>
      <c r="J2677" s="320"/>
      <c r="K2677" s="303"/>
    </row>
    <row r="2678" spans="1:11" x14ac:dyDescent="0.3">
      <c r="A2678" s="402">
        <v>105024</v>
      </c>
      <c r="B2678" s="402" t="s">
        <v>59742</v>
      </c>
      <c r="C2678" s="447" t="s">
        <v>464</v>
      </c>
      <c r="D2678" s="448">
        <v>48.26</v>
      </c>
      <c r="E2678" s="449"/>
      <c r="F2678" s="320"/>
      <c r="G2678" s="320"/>
      <c r="H2678" s="320"/>
      <c r="I2678" s="320"/>
      <c r="J2678" s="320"/>
      <c r="K2678" s="303"/>
    </row>
    <row r="2679" spans="1:11" x14ac:dyDescent="0.3">
      <c r="A2679" s="402">
        <v>105025</v>
      </c>
      <c r="B2679" s="402" t="s">
        <v>59743</v>
      </c>
      <c r="C2679" s="447" t="s">
        <v>464</v>
      </c>
      <c r="D2679" s="448">
        <v>53.1</v>
      </c>
      <c r="E2679" s="449"/>
      <c r="F2679" s="320"/>
      <c r="G2679" s="320"/>
      <c r="H2679" s="320"/>
      <c r="I2679" s="320"/>
      <c r="J2679" s="320"/>
      <c r="K2679" s="303"/>
    </row>
    <row r="2680" spans="1:11" x14ac:dyDescent="0.3">
      <c r="A2680" s="402">
        <v>105026</v>
      </c>
      <c r="B2680" s="402" t="s">
        <v>59744</v>
      </c>
      <c r="C2680" s="447" t="s">
        <v>464</v>
      </c>
      <c r="D2680" s="448">
        <v>44.64</v>
      </c>
      <c r="E2680" s="449"/>
      <c r="F2680" s="320"/>
      <c r="G2680" s="320"/>
      <c r="H2680" s="320"/>
      <c r="I2680" s="320"/>
      <c r="J2680" s="320"/>
      <c r="K2680" s="303"/>
    </row>
    <row r="2681" spans="1:11" x14ac:dyDescent="0.3">
      <c r="A2681" s="402">
        <v>105027</v>
      </c>
      <c r="B2681" s="402" t="s">
        <v>59745</v>
      </c>
      <c r="C2681" s="447" t="s">
        <v>464</v>
      </c>
      <c r="D2681" s="448">
        <v>22.33</v>
      </c>
      <c r="E2681" s="449"/>
      <c r="F2681" s="320"/>
      <c r="G2681" s="320"/>
      <c r="H2681" s="320"/>
      <c r="I2681" s="320"/>
      <c r="J2681" s="320"/>
      <c r="K2681" s="303"/>
    </row>
    <row r="2682" spans="1:11" x14ac:dyDescent="0.3">
      <c r="A2682" s="402">
        <v>105028</v>
      </c>
      <c r="B2682" s="402" t="s">
        <v>59746</v>
      </c>
      <c r="C2682" s="447" t="s">
        <v>464</v>
      </c>
      <c r="D2682" s="448">
        <v>19.600000000000001</v>
      </c>
      <c r="E2682" s="449"/>
      <c r="F2682" s="320"/>
      <c r="G2682" s="320"/>
      <c r="H2682" s="320"/>
      <c r="I2682" s="320"/>
      <c r="J2682" s="320"/>
      <c r="K2682" s="303"/>
    </row>
    <row r="2683" spans="1:11" x14ac:dyDescent="0.3">
      <c r="A2683" s="402">
        <v>105029</v>
      </c>
      <c r="B2683" s="402" t="s">
        <v>59747</v>
      </c>
      <c r="C2683" s="447" t="s">
        <v>464</v>
      </c>
      <c r="D2683" s="448">
        <v>44.38</v>
      </c>
      <c r="E2683" s="449"/>
      <c r="F2683" s="320"/>
      <c r="G2683" s="320"/>
      <c r="H2683" s="320"/>
      <c r="I2683" s="320"/>
      <c r="J2683" s="320"/>
      <c r="K2683" s="303"/>
    </row>
    <row r="2684" spans="1:11" x14ac:dyDescent="0.3">
      <c r="A2684" s="402">
        <v>105030</v>
      </c>
      <c r="B2684" s="402" t="s">
        <v>59748</v>
      </c>
      <c r="C2684" s="447" t="s">
        <v>464</v>
      </c>
      <c r="D2684" s="448">
        <v>37.340000000000003</v>
      </c>
      <c r="E2684" s="449"/>
      <c r="F2684" s="320"/>
      <c r="G2684" s="320"/>
      <c r="H2684" s="320"/>
      <c r="I2684" s="320"/>
      <c r="J2684" s="320"/>
      <c r="K2684" s="303"/>
    </row>
    <row r="2685" spans="1:11" x14ac:dyDescent="0.3">
      <c r="A2685" s="402">
        <v>105031</v>
      </c>
      <c r="B2685" s="402" t="s">
        <v>59749</v>
      </c>
      <c r="C2685" s="447" t="s">
        <v>464</v>
      </c>
      <c r="D2685" s="448">
        <v>43.23</v>
      </c>
      <c r="E2685" s="449"/>
      <c r="F2685" s="320"/>
      <c r="G2685" s="320"/>
      <c r="H2685" s="320"/>
      <c r="I2685" s="320"/>
      <c r="J2685" s="320"/>
      <c r="K2685" s="303"/>
    </row>
    <row r="2686" spans="1:11" x14ac:dyDescent="0.3">
      <c r="A2686" s="402">
        <v>105032</v>
      </c>
      <c r="B2686" s="402" t="s">
        <v>59750</v>
      </c>
      <c r="C2686" s="447" t="s">
        <v>464</v>
      </c>
      <c r="D2686" s="448">
        <v>36.5</v>
      </c>
      <c r="E2686" s="449"/>
      <c r="F2686" s="320"/>
      <c r="G2686" s="320"/>
      <c r="H2686" s="320"/>
      <c r="I2686" s="320"/>
      <c r="J2686" s="320"/>
      <c r="K2686" s="303"/>
    </row>
    <row r="2687" spans="1:11" x14ac:dyDescent="0.3">
      <c r="A2687" s="402">
        <v>105033</v>
      </c>
      <c r="B2687" s="402" t="s">
        <v>59751</v>
      </c>
      <c r="C2687" s="447" t="s">
        <v>464</v>
      </c>
      <c r="D2687" s="448">
        <v>52.45</v>
      </c>
      <c r="E2687" s="449"/>
      <c r="F2687" s="320"/>
      <c r="G2687" s="320"/>
      <c r="H2687" s="320"/>
      <c r="I2687" s="320"/>
      <c r="J2687" s="320"/>
      <c r="K2687" s="303"/>
    </row>
    <row r="2688" spans="1:11" x14ac:dyDescent="0.3">
      <c r="A2688" s="402">
        <v>105034</v>
      </c>
      <c r="B2688" s="402" t="s">
        <v>59752</v>
      </c>
      <c r="C2688" s="447" t="s">
        <v>464</v>
      </c>
      <c r="D2688" s="448">
        <v>44.68</v>
      </c>
      <c r="E2688" s="449"/>
      <c r="F2688" s="320"/>
      <c r="G2688" s="320"/>
      <c r="H2688" s="320"/>
      <c r="I2688" s="320"/>
      <c r="J2688" s="320"/>
      <c r="K2688" s="303"/>
    </row>
    <row r="2689" spans="1:11" x14ac:dyDescent="0.3">
      <c r="A2689" s="402">
        <v>105035</v>
      </c>
      <c r="B2689" s="402" t="s">
        <v>59753</v>
      </c>
      <c r="C2689" s="447" t="s">
        <v>464</v>
      </c>
      <c r="D2689" s="448">
        <v>61.38</v>
      </c>
      <c r="E2689" s="449"/>
      <c r="F2689" s="320"/>
      <c r="G2689" s="320"/>
      <c r="H2689" s="320"/>
      <c r="I2689" s="320"/>
      <c r="J2689" s="320"/>
      <c r="K2689" s="303"/>
    </row>
    <row r="2690" spans="1:11" x14ac:dyDescent="0.3">
      <c r="A2690" s="402">
        <v>105036</v>
      </c>
      <c r="B2690" s="402" t="s">
        <v>59754</v>
      </c>
      <c r="C2690" s="447" t="s">
        <v>464</v>
      </c>
      <c r="D2690" s="448">
        <v>44.23</v>
      </c>
      <c r="E2690" s="449"/>
      <c r="F2690" s="320"/>
      <c r="G2690" s="320"/>
      <c r="H2690" s="320"/>
      <c r="I2690" s="320"/>
      <c r="J2690" s="320"/>
      <c r="K2690" s="303"/>
    </row>
    <row r="2691" spans="1:11" x14ac:dyDescent="0.3">
      <c r="A2691" s="402">
        <v>105037</v>
      </c>
      <c r="B2691" s="402" t="s">
        <v>59755</v>
      </c>
      <c r="C2691" s="447" t="s">
        <v>464</v>
      </c>
      <c r="D2691" s="448">
        <v>29.93</v>
      </c>
      <c r="E2691" s="449"/>
      <c r="F2691" s="320"/>
      <c r="G2691" s="320"/>
      <c r="H2691" s="320"/>
      <c r="I2691" s="320"/>
      <c r="J2691" s="320"/>
      <c r="K2691" s="303"/>
    </row>
    <row r="2692" spans="1:11" x14ac:dyDescent="0.3">
      <c r="A2692" s="402">
        <v>105038</v>
      </c>
      <c r="B2692" s="402" t="s">
        <v>59756</v>
      </c>
      <c r="C2692" s="447" t="s">
        <v>464</v>
      </c>
      <c r="D2692" s="448">
        <v>61.21</v>
      </c>
      <c r="E2692" s="449"/>
      <c r="F2692" s="320"/>
      <c r="G2692" s="320"/>
      <c r="H2692" s="320"/>
      <c r="I2692" s="320"/>
      <c r="J2692" s="320"/>
      <c r="K2692" s="303"/>
    </row>
    <row r="2693" spans="1:11" x14ac:dyDescent="0.3">
      <c r="A2693" s="402">
        <v>105039</v>
      </c>
      <c r="B2693" s="402" t="s">
        <v>59757</v>
      </c>
      <c r="C2693" s="447" t="s">
        <v>464</v>
      </c>
      <c r="D2693" s="448">
        <v>44.05</v>
      </c>
      <c r="E2693" s="449"/>
      <c r="F2693" s="320"/>
      <c r="G2693" s="320"/>
      <c r="H2693" s="320"/>
      <c r="I2693" s="320"/>
      <c r="J2693" s="320"/>
      <c r="K2693" s="303"/>
    </row>
    <row r="2694" spans="1:11" x14ac:dyDescent="0.3">
      <c r="A2694" s="402">
        <v>105040</v>
      </c>
      <c r="B2694" s="402" t="s">
        <v>59758</v>
      </c>
      <c r="C2694" s="447" t="s">
        <v>464</v>
      </c>
      <c r="D2694" s="448">
        <v>29.79</v>
      </c>
      <c r="E2694" s="449"/>
      <c r="F2694" s="320"/>
      <c r="G2694" s="320"/>
      <c r="H2694" s="320"/>
      <c r="I2694" s="320"/>
      <c r="J2694" s="320"/>
      <c r="K2694" s="303"/>
    </row>
    <row r="2695" spans="1:11" x14ac:dyDescent="0.3">
      <c r="A2695" s="402">
        <v>97733</v>
      </c>
      <c r="B2695" s="402" t="s">
        <v>59759</v>
      </c>
      <c r="C2695" s="447" t="s">
        <v>481</v>
      </c>
      <c r="D2695" s="448">
        <v>3198.35</v>
      </c>
      <c r="E2695" s="449"/>
      <c r="F2695" s="320"/>
      <c r="G2695" s="320"/>
      <c r="H2695" s="320"/>
      <c r="I2695" s="320"/>
      <c r="J2695" s="320"/>
      <c r="K2695" s="303"/>
    </row>
    <row r="2696" spans="1:11" x14ac:dyDescent="0.3">
      <c r="A2696" s="402">
        <v>97734</v>
      </c>
      <c r="B2696" s="402" t="s">
        <v>59760</v>
      </c>
      <c r="C2696" s="447" t="s">
        <v>481</v>
      </c>
      <c r="D2696" s="448">
        <v>2782.86</v>
      </c>
      <c r="E2696" s="449"/>
      <c r="F2696" s="320"/>
      <c r="G2696" s="320"/>
      <c r="H2696" s="320"/>
      <c r="I2696" s="320"/>
      <c r="J2696" s="320"/>
      <c r="K2696" s="303"/>
    </row>
    <row r="2697" spans="1:11" x14ac:dyDescent="0.3">
      <c r="A2697" s="402">
        <v>97735</v>
      </c>
      <c r="B2697" s="402" t="s">
        <v>59761</v>
      </c>
      <c r="C2697" s="447" t="s">
        <v>481</v>
      </c>
      <c r="D2697" s="448">
        <v>2291.54</v>
      </c>
      <c r="E2697" s="449"/>
      <c r="F2697" s="320"/>
      <c r="G2697" s="320"/>
      <c r="H2697" s="320"/>
      <c r="I2697" s="320"/>
      <c r="J2697" s="320"/>
      <c r="K2697" s="303"/>
    </row>
    <row r="2698" spans="1:11" x14ac:dyDescent="0.3">
      <c r="A2698" s="402">
        <v>97736</v>
      </c>
      <c r="B2698" s="402" t="s">
        <v>59762</v>
      </c>
      <c r="C2698" s="447" t="s">
        <v>481</v>
      </c>
      <c r="D2698" s="448">
        <v>1465.12</v>
      </c>
      <c r="E2698" s="449"/>
      <c r="F2698" s="320"/>
      <c r="G2698" s="320"/>
      <c r="H2698" s="320"/>
      <c r="I2698" s="320"/>
      <c r="J2698" s="320"/>
      <c r="K2698" s="303"/>
    </row>
    <row r="2699" spans="1:11" x14ac:dyDescent="0.3">
      <c r="A2699" s="402">
        <v>97737</v>
      </c>
      <c r="B2699" s="402" t="s">
        <v>59763</v>
      </c>
      <c r="C2699" s="447" t="s">
        <v>481</v>
      </c>
      <c r="D2699" s="448">
        <v>3094.59</v>
      </c>
      <c r="E2699" s="449"/>
      <c r="F2699" s="320"/>
      <c r="G2699" s="320"/>
      <c r="H2699" s="320"/>
      <c r="I2699" s="320"/>
      <c r="J2699" s="320"/>
      <c r="K2699" s="303"/>
    </row>
    <row r="2700" spans="1:11" x14ac:dyDescent="0.3">
      <c r="A2700" s="402">
        <v>97738</v>
      </c>
      <c r="B2700" s="402" t="s">
        <v>59764</v>
      </c>
      <c r="C2700" s="447" t="s">
        <v>481</v>
      </c>
      <c r="D2700" s="448">
        <v>3882.78</v>
      </c>
      <c r="E2700" s="449"/>
      <c r="F2700" s="320"/>
      <c r="G2700" s="320"/>
      <c r="H2700" s="320"/>
      <c r="I2700" s="320"/>
      <c r="J2700" s="320"/>
      <c r="K2700" s="303"/>
    </row>
    <row r="2701" spans="1:11" x14ac:dyDescent="0.3">
      <c r="A2701" s="402">
        <v>97739</v>
      </c>
      <c r="B2701" s="402" t="s">
        <v>59765</v>
      </c>
      <c r="C2701" s="447" t="s">
        <v>481</v>
      </c>
      <c r="D2701" s="448">
        <v>2831.26</v>
      </c>
      <c r="E2701" s="449"/>
      <c r="F2701" s="320"/>
      <c r="G2701" s="320"/>
      <c r="H2701" s="320"/>
      <c r="I2701" s="320"/>
      <c r="J2701" s="320"/>
      <c r="K2701" s="303"/>
    </row>
    <row r="2702" spans="1:11" x14ac:dyDescent="0.3">
      <c r="A2702" s="402">
        <v>97740</v>
      </c>
      <c r="B2702" s="402" t="s">
        <v>59766</v>
      </c>
      <c r="C2702" s="447" t="s">
        <v>481</v>
      </c>
      <c r="D2702" s="448">
        <v>2111.83</v>
      </c>
      <c r="E2702" s="449"/>
      <c r="F2702" s="320"/>
      <c r="G2702" s="320"/>
      <c r="H2702" s="320"/>
      <c r="I2702" s="320"/>
      <c r="J2702" s="320"/>
      <c r="K2702" s="303"/>
    </row>
    <row r="2703" spans="1:11" x14ac:dyDescent="0.3">
      <c r="A2703" s="402">
        <v>98615</v>
      </c>
      <c r="B2703" s="402" t="s">
        <v>35978</v>
      </c>
      <c r="C2703" s="447" t="s">
        <v>483</v>
      </c>
      <c r="D2703" s="448">
        <v>145.44999999999999</v>
      </c>
      <c r="E2703" s="449"/>
      <c r="F2703" s="320"/>
      <c r="G2703" s="320"/>
      <c r="H2703" s="320"/>
      <c r="I2703" s="320"/>
      <c r="J2703" s="320"/>
      <c r="K2703" s="303"/>
    </row>
    <row r="2704" spans="1:11" x14ac:dyDescent="0.3">
      <c r="A2704" s="402">
        <v>98616</v>
      </c>
      <c r="B2704" s="402" t="s">
        <v>35979</v>
      </c>
      <c r="C2704" s="447" t="s">
        <v>483</v>
      </c>
      <c r="D2704" s="448">
        <v>113.51</v>
      </c>
      <c r="E2704" s="449"/>
      <c r="F2704" s="320"/>
      <c r="G2704" s="320"/>
      <c r="H2704" s="320"/>
      <c r="I2704" s="320"/>
      <c r="J2704" s="320"/>
      <c r="K2704" s="303"/>
    </row>
    <row r="2705" spans="1:11" x14ac:dyDescent="0.3">
      <c r="A2705" s="402">
        <v>98617</v>
      </c>
      <c r="B2705" s="402" t="s">
        <v>35980</v>
      </c>
      <c r="C2705" s="447" t="s">
        <v>483</v>
      </c>
      <c r="D2705" s="448">
        <v>104.85</v>
      </c>
      <c r="E2705" s="449"/>
      <c r="F2705" s="320"/>
      <c r="G2705" s="320"/>
      <c r="H2705" s="320"/>
      <c r="I2705" s="320"/>
      <c r="J2705" s="320"/>
      <c r="K2705" s="303"/>
    </row>
    <row r="2706" spans="1:11" x14ac:dyDescent="0.3">
      <c r="A2706" s="402">
        <v>98618</v>
      </c>
      <c r="B2706" s="402" t="s">
        <v>35981</v>
      </c>
      <c r="C2706" s="447" t="s">
        <v>483</v>
      </c>
      <c r="D2706" s="448">
        <v>143.97999999999999</v>
      </c>
      <c r="E2706" s="449"/>
      <c r="F2706" s="320"/>
      <c r="G2706" s="320"/>
      <c r="H2706" s="320"/>
      <c r="I2706" s="320"/>
      <c r="J2706" s="320"/>
      <c r="K2706" s="303"/>
    </row>
    <row r="2707" spans="1:11" x14ac:dyDescent="0.3">
      <c r="A2707" s="402">
        <v>98619</v>
      </c>
      <c r="B2707" s="402" t="s">
        <v>35982</v>
      </c>
      <c r="C2707" s="447" t="s">
        <v>483</v>
      </c>
      <c r="D2707" s="448">
        <v>130.86000000000001</v>
      </c>
      <c r="E2707" s="449"/>
      <c r="F2707" s="320"/>
      <c r="G2707" s="320"/>
      <c r="H2707" s="320"/>
      <c r="I2707" s="320"/>
      <c r="J2707" s="320"/>
      <c r="K2707" s="303"/>
    </row>
    <row r="2708" spans="1:11" x14ac:dyDescent="0.3">
      <c r="A2708" s="402">
        <v>98620</v>
      </c>
      <c r="B2708" s="402" t="s">
        <v>35983</v>
      </c>
      <c r="C2708" s="447" t="s">
        <v>483</v>
      </c>
      <c r="D2708" s="448">
        <v>124.26</v>
      </c>
      <c r="E2708" s="449"/>
      <c r="F2708" s="320"/>
      <c r="G2708" s="320"/>
      <c r="H2708" s="320"/>
      <c r="I2708" s="320"/>
      <c r="J2708" s="320"/>
      <c r="K2708" s="303"/>
    </row>
    <row r="2709" spans="1:11" x14ac:dyDescent="0.3">
      <c r="A2709" s="402">
        <v>98621</v>
      </c>
      <c r="B2709" s="402" t="s">
        <v>35984</v>
      </c>
      <c r="C2709" s="447" t="s">
        <v>483</v>
      </c>
      <c r="D2709" s="448">
        <v>163</v>
      </c>
      <c r="E2709" s="449"/>
      <c r="F2709" s="320"/>
      <c r="G2709" s="320"/>
      <c r="H2709" s="320"/>
      <c r="I2709" s="320"/>
      <c r="J2709" s="320"/>
      <c r="K2709" s="303"/>
    </row>
    <row r="2710" spans="1:11" x14ac:dyDescent="0.3">
      <c r="A2710" s="402">
        <v>98622</v>
      </c>
      <c r="B2710" s="402" t="s">
        <v>35985</v>
      </c>
      <c r="C2710" s="447" t="s">
        <v>483</v>
      </c>
      <c r="D2710" s="448">
        <v>152.46</v>
      </c>
      <c r="E2710" s="449"/>
      <c r="F2710" s="320"/>
      <c r="G2710" s="320"/>
      <c r="H2710" s="320"/>
      <c r="I2710" s="320"/>
      <c r="J2710" s="320"/>
      <c r="K2710" s="303"/>
    </row>
    <row r="2711" spans="1:11" x14ac:dyDescent="0.3">
      <c r="A2711" s="402">
        <v>98623</v>
      </c>
      <c r="B2711" s="402" t="s">
        <v>35986</v>
      </c>
      <c r="C2711" s="447" t="s">
        <v>483</v>
      </c>
      <c r="D2711" s="448">
        <v>147.09</v>
      </c>
      <c r="E2711" s="449"/>
      <c r="F2711" s="320"/>
      <c r="G2711" s="320"/>
      <c r="H2711" s="320"/>
      <c r="I2711" s="320"/>
      <c r="J2711" s="320"/>
      <c r="K2711" s="303"/>
    </row>
    <row r="2712" spans="1:11" x14ac:dyDescent="0.3">
      <c r="A2712" s="402">
        <v>98624</v>
      </c>
      <c r="B2712" s="402" t="s">
        <v>35987</v>
      </c>
      <c r="C2712" s="447" t="s">
        <v>483</v>
      </c>
      <c r="D2712" s="448">
        <v>183.78</v>
      </c>
      <c r="E2712" s="449"/>
      <c r="F2712" s="320"/>
      <c r="G2712" s="320"/>
      <c r="H2712" s="320"/>
      <c r="I2712" s="320"/>
      <c r="J2712" s="320"/>
      <c r="K2712" s="303"/>
    </row>
    <row r="2713" spans="1:11" x14ac:dyDescent="0.3">
      <c r="A2713" s="402">
        <v>98625</v>
      </c>
      <c r="B2713" s="402" t="s">
        <v>35988</v>
      </c>
      <c r="C2713" s="447" t="s">
        <v>483</v>
      </c>
      <c r="D2713" s="448">
        <v>174.88</v>
      </c>
      <c r="E2713" s="449"/>
      <c r="F2713" s="320"/>
      <c r="G2713" s="320"/>
      <c r="H2713" s="320"/>
      <c r="I2713" s="320"/>
      <c r="J2713" s="320"/>
      <c r="K2713" s="303"/>
    </row>
    <row r="2714" spans="1:11" x14ac:dyDescent="0.3">
      <c r="A2714" s="402">
        <v>98626</v>
      </c>
      <c r="B2714" s="402" t="s">
        <v>35989</v>
      </c>
      <c r="C2714" s="447" t="s">
        <v>483</v>
      </c>
      <c r="D2714" s="448">
        <v>170.3</v>
      </c>
      <c r="E2714" s="449"/>
      <c r="F2714" s="320"/>
      <c r="G2714" s="320"/>
      <c r="H2714" s="320"/>
      <c r="I2714" s="320"/>
      <c r="J2714" s="320"/>
      <c r="K2714" s="303"/>
    </row>
    <row r="2715" spans="1:11" x14ac:dyDescent="0.3">
      <c r="A2715" s="402">
        <v>98655</v>
      </c>
      <c r="B2715" s="402" t="s">
        <v>35990</v>
      </c>
      <c r="C2715" s="447" t="s">
        <v>464</v>
      </c>
      <c r="D2715" s="448">
        <v>680.96</v>
      </c>
      <c r="E2715" s="449"/>
      <c r="F2715" s="320"/>
      <c r="G2715" s="320"/>
      <c r="H2715" s="320"/>
      <c r="I2715" s="320"/>
      <c r="J2715" s="320"/>
      <c r="K2715" s="303"/>
    </row>
    <row r="2716" spans="1:11" x14ac:dyDescent="0.3">
      <c r="A2716" s="402">
        <v>98656</v>
      </c>
      <c r="B2716" s="402" t="s">
        <v>35991</v>
      </c>
      <c r="C2716" s="447" t="s">
        <v>464</v>
      </c>
      <c r="D2716" s="448">
        <v>693.41</v>
      </c>
      <c r="E2716" s="449"/>
      <c r="F2716" s="320"/>
      <c r="G2716" s="320"/>
      <c r="H2716" s="320"/>
      <c r="I2716" s="320"/>
      <c r="J2716" s="320"/>
      <c r="K2716" s="303"/>
    </row>
    <row r="2717" spans="1:11" x14ac:dyDescent="0.3">
      <c r="A2717" s="402">
        <v>98657</v>
      </c>
      <c r="B2717" s="402" t="s">
        <v>35992</v>
      </c>
      <c r="C2717" s="447" t="s">
        <v>464</v>
      </c>
      <c r="D2717" s="448">
        <v>705.84</v>
      </c>
      <c r="E2717" s="449"/>
      <c r="F2717" s="320"/>
      <c r="G2717" s="320"/>
      <c r="H2717" s="320"/>
      <c r="I2717" s="320"/>
      <c r="J2717" s="320"/>
      <c r="K2717" s="303"/>
    </row>
    <row r="2718" spans="1:11" x14ac:dyDescent="0.3">
      <c r="A2718" s="402">
        <v>98658</v>
      </c>
      <c r="B2718" s="402" t="s">
        <v>35993</v>
      </c>
      <c r="C2718" s="447" t="s">
        <v>464</v>
      </c>
      <c r="D2718" s="448">
        <v>718.28</v>
      </c>
      <c r="E2718" s="449"/>
      <c r="F2718" s="320"/>
      <c r="G2718" s="320"/>
      <c r="H2718" s="320"/>
      <c r="I2718" s="320"/>
      <c r="J2718" s="320"/>
      <c r="K2718" s="303"/>
    </row>
    <row r="2719" spans="1:11" x14ac:dyDescent="0.3">
      <c r="A2719" s="402">
        <v>98659</v>
      </c>
      <c r="B2719" s="402" t="s">
        <v>35994</v>
      </c>
      <c r="C2719" s="447" t="s">
        <v>464</v>
      </c>
      <c r="D2719" s="448">
        <v>743.16</v>
      </c>
      <c r="E2719" s="449"/>
      <c r="F2719" s="320"/>
      <c r="G2719" s="320"/>
      <c r="H2719" s="320"/>
      <c r="I2719" s="320"/>
      <c r="J2719" s="320"/>
      <c r="K2719" s="303"/>
    </row>
    <row r="2720" spans="1:11" x14ac:dyDescent="0.3">
      <c r="A2720" s="402">
        <v>98746</v>
      </c>
      <c r="B2720" s="402" t="s">
        <v>35995</v>
      </c>
      <c r="C2720" s="447" t="s">
        <v>464</v>
      </c>
      <c r="D2720" s="448">
        <v>76.73</v>
      </c>
      <c r="E2720" s="449"/>
      <c r="F2720" s="320"/>
      <c r="G2720" s="320"/>
      <c r="H2720" s="320"/>
      <c r="I2720" s="320"/>
      <c r="J2720" s="320"/>
      <c r="K2720" s="303"/>
    </row>
    <row r="2721" spans="1:11" x14ac:dyDescent="0.3">
      <c r="A2721" s="402">
        <v>98749</v>
      </c>
      <c r="B2721" s="402" t="s">
        <v>35996</v>
      </c>
      <c r="C2721" s="447" t="s">
        <v>464</v>
      </c>
      <c r="D2721" s="448">
        <v>95.08</v>
      </c>
      <c r="E2721" s="449"/>
      <c r="F2721" s="320"/>
      <c r="G2721" s="320"/>
      <c r="H2721" s="320"/>
      <c r="I2721" s="320"/>
      <c r="J2721" s="320"/>
      <c r="K2721" s="303"/>
    </row>
    <row r="2722" spans="1:11" x14ac:dyDescent="0.3">
      <c r="A2722" s="402">
        <v>98750</v>
      </c>
      <c r="B2722" s="402" t="s">
        <v>35997</v>
      </c>
      <c r="C2722" s="447" t="s">
        <v>464</v>
      </c>
      <c r="D2722" s="448">
        <v>117.59</v>
      </c>
      <c r="E2722" s="449"/>
      <c r="F2722" s="320"/>
      <c r="G2722" s="320"/>
      <c r="H2722" s="320"/>
      <c r="I2722" s="320"/>
      <c r="J2722" s="320"/>
      <c r="K2722" s="303"/>
    </row>
    <row r="2723" spans="1:11" x14ac:dyDescent="0.3">
      <c r="A2723" s="402">
        <v>98751</v>
      </c>
      <c r="B2723" s="402" t="s">
        <v>35998</v>
      </c>
      <c r="C2723" s="447" t="s">
        <v>464</v>
      </c>
      <c r="D2723" s="448">
        <v>176.51</v>
      </c>
      <c r="E2723" s="449"/>
      <c r="F2723" s="320"/>
      <c r="G2723" s="320"/>
      <c r="H2723" s="320"/>
      <c r="I2723" s="320"/>
      <c r="J2723" s="320"/>
      <c r="K2723" s="303"/>
    </row>
    <row r="2724" spans="1:11" x14ac:dyDescent="0.3">
      <c r="A2724" s="402">
        <v>98752</v>
      </c>
      <c r="B2724" s="402" t="s">
        <v>35999</v>
      </c>
      <c r="C2724" s="447" t="s">
        <v>464</v>
      </c>
      <c r="D2724" s="448">
        <v>247.91</v>
      </c>
      <c r="E2724" s="449"/>
      <c r="F2724" s="320"/>
      <c r="G2724" s="320"/>
      <c r="H2724" s="320"/>
      <c r="I2724" s="320"/>
      <c r="J2724" s="320"/>
      <c r="K2724" s="303"/>
    </row>
    <row r="2725" spans="1:11" x14ac:dyDescent="0.3">
      <c r="A2725" s="402">
        <v>98753</v>
      </c>
      <c r="B2725" s="402" t="s">
        <v>36000</v>
      </c>
      <c r="C2725" s="447" t="s">
        <v>464</v>
      </c>
      <c r="D2725" s="448">
        <v>337.08</v>
      </c>
      <c r="E2725" s="449"/>
      <c r="F2725" s="320"/>
      <c r="G2725" s="320"/>
      <c r="H2725" s="320"/>
      <c r="I2725" s="320"/>
      <c r="J2725" s="320"/>
      <c r="K2725" s="303"/>
    </row>
    <row r="2726" spans="1:11" x14ac:dyDescent="0.3">
      <c r="A2726" s="402">
        <v>100763</v>
      </c>
      <c r="B2726" s="402" t="s">
        <v>36001</v>
      </c>
      <c r="C2726" s="447" t="s">
        <v>5400</v>
      </c>
      <c r="D2726" s="448">
        <v>15.53</v>
      </c>
      <c r="E2726" s="449"/>
      <c r="F2726" s="320"/>
      <c r="G2726" s="320"/>
      <c r="H2726" s="320"/>
      <c r="I2726" s="320"/>
      <c r="J2726" s="320"/>
      <c r="K2726" s="303"/>
    </row>
    <row r="2727" spans="1:11" x14ac:dyDescent="0.3">
      <c r="A2727" s="402">
        <v>100764</v>
      </c>
      <c r="B2727" s="402" t="s">
        <v>36002</v>
      </c>
      <c r="C2727" s="447" t="s">
        <v>5400</v>
      </c>
      <c r="D2727" s="448">
        <v>15.36</v>
      </c>
      <c r="E2727" s="449"/>
      <c r="F2727" s="320"/>
      <c r="G2727" s="320"/>
      <c r="H2727" s="320"/>
      <c r="I2727" s="320"/>
      <c r="J2727" s="320"/>
      <c r="K2727" s="303"/>
    </row>
    <row r="2728" spans="1:11" x14ac:dyDescent="0.3">
      <c r="A2728" s="402">
        <v>100765</v>
      </c>
      <c r="B2728" s="402" t="s">
        <v>36003</v>
      </c>
      <c r="C2728" s="447" t="s">
        <v>5400</v>
      </c>
      <c r="D2728" s="448">
        <v>13.97</v>
      </c>
      <c r="E2728" s="449"/>
      <c r="F2728" s="320"/>
      <c r="G2728" s="320"/>
      <c r="H2728" s="320"/>
      <c r="I2728" s="320"/>
      <c r="J2728" s="320"/>
      <c r="K2728" s="303"/>
    </row>
    <row r="2729" spans="1:11" x14ac:dyDescent="0.3">
      <c r="A2729" s="402">
        <v>100766</v>
      </c>
      <c r="B2729" s="402" t="s">
        <v>36004</v>
      </c>
      <c r="C2729" s="447" t="s">
        <v>5400</v>
      </c>
      <c r="D2729" s="448">
        <v>14.21</v>
      </c>
      <c r="E2729" s="449"/>
      <c r="F2729" s="320"/>
      <c r="G2729" s="320"/>
      <c r="H2729" s="320"/>
      <c r="I2729" s="320"/>
      <c r="J2729" s="320"/>
      <c r="K2729" s="303"/>
    </row>
    <row r="2730" spans="1:11" x14ac:dyDescent="0.3">
      <c r="A2730" s="402">
        <v>100767</v>
      </c>
      <c r="B2730" s="402" t="s">
        <v>36005</v>
      </c>
      <c r="C2730" s="447" t="s">
        <v>5400</v>
      </c>
      <c r="D2730" s="448">
        <v>15.99</v>
      </c>
      <c r="E2730" s="449"/>
      <c r="F2730" s="320"/>
      <c r="G2730" s="320"/>
      <c r="H2730" s="320"/>
      <c r="I2730" s="320"/>
      <c r="J2730" s="320"/>
      <c r="K2730" s="303"/>
    </row>
    <row r="2731" spans="1:11" x14ac:dyDescent="0.3">
      <c r="A2731" s="402">
        <v>100768</v>
      </c>
      <c r="B2731" s="402" t="s">
        <v>36006</v>
      </c>
      <c r="C2731" s="447" t="s">
        <v>5400</v>
      </c>
      <c r="D2731" s="448">
        <v>15.45</v>
      </c>
      <c r="E2731" s="449"/>
      <c r="F2731" s="320"/>
      <c r="G2731" s="320"/>
      <c r="H2731" s="320"/>
      <c r="I2731" s="320"/>
      <c r="J2731" s="320"/>
      <c r="K2731" s="303"/>
    </row>
    <row r="2732" spans="1:11" x14ac:dyDescent="0.3">
      <c r="A2732" s="402">
        <v>100769</v>
      </c>
      <c r="B2732" s="402" t="s">
        <v>36007</v>
      </c>
      <c r="C2732" s="447" t="s">
        <v>5400</v>
      </c>
      <c r="D2732" s="448">
        <v>21.89</v>
      </c>
      <c r="E2732" s="449"/>
      <c r="F2732" s="320"/>
      <c r="G2732" s="320"/>
      <c r="H2732" s="320"/>
      <c r="I2732" s="320"/>
      <c r="J2732" s="320"/>
      <c r="K2732" s="303"/>
    </row>
    <row r="2733" spans="1:11" x14ac:dyDescent="0.3">
      <c r="A2733" s="402">
        <v>100770</v>
      </c>
      <c r="B2733" s="402" t="s">
        <v>36008</v>
      </c>
      <c r="C2733" s="447" t="s">
        <v>5400</v>
      </c>
      <c r="D2733" s="448">
        <v>21.03</v>
      </c>
      <c r="E2733" s="449"/>
      <c r="F2733" s="320"/>
      <c r="G2733" s="320"/>
      <c r="H2733" s="320"/>
      <c r="I2733" s="320"/>
      <c r="J2733" s="320"/>
      <c r="K2733" s="303"/>
    </row>
    <row r="2734" spans="1:11" x14ac:dyDescent="0.3">
      <c r="A2734" s="402">
        <v>100771</v>
      </c>
      <c r="B2734" s="402" t="s">
        <v>36009</v>
      </c>
      <c r="C2734" s="447" t="s">
        <v>5400</v>
      </c>
      <c r="D2734" s="448">
        <v>16.32</v>
      </c>
      <c r="E2734" s="449"/>
      <c r="F2734" s="320"/>
      <c r="G2734" s="320"/>
      <c r="H2734" s="320"/>
      <c r="I2734" s="320"/>
      <c r="J2734" s="320"/>
      <c r="K2734" s="303"/>
    </row>
    <row r="2735" spans="1:11" x14ac:dyDescent="0.3">
      <c r="A2735" s="402">
        <v>100772</v>
      </c>
      <c r="B2735" s="402" t="s">
        <v>36010</v>
      </c>
      <c r="C2735" s="447" t="s">
        <v>5400</v>
      </c>
      <c r="D2735" s="448">
        <v>15.55</v>
      </c>
      <c r="E2735" s="449"/>
      <c r="F2735" s="320"/>
      <c r="G2735" s="320"/>
      <c r="H2735" s="320"/>
      <c r="I2735" s="320"/>
      <c r="J2735" s="320"/>
      <c r="K2735" s="303"/>
    </row>
    <row r="2736" spans="1:11" x14ac:dyDescent="0.3">
      <c r="A2736" s="402">
        <v>100773</v>
      </c>
      <c r="B2736" s="402" t="s">
        <v>36011</v>
      </c>
      <c r="C2736" s="447" t="s">
        <v>5400</v>
      </c>
      <c r="D2736" s="448">
        <v>19.329999999999998</v>
      </c>
      <c r="E2736" s="449"/>
      <c r="F2736" s="320"/>
      <c r="G2736" s="320"/>
      <c r="H2736" s="320"/>
      <c r="I2736" s="320"/>
      <c r="J2736" s="320"/>
      <c r="K2736" s="303"/>
    </row>
    <row r="2737" spans="1:11" x14ac:dyDescent="0.3">
      <c r="A2737" s="402">
        <v>100774</v>
      </c>
      <c r="B2737" s="402" t="s">
        <v>36012</v>
      </c>
      <c r="C2737" s="447" t="s">
        <v>5400</v>
      </c>
      <c r="D2737" s="448">
        <v>11.4</v>
      </c>
      <c r="E2737" s="449"/>
      <c r="F2737" s="320"/>
      <c r="G2737" s="320"/>
      <c r="H2737" s="320"/>
      <c r="I2737" s="320"/>
      <c r="J2737" s="320"/>
      <c r="K2737" s="303"/>
    </row>
    <row r="2738" spans="1:11" x14ac:dyDescent="0.3">
      <c r="A2738" s="402">
        <v>100775</v>
      </c>
      <c r="B2738" s="402" t="s">
        <v>36013</v>
      </c>
      <c r="C2738" s="447" t="s">
        <v>5400</v>
      </c>
      <c r="D2738" s="448">
        <v>13.36</v>
      </c>
      <c r="E2738" s="449"/>
      <c r="F2738" s="320"/>
      <c r="G2738" s="320"/>
      <c r="H2738" s="320"/>
      <c r="I2738" s="320"/>
      <c r="J2738" s="320"/>
      <c r="K2738" s="303"/>
    </row>
    <row r="2739" spans="1:11" x14ac:dyDescent="0.3">
      <c r="A2739" s="402">
        <v>100776</v>
      </c>
      <c r="B2739" s="402" t="s">
        <v>36014</v>
      </c>
      <c r="C2739" s="447" t="s">
        <v>5400</v>
      </c>
      <c r="D2739" s="448">
        <v>19.47</v>
      </c>
      <c r="E2739" s="449"/>
      <c r="F2739" s="320"/>
      <c r="G2739" s="320"/>
      <c r="H2739" s="320"/>
      <c r="I2739" s="320"/>
      <c r="J2739" s="320"/>
      <c r="K2739" s="303"/>
    </row>
    <row r="2740" spans="1:11" x14ac:dyDescent="0.3">
      <c r="A2740" s="402">
        <v>100777</v>
      </c>
      <c r="B2740" s="402" t="s">
        <v>36015</v>
      </c>
      <c r="C2740" s="447" t="s">
        <v>5400</v>
      </c>
      <c r="D2740" s="448">
        <v>13.66</v>
      </c>
      <c r="E2740" s="449"/>
      <c r="F2740" s="320"/>
      <c r="G2740" s="320"/>
      <c r="H2740" s="320"/>
      <c r="I2740" s="320"/>
      <c r="J2740" s="320"/>
      <c r="K2740" s="303"/>
    </row>
    <row r="2741" spans="1:11" x14ac:dyDescent="0.3">
      <c r="A2741" s="402">
        <v>100778</v>
      </c>
      <c r="B2741" s="402" t="s">
        <v>36016</v>
      </c>
      <c r="C2741" s="447" t="s">
        <v>5400</v>
      </c>
      <c r="D2741" s="448">
        <v>10.11</v>
      </c>
      <c r="E2741" s="449"/>
      <c r="F2741" s="320"/>
      <c r="G2741" s="320"/>
      <c r="H2741" s="320"/>
      <c r="I2741" s="320"/>
      <c r="J2741" s="320"/>
      <c r="K2741" s="303"/>
    </row>
    <row r="2742" spans="1:11" x14ac:dyDescent="0.3">
      <c r="A2742" s="402">
        <v>103795</v>
      </c>
      <c r="B2742" s="402" t="s">
        <v>36017</v>
      </c>
      <c r="C2742" s="447" t="s">
        <v>483</v>
      </c>
      <c r="D2742" s="448">
        <v>91.56</v>
      </c>
      <c r="E2742" s="449"/>
      <c r="F2742" s="320"/>
      <c r="G2742" s="320"/>
      <c r="H2742" s="320"/>
      <c r="I2742" s="320"/>
      <c r="J2742" s="320"/>
      <c r="K2742" s="303"/>
    </row>
    <row r="2743" spans="1:11" x14ac:dyDescent="0.3">
      <c r="A2743" s="402">
        <v>103796</v>
      </c>
      <c r="B2743" s="402" t="s">
        <v>36018</v>
      </c>
      <c r="C2743" s="447" t="s">
        <v>483</v>
      </c>
      <c r="D2743" s="448">
        <v>69.790000000000006</v>
      </c>
      <c r="E2743" s="449"/>
      <c r="F2743" s="320"/>
      <c r="G2743" s="320"/>
      <c r="H2743" s="320"/>
      <c r="I2743" s="320"/>
      <c r="J2743" s="320"/>
      <c r="K2743" s="303"/>
    </row>
    <row r="2744" spans="1:11" x14ac:dyDescent="0.3">
      <c r="A2744" s="402">
        <v>103797</v>
      </c>
      <c r="B2744" s="402" t="s">
        <v>59767</v>
      </c>
      <c r="C2744" s="447" t="s">
        <v>5400</v>
      </c>
      <c r="D2744" s="448">
        <v>16.47</v>
      </c>
      <c r="E2744" s="449"/>
      <c r="F2744" s="320"/>
      <c r="G2744" s="320"/>
      <c r="H2744" s="320"/>
      <c r="I2744" s="320"/>
      <c r="J2744" s="320"/>
      <c r="K2744" s="303"/>
    </row>
    <row r="2745" spans="1:11" x14ac:dyDescent="0.3">
      <c r="A2745" s="402">
        <v>103798</v>
      </c>
      <c r="B2745" s="402" t="s">
        <v>36019</v>
      </c>
      <c r="C2745" s="447" t="s">
        <v>481</v>
      </c>
      <c r="D2745" s="448">
        <v>630.16999999999996</v>
      </c>
      <c r="E2745" s="449"/>
      <c r="F2745" s="320"/>
      <c r="G2745" s="320"/>
      <c r="H2745" s="320"/>
      <c r="I2745" s="320"/>
      <c r="J2745" s="320"/>
      <c r="K2745" s="303"/>
    </row>
    <row r="2746" spans="1:11" x14ac:dyDescent="0.3">
      <c r="A2746" s="402">
        <v>103799</v>
      </c>
      <c r="B2746" s="402" t="s">
        <v>36020</v>
      </c>
      <c r="C2746" s="447" t="s">
        <v>481</v>
      </c>
      <c r="D2746" s="448">
        <v>380.72</v>
      </c>
      <c r="E2746" s="449"/>
      <c r="F2746" s="320"/>
      <c r="G2746" s="320"/>
      <c r="H2746" s="320"/>
      <c r="I2746" s="320"/>
      <c r="J2746" s="320"/>
      <c r="K2746" s="303"/>
    </row>
    <row r="2747" spans="1:11" x14ac:dyDescent="0.3">
      <c r="A2747" s="402">
        <v>103800</v>
      </c>
      <c r="B2747" s="402" t="s">
        <v>36021</v>
      </c>
      <c r="C2747" s="447" t="s">
        <v>481</v>
      </c>
      <c r="D2747" s="448">
        <v>471.91</v>
      </c>
      <c r="E2747" s="449"/>
      <c r="F2747" s="320"/>
      <c r="G2747" s="320"/>
      <c r="H2747" s="320"/>
      <c r="I2747" s="320"/>
      <c r="J2747" s="320"/>
      <c r="K2747" s="303"/>
    </row>
    <row r="2748" spans="1:11" x14ac:dyDescent="0.3">
      <c r="A2748" s="402">
        <v>103801</v>
      </c>
      <c r="B2748" s="402" t="s">
        <v>36022</v>
      </c>
      <c r="C2748" s="447" t="s">
        <v>481</v>
      </c>
      <c r="D2748" s="448">
        <v>602.14</v>
      </c>
      <c r="E2748" s="449"/>
      <c r="F2748" s="320"/>
      <c r="G2748" s="320"/>
      <c r="H2748" s="320"/>
      <c r="I2748" s="320"/>
      <c r="J2748" s="320"/>
      <c r="K2748" s="303"/>
    </row>
    <row r="2749" spans="1:11" x14ac:dyDescent="0.3">
      <c r="A2749" s="402">
        <v>103925</v>
      </c>
      <c r="B2749" s="402" t="s">
        <v>59768</v>
      </c>
      <c r="C2749" s="447" t="s">
        <v>481</v>
      </c>
      <c r="D2749" s="448">
        <v>1730.88</v>
      </c>
      <c r="E2749" s="449"/>
      <c r="F2749" s="320"/>
      <c r="G2749" s="320"/>
      <c r="H2749" s="320"/>
      <c r="I2749" s="320"/>
      <c r="J2749" s="320"/>
      <c r="K2749" s="303"/>
    </row>
    <row r="2750" spans="1:11" x14ac:dyDescent="0.3">
      <c r="A2750" s="402">
        <v>103926</v>
      </c>
      <c r="B2750" s="402" t="s">
        <v>59769</v>
      </c>
      <c r="C2750" s="447" t="s">
        <v>481</v>
      </c>
      <c r="D2750" s="448">
        <v>1389.64</v>
      </c>
      <c r="E2750" s="449"/>
      <c r="F2750" s="320"/>
      <c r="G2750" s="320"/>
      <c r="H2750" s="320"/>
      <c r="I2750" s="320"/>
      <c r="J2750" s="320"/>
      <c r="K2750" s="303"/>
    </row>
    <row r="2751" spans="1:11" x14ac:dyDescent="0.3">
      <c r="A2751" s="402">
        <v>103928</v>
      </c>
      <c r="B2751" s="402" t="s">
        <v>36023</v>
      </c>
      <c r="C2751" s="447" t="s">
        <v>481</v>
      </c>
      <c r="D2751" s="448">
        <v>471.91</v>
      </c>
      <c r="E2751" s="449"/>
      <c r="F2751" s="320"/>
      <c r="G2751" s="320"/>
      <c r="H2751" s="320"/>
      <c r="I2751" s="320"/>
      <c r="J2751" s="320"/>
      <c r="K2751" s="303"/>
    </row>
    <row r="2752" spans="1:11" x14ac:dyDescent="0.3">
      <c r="A2752" s="402">
        <v>103929</v>
      </c>
      <c r="B2752" s="402" t="s">
        <v>36024</v>
      </c>
      <c r="C2752" s="447" t="s">
        <v>481</v>
      </c>
      <c r="D2752" s="448">
        <v>1300.1099999999999</v>
      </c>
      <c r="E2752" s="449"/>
      <c r="F2752" s="320"/>
      <c r="G2752" s="320"/>
      <c r="H2752" s="320"/>
      <c r="I2752" s="320"/>
      <c r="J2752" s="320"/>
      <c r="K2752" s="303"/>
    </row>
    <row r="2753" spans="1:11" x14ac:dyDescent="0.3">
      <c r="A2753" s="402">
        <v>103930</v>
      </c>
      <c r="B2753" s="402" t="s">
        <v>36025</v>
      </c>
      <c r="C2753" s="447" t="s">
        <v>481</v>
      </c>
      <c r="D2753" s="448">
        <v>770.62</v>
      </c>
      <c r="E2753" s="449"/>
      <c r="F2753" s="320"/>
      <c r="G2753" s="320"/>
      <c r="H2753" s="320"/>
      <c r="I2753" s="320"/>
      <c r="J2753" s="320"/>
      <c r="K2753" s="303"/>
    </row>
    <row r="2754" spans="1:11" x14ac:dyDescent="0.3">
      <c r="A2754" s="402">
        <v>103931</v>
      </c>
      <c r="B2754" s="402" t="s">
        <v>36026</v>
      </c>
      <c r="C2754" s="447" t="s">
        <v>481</v>
      </c>
      <c r="D2754" s="448">
        <v>538.30999999999995</v>
      </c>
      <c r="E2754" s="449"/>
      <c r="F2754" s="320"/>
      <c r="G2754" s="320"/>
      <c r="H2754" s="320"/>
      <c r="I2754" s="320"/>
      <c r="J2754" s="320"/>
      <c r="K2754" s="303"/>
    </row>
    <row r="2755" spans="1:11" x14ac:dyDescent="0.3">
      <c r="A2755" s="402">
        <v>103932</v>
      </c>
      <c r="B2755" s="402" t="s">
        <v>36027</v>
      </c>
      <c r="C2755" s="447" t="s">
        <v>481</v>
      </c>
      <c r="D2755" s="448">
        <v>504.28</v>
      </c>
      <c r="E2755" s="449"/>
      <c r="F2755" s="320"/>
      <c r="G2755" s="320"/>
      <c r="H2755" s="320"/>
      <c r="I2755" s="320"/>
      <c r="J2755" s="320"/>
      <c r="K2755" s="303"/>
    </row>
    <row r="2756" spans="1:11" x14ac:dyDescent="0.3">
      <c r="A2756" s="402">
        <v>103933</v>
      </c>
      <c r="B2756" s="402" t="s">
        <v>36028</v>
      </c>
      <c r="C2756" s="447" t="s">
        <v>481</v>
      </c>
      <c r="D2756" s="448">
        <v>1607.98</v>
      </c>
      <c r="E2756" s="449"/>
      <c r="F2756" s="320"/>
      <c r="G2756" s="320"/>
      <c r="H2756" s="320"/>
      <c r="I2756" s="320"/>
      <c r="J2756" s="320"/>
      <c r="K2756" s="303"/>
    </row>
    <row r="2757" spans="1:11" x14ac:dyDescent="0.3">
      <c r="A2757" s="402">
        <v>105041</v>
      </c>
      <c r="B2757" s="402" t="s">
        <v>59770</v>
      </c>
      <c r="C2757" s="447" t="s">
        <v>464</v>
      </c>
      <c r="D2757" s="448">
        <v>56.32</v>
      </c>
      <c r="E2757" s="449"/>
      <c r="F2757" s="320"/>
      <c r="G2757" s="320"/>
      <c r="H2757" s="320"/>
      <c r="I2757" s="320"/>
      <c r="J2757" s="320"/>
      <c r="K2757" s="303"/>
    </row>
    <row r="2758" spans="1:11" x14ac:dyDescent="0.3">
      <c r="A2758" s="402">
        <v>105042</v>
      </c>
      <c r="B2758" s="402" t="s">
        <v>59771</v>
      </c>
      <c r="C2758" s="447" t="s">
        <v>464</v>
      </c>
      <c r="D2758" s="448">
        <v>56.73</v>
      </c>
      <c r="E2758" s="449"/>
      <c r="F2758" s="320"/>
      <c r="G2758" s="320"/>
      <c r="H2758" s="320"/>
      <c r="I2758" s="320"/>
      <c r="J2758" s="320"/>
      <c r="K2758" s="303"/>
    </row>
    <row r="2759" spans="1:11" x14ac:dyDescent="0.3">
      <c r="A2759" s="402">
        <v>105045</v>
      </c>
      <c r="B2759" s="402" t="s">
        <v>59772</v>
      </c>
      <c r="C2759" s="447" t="s">
        <v>464</v>
      </c>
      <c r="D2759" s="448">
        <v>66.03</v>
      </c>
      <c r="E2759" s="449"/>
      <c r="F2759" s="320"/>
      <c r="G2759" s="320"/>
      <c r="H2759" s="320"/>
      <c r="I2759" s="320"/>
      <c r="J2759" s="320"/>
      <c r="K2759" s="303"/>
    </row>
    <row r="2760" spans="1:11" x14ac:dyDescent="0.3">
      <c r="A2760" s="402">
        <v>105046</v>
      </c>
      <c r="B2760" s="402" t="s">
        <v>59773</v>
      </c>
      <c r="C2760" s="447" t="s">
        <v>464</v>
      </c>
      <c r="D2760" s="448">
        <v>47.21</v>
      </c>
      <c r="E2760" s="449"/>
      <c r="F2760" s="320"/>
      <c r="G2760" s="320"/>
      <c r="H2760" s="320"/>
      <c r="I2760" s="320"/>
      <c r="J2760" s="320"/>
      <c r="K2760" s="303"/>
    </row>
    <row r="2761" spans="1:11" x14ac:dyDescent="0.3">
      <c r="A2761" s="402">
        <v>105050</v>
      </c>
      <c r="B2761" s="402" t="s">
        <v>59774</v>
      </c>
      <c r="C2761" s="447" t="s">
        <v>464</v>
      </c>
      <c r="D2761" s="448">
        <v>173.15</v>
      </c>
      <c r="E2761" s="449"/>
      <c r="F2761" s="320"/>
      <c r="G2761" s="320"/>
      <c r="H2761" s="320"/>
      <c r="I2761" s="320"/>
      <c r="J2761" s="320"/>
      <c r="K2761" s="303"/>
    </row>
    <row r="2762" spans="1:11" x14ac:dyDescent="0.3">
      <c r="A2762" s="402">
        <v>105053</v>
      </c>
      <c r="B2762" s="402" t="s">
        <v>59775</v>
      </c>
      <c r="C2762" s="447" t="s">
        <v>464</v>
      </c>
      <c r="D2762" s="448">
        <v>163.74</v>
      </c>
      <c r="E2762" s="449"/>
      <c r="F2762" s="320"/>
      <c r="G2762" s="320"/>
      <c r="H2762" s="320"/>
      <c r="I2762" s="320"/>
      <c r="J2762" s="320"/>
      <c r="K2762" s="303"/>
    </row>
    <row r="2763" spans="1:11" x14ac:dyDescent="0.3">
      <c r="A2763" s="402">
        <v>105056</v>
      </c>
      <c r="B2763" s="402" t="s">
        <v>59776</v>
      </c>
      <c r="C2763" s="447" t="s">
        <v>464</v>
      </c>
      <c r="D2763" s="448">
        <v>238.74</v>
      </c>
      <c r="E2763" s="449"/>
      <c r="F2763" s="320"/>
      <c r="G2763" s="320"/>
      <c r="H2763" s="320"/>
      <c r="I2763" s="320"/>
      <c r="J2763" s="320"/>
      <c r="K2763" s="303"/>
    </row>
    <row r="2764" spans="1:11" x14ac:dyDescent="0.3">
      <c r="A2764" s="402">
        <v>105058</v>
      </c>
      <c r="B2764" s="402" t="s">
        <v>59777</v>
      </c>
      <c r="C2764" s="447" t="s">
        <v>464</v>
      </c>
      <c r="D2764" s="448">
        <v>229.96</v>
      </c>
      <c r="E2764" s="449"/>
      <c r="F2764" s="320"/>
      <c r="G2764" s="320"/>
      <c r="H2764" s="320"/>
      <c r="I2764" s="320"/>
      <c r="J2764" s="320"/>
      <c r="K2764" s="303"/>
    </row>
    <row r="2765" spans="1:11" x14ac:dyDescent="0.3">
      <c r="A2765" s="402">
        <v>105061</v>
      </c>
      <c r="B2765" s="402" t="s">
        <v>59778</v>
      </c>
      <c r="C2765" s="447" t="s">
        <v>464</v>
      </c>
      <c r="D2765" s="448">
        <v>75.95</v>
      </c>
      <c r="E2765" s="449"/>
      <c r="F2765" s="320"/>
      <c r="G2765" s="320"/>
      <c r="H2765" s="320"/>
      <c r="I2765" s="320"/>
      <c r="J2765" s="320"/>
      <c r="K2765" s="303"/>
    </row>
    <row r="2766" spans="1:11" x14ac:dyDescent="0.3">
      <c r="A2766" s="402">
        <v>105064</v>
      </c>
      <c r="B2766" s="402" t="s">
        <v>59779</v>
      </c>
      <c r="C2766" s="447" t="s">
        <v>464</v>
      </c>
      <c r="D2766" s="448">
        <v>63.89</v>
      </c>
      <c r="E2766" s="449"/>
      <c r="F2766" s="320"/>
      <c r="G2766" s="320"/>
      <c r="H2766" s="320"/>
      <c r="I2766" s="320"/>
      <c r="J2766" s="320"/>
      <c r="K2766" s="303"/>
    </row>
    <row r="2767" spans="1:11" x14ac:dyDescent="0.3">
      <c r="A2767" s="402">
        <v>105068</v>
      </c>
      <c r="B2767" s="402" t="s">
        <v>59780</v>
      </c>
      <c r="C2767" s="447" t="s">
        <v>464</v>
      </c>
      <c r="D2767" s="448">
        <v>121.89</v>
      </c>
      <c r="E2767" s="449"/>
      <c r="F2767" s="320"/>
      <c r="G2767" s="320"/>
      <c r="H2767" s="320"/>
      <c r="I2767" s="320"/>
      <c r="J2767" s="320"/>
      <c r="K2767" s="303"/>
    </row>
    <row r="2768" spans="1:11" x14ac:dyDescent="0.3">
      <c r="A2768" s="402">
        <v>105071</v>
      </c>
      <c r="B2768" s="402" t="s">
        <v>59781</v>
      </c>
      <c r="C2768" s="447" t="s">
        <v>464</v>
      </c>
      <c r="D2768" s="448">
        <v>109.85</v>
      </c>
      <c r="E2768" s="449"/>
      <c r="F2768" s="320"/>
      <c r="G2768" s="320"/>
      <c r="H2768" s="320"/>
      <c r="I2768" s="320"/>
      <c r="J2768" s="320"/>
      <c r="K2768" s="303"/>
    </row>
    <row r="2769" spans="1:11" x14ac:dyDescent="0.3">
      <c r="A2769" s="402">
        <v>105074</v>
      </c>
      <c r="B2769" s="402" t="s">
        <v>59782</v>
      </c>
      <c r="C2769" s="447" t="s">
        <v>464</v>
      </c>
      <c r="D2769" s="448">
        <v>186.18</v>
      </c>
      <c r="E2769" s="449"/>
      <c r="F2769" s="320"/>
      <c r="G2769" s="320"/>
      <c r="H2769" s="320"/>
      <c r="I2769" s="320"/>
      <c r="J2769" s="320"/>
      <c r="K2769" s="303"/>
    </row>
    <row r="2770" spans="1:11" x14ac:dyDescent="0.3">
      <c r="A2770" s="402">
        <v>105077</v>
      </c>
      <c r="B2770" s="402" t="s">
        <v>59783</v>
      </c>
      <c r="C2770" s="447" t="s">
        <v>464</v>
      </c>
      <c r="D2770" s="448">
        <v>174.21</v>
      </c>
      <c r="E2770" s="449"/>
      <c r="F2770" s="320"/>
      <c r="G2770" s="320"/>
      <c r="H2770" s="320"/>
      <c r="I2770" s="320"/>
      <c r="J2770" s="320"/>
      <c r="K2770" s="303"/>
    </row>
    <row r="2771" spans="1:11" x14ac:dyDescent="0.3">
      <c r="A2771" s="402">
        <v>105080</v>
      </c>
      <c r="B2771" s="402" t="s">
        <v>59784</v>
      </c>
      <c r="C2771" s="447" t="s">
        <v>464</v>
      </c>
      <c r="D2771" s="448">
        <v>53.7</v>
      </c>
      <c r="E2771" s="449"/>
      <c r="F2771" s="320"/>
      <c r="G2771" s="320"/>
      <c r="H2771" s="320"/>
      <c r="I2771" s="320"/>
      <c r="J2771" s="320"/>
      <c r="K2771" s="303"/>
    </row>
    <row r="2772" spans="1:11" x14ac:dyDescent="0.3">
      <c r="A2772" s="402">
        <v>105081</v>
      </c>
      <c r="B2772" s="402" t="s">
        <v>59785</v>
      </c>
      <c r="C2772" s="447" t="s">
        <v>464</v>
      </c>
      <c r="D2772" s="448">
        <v>61.08</v>
      </c>
      <c r="E2772" s="449"/>
      <c r="F2772" s="320"/>
      <c r="G2772" s="320"/>
      <c r="H2772" s="320"/>
      <c r="I2772" s="320"/>
      <c r="J2772" s="320"/>
      <c r="K2772" s="303"/>
    </row>
    <row r="2773" spans="1:11" x14ac:dyDescent="0.3">
      <c r="A2773" s="402">
        <v>105082</v>
      </c>
      <c r="B2773" s="402" t="s">
        <v>59786</v>
      </c>
      <c r="C2773" s="447" t="s">
        <v>464</v>
      </c>
      <c r="D2773" s="448">
        <v>55.67</v>
      </c>
      <c r="E2773" s="449"/>
      <c r="F2773" s="320"/>
      <c r="G2773" s="320"/>
      <c r="H2773" s="320"/>
      <c r="I2773" s="320"/>
      <c r="J2773" s="320"/>
      <c r="K2773" s="303"/>
    </row>
    <row r="2774" spans="1:11" x14ac:dyDescent="0.3">
      <c r="A2774" s="402">
        <v>105083</v>
      </c>
      <c r="B2774" s="402" t="s">
        <v>59787</v>
      </c>
      <c r="C2774" s="447" t="s">
        <v>464</v>
      </c>
      <c r="D2774" s="448">
        <v>61.97</v>
      </c>
      <c r="E2774" s="449"/>
      <c r="F2774" s="320"/>
      <c r="G2774" s="320"/>
      <c r="H2774" s="320"/>
      <c r="I2774" s="320"/>
      <c r="J2774" s="320"/>
      <c r="K2774" s="303"/>
    </row>
    <row r="2775" spans="1:11" x14ac:dyDescent="0.3">
      <c r="A2775" s="402">
        <v>105084</v>
      </c>
      <c r="B2775" s="402" t="s">
        <v>59788</v>
      </c>
      <c r="C2775" s="447" t="s">
        <v>464</v>
      </c>
      <c r="D2775" s="448">
        <v>75.239999999999995</v>
      </c>
      <c r="E2775" s="449"/>
      <c r="F2775" s="320"/>
      <c r="G2775" s="320"/>
      <c r="H2775" s="320"/>
      <c r="I2775" s="320"/>
      <c r="J2775" s="320"/>
      <c r="K2775" s="303"/>
    </row>
    <row r="2776" spans="1:11" x14ac:dyDescent="0.3">
      <c r="A2776" s="402">
        <v>105085</v>
      </c>
      <c r="B2776" s="402" t="s">
        <v>59789</v>
      </c>
      <c r="C2776" s="447" t="s">
        <v>464</v>
      </c>
      <c r="D2776" s="448">
        <v>78.36</v>
      </c>
      <c r="E2776" s="449"/>
      <c r="F2776" s="320"/>
      <c r="G2776" s="320"/>
      <c r="H2776" s="320"/>
      <c r="I2776" s="320"/>
      <c r="J2776" s="320"/>
      <c r="K2776" s="303"/>
    </row>
    <row r="2777" spans="1:11" x14ac:dyDescent="0.3">
      <c r="A2777" s="402">
        <v>105086</v>
      </c>
      <c r="B2777" s="402" t="s">
        <v>59790</v>
      </c>
      <c r="C2777" s="447" t="s">
        <v>464</v>
      </c>
      <c r="D2777" s="448">
        <v>70.63</v>
      </c>
      <c r="E2777" s="449"/>
      <c r="F2777" s="320"/>
      <c r="G2777" s="320"/>
      <c r="H2777" s="320"/>
      <c r="I2777" s="320"/>
      <c r="J2777" s="320"/>
      <c r="K2777" s="303"/>
    </row>
    <row r="2778" spans="1:11" x14ac:dyDescent="0.3">
      <c r="A2778" s="402">
        <v>105087</v>
      </c>
      <c r="B2778" s="402" t="s">
        <v>59791</v>
      </c>
      <c r="C2778" s="447" t="s">
        <v>464</v>
      </c>
      <c r="D2778" s="448">
        <v>78.489999999999995</v>
      </c>
      <c r="E2778" s="449"/>
      <c r="F2778" s="320"/>
      <c r="G2778" s="320"/>
      <c r="H2778" s="320"/>
      <c r="I2778" s="320"/>
      <c r="J2778" s="320"/>
      <c r="K2778" s="303"/>
    </row>
    <row r="2779" spans="1:11" x14ac:dyDescent="0.3">
      <c r="A2779" s="402">
        <v>105088</v>
      </c>
      <c r="B2779" s="402" t="s">
        <v>59792</v>
      </c>
      <c r="C2779" s="447" t="s">
        <v>464</v>
      </c>
      <c r="D2779" s="448">
        <v>135.81</v>
      </c>
      <c r="E2779" s="449"/>
      <c r="F2779" s="320"/>
      <c r="G2779" s="320"/>
      <c r="H2779" s="320"/>
      <c r="I2779" s="320"/>
      <c r="J2779" s="320"/>
      <c r="K2779" s="303"/>
    </row>
    <row r="2780" spans="1:11" x14ac:dyDescent="0.3">
      <c r="A2780" s="402">
        <v>105089</v>
      </c>
      <c r="B2780" s="402" t="s">
        <v>59793</v>
      </c>
      <c r="C2780" s="447" t="s">
        <v>464</v>
      </c>
      <c r="D2780" s="448">
        <v>125.97</v>
      </c>
      <c r="E2780" s="449"/>
      <c r="F2780" s="320"/>
      <c r="G2780" s="320"/>
      <c r="H2780" s="320"/>
      <c r="I2780" s="320"/>
      <c r="J2780" s="320"/>
      <c r="K2780" s="303"/>
    </row>
    <row r="2781" spans="1:11" x14ac:dyDescent="0.3">
      <c r="A2781" s="402">
        <v>105090</v>
      </c>
      <c r="B2781" s="402" t="s">
        <v>59794</v>
      </c>
      <c r="C2781" s="447" t="s">
        <v>483</v>
      </c>
      <c r="D2781" s="448">
        <v>421.22</v>
      </c>
      <c r="E2781" s="449"/>
      <c r="F2781" s="320"/>
      <c r="G2781" s="320"/>
      <c r="H2781" s="320"/>
      <c r="I2781" s="320"/>
      <c r="J2781" s="320"/>
      <c r="K2781" s="303"/>
    </row>
    <row r="2782" spans="1:11" x14ac:dyDescent="0.3">
      <c r="A2782" s="402">
        <v>105091</v>
      </c>
      <c r="B2782" s="402" t="s">
        <v>59795</v>
      </c>
      <c r="C2782" s="447" t="s">
        <v>464</v>
      </c>
      <c r="D2782" s="448">
        <v>101.25</v>
      </c>
      <c r="E2782" s="449"/>
      <c r="F2782" s="320"/>
      <c r="G2782" s="320"/>
      <c r="H2782" s="320"/>
      <c r="I2782" s="320"/>
      <c r="J2782" s="320"/>
      <c r="K2782" s="303"/>
    </row>
    <row r="2783" spans="1:11" x14ac:dyDescent="0.3">
      <c r="A2783" s="402">
        <v>105092</v>
      </c>
      <c r="B2783" s="402" t="s">
        <v>59796</v>
      </c>
      <c r="C2783" s="447" t="s">
        <v>464</v>
      </c>
      <c r="D2783" s="448">
        <v>109.44</v>
      </c>
      <c r="E2783" s="449"/>
      <c r="F2783" s="320"/>
      <c r="G2783" s="320"/>
      <c r="H2783" s="320"/>
      <c r="I2783" s="320"/>
      <c r="J2783" s="320"/>
      <c r="K2783" s="303"/>
    </row>
    <row r="2784" spans="1:11" x14ac:dyDescent="0.3">
      <c r="A2784" s="402">
        <v>105093</v>
      </c>
      <c r="B2784" s="402" t="s">
        <v>59797</v>
      </c>
      <c r="C2784" s="447" t="s">
        <v>464</v>
      </c>
      <c r="D2784" s="448">
        <v>111.21</v>
      </c>
      <c r="E2784" s="449"/>
      <c r="F2784" s="320"/>
      <c r="G2784" s="320"/>
      <c r="H2784" s="320"/>
      <c r="I2784" s="320"/>
      <c r="J2784" s="320"/>
      <c r="K2784" s="303"/>
    </row>
    <row r="2785" spans="1:11" x14ac:dyDescent="0.3">
      <c r="A2785" s="402">
        <v>105095</v>
      </c>
      <c r="B2785" s="402" t="s">
        <v>59798</v>
      </c>
      <c r="C2785" s="447" t="s">
        <v>464</v>
      </c>
      <c r="D2785" s="448">
        <v>83.99</v>
      </c>
      <c r="E2785" s="449"/>
      <c r="F2785" s="320"/>
      <c r="G2785" s="320"/>
      <c r="H2785" s="320"/>
      <c r="I2785" s="320"/>
      <c r="J2785" s="320"/>
      <c r="K2785" s="303"/>
    </row>
    <row r="2786" spans="1:11" x14ac:dyDescent="0.3">
      <c r="A2786" s="402">
        <v>105098</v>
      </c>
      <c r="B2786" s="402" t="s">
        <v>59799</v>
      </c>
      <c r="C2786" s="447" t="s">
        <v>464</v>
      </c>
      <c r="D2786" s="448">
        <v>74.48</v>
      </c>
      <c r="E2786" s="449"/>
      <c r="F2786" s="320"/>
      <c r="G2786" s="320"/>
      <c r="H2786" s="320"/>
      <c r="I2786" s="320"/>
      <c r="J2786" s="320"/>
      <c r="K2786" s="303"/>
    </row>
    <row r="2787" spans="1:11" x14ac:dyDescent="0.3">
      <c r="A2787" s="402">
        <v>105099</v>
      </c>
      <c r="B2787" s="402" t="s">
        <v>59800</v>
      </c>
      <c r="C2787" s="447" t="s">
        <v>464</v>
      </c>
      <c r="D2787" s="448">
        <v>71.41</v>
      </c>
      <c r="E2787" s="449"/>
      <c r="F2787" s="320"/>
      <c r="G2787" s="320"/>
      <c r="H2787" s="320"/>
      <c r="I2787" s="320"/>
      <c r="J2787" s="320"/>
      <c r="K2787" s="303"/>
    </row>
    <row r="2788" spans="1:11" x14ac:dyDescent="0.3">
      <c r="A2788" s="402">
        <v>105100</v>
      </c>
      <c r="B2788" s="402" t="s">
        <v>59801</v>
      </c>
      <c r="C2788" s="447" t="s">
        <v>464</v>
      </c>
      <c r="D2788" s="448">
        <v>101.11</v>
      </c>
      <c r="E2788" s="449"/>
      <c r="F2788" s="320"/>
      <c r="G2788" s="320"/>
      <c r="H2788" s="320"/>
      <c r="I2788" s="320"/>
      <c r="J2788" s="320"/>
      <c r="K2788" s="303"/>
    </row>
    <row r="2789" spans="1:11" x14ac:dyDescent="0.3">
      <c r="A2789" s="402">
        <v>105101</v>
      </c>
      <c r="B2789" s="402" t="s">
        <v>59802</v>
      </c>
      <c r="C2789" s="447" t="s">
        <v>464</v>
      </c>
      <c r="D2789" s="448">
        <v>195.4</v>
      </c>
      <c r="E2789" s="449"/>
      <c r="F2789" s="320"/>
      <c r="G2789" s="320"/>
      <c r="H2789" s="320"/>
      <c r="I2789" s="320"/>
      <c r="J2789" s="320"/>
      <c r="K2789" s="303"/>
    </row>
    <row r="2790" spans="1:11" x14ac:dyDescent="0.3">
      <c r="A2790" s="402">
        <v>105102</v>
      </c>
      <c r="B2790" s="402" t="s">
        <v>59803</v>
      </c>
      <c r="C2790" s="447" t="s">
        <v>464</v>
      </c>
      <c r="D2790" s="448">
        <v>267.66000000000003</v>
      </c>
      <c r="E2790" s="449"/>
      <c r="F2790" s="320"/>
      <c r="G2790" s="320"/>
      <c r="H2790" s="320"/>
      <c r="I2790" s="320"/>
      <c r="J2790" s="320"/>
      <c r="K2790" s="303"/>
    </row>
    <row r="2791" spans="1:11" x14ac:dyDescent="0.3">
      <c r="A2791" s="402">
        <v>98562</v>
      </c>
      <c r="B2791" s="402" t="s">
        <v>36029</v>
      </c>
      <c r="C2791" s="447" t="s">
        <v>483</v>
      </c>
      <c r="D2791" s="448">
        <v>45.71</v>
      </c>
      <c r="E2791" s="449"/>
      <c r="F2791" s="320"/>
      <c r="G2791" s="320"/>
      <c r="H2791" s="320"/>
      <c r="I2791" s="320"/>
      <c r="J2791" s="320"/>
      <c r="K2791" s="303"/>
    </row>
    <row r="2792" spans="1:11" x14ac:dyDescent="0.3">
      <c r="A2792" s="402">
        <v>98555</v>
      </c>
      <c r="B2792" s="402" t="s">
        <v>36030</v>
      </c>
      <c r="C2792" s="447" t="s">
        <v>483</v>
      </c>
      <c r="D2792" s="448">
        <v>32.159999999999997</v>
      </c>
      <c r="E2792" s="449"/>
      <c r="F2792" s="320"/>
      <c r="G2792" s="320"/>
      <c r="H2792" s="320"/>
      <c r="I2792" s="320"/>
      <c r="J2792" s="320"/>
      <c r="K2792" s="303"/>
    </row>
    <row r="2793" spans="1:11" x14ac:dyDescent="0.3">
      <c r="A2793" s="402">
        <v>98556</v>
      </c>
      <c r="B2793" s="402" t="s">
        <v>36031</v>
      </c>
      <c r="C2793" s="447" t="s">
        <v>483</v>
      </c>
      <c r="D2793" s="448">
        <v>62.41</v>
      </c>
      <c r="E2793" s="449"/>
      <c r="F2793" s="320"/>
      <c r="G2793" s="320"/>
      <c r="H2793" s="320"/>
      <c r="I2793" s="320"/>
      <c r="J2793" s="320"/>
      <c r="K2793" s="303"/>
    </row>
    <row r="2794" spans="1:11" x14ac:dyDescent="0.3">
      <c r="A2794" s="402">
        <v>98558</v>
      </c>
      <c r="B2794" s="402" t="s">
        <v>36032</v>
      </c>
      <c r="C2794" s="447" t="s">
        <v>5473</v>
      </c>
      <c r="D2794" s="448">
        <v>10.77</v>
      </c>
      <c r="E2794" s="449"/>
      <c r="F2794" s="320"/>
      <c r="G2794" s="320"/>
      <c r="H2794" s="320"/>
      <c r="I2794" s="320"/>
      <c r="J2794" s="320"/>
      <c r="K2794" s="303"/>
    </row>
    <row r="2795" spans="1:11" x14ac:dyDescent="0.3">
      <c r="A2795" s="402">
        <v>98559</v>
      </c>
      <c r="B2795" s="402" t="s">
        <v>36033</v>
      </c>
      <c r="C2795" s="447" t="s">
        <v>464</v>
      </c>
      <c r="D2795" s="448">
        <v>6.01</v>
      </c>
      <c r="E2795" s="449"/>
      <c r="F2795" s="320"/>
      <c r="G2795" s="320"/>
      <c r="H2795" s="320"/>
      <c r="I2795" s="320"/>
      <c r="J2795" s="320"/>
      <c r="K2795" s="303"/>
    </row>
    <row r="2796" spans="1:11" x14ac:dyDescent="0.3">
      <c r="A2796" s="402">
        <v>98546</v>
      </c>
      <c r="B2796" s="402" t="s">
        <v>36034</v>
      </c>
      <c r="C2796" s="447" t="s">
        <v>483</v>
      </c>
      <c r="D2796" s="448">
        <v>156.47</v>
      </c>
      <c r="E2796" s="449"/>
      <c r="F2796" s="320"/>
      <c r="G2796" s="320"/>
      <c r="H2796" s="320"/>
      <c r="I2796" s="320"/>
      <c r="J2796" s="320"/>
      <c r="K2796" s="303"/>
    </row>
    <row r="2797" spans="1:11" x14ac:dyDescent="0.3">
      <c r="A2797" s="402">
        <v>98547</v>
      </c>
      <c r="B2797" s="402" t="s">
        <v>36035</v>
      </c>
      <c r="C2797" s="447" t="s">
        <v>483</v>
      </c>
      <c r="D2797" s="448">
        <v>264.72000000000003</v>
      </c>
      <c r="E2797" s="449"/>
      <c r="F2797" s="320"/>
      <c r="G2797" s="320"/>
      <c r="H2797" s="320"/>
      <c r="I2797" s="320"/>
      <c r="J2797" s="320"/>
      <c r="K2797" s="303"/>
    </row>
    <row r="2798" spans="1:11" x14ac:dyDescent="0.3">
      <c r="A2798" s="402">
        <v>98553</v>
      </c>
      <c r="B2798" s="402" t="s">
        <v>36036</v>
      </c>
      <c r="C2798" s="447" t="s">
        <v>483</v>
      </c>
      <c r="D2798" s="448">
        <v>200.02</v>
      </c>
      <c r="E2798" s="449"/>
      <c r="F2798" s="320"/>
      <c r="G2798" s="320"/>
      <c r="H2798" s="320"/>
      <c r="I2798" s="320"/>
      <c r="J2798" s="320"/>
      <c r="K2798" s="303"/>
    </row>
    <row r="2799" spans="1:11" x14ac:dyDescent="0.3">
      <c r="A2799" s="402">
        <v>98554</v>
      </c>
      <c r="B2799" s="402" t="s">
        <v>36037</v>
      </c>
      <c r="C2799" s="447" t="s">
        <v>483</v>
      </c>
      <c r="D2799" s="448">
        <v>51.34</v>
      </c>
      <c r="E2799" s="449"/>
      <c r="F2799" s="320"/>
      <c r="G2799" s="320"/>
      <c r="H2799" s="320"/>
      <c r="I2799" s="320"/>
      <c r="J2799" s="320"/>
      <c r="K2799" s="303"/>
    </row>
    <row r="2800" spans="1:11" x14ac:dyDescent="0.3">
      <c r="A2800" s="402">
        <v>98557</v>
      </c>
      <c r="B2800" s="402" t="s">
        <v>36038</v>
      </c>
      <c r="C2800" s="447" t="s">
        <v>483</v>
      </c>
      <c r="D2800" s="448">
        <v>50.25</v>
      </c>
      <c r="E2800" s="449"/>
      <c r="F2800" s="320"/>
      <c r="G2800" s="320"/>
      <c r="H2800" s="320"/>
      <c r="I2800" s="320"/>
      <c r="J2800" s="320"/>
      <c r="K2800" s="303"/>
    </row>
    <row r="2801" spans="1:11" x14ac:dyDescent="0.3">
      <c r="A2801" s="402">
        <v>98563</v>
      </c>
      <c r="B2801" s="402" t="s">
        <v>36039</v>
      </c>
      <c r="C2801" s="447" t="s">
        <v>483</v>
      </c>
      <c r="D2801" s="448">
        <v>36.11</v>
      </c>
      <c r="E2801" s="449"/>
      <c r="F2801" s="320"/>
      <c r="G2801" s="320"/>
      <c r="H2801" s="320"/>
      <c r="I2801" s="320"/>
      <c r="J2801" s="320"/>
      <c r="K2801" s="303"/>
    </row>
    <row r="2802" spans="1:11" x14ac:dyDescent="0.3">
      <c r="A2802" s="402">
        <v>98564</v>
      </c>
      <c r="B2802" s="402" t="s">
        <v>36040</v>
      </c>
      <c r="C2802" s="447" t="s">
        <v>483</v>
      </c>
      <c r="D2802" s="448">
        <v>47.83</v>
      </c>
      <c r="E2802" s="449"/>
      <c r="F2802" s="320"/>
      <c r="G2802" s="320"/>
      <c r="H2802" s="320"/>
      <c r="I2802" s="320"/>
      <c r="J2802" s="320"/>
      <c r="K2802" s="303"/>
    </row>
    <row r="2803" spans="1:11" x14ac:dyDescent="0.3">
      <c r="A2803" s="402">
        <v>98565</v>
      </c>
      <c r="B2803" s="402" t="s">
        <v>36041</v>
      </c>
      <c r="C2803" s="447" t="s">
        <v>483</v>
      </c>
      <c r="D2803" s="448">
        <v>50.91</v>
      </c>
      <c r="E2803" s="449"/>
      <c r="F2803" s="320"/>
      <c r="G2803" s="320"/>
      <c r="H2803" s="320"/>
      <c r="I2803" s="320"/>
      <c r="J2803" s="320"/>
      <c r="K2803" s="303"/>
    </row>
    <row r="2804" spans="1:11" x14ac:dyDescent="0.3">
      <c r="A2804" s="402">
        <v>98566</v>
      </c>
      <c r="B2804" s="402" t="s">
        <v>36042</v>
      </c>
      <c r="C2804" s="447" t="s">
        <v>483</v>
      </c>
      <c r="D2804" s="448">
        <v>62.64</v>
      </c>
      <c r="E2804" s="449"/>
      <c r="F2804" s="320"/>
      <c r="G2804" s="320"/>
      <c r="H2804" s="320"/>
      <c r="I2804" s="320"/>
      <c r="J2804" s="320"/>
      <c r="K2804" s="303"/>
    </row>
    <row r="2805" spans="1:11" x14ac:dyDescent="0.3">
      <c r="A2805" s="402">
        <v>98567</v>
      </c>
      <c r="B2805" s="402" t="s">
        <v>36043</v>
      </c>
      <c r="C2805" s="447" t="s">
        <v>483</v>
      </c>
      <c r="D2805" s="448">
        <v>64.94</v>
      </c>
      <c r="E2805" s="449"/>
      <c r="F2805" s="320"/>
      <c r="G2805" s="320"/>
      <c r="H2805" s="320"/>
      <c r="I2805" s="320"/>
      <c r="J2805" s="320"/>
      <c r="K2805" s="303"/>
    </row>
    <row r="2806" spans="1:11" x14ac:dyDescent="0.3">
      <c r="A2806" s="402">
        <v>98568</v>
      </c>
      <c r="B2806" s="402" t="s">
        <v>36044</v>
      </c>
      <c r="C2806" s="447" t="s">
        <v>483</v>
      </c>
      <c r="D2806" s="448">
        <v>76.66</v>
      </c>
      <c r="E2806" s="449"/>
      <c r="F2806" s="320"/>
      <c r="G2806" s="320"/>
      <c r="H2806" s="320"/>
      <c r="I2806" s="320"/>
      <c r="J2806" s="320"/>
      <c r="K2806" s="303"/>
    </row>
    <row r="2807" spans="1:11" x14ac:dyDescent="0.3">
      <c r="A2807" s="402">
        <v>98569</v>
      </c>
      <c r="B2807" s="402" t="s">
        <v>36045</v>
      </c>
      <c r="C2807" s="447" t="s">
        <v>483</v>
      </c>
      <c r="D2807" s="448">
        <v>79.739999999999995</v>
      </c>
      <c r="E2807" s="449"/>
      <c r="F2807" s="320"/>
      <c r="G2807" s="320"/>
      <c r="H2807" s="320"/>
      <c r="I2807" s="320"/>
      <c r="J2807" s="320"/>
      <c r="K2807" s="303"/>
    </row>
    <row r="2808" spans="1:11" x14ac:dyDescent="0.3">
      <c r="A2808" s="402">
        <v>98570</v>
      </c>
      <c r="B2808" s="402" t="s">
        <v>36046</v>
      </c>
      <c r="C2808" s="447" t="s">
        <v>483</v>
      </c>
      <c r="D2808" s="448">
        <v>91.46</v>
      </c>
      <c r="E2808" s="449"/>
      <c r="F2808" s="320"/>
      <c r="G2808" s="320"/>
      <c r="H2808" s="320"/>
      <c r="I2808" s="320"/>
      <c r="J2808" s="320"/>
      <c r="K2808" s="303"/>
    </row>
    <row r="2809" spans="1:11" x14ac:dyDescent="0.3">
      <c r="A2809" s="402">
        <v>98571</v>
      </c>
      <c r="B2809" s="402" t="s">
        <v>36047</v>
      </c>
      <c r="C2809" s="447" t="s">
        <v>483</v>
      </c>
      <c r="D2809" s="448">
        <v>43.03</v>
      </c>
      <c r="E2809" s="449"/>
      <c r="F2809" s="320"/>
      <c r="G2809" s="320"/>
      <c r="H2809" s="320"/>
      <c r="I2809" s="320"/>
      <c r="J2809" s="320"/>
      <c r="K2809" s="303"/>
    </row>
    <row r="2810" spans="1:11" x14ac:dyDescent="0.3">
      <c r="A2810" s="402">
        <v>98572</v>
      </c>
      <c r="B2810" s="402" t="s">
        <v>36048</v>
      </c>
      <c r="C2810" s="447" t="s">
        <v>483</v>
      </c>
      <c r="D2810" s="448">
        <v>52.53</v>
      </c>
      <c r="E2810" s="449"/>
      <c r="F2810" s="320"/>
      <c r="G2810" s="320"/>
      <c r="H2810" s="320"/>
      <c r="I2810" s="320"/>
      <c r="J2810" s="320"/>
      <c r="K2810" s="303"/>
    </row>
    <row r="2811" spans="1:11" x14ac:dyDescent="0.3">
      <c r="A2811" s="402">
        <v>98573</v>
      </c>
      <c r="B2811" s="402" t="s">
        <v>36049</v>
      </c>
      <c r="C2811" s="447" t="s">
        <v>483</v>
      </c>
      <c r="D2811" s="448">
        <v>63.73</v>
      </c>
      <c r="E2811" s="449"/>
      <c r="F2811" s="320"/>
      <c r="G2811" s="320"/>
      <c r="H2811" s="320"/>
      <c r="I2811" s="320"/>
      <c r="J2811" s="320"/>
      <c r="K2811" s="303"/>
    </row>
    <row r="2812" spans="1:11" x14ac:dyDescent="0.3">
      <c r="A2812" s="402">
        <v>91831</v>
      </c>
      <c r="B2812" s="402" t="s">
        <v>36050</v>
      </c>
      <c r="C2812" s="447" t="s">
        <v>464</v>
      </c>
      <c r="D2812" s="448">
        <v>18.07</v>
      </c>
      <c r="E2812" s="449"/>
      <c r="F2812" s="320"/>
      <c r="G2812" s="320"/>
      <c r="H2812" s="320"/>
      <c r="I2812" s="320"/>
      <c r="J2812" s="320"/>
      <c r="K2812" s="303"/>
    </row>
    <row r="2813" spans="1:11" x14ac:dyDescent="0.3">
      <c r="A2813" s="402">
        <v>91833</v>
      </c>
      <c r="B2813" s="402" t="s">
        <v>36051</v>
      </c>
      <c r="C2813" s="447" t="s">
        <v>464</v>
      </c>
      <c r="D2813" s="448">
        <v>18.690000000000001</v>
      </c>
      <c r="E2813" s="449"/>
      <c r="F2813" s="320"/>
      <c r="G2813" s="320"/>
      <c r="H2813" s="320"/>
      <c r="I2813" s="320"/>
      <c r="J2813" s="320"/>
      <c r="K2813" s="303"/>
    </row>
    <row r="2814" spans="1:11" x14ac:dyDescent="0.3">
      <c r="A2814" s="402">
        <v>91834</v>
      </c>
      <c r="B2814" s="402" t="s">
        <v>36052</v>
      </c>
      <c r="C2814" s="447" t="s">
        <v>464</v>
      </c>
      <c r="D2814" s="448">
        <v>18.87</v>
      </c>
      <c r="E2814" s="449"/>
      <c r="F2814" s="320"/>
      <c r="G2814" s="320"/>
      <c r="H2814" s="320"/>
      <c r="I2814" s="320"/>
      <c r="J2814" s="320"/>
      <c r="K2814" s="303"/>
    </row>
    <row r="2815" spans="1:11" x14ac:dyDescent="0.3">
      <c r="A2815" s="402">
        <v>91835</v>
      </c>
      <c r="B2815" s="402" t="s">
        <v>36053</v>
      </c>
      <c r="C2815" s="447" t="s">
        <v>464</v>
      </c>
      <c r="D2815" s="448">
        <v>20.49</v>
      </c>
      <c r="E2815" s="449"/>
      <c r="F2815" s="320"/>
      <c r="G2815" s="320"/>
      <c r="H2815" s="320"/>
      <c r="I2815" s="320"/>
      <c r="J2815" s="320"/>
      <c r="K2815" s="303"/>
    </row>
    <row r="2816" spans="1:11" x14ac:dyDescent="0.3">
      <c r="A2816" s="402">
        <v>91836</v>
      </c>
      <c r="B2816" s="402" t="s">
        <v>36054</v>
      </c>
      <c r="C2816" s="447" t="s">
        <v>464</v>
      </c>
      <c r="D2816" s="448">
        <v>21.8</v>
      </c>
      <c r="E2816" s="449"/>
      <c r="F2816" s="320"/>
      <c r="G2816" s="320"/>
      <c r="H2816" s="320"/>
      <c r="I2816" s="320"/>
      <c r="J2816" s="320"/>
      <c r="K2816" s="303"/>
    </row>
    <row r="2817" spans="1:11" x14ac:dyDescent="0.3">
      <c r="A2817" s="402">
        <v>91837</v>
      </c>
      <c r="B2817" s="402" t="s">
        <v>36055</v>
      </c>
      <c r="C2817" s="447" t="s">
        <v>464</v>
      </c>
      <c r="D2817" s="448">
        <v>25.58</v>
      </c>
      <c r="E2817" s="449"/>
      <c r="F2817" s="320"/>
      <c r="G2817" s="320"/>
      <c r="H2817" s="320"/>
      <c r="I2817" s="320"/>
      <c r="J2817" s="320"/>
      <c r="K2817" s="303"/>
    </row>
    <row r="2818" spans="1:11" x14ac:dyDescent="0.3">
      <c r="A2818" s="402">
        <v>91839</v>
      </c>
      <c r="B2818" s="402" t="s">
        <v>36056</v>
      </c>
      <c r="C2818" s="447" t="s">
        <v>464</v>
      </c>
      <c r="D2818" s="448">
        <v>19.66</v>
      </c>
      <c r="E2818" s="449"/>
      <c r="F2818" s="320"/>
      <c r="G2818" s="320"/>
      <c r="H2818" s="320"/>
      <c r="I2818" s="320"/>
      <c r="J2818" s="320"/>
      <c r="K2818" s="303"/>
    </row>
    <row r="2819" spans="1:11" x14ac:dyDescent="0.3">
      <c r="A2819" s="402">
        <v>91840</v>
      </c>
      <c r="B2819" s="402" t="s">
        <v>36057</v>
      </c>
      <c r="C2819" s="447" t="s">
        <v>464</v>
      </c>
      <c r="D2819" s="448">
        <v>22.22</v>
      </c>
      <c r="E2819" s="449"/>
      <c r="F2819" s="320"/>
      <c r="G2819" s="320"/>
      <c r="H2819" s="320"/>
      <c r="I2819" s="320"/>
      <c r="J2819" s="320"/>
      <c r="K2819" s="303"/>
    </row>
    <row r="2820" spans="1:11" x14ac:dyDescent="0.3">
      <c r="A2820" s="402">
        <v>91841</v>
      </c>
      <c r="B2820" s="402" t="s">
        <v>36058</v>
      </c>
      <c r="C2820" s="447" t="s">
        <v>464</v>
      </c>
      <c r="D2820" s="448">
        <v>21.48</v>
      </c>
      <c r="E2820" s="449"/>
      <c r="F2820" s="320"/>
      <c r="G2820" s="320"/>
      <c r="H2820" s="320"/>
      <c r="I2820" s="320"/>
      <c r="J2820" s="320"/>
      <c r="K2820" s="303"/>
    </row>
    <row r="2821" spans="1:11" x14ac:dyDescent="0.3">
      <c r="A2821" s="402">
        <v>91843</v>
      </c>
      <c r="B2821" s="402" t="s">
        <v>36059</v>
      </c>
      <c r="C2821" s="447" t="s">
        <v>464</v>
      </c>
      <c r="D2821" s="448">
        <v>6.67</v>
      </c>
      <c r="E2821" s="449"/>
      <c r="F2821" s="320"/>
      <c r="G2821" s="320"/>
      <c r="H2821" s="320"/>
      <c r="I2821" s="320"/>
      <c r="J2821" s="320"/>
      <c r="K2821" s="303"/>
    </row>
    <row r="2822" spans="1:11" x14ac:dyDescent="0.3">
      <c r="A2822" s="402">
        <v>91845</v>
      </c>
      <c r="B2822" s="402" t="s">
        <v>36060</v>
      </c>
      <c r="C2822" s="447" t="s">
        <v>464</v>
      </c>
      <c r="D2822" s="448">
        <v>8.43</v>
      </c>
      <c r="E2822" s="449"/>
      <c r="F2822" s="320"/>
      <c r="G2822" s="320"/>
      <c r="H2822" s="320"/>
      <c r="I2822" s="320"/>
      <c r="J2822" s="320"/>
      <c r="K2822" s="303"/>
    </row>
    <row r="2823" spans="1:11" x14ac:dyDescent="0.3">
      <c r="A2823" s="402">
        <v>91847</v>
      </c>
      <c r="B2823" s="402" t="s">
        <v>36061</v>
      </c>
      <c r="C2823" s="447" t="s">
        <v>464</v>
      </c>
      <c r="D2823" s="448">
        <v>13.58</v>
      </c>
      <c r="E2823" s="449"/>
      <c r="F2823" s="320"/>
      <c r="G2823" s="320"/>
      <c r="H2823" s="320"/>
      <c r="I2823" s="320"/>
      <c r="J2823" s="320"/>
      <c r="K2823" s="303"/>
    </row>
    <row r="2824" spans="1:11" x14ac:dyDescent="0.3">
      <c r="A2824" s="402">
        <v>91849</v>
      </c>
      <c r="B2824" s="402" t="s">
        <v>36062</v>
      </c>
      <c r="C2824" s="447" t="s">
        <v>464</v>
      </c>
      <c r="D2824" s="448">
        <v>7.66</v>
      </c>
      <c r="E2824" s="449"/>
      <c r="F2824" s="320"/>
      <c r="G2824" s="320"/>
      <c r="H2824" s="320"/>
      <c r="I2824" s="320"/>
      <c r="J2824" s="320"/>
      <c r="K2824" s="303"/>
    </row>
    <row r="2825" spans="1:11" x14ac:dyDescent="0.3">
      <c r="A2825" s="402">
        <v>91850</v>
      </c>
      <c r="B2825" s="402" t="s">
        <v>36063</v>
      </c>
      <c r="C2825" s="447" t="s">
        <v>464</v>
      </c>
      <c r="D2825" s="448">
        <v>10.18</v>
      </c>
      <c r="E2825" s="449"/>
      <c r="F2825" s="320"/>
      <c r="G2825" s="320"/>
      <c r="H2825" s="320"/>
      <c r="I2825" s="320"/>
      <c r="J2825" s="320"/>
      <c r="K2825" s="303"/>
    </row>
    <row r="2826" spans="1:11" x14ac:dyDescent="0.3">
      <c r="A2826" s="402">
        <v>91851</v>
      </c>
      <c r="B2826" s="402" t="s">
        <v>36064</v>
      </c>
      <c r="C2826" s="447" t="s">
        <v>464</v>
      </c>
      <c r="D2826" s="448">
        <v>9.44</v>
      </c>
      <c r="E2826" s="449"/>
      <c r="F2826" s="320"/>
      <c r="G2826" s="320"/>
      <c r="H2826" s="320"/>
      <c r="I2826" s="320"/>
      <c r="J2826" s="320"/>
      <c r="K2826" s="303"/>
    </row>
    <row r="2827" spans="1:11" x14ac:dyDescent="0.3">
      <c r="A2827" s="402">
        <v>91852</v>
      </c>
      <c r="B2827" s="402" t="s">
        <v>36065</v>
      </c>
      <c r="C2827" s="447" t="s">
        <v>464</v>
      </c>
      <c r="D2827" s="448">
        <v>9.0500000000000007</v>
      </c>
      <c r="E2827" s="449"/>
      <c r="F2827" s="320"/>
      <c r="G2827" s="320"/>
      <c r="H2827" s="320"/>
      <c r="I2827" s="320"/>
      <c r="J2827" s="320"/>
      <c r="K2827" s="303"/>
    </row>
    <row r="2828" spans="1:11" x14ac:dyDescent="0.3">
      <c r="A2828" s="402">
        <v>91853</v>
      </c>
      <c r="B2828" s="402" t="s">
        <v>36066</v>
      </c>
      <c r="C2828" s="447" t="s">
        <v>464</v>
      </c>
      <c r="D2828" s="448">
        <v>9.6300000000000008</v>
      </c>
      <c r="E2828" s="449"/>
      <c r="F2828" s="320"/>
      <c r="G2828" s="320"/>
      <c r="H2828" s="320"/>
      <c r="I2828" s="320"/>
      <c r="J2828" s="320"/>
      <c r="K2828" s="303"/>
    </row>
    <row r="2829" spans="1:11" x14ac:dyDescent="0.3">
      <c r="A2829" s="402">
        <v>91854</v>
      </c>
      <c r="B2829" s="402" t="s">
        <v>36067</v>
      </c>
      <c r="C2829" s="447" t="s">
        <v>464</v>
      </c>
      <c r="D2829" s="448">
        <v>9.7899999999999991</v>
      </c>
      <c r="E2829" s="449"/>
      <c r="F2829" s="320"/>
      <c r="G2829" s="320"/>
      <c r="H2829" s="320"/>
      <c r="I2829" s="320"/>
      <c r="J2829" s="320"/>
      <c r="K2829" s="303"/>
    </row>
    <row r="2830" spans="1:11" x14ac:dyDescent="0.3">
      <c r="A2830" s="402">
        <v>91855</v>
      </c>
      <c r="B2830" s="402" t="s">
        <v>36068</v>
      </c>
      <c r="C2830" s="447" t="s">
        <v>464</v>
      </c>
      <c r="D2830" s="448">
        <v>11.3</v>
      </c>
      <c r="E2830" s="449"/>
      <c r="F2830" s="320"/>
      <c r="G2830" s="320"/>
      <c r="H2830" s="320"/>
      <c r="I2830" s="320"/>
      <c r="J2830" s="320"/>
      <c r="K2830" s="303"/>
    </row>
    <row r="2831" spans="1:11" x14ac:dyDescent="0.3">
      <c r="A2831" s="402">
        <v>91856</v>
      </c>
      <c r="B2831" s="402" t="s">
        <v>36069</v>
      </c>
      <c r="C2831" s="447" t="s">
        <v>464</v>
      </c>
      <c r="D2831" s="448">
        <v>12.62</v>
      </c>
      <c r="E2831" s="449"/>
      <c r="F2831" s="320"/>
      <c r="G2831" s="320"/>
      <c r="H2831" s="320"/>
      <c r="I2831" s="320"/>
      <c r="J2831" s="320"/>
      <c r="K2831" s="303"/>
    </row>
    <row r="2832" spans="1:11" x14ac:dyDescent="0.3">
      <c r="A2832" s="402">
        <v>91857</v>
      </c>
      <c r="B2832" s="402" t="s">
        <v>36070</v>
      </c>
      <c r="C2832" s="447" t="s">
        <v>464</v>
      </c>
      <c r="D2832" s="448">
        <v>16.12</v>
      </c>
      <c r="E2832" s="449"/>
      <c r="F2832" s="320"/>
      <c r="G2832" s="320"/>
      <c r="H2832" s="320"/>
      <c r="I2832" s="320"/>
      <c r="J2832" s="320"/>
      <c r="K2832" s="303"/>
    </row>
    <row r="2833" spans="1:11" x14ac:dyDescent="0.3">
      <c r="A2833" s="402">
        <v>91859</v>
      </c>
      <c r="B2833" s="402" t="s">
        <v>36071</v>
      </c>
      <c r="C2833" s="447" t="s">
        <v>464</v>
      </c>
      <c r="D2833" s="448">
        <v>10.64</v>
      </c>
      <c r="E2833" s="449"/>
      <c r="F2833" s="320"/>
      <c r="G2833" s="320"/>
      <c r="H2833" s="320"/>
      <c r="I2833" s="320"/>
      <c r="J2833" s="320"/>
      <c r="K2833" s="303"/>
    </row>
    <row r="2834" spans="1:11" x14ac:dyDescent="0.3">
      <c r="A2834" s="402">
        <v>91860</v>
      </c>
      <c r="B2834" s="402" t="s">
        <v>36072</v>
      </c>
      <c r="C2834" s="447" t="s">
        <v>464</v>
      </c>
      <c r="D2834" s="448">
        <v>13.02</v>
      </c>
      <c r="E2834" s="449"/>
      <c r="F2834" s="320"/>
      <c r="G2834" s="320"/>
      <c r="H2834" s="320"/>
      <c r="I2834" s="320"/>
      <c r="J2834" s="320"/>
      <c r="K2834" s="303"/>
    </row>
    <row r="2835" spans="1:11" x14ac:dyDescent="0.3">
      <c r="A2835" s="402">
        <v>91861</v>
      </c>
      <c r="B2835" s="402" t="s">
        <v>36073</v>
      </c>
      <c r="C2835" s="447" t="s">
        <v>464</v>
      </c>
      <c r="D2835" s="448">
        <v>12.34</v>
      </c>
      <c r="E2835" s="449"/>
      <c r="F2835" s="320"/>
      <c r="G2835" s="320"/>
      <c r="H2835" s="320"/>
      <c r="I2835" s="320"/>
      <c r="J2835" s="320"/>
      <c r="K2835" s="303"/>
    </row>
    <row r="2836" spans="1:11" x14ac:dyDescent="0.3">
      <c r="A2836" s="402">
        <v>91862</v>
      </c>
      <c r="B2836" s="402" t="s">
        <v>36074</v>
      </c>
      <c r="C2836" s="447" t="s">
        <v>464</v>
      </c>
      <c r="D2836" s="448">
        <v>9.8000000000000007</v>
      </c>
      <c r="E2836" s="449"/>
      <c r="F2836" s="320"/>
      <c r="G2836" s="320"/>
      <c r="H2836" s="320"/>
      <c r="I2836" s="320"/>
      <c r="J2836" s="320"/>
      <c r="K2836" s="303"/>
    </row>
    <row r="2837" spans="1:11" x14ac:dyDescent="0.3">
      <c r="A2837" s="402">
        <v>91863</v>
      </c>
      <c r="B2837" s="402" t="s">
        <v>36075</v>
      </c>
      <c r="C2837" s="447" t="s">
        <v>464</v>
      </c>
      <c r="D2837" s="448">
        <v>11.59</v>
      </c>
      <c r="E2837" s="449"/>
      <c r="F2837" s="320"/>
      <c r="G2837" s="320"/>
      <c r="H2837" s="320"/>
      <c r="I2837" s="320"/>
      <c r="J2837" s="320"/>
      <c r="K2837" s="303"/>
    </row>
    <row r="2838" spans="1:11" x14ac:dyDescent="0.3">
      <c r="A2838" s="402">
        <v>91864</v>
      </c>
      <c r="B2838" s="402" t="s">
        <v>36076</v>
      </c>
      <c r="C2838" s="447" t="s">
        <v>464</v>
      </c>
      <c r="D2838" s="448">
        <v>15.71</v>
      </c>
      <c r="E2838" s="449"/>
      <c r="F2838" s="320"/>
      <c r="G2838" s="320"/>
      <c r="H2838" s="320"/>
      <c r="I2838" s="320"/>
      <c r="J2838" s="320"/>
      <c r="K2838" s="303"/>
    </row>
    <row r="2839" spans="1:11" x14ac:dyDescent="0.3">
      <c r="A2839" s="402">
        <v>91865</v>
      </c>
      <c r="B2839" s="402" t="s">
        <v>36077</v>
      </c>
      <c r="C2839" s="447" t="s">
        <v>464</v>
      </c>
      <c r="D2839" s="448">
        <v>19.71</v>
      </c>
      <c r="E2839" s="449"/>
      <c r="F2839" s="320"/>
      <c r="G2839" s="320"/>
      <c r="H2839" s="320"/>
      <c r="I2839" s="320"/>
      <c r="J2839" s="320"/>
      <c r="K2839" s="303"/>
    </row>
    <row r="2840" spans="1:11" x14ac:dyDescent="0.3">
      <c r="A2840" s="402">
        <v>91866</v>
      </c>
      <c r="B2840" s="402" t="s">
        <v>36078</v>
      </c>
      <c r="C2840" s="447" t="s">
        <v>464</v>
      </c>
      <c r="D2840" s="448">
        <v>8.5500000000000007</v>
      </c>
      <c r="E2840" s="449"/>
      <c r="F2840" s="320"/>
      <c r="G2840" s="320"/>
      <c r="H2840" s="320"/>
      <c r="I2840" s="320"/>
      <c r="J2840" s="320"/>
      <c r="K2840" s="303"/>
    </row>
    <row r="2841" spans="1:11" x14ac:dyDescent="0.3">
      <c r="A2841" s="402">
        <v>91867</v>
      </c>
      <c r="B2841" s="402" t="s">
        <v>36079</v>
      </c>
      <c r="C2841" s="447" t="s">
        <v>464</v>
      </c>
      <c r="D2841" s="448">
        <v>10.35</v>
      </c>
      <c r="E2841" s="449"/>
      <c r="F2841" s="320"/>
      <c r="G2841" s="320"/>
      <c r="H2841" s="320"/>
      <c r="I2841" s="320"/>
      <c r="J2841" s="320"/>
      <c r="K2841" s="303"/>
    </row>
    <row r="2842" spans="1:11" x14ac:dyDescent="0.3">
      <c r="A2842" s="402">
        <v>91868</v>
      </c>
      <c r="B2842" s="402" t="s">
        <v>36080</v>
      </c>
      <c r="C2842" s="447" t="s">
        <v>464</v>
      </c>
      <c r="D2842" s="448">
        <v>14.46</v>
      </c>
      <c r="E2842" s="449"/>
      <c r="F2842" s="320"/>
      <c r="G2842" s="320"/>
      <c r="H2842" s="320"/>
      <c r="I2842" s="320"/>
      <c r="J2842" s="320"/>
      <c r="K2842" s="303"/>
    </row>
    <row r="2843" spans="1:11" x14ac:dyDescent="0.3">
      <c r="A2843" s="402">
        <v>91869</v>
      </c>
      <c r="B2843" s="402" t="s">
        <v>36081</v>
      </c>
      <c r="C2843" s="447" t="s">
        <v>464</v>
      </c>
      <c r="D2843" s="448">
        <v>18.420000000000002</v>
      </c>
      <c r="E2843" s="449"/>
      <c r="F2843" s="320"/>
      <c r="G2843" s="320"/>
      <c r="H2843" s="320"/>
      <c r="I2843" s="320"/>
      <c r="J2843" s="320"/>
      <c r="K2843" s="303"/>
    </row>
    <row r="2844" spans="1:11" x14ac:dyDescent="0.3">
      <c r="A2844" s="402">
        <v>91870</v>
      </c>
      <c r="B2844" s="402" t="s">
        <v>36082</v>
      </c>
      <c r="C2844" s="447" t="s">
        <v>464</v>
      </c>
      <c r="D2844" s="448">
        <v>12.81</v>
      </c>
      <c r="E2844" s="449"/>
      <c r="F2844" s="320"/>
      <c r="G2844" s="320"/>
      <c r="H2844" s="320"/>
      <c r="I2844" s="320"/>
      <c r="J2844" s="320"/>
      <c r="K2844" s="303"/>
    </row>
    <row r="2845" spans="1:11" x14ac:dyDescent="0.3">
      <c r="A2845" s="402">
        <v>91871</v>
      </c>
      <c r="B2845" s="402" t="s">
        <v>36083</v>
      </c>
      <c r="C2845" s="447" t="s">
        <v>464</v>
      </c>
      <c r="D2845" s="448">
        <v>14.6</v>
      </c>
      <c r="E2845" s="449"/>
      <c r="F2845" s="320"/>
      <c r="G2845" s="320"/>
      <c r="H2845" s="320"/>
      <c r="I2845" s="320"/>
      <c r="J2845" s="320"/>
      <c r="K2845" s="303"/>
    </row>
    <row r="2846" spans="1:11" x14ac:dyDescent="0.3">
      <c r="A2846" s="402">
        <v>91872</v>
      </c>
      <c r="B2846" s="402" t="s">
        <v>36084</v>
      </c>
      <c r="C2846" s="447" t="s">
        <v>464</v>
      </c>
      <c r="D2846" s="448">
        <v>18.71</v>
      </c>
      <c r="E2846" s="449"/>
      <c r="F2846" s="320"/>
      <c r="G2846" s="320"/>
      <c r="H2846" s="320"/>
      <c r="I2846" s="320"/>
      <c r="J2846" s="320"/>
      <c r="K2846" s="303"/>
    </row>
    <row r="2847" spans="1:11" x14ac:dyDescent="0.3">
      <c r="A2847" s="402">
        <v>91873</v>
      </c>
      <c r="B2847" s="402" t="s">
        <v>36085</v>
      </c>
      <c r="C2847" s="447" t="s">
        <v>464</v>
      </c>
      <c r="D2847" s="448">
        <v>22.66</v>
      </c>
      <c r="E2847" s="449"/>
      <c r="F2847" s="320"/>
      <c r="G2847" s="320"/>
      <c r="H2847" s="320"/>
      <c r="I2847" s="320"/>
      <c r="J2847" s="320"/>
      <c r="K2847" s="303"/>
    </row>
    <row r="2848" spans="1:11" x14ac:dyDescent="0.3">
      <c r="A2848" s="402">
        <v>93008</v>
      </c>
      <c r="B2848" s="402" t="s">
        <v>36086</v>
      </c>
      <c r="C2848" s="447" t="s">
        <v>464</v>
      </c>
      <c r="D2848" s="448">
        <v>19.27</v>
      </c>
      <c r="E2848" s="449"/>
      <c r="F2848" s="320"/>
      <c r="G2848" s="320"/>
      <c r="H2848" s="320"/>
      <c r="I2848" s="320"/>
      <c r="J2848" s="320"/>
      <c r="K2848" s="303"/>
    </row>
    <row r="2849" spans="1:11" x14ac:dyDescent="0.3">
      <c r="A2849" s="402">
        <v>93009</v>
      </c>
      <c r="B2849" s="402" t="s">
        <v>36087</v>
      </c>
      <c r="C2849" s="447" t="s">
        <v>464</v>
      </c>
      <c r="D2849" s="448">
        <v>28.68</v>
      </c>
      <c r="E2849" s="449"/>
      <c r="F2849" s="320"/>
      <c r="G2849" s="320"/>
      <c r="H2849" s="320"/>
      <c r="I2849" s="320"/>
      <c r="J2849" s="320"/>
      <c r="K2849" s="303"/>
    </row>
    <row r="2850" spans="1:11" x14ac:dyDescent="0.3">
      <c r="A2850" s="402">
        <v>93010</v>
      </c>
      <c r="B2850" s="402" t="s">
        <v>36088</v>
      </c>
      <c r="C2850" s="447" t="s">
        <v>464</v>
      </c>
      <c r="D2850" s="448">
        <v>40.08</v>
      </c>
      <c r="E2850" s="449"/>
      <c r="F2850" s="320"/>
      <c r="G2850" s="320"/>
      <c r="H2850" s="320"/>
      <c r="I2850" s="320"/>
      <c r="J2850" s="320"/>
      <c r="K2850" s="303"/>
    </row>
    <row r="2851" spans="1:11" x14ac:dyDescent="0.3">
      <c r="A2851" s="402">
        <v>93011</v>
      </c>
      <c r="B2851" s="402" t="s">
        <v>36089</v>
      </c>
      <c r="C2851" s="447" t="s">
        <v>464</v>
      </c>
      <c r="D2851" s="448">
        <v>49.12</v>
      </c>
      <c r="E2851" s="449"/>
      <c r="F2851" s="320"/>
      <c r="G2851" s="320"/>
      <c r="H2851" s="320"/>
      <c r="I2851" s="320"/>
      <c r="J2851" s="320"/>
      <c r="K2851" s="303"/>
    </row>
    <row r="2852" spans="1:11" x14ac:dyDescent="0.3">
      <c r="A2852" s="402">
        <v>93012</v>
      </c>
      <c r="B2852" s="402" t="s">
        <v>36090</v>
      </c>
      <c r="C2852" s="447" t="s">
        <v>464</v>
      </c>
      <c r="D2852" s="448">
        <v>74.47</v>
      </c>
      <c r="E2852" s="449"/>
      <c r="F2852" s="320"/>
      <c r="G2852" s="320"/>
      <c r="H2852" s="320"/>
      <c r="I2852" s="320"/>
      <c r="J2852" s="320"/>
      <c r="K2852" s="303"/>
    </row>
    <row r="2853" spans="1:11" x14ac:dyDescent="0.3">
      <c r="A2853" s="402">
        <v>95726</v>
      </c>
      <c r="B2853" s="402" t="s">
        <v>36091</v>
      </c>
      <c r="C2853" s="447" t="s">
        <v>464</v>
      </c>
      <c r="D2853" s="448">
        <v>17</v>
      </c>
      <c r="E2853" s="449"/>
      <c r="F2853" s="320"/>
      <c r="G2853" s="320"/>
      <c r="H2853" s="320"/>
      <c r="I2853" s="320"/>
      <c r="J2853" s="320"/>
      <c r="K2853" s="303"/>
    </row>
    <row r="2854" spans="1:11" x14ac:dyDescent="0.3">
      <c r="A2854" s="402">
        <v>95727</v>
      </c>
      <c r="B2854" s="402" t="s">
        <v>36092</v>
      </c>
      <c r="C2854" s="447" t="s">
        <v>464</v>
      </c>
      <c r="D2854" s="448">
        <v>20.67</v>
      </c>
      <c r="E2854" s="449"/>
      <c r="F2854" s="320"/>
      <c r="G2854" s="320"/>
      <c r="H2854" s="320"/>
      <c r="I2854" s="320"/>
      <c r="J2854" s="320"/>
      <c r="K2854" s="303"/>
    </row>
    <row r="2855" spans="1:11" x14ac:dyDescent="0.3">
      <c r="A2855" s="402">
        <v>95728</v>
      </c>
      <c r="B2855" s="402" t="s">
        <v>36093</v>
      </c>
      <c r="C2855" s="447" t="s">
        <v>464</v>
      </c>
      <c r="D2855" s="448">
        <v>26.67</v>
      </c>
      <c r="E2855" s="449"/>
      <c r="F2855" s="320"/>
      <c r="G2855" s="320"/>
      <c r="H2855" s="320"/>
      <c r="I2855" s="320"/>
      <c r="J2855" s="320"/>
      <c r="K2855" s="303"/>
    </row>
    <row r="2856" spans="1:11" x14ac:dyDescent="0.3">
      <c r="A2856" s="402">
        <v>97667</v>
      </c>
      <c r="B2856" s="402" t="s">
        <v>36094</v>
      </c>
      <c r="C2856" s="447" t="s">
        <v>464</v>
      </c>
      <c r="D2856" s="448">
        <v>8.9700000000000006</v>
      </c>
      <c r="E2856" s="449"/>
      <c r="F2856" s="320"/>
      <c r="G2856" s="320"/>
      <c r="H2856" s="320"/>
      <c r="I2856" s="320"/>
      <c r="J2856" s="320"/>
      <c r="K2856" s="303"/>
    </row>
    <row r="2857" spans="1:11" x14ac:dyDescent="0.3">
      <c r="A2857" s="402">
        <v>97668</v>
      </c>
      <c r="B2857" s="402" t="s">
        <v>36095</v>
      </c>
      <c r="C2857" s="447" t="s">
        <v>464</v>
      </c>
      <c r="D2857" s="448">
        <v>12.77</v>
      </c>
      <c r="E2857" s="449"/>
      <c r="F2857" s="320"/>
      <c r="G2857" s="320"/>
      <c r="H2857" s="320"/>
      <c r="I2857" s="320"/>
      <c r="J2857" s="320"/>
      <c r="K2857" s="303"/>
    </row>
    <row r="2858" spans="1:11" x14ac:dyDescent="0.3">
      <c r="A2858" s="402">
        <v>97669</v>
      </c>
      <c r="B2858" s="402" t="s">
        <v>36096</v>
      </c>
      <c r="C2858" s="447" t="s">
        <v>464</v>
      </c>
      <c r="D2858" s="448">
        <v>18.88</v>
      </c>
      <c r="E2858" s="449"/>
      <c r="F2858" s="320"/>
      <c r="G2858" s="320"/>
      <c r="H2858" s="320"/>
      <c r="I2858" s="320"/>
      <c r="J2858" s="320"/>
      <c r="K2858" s="303"/>
    </row>
    <row r="2859" spans="1:11" x14ac:dyDescent="0.3">
      <c r="A2859" s="402">
        <v>97670</v>
      </c>
      <c r="B2859" s="402" t="s">
        <v>36097</v>
      </c>
      <c r="C2859" s="447" t="s">
        <v>464</v>
      </c>
      <c r="D2859" s="448">
        <v>24.33</v>
      </c>
      <c r="E2859" s="449"/>
      <c r="F2859" s="320"/>
      <c r="G2859" s="320"/>
      <c r="H2859" s="320"/>
      <c r="I2859" s="320"/>
      <c r="J2859" s="320"/>
      <c r="K2859" s="303"/>
    </row>
    <row r="2860" spans="1:11" x14ac:dyDescent="0.3">
      <c r="A2860" s="402">
        <v>91874</v>
      </c>
      <c r="B2860" s="402" t="s">
        <v>36098</v>
      </c>
      <c r="C2860" s="447" t="s">
        <v>5473</v>
      </c>
      <c r="D2860" s="448">
        <v>6.85</v>
      </c>
      <c r="E2860" s="449"/>
      <c r="F2860" s="320"/>
      <c r="G2860" s="320"/>
      <c r="H2860" s="320"/>
      <c r="I2860" s="320"/>
      <c r="J2860" s="320"/>
      <c r="K2860" s="303"/>
    </row>
    <row r="2861" spans="1:11" x14ac:dyDescent="0.3">
      <c r="A2861" s="402">
        <v>91875</v>
      </c>
      <c r="B2861" s="402" t="s">
        <v>36099</v>
      </c>
      <c r="C2861" s="447" t="s">
        <v>5473</v>
      </c>
      <c r="D2861" s="448">
        <v>7.98</v>
      </c>
      <c r="E2861" s="449"/>
      <c r="F2861" s="320"/>
      <c r="G2861" s="320"/>
      <c r="H2861" s="320"/>
      <c r="I2861" s="320"/>
      <c r="J2861" s="320"/>
      <c r="K2861" s="303"/>
    </row>
    <row r="2862" spans="1:11" x14ac:dyDescent="0.3">
      <c r="A2862" s="402">
        <v>91876</v>
      </c>
      <c r="B2862" s="402" t="s">
        <v>36100</v>
      </c>
      <c r="C2862" s="447" t="s">
        <v>5473</v>
      </c>
      <c r="D2862" s="448">
        <v>9.5</v>
      </c>
      <c r="E2862" s="449"/>
      <c r="F2862" s="320"/>
      <c r="G2862" s="320"/>
      <c r="H2862" s="320"/>
      <c r="I2862" s="320"/>
      <c r="J2862" s="320"/>
      <c r="K2862" s="303"/>
    </row>
    <row r="2863" spans="1:11" x14ac:dyDescent="0.3">
      <c r="A2863" s="402">
        <v>91877</v>
      </c>
      <c r="B2863" s="402" t="s">
        <v>36101</v>
      </c>
      <c r="C2863" s="447" t="s">
        <v>5473</v>
      </c>
      <c r="D2863" s="448">
        <v>11.53</v>
      </c>
      <c r="E2863" s="449"/>
      <c r="F2863" s="320"/>
      <c r="G2863" s="320"/>
      <c r="H2863" s="320"/>
      <c r="I2863" s="320"/>
      <c r="J2863" s="320"/>
      <c r="K2863" s="303"/>
    </row>
    <row r="2864" spans="1:11" x14ac:dyDescent="0.3">
      <c r="A2864" s="402">
        <v>91878</v>
      </c>
      <c r="B2864" s="402" t="s">
        <v>36102</v>
      </c>
      <c r="C2864" s="447" t="s">
        <v>5473</v>
      </c>
      <c r="D2864" s="448">
        <v>5.35</v>
      </c>
      <c r="E2864" s="449"/>
      <c r="F2864" s="320"/>
      <c r="G2864" s="320"/>
      <c r="H2864" s="320"/>
      <c r="I2864" s="320"/>
      <c r="J2864" s="320"/>
      <c r="K2864" s="303"/>
    </row>
    <row r="2865" spans="1:11" x14ac:dyDescent="0.3">
      <c r="A2865" s="402">
        <v>91879</v>
      </c>
      <c r="B2865" s="402" t="s">
        <v>36103</v>
      </c>
      <c r="C2865" s="447" t="s">
        <v>5473</v>
      </c>
      <c r="D2865" s="448">
        <v>6.47</v>
      </c>
      <c r="E2865" s="449"/>
      <c r="F2865" s="320"/>
      <c r="G2865" s="320"/>
      <c r="H2865" s="320"/>
      <c r="I2865" s="320"/>
      <c r="J2865" s="320"/>
      <c r="K2865" s="303"/>
    </row>
    <row r="2866" spans="1:11" x14ac:dyDescent="0.3">
      <c r="A2866" s="402">
        <v>91880</v>
      </c>
      <c r="B2866" s="402" t="s">
        <v>36104</v>
      </c>
      <c r="C2866" s="447" t="s">
        <v>5473</v>
      </c>
      <c r="D2866" s="448">
        <v>8</v>
      </c>
      <c r="E2866" s="449"/>
      <c r="F2866" s="320"/>
      <c r="G2866" s="320"/>
      <c r="H2866" s="320"/>
      <c r="I2866" s="320"/>
      <c r="J2866" s="320"/>
      <c r="K2866" s="303"/>
    </row>
    <row r="2867" spans="1:11" x14ac:dyDescent="0.3">
      <c r="A2867" s="402">
        <v>91881</v>
      </c>
      <c r="B2867" s="402" t="s">
        <v>36105</v>
      </c>
      <c r="C2867" s="447" t="s">
        <v>5473</v>
      </c>
      <c r="D2867" s="448">
        <v>10.029999999999999</v>
      </c>
      <c r="E2867" s="449"/>
      <c r="F2867" s="320"/>
      <c r="G2867" s="320"/>
      <c r="H2867" s="320"/>
      <c r="I2867" s="320"/>
      <c r="J2867" s="320"/>
      <c r="K2867" s="303"/>
    </row>
    <row r="2868" spans="1:11" x14ac:dyDescent="0.3">
      <c r="A2868" s="402">
        <v>91882</v>
      </c>
      <c r="B2868" s="402" t="s">
        <v>36106</v>
      </c>
      <c r="C2868" s="447" t="s">
        <v>5473</v>
      </c>
      <c r="D2868" s="448">
        <v>9.9600000000000009</v>
      </c>
      <c r="E2868" s="449"/>
      <c r="F2868" s="320"/>
      <c r="G2868" s="320"/>
      <c r="H2868" s="320"/>
      <c r="I2868" s="320"/>
      <c r="J2868" s="320"/>
      <c r="K2868" s="303"/>
    </row>
    <row r="2869" spans="1:11" x14ac:dyDescent="0.3">
      <c r="A2869" s="402">
        <v>91884</v>
      </c>
      <c r="B2869" s="402" t="s">
        <v>36107</v>
      </c>
      <c r="C2869" s="447" t="s">
        <v>5473</v>
      </c>
      <c r="D2869" s="448">
        <v>11.08</v>
      </c>
      <c r="E2869" s="449"/>
      <c r="F2869" s="320"/>
      <c r="G2869" s="320"/>
      <c r="H2869" s="320"/>
      <c r="I2869" s="320"/>
      <c r="J2869" s="320"/>
      <c r="K2869" s="303"/>
    </row>
    <row r="2870" spans="1:11" x14ac:dyDescent="0.3">
      <c r="A2870" s="402">
        <v>91885</v>
      </c>
      <c r="B2870" s="402" t="s">
        <v>36108</v>
      </c>
      <c r="C2870" s="447" t="s">
        <v>5473</v>
      </c>
      <c r="D2870" s="448">
        <v>12.56</v>
      </c>
      <c r="E2870" s="449"/>
      <c r="F2870" s="320"/>
      <c r="G2870" s="320"/>
      <c r="H2870" s="320"/>
      <c r="I2870" s="320"/>
      <c r="J2870" s="320"/>
      <c r="K2870" s="303"/>
    </row>
    <row r="2871" spans="1:11" x14ac:dyDescent="0.3">
      <c r="A2871" s="402">
        <v>91886</v>
      </c>
      <c r="B2871" s="402" t="s">
        <v>36109</v>
      </c>
      <c r="C2871" s="447" t="s">
        <v>5473</v>
      </c>
      <c r="D2871" s="448">
        <v>14.53</v>
      </c>
      <c r="E2871" s="449"/>
      <c r="F2871" s="320"/>
      <c r="G2871" s="320"/>
      <c r="H2871" s="320"/>
      <c r="I2871" s="320"/>
      <c r="J2871" s="320"/>
      <c r="K2871" s="303"/>
    </row>
    <row r="2872" spans="1:11" x14ac:dyDescent="0.3">
      <c r="A2872" s="402">
        <v>91887</v>
      </c>
      <c r="B2872" s="402" t="s">
        <v>36110</v>
      </c>
      <c r="C2872" s="447" t="s">
        <v>5473</v>
      </c>
      <c r="D2872" s="448">
        <v>11.42</v>
      </c>
      <c r="E2872" s="449"/>
      <c r="F2872" s="320"/>
      <c r="G2872" s="320"/>
      <c r="H2872" s="320"/>
      <c r="I2872" s="320"/>
      <c r="J2872" s="320"/>
      <c r="K2872" s="303"/>
    </row>
    <row r="2873" spans="1:11" x14ac:dyDescent="0.3">
      <c r="A2873" s="402">
        <v>91889</v>
      </c>
      <c r="B2873" s="402" t="s">
        <v>36111</v>
      </c>
      <c r="C2873" s="447" t="s">
        <v>5473</v>
      </c>
      <c r="D2873" s="448">
        <v>11.2</v>
      </c>
      <c r="E2873" s="449"/>
      <c r="F2873" s="320"/>
      <c r="G2873" s="320"/>
      <c r="H2873" s="320"/>
      <c r="I2873" s="320"/>
      <c r="J2873" s="320"/>
      <c r="K2873" s="303"/>
    </row>
    <row r="2874" spans="1:11" x14ac:dyDescent="0.3">
      <c r="A2874" s="402">
        <v>91890</v>
      </c>
      <c r="B2874" s="402" t="s">
        <v>36112</v>
      </c>
      <c r="C2874" s="447" t="s">
        <v>5473</v>
      </c>
      <c r="D2874" s="448">
        <v>12.69</v>
      </c>
      <c r="E2874" s="449"/>
      <c r="F2874" s="320"/>
      <c r="G2874" s="320"/>
      <c r="H2874" s="320"/>
      <c r="I2874" s="320"/>
      <c r="J2874" s="320"/>
      <c r="K2874" s="303"/>
    </row>
    <row r="2875" spans="1:11" x14ac:dyDescent="0.3">
      <c r="A2875" s="402">
        <v>91892</v>
      </c>
      <c r="B2875" s="402" t="s">
        <v>36113</v>
      </c>
      <c r="C2875" s="447" t="s">
        <v>5473</v>
      </c>
      <c r="D2875" s="448">
        <v>14.14</v>
      </c>
      <c r="E2875" s="449"/>
      <c r="F2875" s="320"/>
      <c r="G2875" s="320"/>
      <c r="H2875" s="320"/>
      <c r="I2875" s="320"/>
      <c r="J2875" s="320"/>
      <c r="K2875" s="303"/>
    </row>
    <row r="2876" spans="1:11" x14ac:dyDescent="0.3">
      <c r="A2876" s="402">
        <v>91893</v>
      </c>
      <c r="B2876" s="402" t="s">
        <v>36114</v>
      </c>
      <c r="C2876" s="447" t="s">
        <v>5473</v>
      </c>
      <c r="D2876" s="448">
        <v>15.5</v>
      </c>
      <c r="E2876" s="449"/>
      <c r="F2876" s="320"/>
      <c r="G2876" s="320"/>
      <c r="H2876" s="320"/>
      <c r="I2876" s="320"/>
      <c r="J2876" s="320"/>
      <c r="K2876" s="303"/>
    </row>
    <row r="2877" spans="1:11" x14ac:dyDescent="0.3">
      <c r="A2877" s="402">
        <v>91895</v>
      </c>
      <c r="B2877" s="402" t="s">
        <v>36115</v>
      </c>
      <c r="C2877" s="447" t="s">
        <v>5473</v>
      </c>
      <c r="D2877" s="448">
        <v>16.97</v>
      </c>
      <c r="E2877" s="449"/>
      <c r="F2877" s="320"/>
      <c r="G2877" s="320"/>
      <c r="H2877" s="320"/>
      <c r="I2877" s="320"/>
      <c r="J2877" s="320"/>
      <c r="K2877" s="303"/>
    </row>
    <row r="2878" spans="1:11" x14ac:dyDescent="0.3">
      <c r="A2878" s="402">
        <v>91896</v>
      </c>
      <c r="B2878" s="402" t="s">
        <v>36116</v>
      </c>
      <c r="C2878" s="447" t="s">
        <v>5473</v>
      </c>
      <c r="D2878" s="448">
        <v>17.86</v>
      </c>
      <c r="E2878" s="449"/>
      <c r="F2878" s="320"/>
      <c r="G2878" s="320"/>
      <c r="H2878" s="320"/>
      <c r="I2878" s="320"/>
      <c r="J2878" s="320"/>
      <c r="K2878" s="303"/>
    </row>
    <row r="2879" spans="1:11" x14ac:dyDescent="0.3">
      <c r="A2879" s="402">
        <v>91898</v>
      </c>
      <c r="B2879" s="402" t="s">
        <v>36117</v>
      </c>
      <c r="C2879" s="447" t="s">
        <v>5473</v>
      </c>
      <c r="D2879" s="448">
        <v>19.440000000000001</v>
      </c>
      <c r="E2879" s="449"/>
      <c r="F2879" s="320"/>
      <c r="G2879" s="320"/>
      <c r="H2879" s="320"/>
      <c r="I2879" s="320"/>
      <c r="J2879" s="320"/>
      <c r="K2879" s="303"/>
    </row>
    <row r="2880" spans="1:11" x14ac:dyDescent="0.3">
      <c r="A2880" s="402">
        <v>91899</v>
      </c>
      <c r="B2880" s="402" t="s">
        <v>36118</v>
      </c>
      <c r="C2880" s="447" t="s">
        <v>5473</v>
      </c>
      <c r="D2880" s="448">
        <v>9.15</v>
      </c>
      <c r="E2880" s="449"/>
      <c r="F2880" s="320"/>
      <c r="G2880" s="320"/>
      <c r="H2880" s="320"/>
      <c r="I2880" s="320"/>
      <c r="J2880" s="320"/>
      <c r="K2880" s="303"/>
    </row>
    <row r="2881" spans="1:11" x14ac:dyDescent="0.3">
      <c r="A2881" s="402">
        <v>91901</v>
      </c>
      <c r="B2881" s="402" t="s">
        <v>36119</v>
      </c>
      <c r="C2881" s="447" t="s">
        <v>5473</v>
      </c>
      <c r="D2881" s="448">
        <v>8.93</v>
      </c>
      <c r="E2881" s="449"/>
      <c r="F2881" s="320"/>
      <c r="G2881" s="320"/>
      <c r="H2881" s="320"/>
      <c r="I2881" s="320"/>
      <c r="J2881" s="320"/>
      <c r="K2881" s="303"/>
    </row>
    <row r="2882" spans="1:11" x14ac:dyDescent="0.3">
      <c r="A2882" s="402">
        <v>91902</v>
      </c>
      <c r="B2882" s="402" t="s">
        <v>36120</v>
      </c>
      <c r="C2882" s="447" t="s">
        <v>5473</v>
      </c>
      <c r="D2882" s="448">
        <v>10.41</v>
      </c>
      <c r="E2882" s="449"/>
      <c r="F2882" s="320"/>
      <c r="G2882" s="320"/>
      <c r="H2882" s="320"/>
      <c r="I2882" s="320"/>
      <c r="J2882" s="320"/>
      <c r="K2882" s="303"/>
    </row>
    <row r="2883" spans="1:11" x14ac:dyDescent="0.3">
      <c r="A2883" s="402">
        <v>91904</v>
      </c>
      <c r="B2883" s="402" t="s">
        <v>36121</v>
      </c>
      <c r="C2883" s="447" t="s">
        <v>5473</v>
      </c>
      <c r="D2883" s="448">
        <v>11.86</v>
      </c>
      <c r="E2883" s="449"/>
      <c r="F2883" s="320"/>
      <c r="G2883" s="320"/>
      <c r="H2883" s="320"/>
      <c r="I2883" s="320"/>
      <c r="J2883" s="320"/>
      <c r="K2883" s="303"/>
    </row>
    <row r="2884" spans="1:11" x14ac:dyDescent="0.3">
      <c r="A2884" s="402">
        <v>91905</v>
      </c>
      <c r="B2884" s="402" t="s">
        <v>36122</v>
      </c>
      <c r="C2884" s="447" t="s">
        <v>5473</v>
      </c>
      <c r="D2884" s="448">
        <v>13.21</v>
      </c>
      <c r="E2884" s="449"/>
      <c r="F2884" s="320"/>
      <c r="G2884" s="320"/>
      <c r="H2884" s="320"/>
      <c r="I2884" s="320"/>
      <c r="J2884" s="320"/>
      <c r="K2884" s="303"/>
    </row>
    <row r="2885" spans="1:11" x14ac:dyDescent="0.3">
      <c r="A2885" s="402">
        <v>91907</v>
      </c>
      <c r="B2885" s="402" t="s">
        <v>36123</v>
      </c>
      <c r="C2885" s="447" t="s">
        <v>5473</v>
      </c>
      <c r="D2885" s="448">
        <v>14.68</v>
      </c>
      <c r="E2885" s="449"/>
      <c r="F2885" s="320"/>
      <c r="G2885" s="320"/>
      <c r="H2885" s="320"/>
      <c r="I2885" s="320"/>
      <c r="J2885" s="320"/>
      <c r="K2885" s="303"/>
    </row>
    <row r="2886" spans="1:11" x14ac:dyDescent="0.3">
      <c r="A2886" s="402">
        <v>91908</v>
      </c>
      <c r="B2886" s="402" t="s">
        <v>36124</v>
      </c>
      <c r="C2886" s="447" t="s">
        <v>5473</v>
      </c>
      <c r="D2886" s="448">
        <v>15.63</v>
      </c>
      <c r="E2886" s="449"/>
      <c r="F2886" s="320"/>
      <c r="G2886" s="320"/>
      <c r="H2886" s="320"/>
      <c r="I2886" s="320"/>
      <c r="J2886" s="320"/>
      <c r="K2886" s="303"/>
    </row>
    <row r="2887" spans="1:11" x14ac:dyDescent="0.3">
      <c r="A2887" s="402">
        <v>91910</v>
      </c>
      <c r="B2887" s="402" t="s">
        <v>36125</v>
      </c>
      <c r="C2887" s="447" t="s">
        <v>5473</v>
      </c>
      <c r="D2887" s="448">
        <v>17.21</v>
      </c>
      <c r="E2887" s="449"/>
      <c r="F2887" s="320"/>
      <c r="G2887" s="320"/>
      <c r="H2887" s="320"/>
      <c r="I2887" s="320"/>
      <c r="J2887" s="320"/>
      <c r="K2887" s="303"/>
    </row>
    <row r="2888" spans="1:11" x14ac:dyDescent="0.3">
      <c r="A2888" s="402">
        <v>91911</v>
      </c>
      <c r="B2888" s="402" t="s">
        <v>36126</v>
      </c>
      <c r="C2888" s="447" t="s">
        <v>5473</v>
      </c>
      <c r="D2888" s="448">
        <v>16.09</v>
      </c>
      <c r="E2888" s="449"/>
      <c r="F2888" s="320"/>
      <c r="G2888" s="320"/>
      <c r="H2888" s="320"/>
      <c r="I2888" s="320"/>
      <c r="J2888" s="320"/>
      <c r="K2888" s="303"/>
    </row>
    <row r="2889" spans="1:11" x14ac:dyDescent="0.3">
      <c r="A2889" s="402">
        <v>91913</v>
      </c>
      <c r="B2889" s="402" t="s">
        <v>36127</v>
      </c>
      <c r="C2889" s="447" t="s">
        <v>5473</v>
      </c>
      <c r="D2889" s="448">
        <v>15.87</v>
      </c>
      <c r="E2889" s="449"/>
      <c r="F2889" s="320"/>
      <c r="G2889" s="320"/>
      <c r="H2889" s="320"/>
      <c r="I2889" s="320"/>
      <c r="J2889" s="320"/>
      <c r="K2889" s="303"/>
    </row>
    <row r="2890" spans="1:11" x14ac:dyDescent="0.3">
      <c r="A2890" s="402">
        <v>91914</v>
      </c>
      <c r="B2890" s="402" t="s">
        <v>36128</v>
      </c>
      <c r="C2890" s="447" t="s">
        <v>5473</v>
      </c>
      <c r="D2890" s="448">
        <v>17.3</v>
      </c>
      <c r="E2890" s="449"/>
      <c r="F2890" s="320"/>
      <c r="G2890" s="320"/>
      <c r="H2890" s="320"/>
      <c r="I2890" s="320"/>
      <c r="J2890" s="320"/>
      <c r="K2890" s="303"/>
    </row>
    <row r="2891" spans="1:11" x14ac:dyDescent="0.3">
      <c r="A2891" s="402">
        <v>91916</v>
      </c>
      <c r="B2891" s="402" t="s">
        <v>36129</v>
      </c>
      <c r="C2891" s="447" t="s">
        <v>5473</v>
      </c>
      <c r="D2891" s="448">
        <v>18.75</v>
      </c>
      <c r="E2891" s="449"/>
      <c r="F2891" s="320"/>
      <c r="G2891" s="320"/>
      <c r="H2891" s="320"/>
      <c r="I2891" s="320"/>
      <c r="J2891" s="320"/>
      <c r="K2891" s="303"/>
    </row>
    <row r="2892" spans="1:11" x14ac:dyDescent="0.3">
      <c r="A2892" s="402">
        <v>91917</v>
      </c>
      <c r="B2892" s="402" t="s">
        <v>36130</v>
      </c>
      <c r="C2892" s="447" t="s">
        <v>5473</v>
      </c>
      <c r="D2892" s="448">
        <v>20.059999999999999</v>
      </c>
      <c r="E2892" s="449"/>
      <c r="F2892" s="320"/>
      <c r="G2892" s="320"/>
      <c r="H2892" s="320"/>
      <c r="I2892" s="320"/>
      <c r="J2892" s="320"/>
      <c r="K2892" s="303"/>
    </row>
    <row r="2893" spans="1:11" x14ac:dyDescent="0.3">
      <c r="A2893" s="402">
        <v>91919</v>
      </c>
      <c r="B2893" s="402" t="s">
        <v>36131</v>
      </c>
      <c r="C2893" s="447" t="s">
        <v>5473</v>
      </c>
      <c r="D2893" s="448">
        <v>21.53</v>
      </c>
      <c r="E2893" s="449"/>
      <c r="F2893" s="320"/>
      <c r="G2893" s="320"/>
      <c r="H2893" s="320"/>
      <c r="I2893" s="320"/>
      <c r="J2893" s="320"/>
      <c r="K2893" s="303"/>
    </row>
    <row r="2894" spans="1:11" x14ac:dyDescent="0.3">
      <c r="A2894" s="402">
        <v>91920</v>
      </c>
      <c r="B2894" s="402" t="s">
        <v>36132</v>
      </c>
      <c r="C2894" s="447" t="s">
        <v>5473</v>
      </c>
      <c r="D2894" s="448">
        <v>22.37</v>
      </c>
      <c r="E2894" s="449"/>
      <c r="F2894" s="320"/>
      <c r="G2894" s="320"/>
      <c r="H2894" s="320"/>
      <c r="I2894" s="320"/>
      <c r="J2894" s="320"/>
      <c r="K2894" s="303"/>
    </row>
    <row r="2895" spans="1:11" x14ac:dyDescent="0.3">
      <c r="A2895" s="402">
        <v>91922</v>
      </c>
      <c r="B2895" s="402" t="s">
        <v>36133</v>
      </c>
      <c r="C2895" s="447" t="s">
        <v>5473</v>
      </c>
      <c r="D2895" s="448">
        <v>23.95</v>
      </c>
      <c r="E2895" s="449"/>
      <c r="F2895" s="320"/>
      <c r="G2895" s="320"/>
      <c r="H2895" s="320"/>
      <c r="I2895" s="320"/>
      <c r="J2895" s="320"/>
      <c r="K2895" s="303"/>
    </row>
    <row r="2896" spans="1:11" x14ac:dyDescent="0.3">
      <c r="A2896" s="402">
        <v>93013</v>
      </c>
      <c r="B2896" s="402" t="s">
        <v>36134</v>
      </c>
      <c r="C2896" s="447" t="s">
        <v>5473</v>
      </c>
      <c r="D2896" s="448">
        <v>14.24</v>
      </c>
      <c r="E2896" s="449"/>
      <c r="F2896" s="320"/>
      <c r="G2896" s="320"/>
      <c r="H2896" s="320"/>
      <c r="I2896" s="320"/>
      <c r="J2896" s="320"/>
      <c r="K2896" s="303"/>
    </row>
    <row r="2897" spans="1:11" x14ac:dyDescent="0.3">
      <c r="A2897" s="402">
        <v>93014</v>
      </c>
      <c r="B2897" s="402" t="s">
        <v>36135</v>
      </c>
      <c r="C2897" s="447" t="s">
        <v>5473</v>
      </c>
      <c r="D2897" s="448">
        <v>17.149999999999999</v>
      </c>
      <c r="E2897" s="449"/>
      <c r="F2897" s="320"/>
      <c r="G2897" s="320"/>
      <c r="H2897" s="320"/>
      <c r="I2897" s="320"/>
      <c r="J2897" s="320"/>
      <c r="K2897" s="303"/>
    </row>
    <row r="2898" spans="1:11" x14ac:dyDescent="0.3">
      <c r="A2898" s="402">
        <v>93015</v>
      </c>
      <c r="B2898" s="402" t="s">
        <v>36136</v>
      </c>
      <c r="C2898" s="447" t="s">
        <v>5473</v>
      </c>
      <c r="D2898" s="448">
        <v>24.39</v>
      </c>
      <c r="E2898" s="449"/>
      <c r="F2898" s="320"/>
      <c r="G2898" s="320"/>
      <c r="H2898" s="320"/>
      <c r="I2898" s="320"/>
      <c r="J2898" s="320"/>
      <c r="K2898" s="303"/>
    </row>
    <row r="2899" spans="1:11" x14ac:dyDescent="0.3">
      <c r="A2899" s="402">
        <v>93016</v>
      </c>
      <c r="B2899" s="402" t="s">
        <v>36137</v>
      </c>
      <c r="C2899" s="447" t="s">
        <v>5473</v>
      </c>
      <c r="D2899" s="448">
        <v>29.03</v>
      </c>
      <c r="E2899" s="449"/>
      <c r="F2899" s="320"/>
      <c r="G2899" s="320"/>
      <c r="H2899" s="320"/>
      <c r="I2899" s="320"/>
      <c r="J2899" s="320"/>
      <c r="K2899" s="303"/>
    </row>
    <row r="2900" spans="1:11" x14ac:dyDescent="0.3">
      <c r="A2900" s="402">
        <v>93017</v>
      </c>
      <c r="B2900" s="402" t="s">
        <v>36138</v>
      </c>
      <c r="C2900" s="447" t="s">
        <v>5473</v>
      </c>
      <c r="D2900" s="448">
        <v>41.95</v>
      </c>
      <c r="E2900" s="449"/>
      <c r="F2900" s="320"/>
      <c r="G2900" s="320"/>
      <c r="H2900" s="320"/>
      <c r="I2900" s="320"/>
      <c r="J2900" s="320"/>
      <c r="K2900" s="303"/>
    </row>
    <row r="2901" spans="1:11" x14ac:dyDescent="0.3">
      <c r="A2901" s="402">
        <v>93018</v>
      </c>
      <c r="B2901" s="402" t="s">
        <v>36139</v>
      </c>
      <c r="C2901" s="447" t="s">
        <v>5473</v>
      </c>
      <c r="D2901" s="448">
        <v>21.62</v>
      </c>
      <c r="E2901" s="449"/>
      <c r="F2901" s="320"/>
      <c r="G2901" s="320"/>
      <c r="H2901" s="320"/>
      <c r="I2901" s="320"/>
      <c r="J2901" s="320"/>
      <c r="K2901" s="303"/>
    </row>
    <row r="2902" spans="1:11" x14ac:dyDescent="0.3">
      <c r="A2902" s="402">
        <v>93020</v>
      </c>
      <c r="B2902" s="402" t="s">
        <v>36140</v>
      </c>
      <c r="C2902" s="447" t="s">
        <v>5473</v>
      </c>
      <c r="D2902" s="448">
        <v>26.85</v>
      </c>
      <c r="E2902" s="449"/>
      <c r="F2902" s="320"/>
      <c r="G2902" s="320"/>
      <c r="H2902" s="320"/>
      <c r="I2902" s="320"/>
      <c r="J2902" s="320"/>
      <c r="K2902" s="303"/>
    </row>
    <row r="2903" spans="1:11" x14ac:dyDescent="0.3">
      <c r="A2903" s="402">
        <v>93022</v>
      </c>
      <c r="B2903" s="402" t="s">
        <v>36141</v>
      </c>
      <c r="C2903" s="447" t="s">
        <v>5473</v>
      </c>
      <c r="D2903" s="448">
        <v>41.35</v>
      </c>
      <c r="E2903" s="449"/>
      <c r="F2903" s="320"/>
      <c r="G2903" s="320"/>
      <c r="H2903" s="320"/>
      <c r="I2903" s="320"/>
      <c r="J2903" s="320"/>
      <c r="K2903" s="303"/>
    </row>
    <row r="2904" spans="1:11" x14ac:dyDescent="0.3">
      <c r="A2904" s="402">
        <v>93024</v>
      </c>
      <c r="B2904" s="402" t="s">
        <v>36142</v>
      </c>
      <c r="C2904" s="447" t="s">
        <v>5473</v>
      </c>
      <c r="D2904" s="448">
        <v>43.99</v>
      </c>
      <c r="E2904" s="449"/>
      <c r="F2904" s="320"/>
      <c r="G2904" s="320"/>
      <c r="H2904" s="320"/>
      <c r="I2904" s="320"/>
      <c r="J2904" s="320"/>
      <c r="K2904" s="303"/>
    </row>
    <row r="2905" spans="1:11" x14ac:dyDescent="0.3">
      <c r="A2905" s="402">
        <v>93026</v>
      </c>
      <c r="B2905" s="402" t="s">
        <v>36143</v>
      </c>
      <c r="C2905" s="447" t="s">
        <v>5473</v>
      </c>
      <c r="D2905" s="448">
        <v>68.09</v>
      </c>
      <c r="E2905" s="449"/>
      <c r="F2905" s="320"/>
      <c r="G2905" s="320"/>
      <c r="H2905" s="320"/>
      <c r="I2905" s="320"/>
      <c r="J2905" s="320"/>
      <c r="K2905" s="303"/>
    </row>
    <row r="2906" spans="1:11" x14ac:dyDescent="0.3">
      <c r="A2906" s="402">
        <v>97559</v>
      </c>
      <c r="B2906" s="402" t="s">
        <v>36144</v>
      </c>
      <c r="C2906" s="447" t="s">
        <v>5473</v>
      </c>
      <c r="D2906" s="448">
        <v>12.53</v>
      </c>
      <c r="E2906" s="449"/>
      <c r="F2906" s="320"/>
      <c r="G2906" s="320"/>
      <c r="H2906" s="320"/>
      <c r="I2906" s="320"/>
      <c r="J2906" s="320"/>
      <c r="K2906" s="303"/>
    </row>
    <row r="2907" spans="1:11" x14ac:dyDescent="0.3">
      <c r="A2907" s="402">
        <v>97562</v>
      </c>
      <c r="B2907" s="402" t="s">
        <v>36145</v>
      </c>
      <c r="C2907" s="447" t="s">
        <v>5473</v>
      </c>
      <c r="D2907" s="448">
        <v>10.25</v>
      </c>
      <c r="E2907" s="449"/>
      <c r="F2907" s="320"/>
      <c r="G2907" s="320"/>
      <c r="H2907" s="320"/>
      <c r="I2907" s="320"/>
      <c r="J2907" s="320"/>
      <c r="K2907" s="303"/>
    </row>
    <row r="2908" spans="1:11" x14ac:dyDescent="0.3">
      <c r="A2908" s="402">
        <v>97564</v>
      </c>
      <c r="B2908" s="402" t="s">
        <v>36146</v>
      </c>
      <c r="C2908" s="447" t="s">
        <v>5473</v>
      </c>
      <c r="D2908" s="448">
        <v>17.14</v>
      </c>
      <c r="E2908" s="449"/>
      <c r="F2908" s="320"/>
      <c r="G2908" s="320"/>
      <c r="H2908" s="320"/>
      <c r="I2908" s="320"/>
      <c r="J2908" s="320"/>
      <c r="K2908" s="303"/>
    </row>
    <row r="2909" spans="1:11" x14ac:dyDescent="0.3">
      <c r="A2909" s="402">
        <v>104395</v>
      </c>
      <c r="B2909" s="402" t="s">
        <v>36147</v>
      </c>
      <c r="C2909" s="447" t="s">
        <v>5473</v>
      </c>
      <c r="D2909" s="448">
        <v>18.53</v>
      </c>
      <c r="E2909" s="449"/>
      <c r="F2909" s="320"/>
      <c r="G2909" s="320"/>
      <c r="H2909" s="320"/>
      <c r="I2909" s="320"/>
      <c r="J2909" s="320"/>
      <c r="K2909" s="303"/>
    </row>
    <row r="2910" spans="1:11" x14ac:dyDescent="0.3">
      <c r="A2910" s="402">
        <v>91924</v>
      </c>
      <c r="B2910" s="402" t="s">
        <v>59804</v>
      </c>
      <c r="C2910" s="447" t="s">
        <v>464</v>
      </c>
      <c r="D2910" s="448">
        <v>3</v>
      </c>
      <c r="E2910" s="449"/>
      <c r="F2910" s="320"/>
      <c r="G2910" s="320"/>
      <c r="H2910" s="320"/>
      <c r="I2910" s="320"/>
      <c r="J2910" s="320"/>
      <c r="K2910" s="303"/>
    </row>
    <row r="2911" spans="1:11" x14ac:dyDescent="0.3">
      <c r="A2911" s="402">
        <v>91925</v>
      </c>
      <c r="B2911" s="402" t="s">
        <v>59805</v>
      </c>
      <c r="C2911" s="447" t="s">
        <v>464</v>
      </c>
      <c r="D2911" s="448">
        <v>3.61</v>
      </c>
      <c r="E2911" s="449"/>
      <c r="F2911" s="320"/>
      <c r="G2911" s="320"/>
      <c r="H2911" s="320"/>
      <c r="I2911" s="320"/>
      <c r="J2911" s="320"/>
      <c r="K2911" s="303"/>
    </row>
    <row r="2912" spans="1:11" x14ac:dyDescent="0.3">
      <c r="A2912" s="402">
        <v>91926</v>
      </c>
      <c r="B2912" s="402" t="s">
        <v>59806</v>
      </c>
      <c r="C2912" s="447" t="s">
        <v>464</v>
      </c>
      <c r="D2912" s="448">
        <v>4.33</v>
      </c>
      <c r="E2912" s="449"/>
      <c r="F2912" s="320"/>
      <c r="G2912" s="320"/>
      <c r="H2912" s="320"/>
      <c r="I2912" s="320"/>
      <c r="J2912" s="320"/>
      <c r="K2912" s="303"/>
    </row>
    <row r="2913" spans="1:11" x14ac:dyDescent="0.3">
      <c r="A2913" s="402">
        <v>91927</v>
      </c>
      <c r="B2913" s="402" t="s">
        <v>59807</v>
      </c>
      <c r="C2913" s="447" t="s">
        <v>464</v>
      </c>
      <c r="D2913" s="448">
        <v>4.8499999999999996</v>
      </c>
      <c r="E2913" s="449"/>
      <c r="F2913" s="320"/>
      <c r="G2913" s="320"/>
      <c r="H2913" s="320"/>
      <c r="I2913" s="320"/>
      <c r="J2913" s="320"/>
      <c r="K2913" s="303"/>
    </row>
    <row r="2914" spans="1:11" x14ac:dyDescent="0.3">
      <c r="A2914" s="402">
        <v>91928</v>
      </c>
      <c r="B2914" s="402" t="s">
        <v>59808</v>
      </c>
      <c r="C2914" s="447" t="s">
        <v>464</v>
      </c>
      <c r="D2914" s="448">
        <v>6.68</v>
      </c>
      <c r="E2914" s="449"/>
      <c r="F2914" s="320"/>
      <c r="G2914" s="320"/>
      <c r="H2914" s="320"/>
      <c r="I2914" s="320"/>
      <c r="J2914" s="320"/>
      <c r="K2914" s="303"/>
    </row>
    <row r="2915" spans="1:11" x14ac:dyDescent="0.3">
      <c r="A2915" s="402">
        <v>91929</v>
      </c>
      <c r="B2915" s="402" t="s">
        <v>59809</v>
      </c>
      <c r="C2915" s="447" t="s">
        <v>464</v>
      </c>
      <c r="D2915" s="448">
        <v>7.12</v>
      </c>
      <c r="E2915" s="449"/>
      <c r="F2915" s="320"/>
      <c r="G2915" s="320"/>
      <c r="H2915" s="320"/>
      <c r="I2915" s="320"/>
      <c r="J2915" s="320"/>
      <c r="K2915" s="303"/>
    </row>
    <row r="2916" spans="1:11" x14ac:dyDescent="0.3">
      <c r="A2916" s="402">
        <v>91930</v>
      </c>
      <c r="B2916" s="402" t="s">
        <v>59810</v>
      </c>
      <c r="C2916" s="447" t="s">
        <v>464</v>
      </c>
      <c r="D2916" s="448">
        <v>9.31</v>
      </c>
      <c r="E2916" s="449"/>
      <c r="F2916" s="320"/>
      <c r="G2916" s="320"/>
      <c r="H2916" s="320"/>
      <c r="I2916" s="320"/>
      <c r="J2916" s="320"/>
      <c r="K2916" s="303"/>
    </row>
    <row r="2917" spans="1:11" x14ac:dyDescent="0.3">
      <c r="A2917" s="402">
        <v>91931</v>
      </c>
      <c r="B2917" s="402" t="s">
        <v>59811</v>
      </c>
      <c r="C2917" s="447" t="s">
        <v>464</v>
      </c>
      <c r="D2917" s="448">
        <v>10.039999999999999</v>
      </c>
      <c r="E2917" s="449"/>
      <c r="F2917" s="320"/>
      <c r="G2917" s="320"/>
      <c r="H2917" s="320"/>
      <c r="I2917" s="320"/>
      <c r="J2917" s="320"/>
      <c r="K2917" s="303"/>
    </row>
    <row r="2918" spans="1:11" x14ac:dyDescent="0.3">
      <c r="A2918" s="402">
        <v>91932</v>
      </c>
      <c r="B2918" s="402" t="s">
        <v>59812</v>
      </c>
      <c r="C2918" s="447" t="s">
        <v>464</v>
      </c>
      <c r="D2918" s="448">
        <v>16.63</v>
      </c>
      <c r="E2918" s="449"/>
      <c r="F2918" s="320"/>
      <c r="G2918" s="320"/>
      <c r="H2918" s="320"/>
      <c r="I2918" s="320"/>
      <c r="J2918" s="320"/>
      <c r="K2918" s="303"/>
    </row>
    <row r="2919" spans="1:11" x14ac:dyDescent="0.3">
      <c r="A2919" s="402">
        <v>91933</v>
      </c>
      <c r="B2919" s="402" t="s">
        <v>59813</v>
      </c>
      <c r="C2919" s="447" t="s">
        <v>464</v>
      </c>
      <c r="D2919" s="448">
        <v>16.04</v>
      </c>
      <c r="E2919" s="449"/>
      <c r="F2919" s="320"/>
      <c r="G2919" s="320"/>
      <c r="H2919" s="320"/>
      <c r="I2919" s="320"/>
      <c r="J2919" s="320"/>
      <c r="K2919" s="303"/>
    </row>
    <row r="2920" spans="1:11" x14ac:dyDescent="0.3">
      <c r="A2920" s="402">
        <v>91934</v>
      </c>
      <c r="B2920" s="402" t="s">
        <v>59814</v>
      </c>
      <c r="C2920" s="447" t="s">
        <v>464</v>
      </c>
      <c r="D2920" s="448">
        <v>24.02</v>
      </c>
      <c r="E2920" s="449"/>
      <c r="F2920" s="320"/>
      <c r="G2920" s="320"/>
      <c r="H2920" s="320"/>
      <c r="I2920" s="320"/>
      <c r="J2920" s="320"/>
      <c r="K2920" s="303"/>
    </row>
    <row r="2921" spans="1:11" x14ac:dyDescent="0.3">
      <c r="A2921" s="402">
        <v>91935</v>
      </c>
      <c r="B2921" s="402" t="s">
        <v>59815</v>
      </c>
      <c r="C2921" s="447" t="s">
        <v>464</v>
      </c>
      <c r="D2921" s="448">
        <v>25.15</v>
      </c>
      <c r="E2921" s="449"/>
      <c r="F2921" s="320"/>
      <c r="G2921" s="320"/>
      <c r="H2921" s="320"/>
      <c r="I2921" s="320"/>
      <c r="J2921" s="320"/>
      <c r="K2921" s="303"/>
    </row>
    <row r="2922" spans="1:11" x14ac:dyDescent="0.3">
      <c r="A2922" s="402">
        <v>92979</v>
      </c>
      <c r="B2922" s="402" t="s">
        <v>59816</v>
      </c>
      <c r="C2922" s="447" t="s">
        <v>464</v>
      </c>
      <c r="D2922" s="448">
        <v>10.97</v>
      </c>
      <c r="E2922" s="449"/>
      <c r="F2922" s="320"/>
      <c r="G2922" s="320"/>
      <c r="H2922" s="320"/>
      <c r="I2922" s="320"/>
      <c r="J2922" s="320"/>
      <c r="K2922" s="303"/>
    </row>
    <row r="2923" spans="1:11" x14ac:dyDescent="0.3">
      <c r="A2923" s="402">
        <v>92980</v>
      </c>
      <c r="B2923" s="402" t="s">
        <v>59817</v>
      </c>
      <c r="C2923" s="447" t="s">
        <v>464</v>
      </c>
      <c r="D2923" s="448">
        <v>10.49</v>
      </c>
      <c r="E2923" s="449"/>
      <c r="F2923" s="320"/>
      <c r="G2923" s="320"/>
      <c r="H2923" s="320"/>
      <c r="I2923" s="320"/>
      <c r="J2923" s="320"/>
      <c r="K2923" s="303"/>
    </row>
    <row r="2924" spans="1:11" x14ac:dyDescent="0.3">
      <c r="A2924" s="402">
        <v>92981</v>
      </c>
      <c r="B2924" s="402" t="s">
        <v>59818</v>
      </c>
      <c r="C2924" s="447" t="s">
        <v>464</v>
      </c>
      <c r="D2924" s="448">
        <v>15.66</v>
      </c>
      <c r="E2924" s="449"/>
      <c r="F2924" s="320"/>
      <c r="G2924" s="320"/>
      <c r="H2924" s="320"/>
      <c r="I2924" s="320"/>
      <c r="J2924" s="320"/>
      <c r="K2924" s="303"/>
    </row>
    <row r="2925" spans="1:11" x14ac:dyDescent="0.3">
      <c r="A2925" s="402">
        <v>92982</v>
      </c>
      <c r="B2925" s="402" t="s">
        <v>59819</v>
      </c>
      <c r="C2925" s="447" t="s">
        <v>464</v>
      </c>
      <c r="D2925" s="448">
        <v>16.59</v>
      </c>
      <c r="E2925" s="449"/>
      <c r="F2925" s="320"/>
      <c r="G2925" s="320"/>
      <c r="H2925" s="320"/>
      <c r="I2925" s="320"/>
      <c r="J2925" s="320"/>
      <c r="K2925" s="303"/>
    </row>
    <row r="2926" spans="1:11" x14ac:dyDescent="0.3">
      <c r="A2926" s="402">
        <v>92984</v>
      </c>
      <c r="B2926" s="402" t="s">
        <v>59820</v>
      </c>
      <c r="C2926" s="447" t="s">
        <v>464</v>
      </c>
      <c r="D2926" s="448">
        <v>27.49</v>
      </c>
      <c r="E2926" s="449"/>
      <c r="F2926" s="320"/>
      <c r="G2926" s="320"/>
      <c r="H2926" s="320"/>
      <c r="I2926" s="320"/>
      <c r="J2926" s="320"/>
      <c r="K2926" s="303"/>
    </row>
    <row r="2927" spans="1:11" x14ac:dyDescent="0.3">
      <c r="A2927" s="402">
        <v>92986</v>
      </c>
      <c r="B2927" s="402" t="s">
        <v>59821</v>
      </c>
      <c r="C2927" s="447" t="s">
        <v>464</v>
      </c>
      <c r="D2927" s="448">
        <v>38</v>
      </c>
      <c r="E2927" s="449"/>
      <c r="F2927" s="320"/>
      <c r="G2927" s="320"/>
      <c r="H2927" s="320"/>
      <c r="I2927" s="320"/>
      <c r="J2927" s="320"/>
      <c r="K2927" s="303"/>
    </row>
    <row r="2928" spans="1:11" x14ac:dyDescent="0.3">
      <c r="A2928" s="402">
        <v>92988</v>
      </c>
      <c r="B2928" s="402" t="s">
        <v>59822</v>
      </c>
      <c r="C2928" s="447" t="s">
        <v>464</v>
      </c>
      <c r="D2928" s="448">
        <v>55.12</v>
      </c>
      <c r="E2928" s="449"/>
      <c r="F2928" s="320"/>
      <c r="G2928" s="320"/>
      <c r="H2928" s="320"/>
      <c r="I2928" s="320"/>
      <c r="J2928" s="320"/>
      <c r="K2928" s="303"/>
    </row>
    <row r="2929" spans="1:11" x14ac:dyDescent="0.3">
      <c r="A2929" s="402">
        <v>92990</v>
      </c>
      <c r="B2929" s="402" t="s">
        <v>59823</v>
      </c>
      <c r="C2929" s="447" t="s">
        <v>464</v>
      </c>
      <c r="D2929" s="448">
        <v>76.28</v>
      </c>
      <c r="E2929" s="449"/>
      <c r="F2929" s="320"/>
      <c r="G2929" s="320"/>
      <c r="H2929" s="320"/>
      <c r="I2929" s="320"/>
      <c r="J2929" s="320"/>
      <c r="K2929" s="303"/>
    </row>
    <row r="2930" spans="1:11" x14ac:dyDescent="0.3">
      <c r="A2930" s="402">
        <v>92992</v>
      </c>
      <c r="B2930" s="402" t="s">
        <v>59824</v>
      </c>
      <c r="C2930" s="447" t="s">
        <v>464</v>
      </c>
      <c r="D2930" s="448">
        <v>98.62</v>
      </c>
      <c r="E2930" s="449"/>
      <c r="F2930" s="320"/>
      <c r="G2930" s="320"/>
      <c r="H2930" s="320"/>
      <c r="I2930" s="320"/>
      <c r="J2930" s="320"/>
      <c r="K2930" s="303"/>
    </row>
    <row r="2931" spans="1:11" x14ac:dyDescent="0.3">
      <c r="A2931" s="402">
        <v>92994</v>
      </c>
      <c r="B2931" s="402" t="s">
        <v>59825</v>
      </c>
      <c r="C2931" s="447" t="s">
        <v>464</v>
      </c>
      <c r="D2931" s="448">
        <v>128.13999999999999</v>
      </c>
      <c r="E2931" s="449"/>
      <c r="F2931" s="320"/>
      <c r="G2931" s="320"/>
      <c r="H2931" s="320"/>
      <c r="I2931" s="320"/>
      <c r="J2931" s="320"/>
      <c r="K2931" s="303"/>
    </row>
    <row r="2932" spans="1:11" x14ac:dyDescent="0.3">
      <c r="A2932" s="402">
        <v>92996</v>
      </c>
      <c r="B2932" s="402" t="s">
        <v>59826</v>
      </c>
      <c r="C2932" s="447" t="s">
        <v>464</v>
      </c>
      <c r="D2932" s="448">
        <v>155.01</v>
      </c>
      <c r="E2932" s="449"/>
      <c r="F2932" s="320"/>
      <c r="G2932" s="320"/>
      <c r="H2932" s="320"/>
      <c r="I2932" s="320"/>
      <c r="J2932" s="320"/>
      <c r="K2932" s="303"/>
    </row>
    <row r="2933" spans="1:11" x14ac:dyDescent="0.3">
      <c r="A2933" s="402">
        <v>92998</v>
      </c>
      <c r="B2933" s="402" t="s">
        <v>59827</v>
      </c>
      <c r="C2933" s="447" t="s">
        <v>464</v>
      </c>
      <c r="D2933" s="448">
        <v>189.97</v>
      </c>
      <c r="E2933" s="449"/>
      <c r="F2933" s="320"/>
      <c r="G2933" s="320"/>
      <c r="H2933" s="320"/>
      <c r="I2933" s="320"/>
      <c r="J2933" s="320"/>
      <c r="K2933" s="303"/>
    </row>
    <row r="2934" spans="1:11" x14ac:dyDescent="0.3">
      <c r="A2934" s="402">
        <v>93000</v>
      </c>
      <c r="B2934" s="402" t="s">
        <v>59828</v>
      </c>
      <c r="C2934" s="447" t="s">
        <v>464</v>
      </c>
      <c r="D2934" s="448">
        <v>251.49</v>
      </c>
      <c r="E2934" s="449"/>
      <c r="F2934" s="320"/>
      <c r="G2934" s="320"/>
      <c r="H2934" s="320"/>
      <c r="I2934" s="320"/>
      <c r="J2934" s="320"/>
      <c r="K2934" s="303"/>
    </row>
    <row r="2935" spans="1:11" x14ac:dyDescent="0.3">
      <c r="A2935" s="402">
        <v>93002</v>
      </c>
      <c r="B2935" s="402" t="s">
        <v>59829</v>
      </c>
      <c r="C2935" s="447" t="s">
        <v>464</v>
      </c>
      <c r="D2935" s="448">
        <v>325.17</v>
      </c>
      <c r="E2935" s="449"/>
      <c r="F2935" s="320"/>
      <c r="G2935" s="320"/>
      <c r="H2935" s="320"/>
      <c r="I2935" s="320"/>
      <c r="J2935" s="320"/>
      <c r="K2935" s="303"/>
    </row>
    <row r="2936" spans="1:11" x14ac:dyDescent="0.3">
      <c r="A2936" s="402">
        <v>101884</v>
      </c>
      <c r="B2936" s="402" t="s">
        <v>59830</v>
      </c>
      <c r="C2936" s="447" t="s">
        <v>464</v>
      </c>
      <c r="D2936" s="448">
        <v>10.7</v>
      </c>
      <c r="E2936" s="449"/>
      <c r="F2936" s="320"/>
      <c r="G2936" s="320"/>
      <c r="H2936" s="320"/>
      <c r="I2936" s="320"/>
      <c r="J2936" s="320"/>
      <c r="K2936" s="303"/>
    </row>
    <row r="2937" spans="1:11" x14ac:dyDescent="0.3">
      <c r="A2937" s="402">
        <v>101885</v>
      </c>
      <c r="B2937" s="402" t="s">
        <v>59831</v>
      </c>
      <c r="C2937" s="447" t="s">
        <v>464</v>
      </c>
      <c r="D2937" s="448">
        <v>10.220000000000001</v>
      </c>
      <c r="E2937" s="449"/>
      <c r="F2937" s="320"/>
      <c r="G2937" s="320"/>
      <c r="H2937" s="320"/>
      <c r="I2937" s="320"/>
      <c r="J2937" s="320"/>
      <c r="K2937" s="303"/>
    </row>
    <row r="2938" spans="1:11" x14ac:dyDescent="0.3">
      <c r="A2938" s="402">
        <v>101886</v>
      </c>
      <c r="B2938" s="402" t="s">
        <v>59832</v>
      </c>
      <c r="C2938" s="447" t="s">
        <v>464</v>
      </c>
      <c r="D2938" s="448">
        <v>15.35</v>
      </c>
      <c r="E2938" s="449"/>
      <c r="F2938" s="320"/>
      <c r="G2938" s="320"/>
      <c r="H2938" s="320"/>
      <c r="I2938" s="320"/>
      <c r="J2938" s="320"/>
      <c r="K2938" s="303"/>
    </row>
    <row r="2939" spans="1:11" x14ac:dyDescent="0.3">
      <c r="A2939" s="402">
        <v>101887</v>
      </c>
      <c r="B2939" s="402" t="s">
        <v>59833</v>
      </c>
      <c r="C2939" s="447" t="s">
        <v>464</v>
      </c>
      <c r="D2939" s="448">
        <v>16.28</v>
      </c>
      <c r="E2939" s="449"/>
      <c r="F2939" s="320"/>
      <c r="G2939" s="320"/>
      <c r="H2939" s="320"/>
      <c r="I2939" s="320"/>
      <c r="J2939" s="320"/>
      <c r="K2939" s="303"/>
    </row>
    <row r="2940" spans="1:11" x14ac:dyDescent="0.3">
      <c r="A2940" s="402">
        <v>101888</v>
      </c>
      <c r="B2940" s="402" t="s">
        <v>59834</v>
      </c>
      <c r="C2940" s="447" t="s">
        <v>464</v>
      </c>
      <c r="D2940" s="448">
        <v>24.03</v>
      </c>
      <c r="E2940" s="449"/>
      <c r="F2940" s="320"/>
      <c r="G2940" s="320"/>
      <c r="H2940" s="320"/>
      <c r="I2940" s="320"/>
      <c r="J2940" s="320"/>
      <c r="K2940" s="303"/>
    </row>
    <row r="2941" spans="1:11" x14ac:dyDescent="0.3">
      <c r="A2941" s="402">
        <v>101889</v>
      </c>
      <c r="B2941" s="402" t="s">
        <v>59835</v>
      </c>
      <c r="C2941" s="447" t="s">
        <v>464</v>
      </c>
      <c r="D2941" s="448">
        <v>25.25</v>
      </c>
      <c r="E2941" s="449"/>
      <c r="F2941" s="320"/>
      <c r="G2941" s="320"/>
      <c r="H2941" s="320"/>
      <c r="I2941" s="320"/>
      <c r="J2941" s="320"/>
      <c r="K2941" s="303"/>
    </row>
    <row r="2942" spans="1:11" x14ac:dyDescent="0.3">
      <c r="A2942" s="402">
        <v>91936</v>
      </c>
      <c r="B2942" s="402" t="s">
        <v>36148</v>
      </c>
      <c r="C2942" s="447" t="s">
        <v>5473</v>
      </c>
      <c r="D2942" s="448">
        <v>16.02</v>
      </c>
      <c r="E2942" s="449"/>
      <c r="F2942" s="320"/>
      <c r="G2942" s="320"/>
      <c r="H2942" s="320"/>
      <c r="I2942" s="320"/>
      <c r="J2942" s="320"/>
      <c r="K2942" s="303"/>
    </row>
    <row r="2943" spans="1:11" x14ac:dyDescent="0.3">
      <c r="A2943" s="402">
        <v>91937</v>
      </c>
      <c r="B2943" s="402" t="s">
        <v>36149</v>
      </c>
      <c r="C2943" s="447" t="s">
        <v>5473</v>
      </c>
      <c r="D2943" s="448">
        <v>14.63</v>
      </c>
      <c r="E2943" s="449"/>
      <c r="F2943" s="320"/>
      <c r="G2943" s="320"/>
      <c r="H2943" s="320"/>
      <c r="I2943" s="320"/>
      <c r="J2943" s="320"/>
      <c r="K2943" s="303"/>
    </row>
    <row r="2944" spans="1:11" x14ac:dyDescent="0.3">
      <c r="A2944" s="402">
        <v>91939</v>
      </c>
      <c r="B2944" s="402" t="s">
        <v>36150</v>
      </c>
      <c r="C2944" s="447" t="s">
        <v>5473</v>
      </c>
      <c r="D2944" s="448">
        <v>30.82</v>
      </c>
      <c r="E2944" s="449"/>
      <c r="F2944" s="320"/>
      <c r="G2944" s="320"/>
      <c r="H2944" s="320"/>
      <c r="I2944" s="320"/>
      <c r="J2944" s="320"/>
      <c r="K2944" s="303"/>
    </row>
    <row r="2945" spans="1:11" x14ac:dyDescent="0.3">
      <c r="A2945" s="402">
        <v>91940</v>
      </c>
      <c r="B2945" s="402" t="s">
        <v>36151</v>
      </c>
      <c r="C2945" s="447" t="s">
        <v>5473</v>
      </c>
      <c r="D2945" s="448">
        <v>17.39</v>
      </c>
      <c r="E2945" s="449"/>
      <c r="F2945" s="320"/>
      <c r="G2945" s="320"/>
      <c r="H2945" s="320"/>
      <c r="I2945" s="320"/>
      <c r="J2945" s="320"/>
      <c r="K2945" s="303"/>
    </row>
    <row r="2946" spans="1:11" x14ac:dyDescent="0.3">
      <c r="A2946" s="402">
        <v>91941</v>
      </c>
      <c r="B2946" s="402" t="s">
        <v>36152</v>
      </c>
      <c r="C2946" s="447" t="s">
        <v>5473</v>
      </c>
      <c r="D2946" s="448">
        <v>10.81</v>
      </c>
      <c r="E2946" s="449"/>
      <c r="F2946" s="320"/>
      <c r="G2946" s="320"/>
      <c r="H2946" s="320"/>
      <c r="I2946" s="320"/>
      <c r="J2946" s="320"/>
      <c r="K2946" s="303"/>
    </row>
    <row r="2947" spans="1:11" x14ac:dyDescent="0.3">
      <c r="A2947" s="402">
        <v>91942</v>
      </c>
      <c r="B2947" s="402" t="s">
        <v>36153</v>
      </c>
      <c r="C2947" s="447" t="s">
        <v>5473</v>
      </c>
      <c r="D2947" s="448">
        <v>33.72</v>
      </c>
      <c r="E2947" s="449"/>
      <c r="F2947" s="320"/>
      <c r="G2947" s="320"/>
      <c r="H2947" s="320"/>
      <c r="I2947" s="320"/>
      <c r="J2947" s="320"/>
      <c r="K2947" s="303"/>
    </row>
    <row r="2948" spans="1:11" x14ac:dyDescent="0.3">
      <c r="A2948" s="402">
        <v>91943</v>
      </c>
      <c r="B2948" s="402" t="s">
        <v>36154</v>
      </c>
      <c r="C2948" s="447" t="s">
        <v>5473</v>
      </c>
      <c r="D2948" s="448">
        <v>19.829999999999998</v>
      </c>
      <c r="E2948" s="449"/>
      <c r="F2948" s="320"/>
      <c r="G2948" s="320"/>
      <c r="H2948" s="320"/>
      <c r="I2948" s="320"/>
      <c r="J2948" s="320"/>
      <c r="K2948" s="303"/>
    </row>
    <row r="2949" spans="1:11" x14ac:dyDescent="0.3">
      <c r="A2949" s="402">
        <v>91944</v>
      </c>
      <c r="B2949" s="402" t="s">
        <v>36155</v>
      </c>
      <c r="C2949" s="447" t="s">
        <v>5473</v>
      </c>
      <c r="D2949" s="448">
        <v>12.99</v>
      </c>
      <c r="E2949" s="449"/>
      <c r="F2949" s="320"/>
      <c r="G2949" s="320"/>
      <c r="H2949" s="320"/>
      <c r="I2949" s="320"/>
      <c r="J2949" s="320"/>
      <c r="K2949" s="303"/>
    </row>
    <row r="2950" spans="1:11" x14ac:dyDescent="0.3">
      <c r="A2950" s="402">
        <v>92865</v>
      </c>
      <c r="B2950" s="402" t="s">
        <v>36156</v>
      </c>
      <c r="C2950" s="447" t="s">
        <v>5473</v>
      </c>
      <c r="D2950" s="448">
        <v>15.91</v>
      </c>
      <c r="E2950" s="449"/>
      <c r="F2950" s="320"/>
      <c r="G2950" s="320"/>
      <c r="H2950" s="320"/>
      <c r="I2950" s="320"/>
      <c r="J2950" s="320"/>
      <c r="K2950" s="303"/>
    </row>
    <row r="2951" spans="1:11" x14ac:dyDescent="0.3">
      <c r="A2951" s="402">
        <v>92866</v>
      </c>
      <c r="B2951" s="402" t="s">
        <v>36157</v>
      </c>
      <c r="C2951" s="447" t="s">
        <v>5473</v>
      </c>
      <c r="D2951" s="448">
        <v>13.52</v>
      </c>
      <c r="E2951" s="449"/>
      <c r="F2951" s="320"/>
      <c r="G2951" s="320"/>
      <c r="H2951" s="320"/>
      <c r="I2951" s="320"/>
      <c r="J2951" s="320"/>
      <c r="K2951" s="303"/>
    </row>
    <row r="2952" spans="1:11" x14ac:dyDescent="0.3">
      <c r="A2952" s="402">
        <v>92867</v>
      </c>
      <c r="B2952" s="402" t="s">
        <v>36158</v>
      </c>
      <c r="C2952" s="447" t="s">
        <v>5473</v>
      </c>
      <c r="D2952" s="448">
        <v>31.16</v>
      </c>
      <c r="E2952" s="449"/>
      <c r="F2952" s="320"/>
      <c r="G2952" s="320"/>
      <c r="H2952" s="320"/>
      <c r="I2952" s="320"/>
      <c r="J2952" s="320"/>
      <c r="K2952" s="303"/>
    </row>
    <row r="2953" spans="1:11" x14ac:dyDescent="0.3">
      <c r="A2953" s="402">
        <v>92868</v>
      </c>
      <c r="B2953" s="402" t="s">
        <v>36159</v>
      </c>
      <c r="C2953" s="447" t="s">
        <v>5473</v>
      </c>
      <c r="D2953" s="448">
        <v>17.73</v>
      </c>
      <c r="E2953" s="449"/>
      <c r="F2953" s="320"/>
      <c r="G2953" s="320"/>
      <c r="H2953" s="320"/>
      <c r="I2953" s="320"/>
      <c r="J2953" s="320"/>
      <c r="K2953" s="303"/>
    </row>
    <row r="2954" spans="1:11" x14ac:dyDescent="0.3">
      <c r="A2954" s="402">
        <v>92869</v>
      </c>
      <c r="B2954" s="402" t="s">
        <v>36160</v>
      </c>
      <c r="C2954" s="447" t="s">
        <v>5473</v>
      </c>
      <c r="D2954" s="448">
        <v>11.15</v>
      </c>
      <c r="E2954" s="449"/>
      <c r="F2954" s="320"/>
      <c r="G2954" s="320"/>
      <c r="H2954" s="320"/>
      <c r="I2954" s="320"/>
      <c r="J2954" s="320"/>
      <c r="K2954" s="303"/>
    </row>
    <row r="2955" spans="1:11" x14ac:dyDescent="0.3">
      <c r="A2955" s="402">
        <v>92870</v>
      </c>
      <c r="B2955" s="402" t="s">
        <v>36161</v>
      </c>
      <c r="C2955" s="447" t="s">
        <v>5473</v>
      </c>
      <c r="D2955" s="448">
        <v>34.659999999999997</v>
      </c>
      <c r="E2955" s="449"/>
      <c r="F2955" s="320"/>
      <c r="G2955" s="320"/>
      <c r="H2955" s="320"/>
      <c r="I2955" s="320"/>
      <c r="J2955" s="320"/>
      <c r="K2955" s="303"/>
    </row>
    <row r="2956" spans="1:11" x14ac:dyDescent="0.3">
      <c r="A2956" s="402">
        <v>92871</v>
      </c>
      <c r="B2956" s="402" t="s">
        <v>36162</v>
      </c>
      <c r="C2956" s="447" t="s">
        <v>5473</v>
      </c>
      <c r="D2956" s="448">
        <v>20.77</v>
      </c>
      <c r="E2956" s="449"/>
      <c r="F2956" s="320"/>
      <c r="G2956" s="320"/>
      <c r="H2956" s="320"/>
      <c r="I2956" s="320"/>
      <c r="J2956" s="320"/>
      <c r="K2956" s="303"/>
    </row>
    <row r="2957" spans="1:11" x14ac:dyDescent="0.3">
      <c r="A2957" s="402">
        <v>92872</v>
      </c>
      <c r="B2957" s="402" t="s">
        <v>36163</v>
      </c>
      <c r="C2957" s="447" t="s">
        <v>5473</v>
      </c>
      <c r="D2957" s="448">
        <v>13.93</v>
      </c>
      <c r="E2957" s="449"/>
      <c r="F2957" s="320"/>
      <c r="G2957" s="320"/>
      <c r="H2957" s="320"/>
      <c r="I2957" s="320"/>
      <c r="J2957" s="320"/>
      <c r="K2957" s="303"/>
    </row>
    <row r="2958" spans="1:11" x14ac:dyDescent="0.3">
      <c r="A2958" s="402">
        <v>95777</v>
      </c>
      <c r="B2958" s="402" t="s">
        <v>36164</v>
      </c>
      <c r="C2958" s="447" t="s">
        <v>5473</v>
      </c>
      <c r="D2958" s="448">
        <v>27.66</v>
      </c>
      <c r="E2958" s="449"/>
      <c r="F2958" s="320"/>
      <c r="G2958" s="320"/>
      <c r="H2958" s="320"/>
      <c r="I2958" s="320"/>
      <c r="J2958" s="320"/>
      <c r="K2958" s="303"/>
    </row>
    <row r="2959" spans="1:11" x14ac:dyDescent="0.3">
      <c r="A2959" s="402">
        <v>95778</v>
      </c>
      <c r="B2959" s="402" t="s">
        <v>36165</v>
      </c>
      <c r="C2959" s="447" t="s">
        <v>5473</v>
      </c>
      <c r="D2959" s="448">
        <v>30.8</v>
      </c>
      <c r="E2959" s="449"/>
      <c r="F2959" s="320"/>
      <c r="G2959" s="320"/>
      <c r="H2959" s="320"/>
      <c r="I2959" s="320"/>
      <c r="J2959" s="320"/>
      <c r="K2959" s="303"/>
    </row>
    <row r="2960" spans="1:11" x14ac:dyDescent="0.3">
      <c r="A2960" s="402">
        <v>95779</v>
      </c>
      <c r="B2960" s="402" t="s">
        <v>36166</v>
      </c>
      <c r="C2960" s="447" t="s">
        <v>5473</v>
      </c>
      <c r="D2960" s="448">
        <v>25.49</v>
      </c>
      <c r="E2960" s="449"/>
      <c r="F2960" s="320"/>
      <c r="G2960" s="320"/>
      <c r="H2960" s="320"/>
      <c r="I2960" s="320"/>
      <c r="J2960" s="320"/>
      <c r="K2960" s="303"/>
    </row>
    <row r="2961" spans="1:11" x14ac:dyDescent="0.3">
      <c r="A2961" s="402">
        <v>95780</v>
      </c>
      <c r="B2961" s="402" t="s">
        <v>36167</v>
      </c>
      <c r="C2961" s="447" t="s">
        <v>5473</v>
      </c>
      <c r="D2961" s="448">
        <v>33.26</v>
      </c>
      <c r="E2961" s="449"/>
      <c r="F2961" s="320"/>
      <c r="G2961" s="320"/>
      <c r="H2961" s="320"/>
      <c r="I2961" s="320"/>
      <c r="J2961" s="320"/>
      <c r="K2961" s="303"/>
    </row>
    <row r="2962" spans="1:11" x14ac:dyDescent="0.3">
      <c r="A2962" s="402">
        <v>95781</v>
      </c>
      <c r="B2962" s="402" t="s">
        <v>36168</v>
      </c>
      <c r="C2962" s="447" t="s">
        <v>5473</v>
      </c>
      <c r="D2962" s="448">
        <v>37.450000000000003</v>
      </c>
      <c r="E2962" s="449"/>
      <c r="F2962" s="320"/>
      <c r="G2962" s="320"/>
      <c r="H2962" s="320"/>
      <c r="I2962" s="320"/>
      <c r="J2962" s="320"/>
      <c r="K2962" s="303"/>
    </row>
    <row r="2963" spans="1:11" x14ac:dyDescent="0.3">
      <c r="A2963" s="402">
        <v>95782</v>
      </c>
      <c r="B2963" s="402" t="s">
        <v>36169</v>
      </c>
      <c r="C2963" s="447" t="s">
        <v>5473</v>
      </c>
      <c r="D2963" s="448">
        <v>35.74</v>
      </c>
      <c r="E2963" s="449"/>
      <c r="F2963" s="320"/>
      <c r="G2963" s="320"/>
      <c r="H2963" s="320"/>
      <c r="I2963" s="320"/>
      <c r="J2963" s="320"/>
      <c r="K2963" s="303"/>
    </row>
    <row r="2964" spans="1:11" x14ac:dyDescent="0.3">
      <c r="A2964" s="402">
        <v>95785</v>
      </c>
      <c r="B2964" s="402" t="s">
        <v>36170</v>
      </c>
      <c r="C2964" s="447" t="s">
        <v>5473</v>
      </c>
      <c r="D2964" s="448">
        <v>42.55</v>
      </c>
      <c r="E2964" s="449"/>
      <c r="F2964" s="320"/>
      <c r="G2964" s="320"/>
      <c r="H2964" s="320"/>
      <c r="I2964" s="320"/>
      <c r="J2964" s="320"/>
      <c r="K2964" s="303"/>
    </row>
    <row r="2965" spans="1:11" x14ac:dyDescent="0.3">
      <c r="A2965" s="402">
        <v>95787</v>
      </c>
      <c r="B2965" s="402" t="s">
        <v>36171</v>
      </c>
      <c r="C2965" s="447" t="s">
        <v>5473</v>
      </c>
      <c r="D2965" s="448">
        <v>30.34</v>
      </c>
      <c r="E2965" s="449"/>
      <c r="F2965" s="320"/>
      <c r="G2965" s="320"/>
      <c r="H2965" s="320"/>
      <c r="I2965" s="320"/>
      <c r="J2965" s="320"/>
      <c r="K2965" s="303"/>
    </row>
    <row r="2966" spans="1:11" x14ac:dyDescent="0.3">
      <c r="A2966" s="402">
        <v>95789</v>
      </c>
      <c r="B2966" s="402" t="s">
        <v>36172</v>
      </c>
      <c r="C2966" s="447" t="s">
        <v>5473</v>
      </c>
      <c r="D2966" s="448">
        <v>42.02</v>
      </c>
      <c r="E2966" s="449"/>
      <c r="F2966" s="320"/>
      <c r="G2966" s="320"/>
      <c r="H2966" s="320"/>
      <c r="I2966" s="320"/>
      <c r="J2966" s="320"/>
      <c r="K2966" s="303"/>
    </row>
    <row r="2967" spans="1:11" x14ac:dyDescent="0.3">
      <c r="A2967" s="402">
        <v>95791</v>
      </c>
      <c r="B2967" s="402" t="s">
        <v>36173</v>
      </c>
      <c r="C2967" s="447" t="s">
        <v>5473</v>
      </c>
      <c r="D2967" s="448">
        <v>59.17</v>
      </c>
      <c r="E2967" s="449"/>
      <c r="F2967" s="320"/>
      <c r="G2967" s="320"/>
      <c r="H2967" s="320"/>
      <c r="I2967" s="320"/>
      <c r="J2967" s="320"/>
      <c r="K2967" s="303"/>
    </row>
    <row r="2968" spans="1:11" x14ac:dyDescent="0.3">
      <c r="A2968" s="402">
        <v>95795</v>
      </c>
      <c r="B2968" s="402" t="s">
        <v>36174</v>
      </c>
      <c r="C2968" s="447" t="s">
        <v>5473</v>
      </c>
      <c r="D2968" s="448">
        <v>34.659999999999997</v>
      </c>
      <c r="E2968" s="449"/>
      <c r="F2968" s="320"/>
      <c r="G2968" s="320"/>
      <c r="H2968" s="320"/>
      <c r="I2968" s="320"/>
      <c r="J2968" s="320"/>
      <c r="K2968" s="303"/>
    </row>
    <row r="2969" spans="1:11" x14ac:dyDescent="0.3">
      <c r="A2969" s="402">
        <v>95796</v>
      </c>
      <c r="B2969" s="402" t="s">
        <v>36175</v>
      </c>
      <c r="C2969" s="447" t="s">
        <v>5473</v>
      </c>
      <c r="D2969" s="448">
        <v>49.41</v>
      </c>
      <c r="E2969" s="449"/>
      <c r="F2969" s="320"/>
      <c r="G2969" s="320"/>
      <c r="H2969" s="320"/>
      <c r="I2969" s="320"/>
      <c r="J2969" s="320"/>
      <c r="K2969" s="303"/>
    </row>
    <row r="2970" spans="1:11" x14ac:dyDescent="0.3">
      <c r="A2970" s="402">
        <v>95797</v>
      </c>
      <c r="B2970" s="402" t="s">
        <v>36176</v>
      </c>
      <c r="C2970" s="447" t="s">
        <v>5473</v>
      </c>
      <c r="D2970" s="448">
        <v>68.91</v>
      </c>
      <c r="E2970" s="449"/>
      <c r="F2970" s="320"/>
      <c r="G2970" s="320"/>
      <c r="H2970" s="320"/>
      <c r="I2970" s="320"/>
      <c r="J2970" s="320"/>
      <c r="K2970" s="303"/>
    </row>
    <row r="2971" spans="1:11" x14ac:dyDescent="0.3">
      <c r="A2971" s="402">
        <v>95801</v>
      </c>
      <c r="B2971" s="402" t="s">
        <v>36177</v>
      </c>
      <c r="C2971" s="447" t="s">
        <v>5473</v>
      </c>
      <c r="D2971" s="448">
        <v>41.89</v>
      </c>
      <c r="E2971" s="449"/>
      <c r="F2971" s="320"/>
      <c r="G2971" s="320"/>
      <c r="H2971" s="320"/>
      <c r="I2971" s="320"/>
      <c r="J2971" s="320"/>
      <c r="K2971" s="303"/>
    </row>
    <row r="2972" spans="1:11" x14ac:dyDescent="0.3">
      <c r="A2972" s="402">
        <v>95802</v>
      </c>
      <c r="B2972" s="402" t="s">
        <v>36178</v>
      </c>
      <c r="C2972" s="447" t="s">
        <v>5473</v>
      </c>
      <c r="D2972" s="448">
        <v>51.84</v>
      </c>
      <c r="E2972" s="449"/>
      <c r="F2972" s="320"/>
      <c r="G2972" s="320"/>
      <c r="H2972" s="320"/>
      <c r="I2972" s="320"/>
      <c r="J2972" s="320"/>
      <c r="K2972" s="303"/>
    </row>
    <row r="2973" spans="1:11" x14ac:dyDescent="0.3">
      <c r="A2973" s="402">
        <v>95803</v>
      </c>
      <c r="B2973" s="402" t="s">
        <v>36179</v>
      </c>
      <c r="C2973" s="447" t="s">
        <v>5473</v>
      </c>
      <c r="D2973" s="448">
        <v>76.39</v>
      </c>
      <c r="E2973" s="449"/>
      <c r="F2973" s="320"/>
      <c r="G2973" s="320"/>
      <c r="H2973" s="320"/>
      <c r="I2973" s="320"/>
      <c r="J2973" s="320"/>
      <c r="K2973" s="303"/>
    </row>
    <row r="2974" spans="1:11" x14ac:dyDescent="0.3">
      <c r="A2974" s="402">
        <v>95804</v>
      </c>
      <c r="B2974" s="402" t="s">
        <v>36180</v>
      </c>
      <c r="C2974" s="447" t="s">
        <v>5473</v>
      </c>
      <c r="D2974" s="448">
        <v>18.87</v>
      </c>
      <c r="E2974" s="449"/>
      <c r="F2974" s="320"/>
      <c r="G2974" s="320"/>
      <c r="H2974" s="320"/>
      <c r="I2974" s="320"/>
      <c r="J2974" s="320"/>
      <c r="K2974" s="303"/>
    </row>
    <row r="2975" spans="1:11" x14ac:dyDescent="0.3">
      <c r="A2975" s="402">
        <v>95805</v>
      </c>
      <c r="B2975" s="402" t="s">
        <v>36181</v>
      </c>
      <c r="C2975" s="447" t="s">
        <v>5473</v>
      </c>
      <c r="D2975" s="448">
        <v>20.16</v>
      </c>
      <c r="E2975" s="449"/>
      <c r="F2975" s="320"/>
      <c r="G2975" s="320"/>
      <c r="H2975" s="320"/>
      <c r="I2975" s="320"/>
      <c r="J2975" s="320"/>
      <c r="K2975" s="303"/>
    </row>
    <row r="2976" spans="1:11" x14ac:dyDescent="0.3">
      <c r="A2976" s="402">
        <v>95806</v>
      </c>
      <c r="B2976" s="402" t="s">
        <v>36182</v>
      </c>
      <c r="C2976" s="447" t="s">
        <v>5473</v>
      </c>
      <c r="D2976" s="448">
        <v>22.3</v>
      </c>
      <c r="E2976" s="449"/>
      <c r="F2976" s="320"/>
      <c r="G2976" s="320"/>
      <c r="H2976" s="320"/>
      <c r="I2976" s="320"/>
      <c r="J2976" s="320"/>
      <c r="K2976" s="303"/>
    </row>
    <row r="2977" spans="1:11" x14ac:dyDescent="0.3">
      <c r="A2977" s="402">
        <v>95807</v>
      </c>
      <c r="B2977" s="402" t="s">
        <v>36183</v>
      </c>
      <c r="C2977" s="447" t="s">
        <v>5473</v>
      </c>
      <c r="D2977" s="448">
        <v>22.45</v>
      </c>
      <c r="E2977" s="449"/>
      <c r="F2977" s="320"/>
      <c r="G2977" s="320"/>
      <c r="H2977" s="320"/>
      <c r="I2977" s="320"/>
      <c r="J2977" s="320"/>
      <c r="K2977" s="303"/>
    </row>
    <row r="2978" spans="1:11" x14ac:dyDescent="0.3">
      <c r="A2978" s="402">
        <v>95808</v>
      </c>
      <c r="B2978" s="402" t="s">
        <v>36184</v>
      </c>
      <c r="C2978" s="447" t="s">
        <v>5473</v>
      </c>
      <c r="D2978" s="448">
        <v>26.33</v>
      </c>
      <c r="E2978" s="449"/>
      <c r="F2978" s="320"/>
      <c r="G2978" s="320"/>
      <c r="H2978" s="320"/>
      <c r="I2978" s="320"/>
      <c r="J2978" s="320"/>
      <c r="K2978" s="303"/>
    </row>
    <row r="2979" spans="1:11" x14ac:dyDescent="0.3">
      <c r="A2979" s="402">
        <v>95809</v>
      </c>
      <c r="B2979" s="402" t="s">
        <v>36185</v>
      </c>
      <c r="C2979" s="447" t="s">
        <v>5473</v>
      </c>
      <c r="D2979" s="448">
        <v>33.08</v>
      </c>
      <c r="E2979" s="449"/>
      <c r="F2979" s="320"/>
      <c r="G2979" s="320"/>
      <c r="H2979" s="320"/>
      <c r="I2979" s="320"/>
      <c r="J2979" s="320"/>
      <c r="K2979" s="303"/>
    </row>
    <row r="2980" spans="1:11" x14ac:dyDescent="0.3">
      <c r="A2980" s="402">
        <v>95810</v>
      </c>
      <c r="B2980" s="402" t="s">
        <v>36186</v>
      </c>
      <c r="C2980" s="447" t="s">
        <v>5473</v>
      </c>
      <c r="D2980" s="448">
        <v>12.34</v>
      </c>
      <c r="E2980" s="449"/>
      <c r="F2980" s="320"/>
      <c r="G2980" s="320"/>
      <c r="H2980" s="320"/>
      <c r="I2980" s="320"/>
      <c r="J2980" s="320"/>
      <c r="K2980" s="303"/>
    </row>
    <row r="2981" spans="1:11" x14ac:dyDescent="0.3">
      <c r="A2981" s="402">
        <v>95811</v>
      </c>
      <c r="B2981" s="402" t="s">
        <v>36187</v>
      </c>
      <c r="C2981" s="447" t="s">
        <v>5473</v>
      </c>
      <c r="D2981" s="448">
        <v>16.22</v>
      </c>
      <c r="E2981" s="449"/>
      <c r="F2981" s="320"/>
      <c r="G2981" s="320"/>
      <c r="H2981" s="320"/>
      <c r="I2981" s="320"/>
      <c r="J2981" s="320"/>
      <c r="K2981" s="303"/>
    </row>
    <row r="2982" spans="1:11" x14ac:dyDescent="0.3">
      <c r="A2982" s="402">
        <v>95812</v>
      </c>
      <c r="B2982" s="402" t="s">
        <v>36188</v>
      </c>
      <c r="C2982" s="447" t="s">
        <v>5473</v>
      </c>
      <c r="D2982" s="448">
        <v>22.97</v>
      </c>
      <c r="E2982" s="449"/>
      <c r="F2982" s="320"/>
      <c r="G2982" s="320"/>
      <c r="H2982" s="320"/>
      <c r="I2982" s="320"/>
      <c r="J2982" s="320"/>
      <c r="K2982" s="303"/>
    </row>
    <row r="2983" spans="1:11" x14ac:dyDescent="0.3">
      <c r="A2983" s="402">
        <v>95813</v>
      </c>
      <c r="B2983" s="402" t="s">
        <v>36189</v>
      </c>
      <c r="C2983" s="447" t="s">
        <v>5473</v>
      </c>
      <c r="D2983" s="448">
        <v>14.6</v>
      </c>
      <c r="E2983" s="449"/>
      <c r="F2983" s="320"/>
      <c r="G2983" s="320"/>
      <c r="H2983" s="320"/>
      <c r="I2983" s="320"/>
      <c r="J2983" s="320"/>
      <c r="K2983" s="303"/>
    </row>
    <row r="2984" spans="1:11" x14ac:dyDescent="0.3">
      <c r="A2984" s="402">
        <v>95814</v>
      </c>
      <c r="B2984" s="402" t="s">
        <v>36190</v>
      </c>
      <c r="C2984" s="447" t="s">
        <v>5473</v>
      </c>
      <c r="D2984" s="448">
        <v>19.77</v>
      </c>
      <c r="E2984" s="449"/>
      <c r="F2984" s="320"/>
      <c r="G2984" s="320"/>
      <c r="H2984" s="320"/>
      <c r="I2984" s="320"/>
      <c r="J2984" s="320"/>
      <c r="K2984" s="303"/>
    </row>
    <row r="2985" spans="1:11" x14ac:dyDescent="0.3">
      <c r="A2985" s="402">
        <v>95815</v>
      </c>
      <c r="B2985" s="402" t="s">
        <v>36191</v>
      </c>
      <c r="C2985" s="447" t="s">
        <v>5473</v>
      </c>
      <c r="D2985" s="448">
        <v>29.84</v>
      </c>
      <c r="E2985" s="449"/>
      <c r="F2985" s="320"/>
      <c r="G2985" s="320"/>
      <c r="H2985" s="320"/>
      <c r="I2985" s="320"/>
      <c r="J2985" s="320"/>
      <c r="K2985" s="303"/>
    </row>
    <row r="2986" spans="1:11" x14ac:dyDescent="0.3">
      <c r="A2986" s="402">
        <v>95816</v>
      </c>
      <c r="B2986" s="402" t="s">
        <v>36192</v>
      </c>
      <c r="C2986" s="447" t="s">
        <v>5473</v>
      </c>
      <c r="D2986" s="448">
        <v>27.15</v>
      </c>
      <c r="E2986" s="449"/>
      <c r="F2986" s="320"/>
      <c r="G2986" s="320"/>
      <c r="H2986" s="320"/>
      <c r="I2986" s="320"/>
      <c r="J2986" s="320"/>
      <c r="K2986" s="303"/>
    </row>
    <row r="2987" spans="1:11" x14ac:dyDescent="0.3">
      <c r="A2987" s="402">
        <v>95817</v>
      </c>
      <c r="B2987" s="402" t="s">
        <v>59836</v>
      </c>
      <c r="C2987" s="447" t="s">
        <v>5473</v>
      </c>
      <c r="D2987" s="448">
        <v>33.270000000000003</v>
      </c>
      <c r="E2987" s="449"/>
      <c r="F2987" s="320"/>
      <c r="G2987" s="320"/>
      <c r="H2987" s="320"/>
      <c r="I2987" s="320"/>
      <c r="J2987" s="320"/>
      <c r="K2987" s="303"/>
    </row>
    <row r="2988" spans="1:11" x14ac:dyDescent="0.3">
      <c r="A2988" s="402">
        <v>95818</v>
      </c>
      <c r="B2988" s="402" t="s">
        <v>36193</v>
      </c>
      <c r="C2988" s="447" t="s">
        <v>5473</v>
      </c>
      <c r="D2988" s="448">
        <v>46.16</v>
      </c>
      <c r="E2988" s="449"/>
      <c r="F2988" s="320"/>
      <c r="G2988" s="320"/>
      <c r="H2988" s="320"/>
      <c r="I2988" s="320"/>
      <c r="J2988" s="320"/>
      <c r="K2988" s="303"/>
    </row>
    <row r="2989" spans="1:11" x14ac:dyDescent="0.3">
      <c r="A2989" s="402">
        <v>97881</v>
      </c>
      <c r="B2989" s="402" t="s">
        <v>36194</v>
      </c>
      <c r="C2989" s="447" t="s">
        <v>5473</v>
      </c>
      <c r="D2989" s="448">
        <v>105.3</v>
      </c>
      <c r="E2989" s="449"/>
      <c r="F2989" s="320"/>
      <c r="G2989" s="320"/>
      <c r="H2989" s="320"/>
      <c r="I2989" s="320"/>
      <c r="J2989" s="320"/>
      <c r="K2989" s="303"/>
    </row>
    <row r="2990" spans="1:11" x14ac:dyDescent="0.3">
      <c r="A2990" s="402">
        <v>97882</v>
      </c>
      <c r="B2990" s="402" t="s">
        <v>36195</v>
      </c>
      <c r="C2990" s="447" t="s">
        <v>5473</v>
      </c>
      <c r="D2990" s="448">
        <v>164.7</v>
      </c>
      <c r="E2990" s="449"/>
      <c r="F2990" s="320"/>
      <c r="G2990" s="320"/>
      <c r="H2990" s="320"/>
      <c r="I2990" s="320"/>
      <c r="J2990" s="320"/>
      <c r="K2990" s="303"/>
    </row>
    <row r="2991" spans="1:11" x14ac:dyDescent="0.3">
      <c r="A2991" s="402">
        <v>97883</v>
      </c>
      <c r="B2991" s="402" t="s">
        <v>36196</v>
      </c>
      <c r="C2991" s="447" t="s">
        <v>5473</v>
      </c>
      <c r="D2991" s="448">
        <v>318.27999999999997</v>
      </c>
      <c r="E2991" s="449"/>
      <c r="F2991" s="320"/>
      <c r="G2991" s="320"/>
      <c r="H2991" s="320"/>
      <c r="I2991" s="320"/>
      <c r="J2991" s="320"/>
      <c r="K2991" s="303"/>
    </row>
    <row r="2992" spans="1:11" x14ac:dyDescent="0.3">
      <c r="A2992" s="402">
        <v>97884</v>
      </c>
      <c r="B2992" s="402" t="s">
        <v>36197</v>
      </c>
      <c r="C2992" s="447" t="s">
        <v>5473</v>
      </c>
      <c r="D2992" s="448">
        <v>618.6</v>
      </c>
      <c r="E2992" s="449"/>
      <c r="F2992" s="320"/>
      <c r="G2992" s="320"/>
      <c r="H2992" s="320"/>
      <c r="I2992" s="320"/>
      <c r="J2992" s="320"/>
      <c r="K2992" s="303"/>
    </row>
    <row r="2993" spans="1:11" x14ac:dyDescent="0.3">
      <c r="A2993" s="402">
        <v>97885</v>
      </c>
      <c r="B2993" s="402" t="s">
        <v>36198</v>
      </c>
      <c r="C2993" s="447" t="s">
        <v>5473</v>
      </c>
      <c r="D2993" s="448">
        <v>948.18</v>
      </c>
      <c r="E2993" s="449"/>
      <c r="F2993" s="320"/>
      <c r="G2993" s="320"/>
      <c r="H2993" s="320"/>
      <c r="I2993" s="320"/>
      <c r="J2993" s="320"/>
      <c r="K2993" s="303"/>
    </row>
    <row r="2994" spans="1:11" x14ac:dyDescent="0.3">
      <c r="A2994" s="402">
        <v>97886</v>
      </c>
      <c r="B2994" s="402" t="s">
        <v>36199</v>
      </c>
      <c r="C2994" s="447" t="s">
        <v>5473</v>
      </c>
      <c r="D2994" s="448">
        <v>155.53</v>
      </c>
      <c r="E2994" s="449"/>
      <c r="F2994" s="320"/>
      <c r="G2994" s="320"/>
      <c r="H2994" s="320"/>
      <c r="I2994" s="320"/>
      <c r="J2994" s="320"/>
      <c r="K2994" s="303"/>
    </row>
    <row r="2995" spans="1:11" x14ac:dyDescent="0.3">
      <c r="A2995" s="402">
        <v>97887</v>
      </c>
      <c r="B2995" s="402" t="s">
        <v>36200</v>
      </c>
      <c r="C2995" s="447" t="s">
        <v>5473</v>
      </c>
      <c r="D2995" s="448">
        <v>245.25</v>
      </c>
      <c r="E2995" s="449"/>
      <c r="F2995" s="320"/>
      <c r="G2995" s="320"/>
      <c r="H2995" s="320"/>
      <c r="I2995" s="320"/>
      <c r="J2995" s="320"/>
      <c r="K2995" s="303"/>
    </row>
    <row r="2996" spans="1:11" x14ac:dyDescent="0.3">
      <c r="A2996" s="402">
        <v>97888</v>
      </c>
      <c r="B2996" s="402" t="s">
        <v>36201</v>
      </c>
      <c r="C2996" s="447" t="s">
        <v>5473</v>
      </c>
      <c r="D2996" s="448">
        <v>474.04</v>
      </c>
      <c r="E2996" s="449"/>
      <c r="F2996" s="320"/>
      <c r="G2996" s="320"/>
      <c r="H2996" s="320"/>
      <c r="I2996" s="320"/>
      <c r="J2996" s="320"/>
      <c r="K2996" s="303"/>
    </row>
    <row r="2997" spans="1:11" x14ac:dyDescent="0.3">
      <c r="A2997" s="402">
        <v>97889</v>
      </c>
      <c r="B2997" s="402" t="s">
        <v>36202</v>
      </c>
      <c r="C2997" s="447" t="s">
        <v>5473</v>
      </c>
      <c r="D2997" s="448">
        <v>642.29999999999995</v>
      </c>
      <c r="E2997" s="449"/>
      <c r="F2997" s="320"/>
      <c r="G2997" s="320"/>
      <c r="H2997" s="320"/>
      <c r="I2997" s="320"/>
      <c r="J2997" s="320"/>
      <c r="K2997" s="303"/>
    </row>
    <row r="2998" spans="1:11" x14ac:dyDescent="0.3">
      <c r="A2998" s="402">
        <v>97890</v>
      </c>
      <c r="B2998" s="402" t="s">
        <v>36203</v>
      </c>
      <c r="C2998" s="447" t="s">
        <v>5473</v>
      </c>
      <c r="D2998" s="448">
        <v>734.77</v>
      </c>
      <c r="E2998" s="449"/>
      <c r="F2998" s="320"/>
      <c r="G2998" s="320"/>
      <c r="H2998" s="320"/>
      <c r="I2998" s="320"/>
      <c r="J2998" s="320"/>
      <c r="K2998" s="303"/>
    </row>
    <row r="2999" spans="1:11" x14ac:dyDescent="0.3">
      <c r="A2999" s="402">
        <v>97891</v>
      </c>
      <c r="B2999" s="402" t="s">
        <v>36204</v>
      </c>
      <c r="C2999" s="447" t="s">
        <v>5473</v>
      </c>
      <c r="D2999" s="448">
        <v>185.26</v>
      </c>
      <c r="E2999" s="449"/>
      <c r="F2999" s="320"/>
      <c r="G2999" s="320"/>
      <c r="H2999" s="320"/>
      <c r="I2999" s="320"/>
      <c r="J2999" s="320"/>
      <c r="K2999" s="303"/>
    </row>
    <row r="3000" spans="1:11" x14ac:dyDescent="0.3">
      <c r="A3000" s="402">
        <v>97892</v>
      </c>
      <c r="B3000" s="402" t="s">
        <v>36205</v>
      </c>
      <c r="C3000" s="447" t="s">
        <v>5473</v>
      </c>
      <c r="D3000" s="448">
        <v>347.22</v>
      </c>
      <c r="E3000" s="449"/>
      <c r="F3000" s="320"/>
      <c r="G3000" s="320"/>
      <c r="H3000" s="320"/>
      <c r="I3000" s="320"/>
      <c r="J3000" s="320"/>
      <c r="K3000" s="303"/>
    </row>
    <row r="3001" spans="1:11" x14ac:dyDescent="0.3">
      <c r="A3001" s="402">
        <v>97893</v>
      </c>
      <c r="B3001" s="402" t="s">
        <v>36206</v>
      </c>
      <c r="C3001" s="447" t="s">
        <v>5473</v>
      </c>
      <c r="D3001" s="448">
        <v>480.55</v>
      </c>
      <c r="E3001" s="449"/>
      <c r="F3001" s="320"/>
      <c r="G3001" s="320"/>
      <c r="H3001" s="320"/>
      <c r="I3001" s="320"/>
      <c r="J3001" s="320"/>
      <c r="K3001" s="303"/>
    </row>
    <row r="3002" spans="1:11" x14ac:dyDescent="0.3">
      <c r="A3002" s="402">
        <v>97894</v>
      </c>
      <c r="B3002" s="402" t="s">
        <v>36207</v>
      </c>
      <c r="C3002" s="447" t="s">
        <v>5473</v>
      </c>
      <c r="D3002" s="448">
        <v>538.77</v>
      </c>
      <c r="E3002" s="449"/>
      <c r="F3002" s="320"/>
      <c r="G3002" s="320"/>
      <c r="H3002" s="320"/>
      <c r="I3002" s="320"/>
      <c r="J3002" s="320"/>
      <c r="K3002" s="303"/>
    </row>
    <row r="3003" spans="1:11" x14ac:dyDescent="0.3">
      <c r="A3003" s="402">
        <v>104396</v>
      </c>
      <c r="B3003" s="402" t="s">
        <v>36208</v>
      </c>
      <c r="C3003" s="447" t="s">
        <v>5473</v>
      </c>
      <c r="D3003" s="448">
        <v>19.260000000000002</v>
      </c>
      <c r="E3003" s="449"/>
      <c r="F3003" s="320"/>
      <c r="G3003" s="320"/>
      <c r="H3003" s="320"/>
      <c r="I3003" s="320"/>
      <c r="J3003" s="320"/>
      <c r="K3003" s="303"/>
    </row>
    <row r="3004" spans="1:11" x14ac:dyDescent="0.3">
      <c r="A3004" s="402">
        <v>104397</v>
      </c>
      <c r="B3004" s="402" t="s">
        <v>36209</v>
      </c>
      <c r="C3004" s="447" t="s">
        <v>5473</v>
      </c>
      <c r="D3004" s="448">
        <v>22.73</v>
      </c>
      <c r="E3004" s="449"/>
      <c r="F3004" s="320"/>
      <c r="G3004" s="320"/>
      <c r="H3004" s="320"/>
      <c r="I3004" s="320"/>
      <c r="J3004" s="320"/>
      <c r="K3004" s="303"/>
    </row>
    <row r="3005" spans="1:11" x14ac:dyDescent="0.3">
      <c r="A3005" s="402">
        <v>104398</v>
      </c>
      <c r="B3005" s="402" t="s">
        <v>36210</v>
      </c>
      <c r="C3005" s="447" t="s">
        <v>5473</v>
      </c>
      <c r="D3005" s="448">
        <v>22.44</v>
      </c>
      <c r="E3005" s="449"/>
      <c r="F3005" s="320"/>
      <c r="G3005" s="320"/>
      <c r="H3005" s="320"/>
      <c r="I3005" s="320"/>
      <c r="J3005" s="320"/>
      <c r="K3005" s="303"/>
    </row>
    <row r="3006" spans="1:11" x14ac:dyDescent="0.3">
      <c r="A3006" s="402">
        <v>104399</v>
      </c>
      <c r="B3006" s="402" t="s">
        <v>36211</v>
      </c>
      <c r="C3006" s="447" t="s">
        <v>5473</v>
      </c>
      <c r="D3006" s="448">
        <v>25.43</v>
      </c>
      <c r="E3006" s="449"/>
      <c r="F3006" s="320"/>
      <c r="G3006" s="320"/>
      <c r="H3006" s="320"/>
      <c r="I3006" s="320"/>
      <c r="J3006" s="320"/>
      <c r="K3006" s="303"/>
    </row>
    <row r="3007" spans="1:11" x14ac:dyDescent="0.3">
      <c r="A3007" s="402">
        <v>104400</v>
      </c>
      <c r="B3007" s="402" t="s">
        <v>36212</v>
      </c>
      <c r="C3007" s="447" t="s">
        <v>5473</v>
      </c>
      <c r="D3007" s="448">
        <v>32.69</v>
      </c>
      <c r="E3007" s="449"/>
      <c r="F3007" s="320"/>
      <c r="G3007" s="320"/>
      <c r="H3007" s="320"/>
      <c r="I3007" s="320"/>
      <c r="J3007" s="320"/>
      <c r="K3007" s="303"/>
    </row>
    <row r="3008" spans="1:11" x14ac:dyDescent="0.3">
      <c r="A3008" s="402">
        <v>104401</v>
      </c>
      <c r="B3008" s="402" t="s">
        <v>36213</v>
      </c>
      <c r="C3008" s="447" t="s">
        <v>5473</v>
      </c>
      <c r="D3008" s="448">
        <v>21.03</v>
      </c>
      <c r="E3008" s="449"/>
      <c r="F3008" s="320"/>
      <c r="G3008" s="320"/>
      <c r="H3008" s="320"/>
      <c r="I3008" s="320"/>
      <c r="J3008" s="320"/>
      <c r="K3008" s="303"/>
    </row>
    <row r="3009" spans="1:11" x14ac:dyDescent="0.3">
      <c r="A3009" s="402">
        <v>104402</v>
      </c>
      <c r="B3009" s="402" t="s">
        <v>36214</v>
      </c>
      <c r="C3009" s="447" t="s">
        <v>5473</v>
      </c>
      <c r="D3009" s="448">
        <v>22.72</v>
      </c>
      <c r="E3009" s="449"/>
      <c r="F3009" s="320"/>
      <c r="G3009" s="320"/>
      <c r="H3009" s="320"/>
      <c r="I3009" s="320"/>
      <c r="J3009" s="320"/>
      <c r="K3009" s="303"/>
    </row>
    <row r="3010" spans="1:11" x14ac:dyDescent="0.3">
      <c r="A3010" s="402">
        <v>104403</v>
      </c>
      <c r="B3010" s="402" t="s">
        <v>36215</v>
      </c>
      <c r="C3010" s="447" t="s">
        <v>5473</v>
      </c>
      <c r="D3010" s="448">
        <v>28.17</v>
      </c>
      <c r="E3010" s="449"/>
      <c r="F3010" s="320"/>
      <c r="G3010" s="320"/>
      <c r="H3010" s="320"/>
      <c r="I3010" s="320"/>
      <c r="J3010" s="320"/>
      <c r="K3010" s="303"/>
    </row>
    <row r="3011" spans="1:11" x14ac:dyDescent="0.3">
      <c r="A3011" s="402">
        <v>104404</v>
      </c>
      <c r="B3011" s="402" t="s">
        <v>36216</v>
      </c>
      <c r="C3011" s="447" t="s">
        <v>5473</v>
      </c>
      <c r="D3011" s="448">
        <v>29.6</v>
      </c>
      <c r="E3011" s="449"/>
      <c r="F3011" s="320"/>
      <c r="G3011" s="320"/>
      <c r="H3011" s="320"/>
      <c r="I3011" s="320"/>
      <c r="J3011" s="320"/>
      <c r="K3011" s="303"/>
    </row>
    <row r="3012" spans="1:11" x14ac:dyDescent="0.3">
      <c r="A3012" s="402">
        <v>104405</v>
      </c>
      <c r="B3012" s="402" t="s">
        <v>36217</v>
      </c>
      <c r="C3012" s="447" t="s">
        <v>5473</v>
      </c>
      <c r="D3012" s="448">
        <v>39.950000000000003</v>
      </c>
      <c r="E3012" s="449"/>
      <c r="F3012" s="320"/>
      <c r="G3012" s="320"/>
      <c r="H3012" s="320"/>
      <c r="I3012" s="320"/>
      <c r="J3012" s="320"/>
      <c r="K3012" s="303"/>
    </row>
    <row r="3013" spans="1:11" x14ac:dyDescent="0.3">
      <c r="A3013" s="402">
        <v>93653</v>
      </c>
      <c r="B3013" s="402" t="s">
        <v>36218</v>
      </c>
      <c r="C3013" s="447" t="s">
        <v>5473</v>
      </c>
      <c r="D3013" s="448">
        <v>13.46</v>
      </c>
      <c r="E3013" s="449"/>
      <c r="F3013" s="320"/>
      <c r="G3013" s="320"/>
      <c r="H3013" s="320"/>
      <c r="I3013" s="320"/>
      <c r="J3013" s="320"/>
      <c r="K3013" s="303"/>
    </row>
    <row r="3014" spans="1:11" x14ac:dyDescent="0.3">
      <c r="A3014" s="402">
        <v>93654</v>
      </c>
      <c r="B3014" s="402" t="s">
        <v>36219</v>
      </c>
      <c r="C3014" s="447" t="s">
        <v>5473</v>
      </c>
      <c r="D3014" s="448">
        <v>14.1</v>
      </c>
      <c r="E3014" s="449"/>
      <c r="F3014" s="320"/>
      <c r="G3014" s="320"/>
      <c r="H3014" s="320"/>
      <c r="I3014" s="320"/>
      <c r="J3014" s="320"/>
      <c r="K3014" s="303"/>
    </row>
    <row r="3015" spans="1:11" x14ac:dyDescent="0.3">
      <c r="A3015" s="402">
        <v>93655</v>
      </c>
      <c r="B3015" s="402" t="s">
        <v>36220</v>
      </c>
      <c r="C3015" s="447" t="s">
        <v>5473</v>
      </c>
      <c r="D3015" s="448">
        <v>15.39</v>
      </c>
      <c r="E3015" s="449"/>
      <c r="F3015" s="320"/>
      <c r="G3015" s="320"/>
      <c r="H3015" s="320"/>
      <c r="I3015" s="320"/>
      <c r="J3015" s="320"/>
      <c r="K3015" s="303"/>
    </row>
    <row r="3016" spans="1:11" x14ac:dyDescent="0.3">
      <c r="A3016" s="402">
        <v>93656</v>
      </c>
      <c r="B3016" s="402" t="s">
        <v>36221</v>
      </c>
      <c r="C3016" s="447" t="s">
        <v>5473</v>
      </c>
      <c r="D3016" s="448">
        <v>15.39</v>
      </c>
      <c r="E3016" s="449"/>
      <c r="F3016" s="320"/>
      <c r="G3016" s="320"/>
      <c r="H3016" s="320"/>
      <c r="I3016" s="320"/>
      <c r="J3016" s="320"/>
      <c r="K3016" s="303"/>
    </row>
    <row r="3017" spans="1:11" x14ac:dyDescent="0.3">
      <c r="A3017" s="402">
        <v>93657</v>
      </c>
      <c r="B3017" s="402" t="s">
        <v>36222</v>
      </c>
      <c r="C3017" s="447" t="s">
        <v>5473</v>
      </c>
      <c r="D3017" s="448">
        <v>16.96</v>
      </c>
      <c r="E3017" s="449"/>
      <c r="F3017" s="320"/>
      <c r="G3017" s="320"/>
      <c r="H3017" s="320"/>
      <c r="I3017" s="320"/>
      <c r="J3017" s="320"/>
      <c r="K3017" s="303"/>
    </row>
    <row r="3018" spans="1:11" x14ac:dyDescent="0.3">
      <c r="A3018" s="402">
        <v>93658</v>
      </c>
      <c r="B3018" s="402" t="s">
        <v>36223</v>
      </c>
      <c r="C3018" s="447" t="s">
        <v>5473</v>
      </c>
      <c r="D3018" s="448">
        <v>24.48</v>
      </c>
      <c r="E3018" s="449"/>
      <c r="F3018" s="320"/>
      <c r="G3018" s="320"/>
      <c r="H3018" s="320"/>
      <c r="I3018" s="320"/>
      <c r="J3018" s="320"/>
      <c r="K3018" s="303"/>
    </row>
    <row r="3019" spans="1:11" x14ac:dyDescent="0.3">
      <c r="A3019" s="402">
        <v>93659</v>
      </c>
      <c r="B3019" s="402" t="s">
        <v>36224</v>
      </c>
      <c r="C3019" s="447" t="s">
        <v>5473</v>
      </c>
      <c r="D3019" s="448">
        <v>27.63</v>
      </c>
      <c r="E3019" s="449"/>
      <c r="F3019" s="320"/>
      <c r="G3019" s="320"/>
      <c r="H3019" s="320"/>
      <c r="I3019" s="320"/>
      <c r="J3019" s="320"/>
      <c r="K3019" s="303"/>
    </row>
    <row r="3020" spans="1:11" x14ac:dyDescent="0.3">
      <c r="A3020" s="402">
        <v>93660</v>
      </c>
      <c r="B3020" s="402" t="s">
        <v>36225</v>
      </c>
      <c r="C3020" s="447" t="s">
        <v>5473</v>
      </c>
      <c r="D3020" s="448">
        <v>66.290000000000006</v>
      </c>
      <c r="E3020" s="449"/>
      <c r="F3020" s="320"/>
      <c r="G3020" s="320"/>
      <c r="H3020" s="320"/>
      <c r="I3020" s="320"/>
      <c r="J3020" s="320"/>
      <c r="K3020" s="303"/>
    </row>
    <row r="3021" spans="1:11" x14ac:dyDescent="0.3">
      <c r="A3021" s="402">
        <v>93661</v>
      </c>
      <c r="B3021" s="402" t="s">
        <v>36226</v>
      </c>
      <c r="C3021" s="447" t="s">
        <v>5473</v>
      </c>
      <c r="D3021" s="448">
        <v>67.59</v>
      </c>
      <c r="E3021" s="449"/>
      <c r="F3021" s="320"/>
      <c r="G3021" s="320"/>
      <c r="H3021" s="320"/>
      <c r="I3021" s="320"/>
      <c r="J3021" s="320"/>
      <c r="K3021" s="303"/>
    </row>
    <row r="3022" spans="1:11" x14ac:dyDescent="0.3">
      <c r="A3022" s="402">
        <v>93662</v>
      </c>
      <c r="B3022" s="402" t="s">
        <v>36227</v>
      </c>
      <c r="C3022" s="447" t="s">
        <v>5473</v>
      </c>
      <c r="D3022" s="448">
        <v>70.180000000000007</v>
      </c>
      <c r="E3022" s="449"/>
      <c r="F3022" s="320"/>
      <c r="G3022" s="320"/>
      <c r="H3022" s="320"/>
      <c r="I3022" s="320"/>
      <c r="J3022" s="320"/>
      <c r="K3022" s="303"/>
    </row>
    <row r="3023" spans="1:11" x14ac:dyDescent="0.3">
      <c r="A3023" s="402">
        <v>93663</v>
      </c>
      <c r="B3023" s="402" t="s">
        <v>36228</v>
      </c>
      <c r="C3023" s="447" t="s">
        <v>5473</v>
      </c>
      <c r="D3023" s="448">
        <v>70.180000000000007</v>
      </c>
      <c r="E3023" s="449"/>
      <c r="F3023" s="320"/>
      <c r="G3023" s="320"/>
      <c r="H3023" s="320"/>
      <c r="I3023" s="320"/>
      <c r="J3023" s="320"/>
      <c r="K3023" s="303"/>
    </row>
    <row r="3024" spans="1:11" x14ac:dyDescent="0.3">
      <c r="A3024" s="402">
        <v>93664</v>
      </c>
      <c r="B3024" s="402" t="s">
        <v>36229</v>
      </c>
      <c r="C3024" s="447" t="s">
        <v>5473</v>
      </c>
      <c r="D3024" s="448">
        <v>73.319999999999993</v>
      </c>
      <c r="E3024" s="449"/>
      <c r="F3024" s="320"/>
      <c r="G3024" s="320"/>
      <c r="H3024" s="320"/>
      <c r="I3024" s="320"/>
      <c r="J3024" s="320"/>
      <c r="K3024" s="303"/>
    </row>
    <row r="3025" spans="1:11" x14ac:dyDescent="0.3">
      <c r="A3025" s="402">
        <v>93665</v>
      </c>
      <c r="B3025" s="402" t="s">
        <v>36230</v>
      </c>
      <c r="C3025" s="447" t="s">
        <v>5473</v>
      </c>
      <c r="D3025" s="448">
        <v>77.22</v>
      </c>
      <c r="E3025" s="449"/>
      <c r="F3025" s="320"/>
      <c r="G3025" s="320"/>
      <c r="H3025" s="320"/>
      <c r="I3025" s="320"/>
      <c r="J3025" s="320"/>
      <c r="K3025" s="303"/>
    </row>
    <row r="3026" spans="1:11" x14ac:dyDescent="0.3">
      <c r="A3026" s="402">
        <v>93666</v>
      </c>
      <c r="B3026" s="402" t="s">
        <v>36231</v>
      </c>
      <c r="C3026" s="447" t="s">
        <v>5473</v>
      </c>
      <c r="D3026" s="448">
        <v>83.51</v>
      </c>
      <c r="E3026" s="449"/>
      <c r="F3026" s="320"/>
      <c r="G3026" s="320"/>
      <c r="H3026" s="320"/>
      <c r="I3026" s="320"/>
      <c r="J3026" s="320"/>
      <c r="K3026" s="303"/>
    </row>
    <row r="3027" spans="1:11" x14ac:dyDescent="0.3">
      <c r="A3027" s="402">
        <v>93667</v>
      </c>
      <c r="B3027" s="402" t="s">
        <v>36232</v>
      </c>
      <c r="C3027" s="447" t="s">
        <v>5473</v>
      </c>
      <c r="D3027" s="448">
        <v>82.83</v>
      </c>
      <c r="E3027" s="449"/>
      <c r="F3027" s="320"/>
      <c r="G3027" s="320"/>
      <c r="H3027" s="320"/>
      <c r="I3027" s="320"/>
      <c r="J3027" s="320"/>
      <c r="K3027" s="303"/>
    </row>
    <row r="3028" spans="1:11" x14ac:dyDescent="0.3">
      <c r="A3028" s="402">
        <v>93668</v>
      </c>
      <c r="B3028" s="402" t="s">
        <v>36233</v>
      </c>
      <c r="C3028" s="447" t="s">
        <v>5473</v>
      </c>
      <c r="D3028" s="448">
        <v>84.76</v>
      </c>
      <c r="E3028" s="449"/>
      <c r="F3028" s="320"/>
      <c r="G3028" s="320"/>
      <c r="H3028" s="320"/>
      <c r="I3028" s="320"/>
      <c r="J3028" s="320"/>
      <c r="K3028" s="303"/>
    </row>
    <row r="3029" spans="1:11" x14ac:dyDescent="0.3">
      <c r="A3029" s="402">
        <v>93669</v>
      </c>
      <c r="B3029" s="402" t="s">
        <v>36234</v>
      </c>
      <c r="C3029" s="447" t="s">
        <v>5473</v>
      </c>
      <c r="D3029" s="448">
        <v>88.65</v>
      </c>
      <c r="E3029" s="449"/>
      <c r="F3029" s="320"/>
      <c r="G3029" s="320"/>
      <c r="H3029" s="320"/>
      <c r="I3029" s="320"/>
      <c r="J3029" s="320"/>
      <c r="K3029" s="303"/>
    </row>
    <row r="3030" spans="1:11" x14ac:dyDescent="0.3">
      <c r="A3030" s="402">
        <v>93670</v>
      </c>
      <c r="B3030" s="402" t="s">
        <v>36235</v>
      </c>
      <c r="C3030" s="447" t="s">
        <v>5473</v>
      </c>
      <c r="D3030" s="448">
        <v>88.65</v>
      </c>
      <c r="E3030" s="449"/>
      <c r="F3030" s="320"/>
      <c r="G3030" s="320"/>
      <c r="H3030" s="320"/>
      <c r="I3030" s="320"/>
      <c r="J3030" s="320"/>
      <c r="K3030" s="303"/>
    </row>
    <row r="3031" spans="1:11" x14ac:dyDescent="0.3">
      <c r="A3031" s="402">
        <v>93671</v>
      </c>
      <c r="B3031" s="402" t="s">
        <v>36236</v>
      </c>
      <c r="C3031" s="447" t="s">
        <v>5473</v>
      </c>
      <c r="D3031" s="448">
        <v>93.36</v>
      </c>
      <c r="E3031" s="449"/>
      <c r="F3031" s="320"/>
      <c r="G3031" s="320"/>
      <c r="H3031" s="320"/>
      <c r="I3031" s="320"/>
      <c r="J3031" s="320"/>
      <c r="K3031" s="303"/>
    </row>
    <row r="3032" spans="1:11" x14ac:dyDescent="0.3">
      <c r="A3032" s="402">
        <v>93672</v>
      </c>
      <c r="B3032" s="402" t="s">
        <v>36237</v>
      </c>
      <c r="C3032" s="447" t="s">
        <v>5473</v>
      </c>
      <c r="D3032" s="448">
        <v>100.61</v>
      </c>
      <c r="E3032" s="449"/>
      <c r="F3032" s="320"/>
      <c r="G3032" s="320"/>
      <c r="H3032" s="320"/>
      <c r="I3032" s="320"/>
      <c r="J3032" s="320"/>
      <c r="K3032" s="303"/>
    </row>
    <row r="3033" spans="1:11" x14ac:dyDescent="0.3">
      <c r="A3033" s="402">
        <v>93673</v>
      </c>
      <c r="B3033" s="402" t="s">
        <v>36238</v>
      </c>
      <c r="C3033" s="447" t="s">
        <v>5473</v>
      </c>
      <c r="D3033" s="448">
        <v>110.05</v>
      </c>
      <c r="E3033" s="449"/>
      <c r="F3033" s="320"/>
      <c r="G3033" s="320"/>
      <c r="H3033" s="320"/>
      <c r="I3033" s="320"/>
      <c r="J3033" s="320"/>
      <c r="K3033" s="303"/>
    </row>
    <row r="3034" spans="1:11" x14ac:dyDescent="0.3">
      <c r="A3034" s="402">
        <v>97359</v>
      </c>
      <c r="B3034" s="402" t="s">
        <v>36239</v>
      </c>
      <c r="C3034" s="447" t="s">
        <v>5473</v>
      </c>
      <c r="D3034" s="448">
        <v>3847.75</v>
      </c>
      <c r="E3034" s="449"/>
      <c r="F3034" s="320"/>
      <c r="G3034" s="320"/>
      <c r="H3034" s="320"/>
      <c r="I3034" s="320"/>
      <c r="J3034" s="320"/>
      <c r="K3034" s="303"/>
    </row>
    <row r="3035" spans="1:11" x14ac:dyDescent="0.3">
      <c r="A3035" s="402">
        <v>97360</v>
      </c>
      <c r="B3035" s="402" t="s">
        <v>36240</v>
      </c>
      <c r="C3035" s="447" t="s">
        <v>5473</v>
      </c>
      <c r="D3035" s="448">
        <v>7417.76</v>
      </c>
      <c r="E3035" s="449"/>
      <c r="F3035" s="320"/>
      <c r="G3035" s="320"/>
      <c r="H3035" s="320"/>
      <c r="I3035" s="320"/>
      <c r="J3035" s="320"/>
      <c r="K3035" s="303"/>
    </row>
    <row r="3036" spans="1:11" x14ac:dyDescent="0.3">
      <c r="A3036" s="402">
        <v>97361</v>
      </c>
      <c r="B3036" s="402" t="s">
        <v>36241</v>
      </c>
      <c r="C3036" s="447" t="s">
        <v>5473</v>
      </c>
      <c r="D3036" s="448">
        <v>9890.34</v>
      </c>
      <c r="E3036" s="449"/>
      <c r="F3036" s="320"/>
      <c r="G3036" s="320"/>
      <c r="H3036" s="320"/>
      <c r="I3036" s="320"/>
      <c r="J3036" s="320"/>
      <c r="K3036" s="303"/>
    </row>
    <row r="3037" spans="1:11" x14ac:dyDescent="0.3">
      <c r="A3037" s="402">
        <v>97362</v>
      </c>
      <c r="B3037" s="402" t="s">
        <v>36242</v>
      </c>
      <c r="C3037" s="447" t="s">
        <v>5473</v>
      </c>
      <c r="D3037" s="448">
        <v>2375.58</v>
      </c>
      <c r="E3037" s="449"/>
      <c r="F3037" s="320"/>
      <c r="G3037" s="320"/>
      <c r="H3037" s="320"/>
      <c r="I3037" s="320"/>
      <c r="J3037" s="320"/>
      <c r="K3037" s="303"/>
    </row>
    <row r="3038" spans="1:11" x14ac:dyDescent="0.3">
      <c r="A3038" s="402">
        <v>101875</v>
      </c>
      <c r="B3038" s="402" t="s">
        <v>36243</v>
      </c>
      <c r="C3038" s="447" t="s">
        <v>5473</v>
      </c>
      <c r="D3038" s="448">
        <v>505.23</v>
      </c>
      <c r="E3038" s="449"/>
      <c r="F3038" s="320"/>
      <c r="G3038" s="320"/>
      <c r="H3038" s="320"/>
      <c r="I3038" s="320"/>
      <c r="J3038" s="320"/>
      <c r="K3038" s="303"/>
    </row>
    <row r="3039" spans="1:11" x14ac:dyDescent="0.3">
      <c r="A3039" s="402">
        <v>101876</v>
      </c>
      <c r="B3039" s="402" t="s">
        <v>36244</v>
      </c>
      <c r="C3039" s="447" t="s">
        <v>5473</v>
      </c>
      <c r="D3039" s="448">
        <v>86.03</v>
      </c>
      <c r="E3039" s="449"/>
      <c r="F3039" s="320"/>
      <c r="G3039" s="320"/>
      <c r="H3039" s="320"/>
      <c r="I3039" s="320"/>
      <c r="J3039" s="320"/>
      <c r="K3039" s="303"/>
    </row>
    <row r="3040" spans="1:11" x14ac:dyDescent="0.3">
      <c r="A3040" s="402">
        <v>101877</v>
      </c>
      <c r="B3040" s="402" t="s">
        <v>36245</v>
      </c>
      <c r="C3040" s="447" t="s">
        <v>5473</v>
      </c>
      <c r="D3040" s="448">
        <v>59.28</v>
      </c>
      <c r="E3040" s="449"/>
      <c r="F3040" s="320"/>
      <c r="G3040" s="320"/>
      <c r="H3040" s="320"/>
      <c r="I3040" s="320"/>
      <c r="J3040" s="320"/>
      <c r="K3040" s="303"/>
    </row>
    <row r="3041" spans="1:11" x14ac:dyDescent="0.3">
      <c r="A3041" s="402">
        <v>101878</v>
      </c>
      <c r="B3041" s="402" t="s">
        <v>36246</v>
      </c>
      <c r="C3041" s="447" t="s">
        <v>5473</v>
      </c>
      <c r="D3041" s="448">
        <v>691.65</v>
      </c>
      <c r="E3041" s="449"/>
      <c r="F3041" s="320"/>
      <c r="G3041" s="320"/>
      <c r="H3041" s="320"/>
      <c r="I3041" s="320"/>
      <c r="J3041" s="320"/>
      <c r="K3041" s="303"/>
    </row>
    <row r="3042" spans="1:11" x14ac:dyDescent="0.3">
      <c r="A3042" s="402">
        <v>101879</v>
      </c>
      <c r="B3042" s="402" t="s">
        <v>36247</v>
      </c>
      <c r="C3042" s="447" t="s">
        <v>5473</v>
      </c>
      <c r="D3042" s="448">
        <v>733.14</v>
      </c>
      <c r="E3042" s="449"/>
      <c r="F3042" s="320"/>
      <c r="G3042" s="320"/>
      <c r="H3042" s="320"/>
      <c r="I3042" s="320"/>
      <c r="J3042" s="320"/>
      <c r="K3042" s="303"/>
    </row>
    <row r="3043" spans="1:11" x14ac:dyDescent="0.3">
      <c r="A3043" s="402">
        <v>101880</v>
      </c>
      <c r="B3043" s="402" t="s">
        <v>36248</v>
      </c>
      <c r="C3043" s="447" t="s">
        <v>5473</v>
      </c>
      <c r="D3043" s="448">
        <v>843.66</v>
      </c>
      <c r="E3043" s="449"/>
      <c r="F3043" s="320"/>
      <c r="G3043" s="320"/>
      <c r="H3043" s="320"/>
      <c r="I3043" s="320"/>
      <c r="J3043" s="320"/>
      <c r="K3043" s="303"/>
    </row>
    <row r="3044" spans="1:11" x14ac:dyDescent="0.3">
      <c r="A3044" s="402">
        <v>101881</v>
      </c>
      <c r="B3044" s="402" t="s">
        <v>36249</v>
      </c>
      <c r="C3044" s="447" t="s">
        <v>5473</v>
      </c>
      <c r="D3044" s="448">
        <v>1216.56</v>
      </c>
      <c r="E3044" s="449"/>
      <c r="F3044" s="320"/>
      <c r="G3044" s="320"/>
      <c r="H3044" s="320"/>
      <c r="I3044" s="320"/>
      <c r="J3044" s="320"/>
      <c r="K3044" s="303"/>
    </row>
    <row r="3045" spans="1:11" x14ac:dyDescent="0.3">
      <c r="A3045" s="402">
        <v>101882</v>
      </c>
      <c r="B3045" s="402" t="s">
        <v>36250</v>
      </c>
      <c r="C3045" s="447" t="s">
        <v>5473</v>
      </c>
      <c r="D3045" s="448">
        <v>1730.49</v>
      </c>
      <c r="E3045" s="449"/>
      <c r="F3045" s="320"/>
      <c r="G3045" s="320"/>
      <c r="H3045" s="320"/>
      <c r="I3045" s="320"/>
      <c r="J3045" s="320"/>
      <c r="K3045" s="303"/>
    </row>
    <row r="3046" spans="1:11" x14ac:dyDescent="0.3">
      <c r="A3046" s="402">
        <v>101883</v>
      </c>
      <c r="B3046" s="402" t="s">
        <v>36251</v>
      </c>
      <c r="C3046" s="447" t="s">
        <v>5473</v>
      </c>
      <c r="D3046" s="448">
        <v>698.71</v>
      </c>
      <c r="E3046" s="449"/>
      <c r="F3046" s="320"/>
      <c r="G3046" s="320"/>
      <c r="H3046" s="320"/>
      <c r="I3046" s="320"/>
      <c r="J3046" s="320"/>
      <c r="K3046" s="303"/>
    </row>
    <row r="3047" spans="1:11" x14ac:dyDescent="0.3">
      <c r="A3047" s="402">
        <v>101890</v>
      </c>
      <c r="B3047" s="402" t="s">
        <v>36252</v>
      </c>
      <c r="C3047" s="447" t="s">
        <v>5473</v>
      </c>
      <c r="D3047" s="448">
        <v>18.510000000000002</v>
      </c>
      <c r="E3047" s="449"/>
      <c r="F3047" s="320"/>
      <c r="G3047" s="320"/>
      <c r="H3047" s="320"/>
      <c r="I3047" s="320"/>
      <c r="J3047" s="320"/>
      <c r="K3047" s="303"/>
    </row>
    <row r="3048" spans="1:11" x14ac:dyDescent="0.3">
      <c r="A3048" s="402">
        <v>101891</v>
      </c>
      <c r="B3048" s="402" t="s">
        <v>36253</v>
      </c>
      <c r="C3048" s="447" t="s">
        <v>5473</v>
      </c>
      <c r="D3048" s="448">
        <v>31.75</v>
      </c>
      <c r="E3048" s="449"/>
      <c r="F3048" s="320"/>
      <c r="G3048" s="320"/>
      <c r="H3048" s="320"/>
      <c r="I3048" s="320"/>
      <c r="J3048" s="320"/>
      <c r="K3048" s="303"/>
    </row>
    <row r="3049" spans="1:11" x14ac:dyDescent="0.3">
      <c r="A3049" s="402">
        <v>101892</v>
      </c>
      <c r="B3049" s="402" t="s">
        <v>36254</v>
      </c>
      <c r="C3049" s="447" t="s">
        <v>5473</v>
      </c>
      <c r="D3049" s="448">
        <v>83.24</v>
      </c>
      <c r="E3049" s="449"/>
      <c r="F3049" s="320"/>
      <c r="G3049" s="320"/>
      <c r="H3049" s="320"/>
      <c r="I3049" s="320"/>
      <c r="J3049" s="320"/>
      <c r="K3049" s="303"/>
    </row>
    <row r="3050" spans="1:11" x14ac:dyDescent="0.3">
      <c r="A3050" s="402">
        <v>101893</v>
      </c>
      <c r="B3050" s="402" t="s">
        <v>36255</v>
      </c>
      <c r="C3050" s="447" t="s">
        <v>5473</v>
      </c>
      <c r="D3050" s="448">
        <v>106.28</v>
      </c>
      <c r="E3050" s="449"/>
      <c r="F3050" s="320"/>
      <c r="G3050" s="320"/>
      <c r="H3050" s="320"/>
      <c r="I3050" s="320"/>
      <c r="J3050" s="320"/>
      <c r="K3050" s="303"/>
    </row>
    <row r="3051" spans="1:11" x14ac:dyDescent="0.3">
      <c r="A3051" s="402">
        <v>101894</v>
      </c>
      <c r="B3051" s="402" t="s">
        <v>36256</v>
      </c>
      <c r="C3051" s="447" t="s">
        <v>5473</v>
      </c>
      <c r="D3051" s="448">
        <v>178.85</v>
      </c>
      <c r="E3051" s="449"/>
      <c r="F3051" s="320"/>
      <c r="G3051" s="320"/>
      <c r="H3051" s="320"/>
      <c r="I3051" s="320"/>
      <c r="J3051" s="320"/>
      <c r="K3051" s="303"/>
    </row>
    <row r="3052" spans="1:11" x14ac:dyDescent="0.3">
      <c r="A3052" s="402">
        <v>101895</v>
      </c>
      <c r="B3052" s="402" t="s">
        <v>36257</v>
      </c>
      <c r="C3052" s="447" t="s">
        <v>5473</v>
      </c>
      <c r="D3052" s="448">
        <v>490.39</v>
      </c>
      <c r="E3052" s="449"/>
      <c r="F3052" s="320"/>
      <c r="G3052" s="320"/>
      <c r="H3052" s="320"/>
      <c r="I3052" s="320"/>
      <c r="J3052" s="320"/>
      <c r="K3052" s="303"/>
    </row>
    <row r="3053" spans="1:11" x14ac:dyDescent="0.3">
      <c r="A3053" s="402">
        <v>101896</v>
      </c>
      <c r="B3053" s="402" t="s">
        <v>36258</v>
      </c>
      <c r="C3053" s="447" t="s">
        <v>5473</v>
      </c>
      <c r="D3053" s="448">
        <v>739.13</v>
      </c>
      <c r="E3053" s="449"/>
      <c r="F3053" s="320"/>
      <c r="G3053" s="320"/>
      <c r="H3053" s="320"/>
      <c r="I3053" s="320"/>
      <c r="J3053" s="320"/>
      <c r="K3053" s="303"/>
    </row>
    <row r="3054" spans="1:11" x14ac:dyDescent="0.3">
      <c r="A3054" s="402">
        <v>101897</v>
      </c>
      <c r="B3054" s="402" t="s">
        <v>36259</v>
      </c>
      <c r="C3054" s="447" t="s">
        <v>5473</v>
      </c>
      <c r="D3054" s="448">
        <v>1184.2</v>
      </c>
      <c r="E3054" s="449"/>
      <c r="F3054" s="320"/>
      <c r="G3054" s="320"/>
      <c r="H3054" s="320"/>
      <c r="I3054" s="320"/>
      <c r="J3054" s="320"/>
      <c r="K3054" s="303"/>
    </row>
    <row r="3055" spans="1:11" x14ac:dyDescent="0.3">
      <c r="A3055" s="402">
        <v>101898</v>
      </c>
      <c r="B3055" s="402" t="s">
        <v>36260</v>
      </c>
      <c r="C3055" s="447" t="s">
        <v>5473</v>
      </c>
      <c r="D3055" s="448">
        <v>1586.68</v>
      </c>
      <c r="E3055" s="449"/>
      <c r="F3055" s="320"/>
      <c r="G3055" s="320"/>
      <c r="H3055" s="320"/>
      <c r="I3055" s="320"/>
      <c r="J3055" s="320"/>
      <c r="K3055" s="303"/>
    </row>
    <row r="3056" spans="1:11" x14ac:dyDescent="0.3">
      <c r="A3056" s="402">
        <v>101899</v>
      </c>
      <c r="B3056" s="402" t="s">
        <v>36261</v>
      </c>
      <c r="C3056" s="447" t="s">
        <v>5473</v>
      </c>
      <c r="D3056" s="448">
        <v>2544.0500000000002</v>
      </c>
      <c r="E3056" s="449"/>
      <c r="F3056" s="320"/>
      <c r="G3056" s="320"/>
      <c r="H3056" s="320"/>
      <c r="I3056" s="320"/>
      <c r="J3056" s="320"/>
      <c r="K3056" s="303"/>
    </row>
    <row r="3057" spans="1:11" x14ac:dyDescent="0.3">
      <c r="A3057" s="402">
        <v>101900</v>
      </c>
      <c r="B3057" s="402" t="s">
        <v>36262</v>
      </c>
      <c r="C3057" s="447" t="s">
        <v>5473</v>
      </c>
      <c r="D3057" s="448">
        <v>5317</v>
      </c>
      <c r="E3057" s="449"/>
      <c r="F3057" s="320"/>
      <c r="G3057" s="320"/>
      <c r="H3057" s="320"/>
      <c r="I3057" s="320"/>
      <c r="J3057" s="320"/>
      <c r="K3057" s="303"/>
    </row>
    <row r="3058" spans="1:11" x14ac:dyDescent="0.3">
      <c r="A3058" s="402">
        <v>101901</v>
      </c>
      <c r="B3058" s="402" t="s">
        <v>36263</v>
      </c>
      <c r="C3058" s="447" t="s">
        <v>5473</v>
      </c>
      <c r="D3058" s="448">
        <v>154.86000000000001</v>
      </c>
      <c r="E3058" s="449"/>
      <c r="F3058" s="320"/>
      <c r="G3058" s="320"/>
      <c r="H3058" s="320"/>
      <c r="I3058" s="320"/>
      <c r="J3058" s="320"/>
      <c r="K3058" s="303"/>
    </row>
    <row r="3059" spans="1:11" x14ac:dyDescent="0.3">
      <c r="A3059" s="402">
        <v>101902</v>
      </c>
      <c r="B3059" s="402" t="s">
        <v>36264</v>
      </c>
      <c r="C3059" s="447" t="s">
        <v>5473</v>
      </c>
      <c r="D3059" s="448">
        <v>191.36</v>
      </c>
      <c r="E3059" s="449"/>
      <c r="F3059" s="320"/>
      <c r="G3059" s="320"/>
      <c r="H3059" s="320"/>
      <c r="I3059" s="320"/>
      <c r="J3059" s="320"/>
      <c r="K3059" s="303"/>
    </row>
    <row r="3060" spans="1:11" x14ac:dyDescent="0.3">
      <c r="A3060" s="402">
        <v>101903</v>
      </c>
      <c r="B3060" s="402" t="s">
        <v>36265</v>
      </c>
      <c r="C3060" s="447" t="s">
        <v>5473</v>
      </c>
      <c r="D3060" s="448">
        <v>398.93</v>
      </c>
      <c r="E3060" s="449"/>
      <c r="F3060" s="320"/>
      <c r="G3060" s="320"/>
      <c r="H3060" s="320"/>
      <c r="I3060" s="320"/>
      <c r="J3060" s="320"/>
      <c r="K3060" s="303"/>
    </row>
    <row r="3061" spans="1:11" x14ac:dyDescent="0.3">
      <c r="A3061" s="402">
        <v>101904</v>
      </c>
      <c r="B3061" s="402" t="s">
        <v>36266</v>
      </c>
      <c r="C3061" s="447" t="s">
        <v>5473</v>
      </c>
      <c r="D3061" s="448">
        <v>1466.17</v>
      </c>
      <c r="E3061" s="449"/>
      <c r="F3061" s="320"/>
      <c r="G3061" s="320"/>
      <c r="H3061" s="320"/>
      <c r="I3061" s="320"/>
      <c r="J3061" s="320"/>
      <c r="K3061" s="303"/>
    </row>
    <row r="3062" spans="1:11" x14ac:dyDescent="0.3">
      <c r="A3062" s="402">
        <v>101938</v>
      </c>
      <c r="B3062" s="402" t="s">
        <v>36267</v>
      </c>
      <c r="C3062" s="447" t="s">
        <v>5473</v>
      </c>
      <c r="D3062" s="448">
        <v>115.42</v>
      </c>
      <c r="E3062" s="449"/>
      <c r="F3062" s="320"/>
      <c r="G3062" s="320"/>
      <c r="H3062" s="320"/>
      <c r="I3062" s="320"/>
      <c r="J3062" s="320"/>
      <c r="K3062" s="303"/>
    </row>
    <row r="3063" spans="1:11" x14ac:dyDescent="0.3">
      <c r="A3063" s="402">
        <v>101946</v>
      </c>
      <c r="B3063" s="402" t="s">
        <v>36268</v>
      </c>
      <c r="C3063" s="447" t="s">
        <v>5473</v>
      </c>
      <c r="D3063" s="448">
        <v>168.9</v>
      </c>
      <c r="E3063" s="449"/>
      <c r="F3063" s="320"/>
      <c r="G3063" s="320"/>
      <c r="H3063" s="320"/>
      <c r="I3063" s="320"/>
      <c r="J3063" s="320"/>
      <c r="K3063" s="303"/>
    </row>
    <row r="3064" spans="1:11" x14ac:dyDescent="0.3">
      <c r="A3064" s="402">
        <v>91945</v>
      </c>
      <c r="B3064" s="402" t="s">
        <v>36269</v>
      </c>
      <c r="C3064" s="447" t="s">
        <v>5473</v>
      </c>
      <c r="D3064" s="448">
        <v>14.63</v>
      </c>
      <c r="E3064" s="449"/>
      <c r="F3064" s="320"/>
      <c r="G3064" s="320"/>
      <c r="H3064" s="320"/>
      <c r="I3064" s="320"/>
      <c r="J3064" s="320"/>
      <c r="K3064" s="303"/>
    </row>
    <row r="3065" spans="1:11" x14ac:dyDescent="0.3">
      <c r="A3065" s="402">
        <v>91946</v>
      </c>
      <c r="B3065" s="402" t="s">
        <v>36270</v>
      </c>
      <c r="C3065" s="447" t="s">
        <v>5473</v>
      </c>
      <c r="D3065" s="448">
        <v>11.57</v>
      </c>
      <c r="E3065" s="449"/>
      <c r="F3065" s="320"/>
      <c r="G3065" s="320"/>
      <c r="H3065" s="320"/>
      <c r="I3065" s="320"/>
      <c r="J3065" s="320"/>
      <c r="K3065" s="303"/>
    </row>
    <row r="3066" spans="1:11" x14ac:dyDescent="0.3">
      <c r="A3066" s="402">
        <v>91947</v>
      </c>
      <c r="B3066" s="402" t="s">
        <v>36271</v>
      </c>
      <c r="C3066" s="447" t="s">
        <v>5473</v>
      </c>
      <c r="D3066" s="448">
        <v>9.66</v>
      </c>
      <c r="E3066" s="449"/>
      <c r="F3066" s="320"/>
      <c r="G3066" s="320"/>
      <c r="H3066" s="320"/>
      <c r="I3066" s="320"/>
      <c r="J3066" s="320"/>
      <c r="K3066" s="303"/>
    </row>
    <row r="3067" spans="1:11" x14ac:dyDescent="0.3">
      <c r="A3067" s="402">
        <v>91949</v>
      </c>
      <c r="B3067" s="402" t="s">
        <v>36272</v>
      </c>
      <c r="C3067" s="447" t="s">
        <v>5473</v>
      </c>
      <c r="D3067" s="448">
        <v>20.89</v>
      </c>
      <c r="E3067" s="449"/>
      <c r="F3067" s="320"/>
      <c r="G3067" s="320"/>
      <c r="H3067" s="320"/>
      <c r="I3067" s="320"/>
      <c r="J3067" s="320"/>
      <c r="K3067" s="303"/>
    </row>
    <row r="3068" spans="1:11" x14ac:dyDescent="0.3">
      <c r="A3068" s="402">
        <v>91950</v>
      </c>
      <c r="B3068" s="402" t="s">
        <v>36273</v>
      </c>
      <c r="C3068" s="447" t="s">
        <v>5473</v>
      </c>
      <c r="D3068" s="448">
        <v>17.16</v>
      </c>
      <c r="E3068" s="449"/>
      <c r="F3068" s="320"/>
      <c r="G3068" s="320"/>
      <c r="H3068" s="320"/>
      <c r="I3068" s="320"/>
      <c r="J3068" s="320"/>
      <c r="K3068" s="303"/>
    </row>
    <row r="3069" spans="1:11" x14ac:dyDescent="0.3">
      <c r="A3069" s="402">
        <v>91951</v>
      </c>
      <c r="B3069" s="402" t="s">
        <v>36274</v>
      </c>
      <c r="C3069" s="447" t="s">
        <v>5473</v>
      </c>
      <c r="D3069" s="448">
        <v>14.92</v>
      </c>
      <c r="E3069" s="449"/>
      <c r="F3069" s="320"/>
      <c r="G3069" s="320"/>
      <c r="H3069" s="320"/>
      <c r="I3069" s="320"/>
      <c r="J3069" s="320"/>
      <c r="K3069" s="303"/>
    </row>
    <row r="3070" spans="1:11" x14ac:dyDescent="0.3">
      <c r="A3070" s="402">
        <v>91952</v>
      </c>
      <c r="B3070" s="402" t="s">
        <v>36275</v>
      </c>
      <c r="C3070" s="447" t="s">
        <v>5473</v>
      </c>
      <c r="D3070" s="448">
        <v>19.7</v>
      </c>
      <c r="E3070" s="449"/>
      <c r="F3070" s="320"/>
      <c r="G3070" s="320"/>
      <c r="H3070" s="320"/>
      <c r="I3070" s="320"/>
      <c r="J3070" s="320"/>
      <c r="K3070" s="303"/>
    </row>
    <row r="3071" spans="1:11" x14ac:dyDescent="0.3">
      <c r="A3071" s="402">
        <v>91953</v>
      </c>
      <c r="B3071" s="402" t="s">
        <v>36276</v>
      </c>
      <c r="C3071" s="447" t="s">
        <v>5473</v>
      </c>
      <c r="D3071" s="448">
        <v>31.27</v>
      </c>
      <c r="E3071" s="449"/>
      <c r="F3071" s="320"/>
      <c r="G3071" s="320"/>
      <c r="H3071" s="320"/>
      <c r="I3071" s="320"/>
      <c r="J3071" s="320"/>
      <c r="K3071" s="303"/>
    </row>
    <row r="3072" spans="1:11" x14ac:dyDescent="0.3">
      <c r="A3072" s="402">
        <v>91954</v>
      </c>
      <c r="B3072" s="402" t="s">
        <v>36277</v>
      </c>
      <c r="C3072" s="447" t="s">
        <v>5473</v>
      </c>
      <c r="D3072" s="448">
        <v>26.44</v>
      </c>
      <c r="E3072" s="449"/>
      <c r="F3072" s="320"/>
      <c r="G3072" s="320"/>
      <c r="H3072" s="320"/>
      <c r="I3072" s="320"/>
      <c r="J3072" s="320"/>
      <c r="K3072" s="303"/>
    </row>
    <row r="3073" spans="1:11" x14ac:dyDescent="0.3">
      <c r="A3073" s="402">
        <v>91955</v>
      </c>
      <c r="B3073" s="402" t="s">
        <v>36278</v>
      </c>
      <c r="C3073" s="447" t="s">
        <v>5473</v>
      </c>
      <c r="D3073" s="448">
        <v>38.01</v>
      </c>
      <c r="E3073" s="449"/>
      <c r="F3073" s="320"/>
      <c r="G3073" s="320"/>
      <c r="H3073" s="320"/>
      <c r="I3073" s="320"/>
      <c r="J3073" s="320"/>
      <c r="K3073" s="303"/>
    </row>
    <row r="3074" spans="1:11" x14ac:dyDescent="0.3">
      <c r="A3074" s="402">
        <v>91956</v>
      </c>
      <c r="B3074" s="402" t="s">
        <v>36279</v>
      </c>
      <c r="C3074" s="447" t="s">
        <v>5473</v>
      </c>
      <c r="D3074" s="448">
        <v>42.89</v>
      </c>
      <c r="E3074" s="449"/>
      <c r="F3074" s="320"/>
      <c r="G3074" s="320"/>
      <c r="H3074" s="320"/>
      <c r="I3074" s="320"/>
      <c r="J3074" s="320"/>
      <c r="K3074" s="303"/>
    </row>
    <row r="3075" spans="1:11" x14ac:dyDescent="0.3">
      <c r="A3075" s="402">
        <v>91957</v>
      </c>
      <c r="B3075" s="402" t="s">
        <v>36280</v>
      </c>
      <c r="C3075" s="447" t="s">
        <v>5473</v>
      </c>
      <c r="D3075" s="448">
        <v>54.46</v>
      </c>
      <c r="E3075" s="449"/>
      <c r="F3075" s="320"/>
      <c r="G3075" s="320"/>
      <c r="H3075" s="320"/>
      <c r="I3075" s="320"/>
      <c r="J3075" s="320"/>
      <c r="K3075" s="303"/>
    </row>
    <row r="3076" spans="1:11" x14ac:dyDescent="0.3">
      <c r="A3076" s="402">
        <v>91958</v>
      </c>
      <c r="B3076" s="402" t="s">
        <v>36281</v>
      </c>
      <c r="C3076" s="447" t="s">
        <v>5473</v>
      </c>
      <c r="D3076" s="448">
        <v>36.21</v>
      </c>
      <c r="E3076" s="449"/>
      <c r="F3076" s="320"/>
      <c r="G3076" s="320"/>
      <c r="H3076" s="320"/>
      <c r="I3076" s="320"/>
      <c r="J3076" s="320"/>
      <c r="K3076" s="303"/>
    </row>
    <row r="3077" spans="1:11" x14ac:dyDescent="0.3">
      <c r="A3077" s="402">
        <v>91959</v>
      </c>
      <c r="B3077" s="402" t="s">
        <v>36282</v>
      </c>
      <c r="C3077" s="447" t="s">
        <v>5473</v>
      </c>
      <c r="D3077" s="448">
        <v>47.78</v>
      </c>
      <c r="E3077" s="449"/>
      <c r="F3077" s="320"/>
      <c r="G3077" s="320"/>
      <c r="H3077" s="320"/>
      <c r="I3077" s="320"/>
      <c r="J3077" s="320"/>
      <c r="K3077" s="303"/>
    </row>
    <row r="3078" spans="1:11" x14ac:dyDescent="0.3">
      <c r="A3078" s="402">
        <v>91960</v>
      </c>
      <c r="B3078" s="402" t="s">
        <v>36283</v>
      </c>
      <c r="C3078" s="447" t="s">
        <v>5473</v>
      </c>
      <c r="D3078" s="448">
        <v>49.68</v>
      </c>
      <c r="E3078" s="449"/>
      <c r="F3078" s="320"/>
      <c r="G3078" s="320"/>
      <c r="H3078" s="320"/>
      <c r="I3078" s="320"/>
      <c r="J3078" s="320"/>
      <c r="K3078" s="303"/>
    </row>
    <row r="3079" spans="1:11" x14ac:dyDescent="0.3">
      <c r="A3079" s="402">
        <v>91961</v>
      </c>
      <c r="B3079" s="402" t="s">
        <v>36284</v>
      </c>
      <c r="C3079" s="447" t="s">
        <v>5473</v>
      </c>
      <c r="D3079" s="448">
        <v>61.25</v>
      </c>
      <c r="E3079" s="449"/>
      <c r="F3079" s="320"/>
      <c r="G3079" s="320"/>
      <c r="H3079" s="320"/>
      <c r="I3079" s="320"/>
      <c r="J3079" s="320"/>
      <c r="K3079" s="303"/>
    </row>
    <row r="3080" spans="1:11" x14ac:dyDescent="0.3">
      <c r="A3080" s="402">
        <v>91962</v>
      </c>
      <c r="B3080" s="402" t="s">
        <v>36285</v>
      </c>
      <c r="C3080" s="447" t="s">
        <v>5473</v>
      </c>
      <c r="D3080" s="448">
        <v>66.13</v>
      </c>
      <c r="E3080" s="449"/>
      <c r="F3080" s="320"/>
      <c r="G3080" s="320"/>
      <c r="H3080" s="320"/>
      <c r="I3080" s="320"/>
      <c r="J3080" s="320"/>
      <c r="K3080" s="303"/>
    </row>
    <row r="3081" spans="1:11" x14ac:dyDescent="0.3">
      <c r="A3081" s="402">
        <v>91963</v>
      </c>
      <c r="B3081" s="402" t="s">
        <v>36286</v>
      </c>
      <c r="C3081" s="447" t="s">
        <v>5473</v>
      </c>
      <c r="D3081" s="448">
        <v>77.7</v>
      </c>
      <c r="E3081" s="449"/>
      <c r="F3081" s="320"/>
      <c r="G3081" s="320"/>
      <c r="H3081" s="320"/>
      <c r="I3081" s="320"/>
      <c r="J3081" s="320"/>
      <c r="K3081" s="303"/>
    </row>
    <row r="3082" spans="1:11" x14ac:dyDescent="0.3">
      <c r="A3082" s="402">
        <v>91964</v>
      </c>
      <c r="B3082" s="402" t="s">
        <v>36287</v>
      </c>
      <c r="C3082" s="447" t="s">
        <v>5473</v>
      </c>
      <c r="D3082" s="448">
        <v>59.39</v>
      </c>
      <c r="E3082" s="449"/>
      <c r="F3082" s="320"/>
      <c r="G3082" s="320"/>
      <c r="H3082" s="320"/>
      <c r="I3082" s="320"/>
      <c r="J3082" s="320"/>
      <c r="K3082" s="303"/>
    </row>
    <row r="3083" spans="1:11" x14ac:dyDescent="0.3">
      <c r="A3083" s="402">
        <v>91965</v>
      </c>
      <c r="B3083" s="402" t="s">
        <v>36288</v>
      </c>
      <c r="C3083" s="447" t="s">
        <v>5473</v>
      </c>
      <c r="D3083" s="448">
        <v>70.959999999999994</v>
      </c>
      <c r="E3083" s="449"/>
      <c r="F3083" s="320"/>
      <c r="G3083" s="320"/>
      <c r="H3083" s="320"/>
      <c r="I3083" s="320"/>
      <c r="J3083" s="320"/>
      <c r="K3083" s="303"/>
    </row>
    <row r="3084" spans="1:11" x14ac:dyDescent="0.3">
      <c r="A3084" s="402">
        <v>91966</v>
      </c>
      <c r="B3084" s="402" t="s">
        <v>36289</v>
      </c>
      <c r="C3084" s="447" t="s">
        <v>5473</v>
      </c>
      <c r="D3084" s="448">
        <v>52.71</v>
      </c>
      <c r="E3084" s="449"/>
      <c r="F3084" s="320"/>
      <c r="G3084" s="320"/>
      <c r="H3084" s="320"/>
      <c r="I3084" s="320"/>
      <c r="J3084" s="320"/>
      <c r="K3084" s="303"/>
    </row>
    <row r="3085" spans="1:11" x14ac:dyDescent="0.3">
      <c r="A3085" s="402">
        <v>91967</v>
      </c>
      <c r="B3085" s="402" t="s">
        <v>36290</v>
      </c>
      <c r="C3085" s="447" t="s">
        <v>5473</v>
      </c>
      <c r="D3085" s="448">
        <v>64.28</v>
      </c>
      <c r="E3085" s="449"/>
      <c r="F3085" s="320"/>
      <c r="G3085" s="320"/>
      <c r="H3085" s="320"/>
      <c r="I3085" s="320"/>
      <c r="J3085" s="320"/>
      <c r="K3085" s="303"/>
    </row>
    <row r="3086" spans="1:11" x14ac:dyDescent="0.3">
      <c r="A3086" s="402">
        <v>91968</v>
      </c>
      <c r="B3086" s="402" t="s">
        <v>36291</v>
      </c>
      <c r="C3086" s="447" t="s">
        <v>5473</v>
      </c>
      <c r="D3086" s="448">
        <v>72.86</v>
      </c>
      <c r="E3086" s="449"/>
      <c r="F3086" s="320"/>
      <c r="G3086" s="320"/>
      <c r="H3086" s="320"/>
      <c r="I3086" s="320"/>
      <c r="J3086" s="320"/>
      <c r="K3086" s="303"/>
    </row>
    <row r="3087" spans="1:11" x14ac:dyDescent="0.3">
      <c r="A3087" s="402">
        <v>91969</v>
      </c>
      <c r="B3087" s="402" t="s">
        <v>36292</v>
      </c>
      <c r="C3087" s="447" t="s">
        <v>5473</v>
      </c>
      <c r="D3087" s="448">
        <v>84.43</v>
      </c>
      <c r="E3087" s="449"/>
      <c r="F3087" s="320"/>
      <c r="G3087" s="320"/>
      <c r="H3087" s="320"/>
      <c r="I3087" s="320"/>
      <c r="J3087" s="320"/>
      <c r="K3087" s="303"/>
    </row>
    <row r="3088" spans="1:11" x14ac:dyDescent="0.3">
      <c r="A3088" s="402">
        <v>91970</v>
      </c>
      <c r="B3088" s="402" t="s">
        <v>36293</v>
      </c>
      <c r="C3088" s="447" t="s">
        <v>5473</v>
      </c>
      <c r="D3088" s="448">
        <v>76.25</v>
      </c>
      <c r="E3088" s="449"/>
      <c r="F3088" s="320"/>
      <c r="G3088" s="320"/>
      <c r="H3088" s="320"/>
      <c r="I3088" s="320"/>
      <c r="J3088" s="320"/>
      <c r="K3088" s="303"/>
    </row>
    <row r="3089" spans="1:11" x14ac:dyDescent="0.3">
      <c r="A3089" s="402">
        <v>91971</v>
      </c>
      <c r="B3089" s="402" t="s">
        <v>36294</v>
      </c>
      <c r="C3089" s="447" t="s">
        <v>5473</v>
      </c>
      <c r="D3089" s="448">
        <v>93.41</v>
      </c>
      <c r="E3089" s="449"/>
      <c r="F3089" s="320"/>
      <c r="G3089" s="320"/>
      <c r="H3089" s="320"/>
      <c r="I3089" s="320"/>
      <c r="J3089" s="320"/>
      <c r="K3089" s="303"/>
    </row>
    <row r="3090" spans="1:11" x14ac:dyDescent="0.3">
      <c r="A3090" s="402">
        <v>91972</v>
      </c>
      <c r="B3090" s="402" t="s">
        <v>36295</v>
      </c>
      <c r="C3090" s="447" t="s">
        <v>5473</v>
      </c>
      <c r="D3090" s="448">
        <v>83.04</v>
      </c>
      <c r="E3090" s="449"/>
      <c r="F3090" s="320"/>
      <c r="G3090" s="320"/>
      <c r="H3090" s="320"/>
      <c r="I3090" s="320"/>
      <c r="J3090" s="320"/>
      <c r="K3090" s="303"/>
    </row>
    <row r="3091" spans="1:11" x14ac:dyDescent="0.3">
      <c r="A3091" s="402">
        <v>91973</v>
      </c>
      <c r="B3091" s="402" t="s">
        <v>36296</v>
      </c>
      <c r="C3091" s="447" t="s">
        <v>5473</v>
      </c>
      <c r="D3091" s="448">
        <v>100.2</v>
      </c>
      <c r="E3091" s="449"/>
      <c r="F3091" s="320"/>
      <c r="G3091" s="320"/>
      <c r="H3091" s="320"/>
      <c r="I3091" s="320"/>
      <c r="J3091" s="320"/>
      <c r="K3091" s="303"/>
    </row>
    <row r="3092" spans="1:11" x14ac:dyDescent="0.3">
      <c r="A3092" s="402">
        <v>91974</v>
      </c>
      <c r="B3092" s="402" t="s">
        <v>36297</v>
      </c>
      <c r="C3092" s="447" t="s">
        <v>5473</v>
      </c>
      <c r="D3092" s="448">
        <v>69.52</v>
      </c>
      <c r="E3092" s="449"/>
      <c r="F3092" s="320"/>
      <c r="G3092" s="320"/>
      <c r="H3092" s="320"/>
      <c r="I3092" s="320"/>
      <c r="J3092" s="320"/>
      <c r="K3092" s="303"/>
    </row>
    <row r="3093" spans="1:11" x14ac:dyDescent="0.3">
      <c r="A3093" s="402">
        <v>91975</v>
      </c>
      <c r="B3093" s="402" t="s">
        <v>36298</v>
      </c>
      <c r="C3093" s="447" t="s">
        <v>5473</v>
      </c>
      <c r="D3093" s="448">
        <v>86.68</v>
      </c>
      <c r="E3093" s="449"/>
      <c r="F3093" s="320"/>
      <c r="G3093" s="320"/>
      <c r="H3093" s="320"/>
      <c r="I3093" s="320"/>
      <c r="J3093" s="320"/>
      <c r="K3093" s="303"/>
    </row>
    <row r="3094" spans="1:11" x14ac:dyDescent="0.3">
      <c r="A3094" s="402">
        <v>91976</v>
      </c>
      <c r="B3094" s="402" t="s">
        <v>36299</v>
      </c>
      <c r="C3094" s="447" t="s">
        <v>5473</v>
      </c>
      <c r="D3094" s="448">
        <v>102.57</v>
      </c>
      <c r="E3094" s="449"/>
      <c r="F3094" s="320"/>
      <c r="G3094" s="320"/>
      <c r="H3094" s="320"/>
      <c r="I3094" s="320"/>
      <c r="J3094" s="320"/>
      <c r="K3094" s="303"/>
    </row>
    <row r="3095" spans="1:11" x14ac:dyDescent="0.3">
      <c r="A3095" s="402">
        <v>91977</v>
      </c>
      <c r="B3095" s="402" t="s">
        <v>36300</v>
      </c>
      <c r="C3095" s="447" t="s">
        <v>5473</v>
      </c>
      <c r="D3095" s="448">
        <v>119.73</v>
      </c>
      <c r="E3095" s="449"/>
      <c r="F3095" s="320"/>
      <c r="G3095" s="320"/>
      <c r="H3095" s="320"/>
      <c r="I3095" s="320"/>
      <c r="J3095" s="320"/>
      <c r="K3095" s="303"/>
    </row>
    <row r="3096" spans="1:11" x14ac:dyDescent="0.3">
      <c r="A3096" s="402">
        <v>91978</v>
      </c>
      <c r="B3096" s="402" t="s">
        <v>36301</v>
      </c>
      <c r="C3096" s="447" t="s">
        <v>5473</v>
      </c>
      <c r="D3096" s="448">
        <v>42.12</v>
      </c>
      <c r="E3096" s="449"/>
      <c r="F3096" s="320"/>
      <c r="G3096" s="320"/>
      <c r="H3096" s="320"/>
      <c r="I3096" s="320"/>
      <c r="J3096" s="320"/>
      <c r="K3096" s="303"/>
    </row>
    <row r="3097" spans="1:11" x14ac:dyDescent="0.3">
      <c r="A3097" s="402">
        <v>91979</v>
      </c>
      <c r="B3097" s="402" t="s">
        <v>36302</v>
      </c>
      <c r="C3097" s="447" t="s">
        <v>5473</v>
      </c>
      <c r="D3097" s="448">
        <v>53.69</v>
      </c>
      <c r="E3097" s="449"/>
      <c r="F3097" s="320"/>
      <c r="G3097" s="320"/>
      <c r="H3097" s="320"/>
      <c r="I3097" s="320"/>
      <c r="J3097" s="320"/>
      <c r="K3097" s="303"/>
    </row>
    <row r="3098" spans="1:11" x14ac:dyDescent="0.3">
      <c r="A3098" s="402">
        <v>91980</v>
      </c>
      <c r="B3098" s="402" t="s">
        <v>36303</v>
      </c>
      <c r="C3098" s="447" t="s">
        <v>5473</v>
      </c>
      <c r="D3098" s="448">
        <v>40.770000000000003</v>
      </c>
      <c r="E3098" s="449"/>
      <c r="F3098" s="320"/>
      <c r="G3098" s="320"/>
      <c r="H3098" s="320"/>
      <c r="I3098" s="320"/>
      <c r="J3098" s="320"/>
      <c r="K3098" s="303"/>
    </row>
    <row r="3099" spans="1:11" x14ac:dyDescent="0.3">
      <c r="A3099" s="402">
        <v>91981</v>
      </c>
      <c r="B3099" s="402" t="s">
        <v>36304</v>
      </c>
      <c r="C3099" s="447" t="s">
        <v>5473</v>
      </c>
      <c r="D3099" s="448">
        <v>52.34</v>
      </c>
      <c r="E3099" s="449"/>
      <c r="F3099" s="320"/>
      <c r="G3099" s="320"/>
      <c r="H3099" s="320"/>
      <c r="I3099" s="320"/>
      <c r="J3099" s="320"/>
      <c r="K3099" s="303"/>
    </row>
    <row r="3100" spans="1:11" x14ac:dyDescent="0.3">
      <c r="A3100" s="402">
        <v>91982</v>
      </c>
      <c r="B3100" s="402" t="s">
        <v>36305</v>
      </c>
      <c r="C3100" s="447" t="s">
        <v>5473</v>
      </c>
      <c r="D3100" s="448">
        <v>97.66</v>
      </c>
      <c r="E3100" s="449"/>
      <c r="F3100" s="320"/>
      <c r="G3100" s="320"/>
      <c r="H3100" s="320"/>
      <c r="I3100" s="320"/>
      <c r="J3100" s="320"/>
      <c r="K3100" s="303"/>
    </row>
    <row r="3101" spans="1:11" x14ac:dyDescent="0.3">
      <c r="A3101" s="402">
        <v>91983</v>
      </c>
      <c r="B3101" s="402" t="s">
        <v>36306</v>
      </c>
      <c r="C3101" s="447" t="s">
        <v>5473</v>
      </c>
      <c r="D3101" s="448">
        <v>109.23</v>
      </c>
      <c r="E3101" s="449"/>
      <c r="F3101" s="320"/>
      <c r="G3101" s="320"/>
      <c r="H3101" s="320"/>
      <c r="I3101" s="320"/>
      <c r="J3101" s="320"/>
      <c r="K3101" s="303"/>
    </row>
    <row r="3102" spans="1:11" x14ac:dyDescent="0.3">
      <c r="A3102" s="402">
        <v>91984</v>
      </c>
      <c r="B3102" s="402" t="s">
        <v>36307</v>
      </c>
      <c r="C3102" s="447" t="s">
        <v>5473</v>
      </c>
      <c r="D3102" s="448">
        <v>18.46</v>
      </c>
      <c r="E3102" s="449"/>
      <c r="F3102" s="320"/>
      <c r="G3102" s="320"/>
      <c r="H3102" s="320"/>
      <c r="I3102" s="320"/>
      <c r="J3102" s="320"/>
      <c r="K3102" s="303"/>
    </row>
    <row r="3103" spans="1:11" x14ac:dyDescent="0.3">
      <c r="A3103" s="402">
        <v>91985</v>
      </c>
      <c r="B3103" s="402" t="s">
        <v>36308</v>
      </c>
      <c r="C3103" s="447" t="s">
        <v>5473</v>
      </c>
      <c r="D3103" s="448">
        <v>30.03</v>
      </c>
      <c r="E3103" s="449"/>
      <c r="F3103" s="320"/>
      <c r="G3103" s="320"/>
      <c r="H3103" s="320"/>
      <c r="I3103" s="320"/>
      <c r="J3103" s="320"/>
      <c r="K3103" s="303"/>
    </row>
    <row r="3104" spans="1:11" x14ac:dyDescent="0.3">
      <c r="A3104" s="402">
        <v>91986</v>
      </c>
      <c r="B3104" s="402" t="s">
        <v>36309</v>
      </c>
      <c r="C3104" s="447" t="s">
        <v>5473</v>
      </c>
      <c r="D3104" s="448">
        <v>39.32</v>
      </c>
      <c r="E3104" s="449"/>
      <c r="F3104" s="320"/>
      <c r="G3104" s="320"/>
      <c r="H3104" s="320"/>
      <c r="I3104" s="320"/>
      <c r="J3104" s="320"/>
      <c r="K3104" s="303"/>
    </row>
    <row r="3105" spans="1:11" x14ac:dyDescent="0.3">
      <c r="A3105" s="402">
        <v>91987</v>
      </c>
      <c r="B3105" s="402" t="s">
        <v>36310</v>
      </c>
      <c r="C3105" s="447" t="s">
        <v>5473</v>
      </c>
      <c r="D3105" s="448">
        <v>50.89</v>
      </c>
      <c r="E3105" s="449"/>
      <c r="F3105" s="320"/>
      <c r="G3105" s="320"/>
      <c r="H3105" s="320"/>
      <c r="I3105" s="320"/>
      <c r="J3105" s="320"/>
      <c r="K3105" s="303"/>
    </row>
    <row r="3106" spans="1:11" x14ac:dyDescent="0.3">
      <c r="A3106" s="402">
        <v>91988</v>
      </c>
      <c r="B3106" s="402" t="s">
        <v>36311</v>
      </c>
      <c r="C3106" s="447" t="s">
        <v>5473</v>
      </c>
      <c r="D3106" s="448">
        <v>22.99</v>
      </c>
      <c r="E3106" s="449"/>
      <c r="F3106" s="320"/>
      <c r="G3106" s="320"/>
      <c r="H3106" s="320"/>
      <c r="I3106" s="320"/>
      <c r="J3106" s="320"/>
      <c r="K3106" s="303"/>
    </row>
    <row r="3107" spans="1:11" x14ac:dyDescent="0.3">
      <c r="A3107" s="402">
        <v>91989</v>
      </c>
      <c r="B3107" s="402" t="s">
        <v>36312</v>
      </c>
      <c r="C3107" s="447" t="s">
        <v>5473</v>
      </c>
      <c r="D3107" s="448">
        <v>34.56</v>
      </c>
      <c r="E3107" s="449"/>
      <c r="F3107" s="320"/>
      <c r="G3107" s="320"/>
      <c r="H3107" s="320"/>
      <c r="I3107" s="320"/>
      <c r="J3107" s="320"/>
      <c r="K3107" s="303"/>
    </row>
    <row r="3108" spans="1:11" x14ac:dyDescent="0.3">
      <c r="A3108" s="402">
        <v>91990</v>
      </c>
      <c r="B3108" s="402" t="s">
        <v>36313</v>
      </c>
      <c r="C3108" s="447" t="s">
        <v>5473</v>
      </c>
      <c r="D3108" s="448">
        <v>35.229999999999997</v>
      </c>
      <c r="E3108" s="449"/>
      <c r="F3108" s="320"/>
      <c r="G3108" s="320"/>
      <c r="H3108" s="320"/>
      <c r="I3108" s="320"/>
      <c r="J3108" s="320"/>
      <c r="K3108" s="303"/>
    </row>
    <row r="3109" spans="1:11" x14ac:dyDescent="0.3">
      <c r="A3109" s="402">
        <v>91991</v>
      </c>
      <c r="B3109" s="402" t="s">
        <v>36314</v>
      </c>
      <c r="C3109" s="447" t="s">
        <v>5473</v>
      </c>
      <c r="D3109" s="448">
        <v>37.67</v>
      </c>
      <c r="E3109" s="449"/>
      <c r="F3109" s="320"/>
      <c r="G3109" s="320"/>
      <c r="H3109" s="320"/>
      <c r="I3109" s="320"/>
      <c r="J3109" s="320"/>
      <c r="K3109" s="303"/>
    </row>
    <row r="3110" spans="1:11" x14ac:dyDescent="0.3">
      <c r="A3110" s="402">
        <v>91992</v>
      </c>
      <c r="B3110" s="402" t="s">
        <v>36315</v>
      </c>
      <c r="C3110" s="447" t="s">
        <v>5473</v>
      </c>
      <c r="D3110" s="448">
        <v>46.8</v>
      </c>
      <c r="E3110" s="449"/>
      <c r="F3110" s="320"/>
      <c r="G3110" s="320"/>
      <c r="H3110" s="320"/>
      <c r="I3110" s="320"/>
      <c r="J3110" s="320"/>
      <c r="K3110" s="303"/>
    </row>
    <row r="3111" spans="1:11" x14ac:dyDescent="0.3">
      <c r="A3111" s="402">
        <v>91993</v>
      </c>
      <c r="B3111" s="402" t="s">
        <v>36316</v>
      </c>
      <c r="C3111" s="447" t="s">
        <v>5473</v>
      </c>
      <c r="D3111" s="448">
        <v>49.24</v>
      </c>
      <c r="E3111" s="449"/>
      <c r="F3111" s="320"/>
      <c r="G3111" s="320"/>
      <c r="H3111" s="320"/>
      <c r="I3111" s="320"/>
      <c r="J3111" s="320"/>
      <c r="K3111" s="303"/>
    </row>
    <row r="3112" spans="1:11" x14ac:dyDescent="0.3">
      <c r="A3112" s="402">
        <v>91994</v>
      </c>
      <c r="B3112" s="402" t="s">
        <v>36317</v>
      </c>
      <c r="C3112" s="447" t="s">
        <v>5473</v>
      </c>
      <c r="D3112" s="448">
        <v>25.18</v>
      </c>
      <c r="E3112" s="449"/>
      <c r="F3112" s="320"/>
      <c r="G3112" s="320"/>
      <c r="H3112" s="320"/>
      <c r="I3112" s="320"/>
      <c r="J3112" s="320"/>
      <c r="K3112" s="303"/>
    </row>
    <row r="3113" spans="1:11" x14ac:dyDescent="0.3">
      <c r="A3113" s="402">
        <v>91995</v>
      </c>
      <c r="B3113" s="402" t="s">
        <v>36318</v>
      </c>
      <c r="C3113" s="447" t="s">
        <v>5473</v>
      </c>
      <c r="D3113" s="448">
        <v>27.62</v>
      </c>
      <c r="E3113" s="449"/>
      <c r="F3113" s="320"/>
      <c r="G3113" s="320"/>
      <c r="H3113" s="320"/>
      <c r="I3113" s="320"/>
      <c r="J3113" s="320"/>
      <c r="K3113" s="303"/>
    </row>
    <row r="3114" spans="1:11" x14ac:dyDescent="0.3">
      <c r="A3114" s="402">
        <v>91996</v>
      </c>
      <c r="B3114" s="402" t="s">
        <v>36319</v>
      </c>
      <c r="C3114" s="447" t="s">
        <v>5473</v>
      </c>
      <c r="D3114" s="448">
        <v>36.75</v>
      </c>
      <c r="E3114" s="449"/>
      <c r="F3114" s="320"/>
      <c r="G3114" s="320"/>
      <c r="H3114" s="320"/>
      <c r="I3114" s="320"/>
      <c r="J3114" s="320"/>
      <c r="K3114" s="303"/>
    </row>
    <row r="3115" spans="1:11" x14ac:dyDescent="0.3">
      <c r="A3115" s="402">
        <v>91997</v>
      </c>
      <c r="B3115" s="402" t="s">
        <v>36320</v>
      </c>
      <c r="C3115" s="447" t="s">
        <v>5473</v>
      </c>
      <c r="D3115" s="448">
        <v>39.19</v>
      </c>
      <c r="E3115" s="449"/>
      <c r="F3115" s="320"/>
      <c r="G3115" s="320"/>
      <c r="H3115" s="320"/>
      <c r="I3115" s="320"/>
      <c r="J3115" s="320"/>
      <c r="K3115" s="303"/>
    </row>
    <row r="3116" spans="1:11" x14ac:dyDescent="0.3">
      <c r="A3116" s="402">
        <v>91998</v>
      </c>
      <c r="B3116" s="402" t="s">
        <v>36321</v>
      </c>
      <c r="C3116" s="447" t="s">
        <v>5473</v>
      </c>
      <c r="D3116" s="448">
        <v>21.29</v>
      </c>
      <c r="E3116" s="449"/>
      <c r="F3116" s="320"/>
      <c r="G3116" s="320"/>
      <c r="H3116" s="320"/>
      <c r="I3116" s="320"/>
      <c r="J3116" s="320"/>
      <c r="K3116" s="303"/>
    </row>
    <row r="3117" spans="1:11" x14ac:dyDescent="0.3">
      <c r="A3117" s="402">
        <v>91999</v>
      </c>
      <c r="B3117" s="402" t="s">
        <v>36322</v>
      </c>
      <c r="C3117" s="447" t="s">
        <v>5473</v>
      </c>
      <c r="D3117" s="448">
        <v>23.73</v>
      </c>
      <c r="E3117" s="449"/>
      <c r="F3117" s="320"/>
      <c r="G3117" s="320"/>
      <c r="H3117" s="320"/>
      <c r="I3117" s="320"/>
      <c r="J3117" s="320"/>
      <c r="K3117" s="303"/>
    </row>
    <row r="3118" spans="1:11" x14ac:dyDescent="0.3">
      <c r="A3118" s="402">
        <v>92000</v>
      </c>
      <c r="B3118" s="402" t="s">
        <v>36323</v>
      </c>
      <c r="C3118" s="447" t="s">
        <v>5473</v>
      </c>
      <c r="D3118" s="448">
        <v>32.86</v>
      </c>
      <c r="E3118" s="449"/>
      <c r="F3118" s="320"/>
      <c r="G3118" s="320"/>
      <c r="H3118" s="320"/>
      <c r="I3118" s="320"/>
      <c r="J3118" s="320"/>
      <c r="K3118" s="303"/>
    </row>
    <row r="3119" spans="1:11" x14ac:dyDescent="0.3">
      <c r="A3119" s="402">
        <v>92001</v>
      </c>
      <c r="B3119" s="402" t="s">
        <v>36324</v>
      </c>
      <c r="C3119" s="447" t="s">
        <v>5473</v>
      </c>
      <c r="D3119" s="448">
        <v>35.299999999999997</v>
      </c>
      <c r="E3119" s="449"/>
      <c r="F3119" s="320"/>
      <c r="G3119" s="320"/>
      <c r="H3119" s="320"/>
      <c r="I3119" s="320"/>
      <c r="J3119" s="320"/>
      <c r="K3119" s="303"/>
    </row>
    <row r="3120" spans="1:11" x14ac:dyDescent="0.3">
      <c r="A3120" s="402">
        <v>92002</v>
      </c>
      <c r="B3120" s="402" t="s">
        <v>36325</v>
      </c>
      <c r="C3120" s="447" t="s">
        <v>5473</v>
      </c>
      <c r="D3120" s="448">
        <v>47.16</v>
      </c>
      <c r="E3120" s="449"/>
      <c r="F3120" s="320"/>
      <c r="G3120" s="320"/>
      <c r="H3120" s="320"/>
      <c r="I3120" s="320"/>
      <c r="J3120" s="320"/>
      <c r="K3120" s="303"/>
    </row>
    <row r="3121" spans="1:11" x14ac:dyDescent="0.3">
      <c r="A3121" s="402">
        <v>92003</v>
      </c>
      <c r="B3121" s="402" t="s">
        <v>36326</v>
      </c>
      <c r="C3121" s="447" t="s">
        <v>5473</v>
      </c>
      <c r="D3121" s="448">
        <v>52.04</v>
      </c>
      <c r="E3121" s="449"/>
      <c r="F3121" s="320"/>
      <c r="G3121" s="320"/>
      <c r="H3121" s="320"/>
      <c r="I3121" s="320"/>
      <c r="J3121" s="320"/>
      <c r="K3121" s="303"/>
    </row>
    <row r="3122" spans="1:11" x14ac:dyDescent="0.3">
      <c r="A3122" s="402">
        <v>92004</v>
      </c>
      <c r="B3122" s="402" t="s">
        <v>36327</v>
      </c>
      <c r="C3122" s="447" t="s">
        <v>5473</v>
      </c>
      <c r="D3122" s="448">
        <v>58.73</v>
      </c>
      <c r="E3122" s="449"/>
      <c r="F3122" s="320"/>
      <c r="G3122" s="320"/>
      <c r="H3122" s="320"/>
      <c r="I3122" s="320"/>
      <c r="J3122" s="320"/>
      <c r="K3122" s="303"/>
    </row>
    <row r="3123" spans="1:11" x14ac:dyDescent="0.3">
      <c r="A3123" s="402">
        <v>92005</v>
      </c>
      <c r="B3123" s="402" t="s">
        <v>36328</v>
      </c>
      <c r="C3123" s="447" t="s">
        <v>5473</v>
      </c>
      <c r="D3123" s="448">
        <v>63.61</v>
      </c>
      <c r="E3123" s="449"/>
      <c r="F3123" s="320"/>
      <c r="G3123" s="320"/>
      <c r="H3123" s="320"/>
      <c r="I3123" s="320"/>
      <c r="J3123" s="320"/>
      <c r="K3123" s="303"/>
    </row>
    <row r="3124" spans="1:11" x14ac:dyDescent="0.3">
      <c r="A3124" s="402">
        <v>92006</v>
      </c>
      <c r="B3124" s="402" t="s">
        <v>36329</v>
      </c>
      <c r="C3124" s="447" t="s">
        <v>5473</v>
      </c>
      <c r="D3124" s="448">
        <v>39.33</v>
      </c>
      <c r="E3124" s="449"/>
      <c r="F3124" s="320"/>
      <c r="G3124" s="320"/>
      <c r="H3124" s="320"/>
      <c r="I3124" s="320"/>
      <c r="J3124" s="320"/>
      <c r="K3124" s="303"/>
    </row>
    <row r="3125" spans="1:11" x14ac:dyDescent="0.3">
      <c r="A3125" s="402">
        <v>92007</v>
      </c>
      <c r="B3125" s="402" t="s">
        <v>36330</v>
      </c>
      <c r="C3125" s="447" t="s">
        <v>5473</v>
      </c>
      <c r="D3125" s="448">
        <v>44.21</v>
      </c>
      <c r="E3125" s="449"/>
      <c r="F3125" s="320"/>
      <c r="G3125" s="320"/>
      <c r="H3125" s="320"/>
      <c r="I3125" s="320"/>
      <c r="J3125" s="320"/>
      <c r="K3125" s="303"/>
    </row>
    <row r="3126" spans="1:11" x14ac:dyDescent="0.3">
      <c r="A3126" s="402">
        <v>92008</v>
      </c>
      <c r="B3126" s="402" t="s">
        <v>36331</v>
      </c>
      <c r="C3126" s="447" t="s">
        <v>5473</v>
      </c>
      <c r="D3126" s="448">
        <v>50.9</v>
      </c>
      <c r="E3126" s="449"/>
      <c r="F3126" s="320"/>
      <c r="G3126" s="320"/>
      <c r="H3126" s="320"/>
      <c r="I3126" s="320"/>
      <c r="J3126" s="320"/>
      <c r="K3126" s="303"/>
    </row>
    <row r="3127" spans="1:11" x14ac:dyDescent="0.3">
      <c r="A3127" s="402">
        <v>92009</v>
      </c>
      <c r="B3127" s="402" t="s">
        <v>36332</v>
      </c>
      <c r="C3127" s="447" t="s">
        <v>5473</v>
      </c>
      <c r="D3127" s="448">
        <v>55.78</v>
      </c>
      <c r="E3127" s="449"/>
      <c r="F3127" s="320"/>
      <c r="G3127" s="320"/>
      <c r="H3127" s="320"/>
      <c r="I3127" s="320"/>
      <c r="J3127" s="320"/>
      <c r="K3127" s="303"/>
    </row>
    <row r="3128" spans="1:11" x14ac:dyDescent="0.3">
      <c r="A3128" s="402">
        <v>92010</v>
      </c>
      <c r="B3128" s="402" t="s">
        <v>36333</v>
      </c>
      <c r="C3128" s="447" t="s">
        <v>5473</v>
      </c>
      <c r="D3128" s="448">
        <v>69.08</v>
      </c>
      <c r="E3128" s="449"/>
      <c r="F3128" s="320"/>
      <c r="G3128" s="320"/>
      <c r="H3128" s="320"/>
      <c r="I3128" s="320"/>
      <c r="J3128" s="320"/>
      <c r="K3128" s="303"/>
    </row>
    <row r="3129" spans="1:11" x14ac:dyDescent="0.3">
      <c r="A3129" s="402">
        <v>92011</v>
      </c>
      <c r="B3129" s="402" t="s">
        <v>36334</v>
      </c>
      <c r="C3129" s="447" t="s">
        <v>5473</v>
      </c>
      <c r="D3129" s="448">
        <v>76.400000000000006</v>
      </c>
      <c r="E3129" s="449"/>
      <c r="F3129" s="320"/>
      <c r="G3129" s="320"/>
      <c r="H3129" s="320"/>
      <c r="I3129" s="320"/>
      <c r="J3129" s="320"/>
      <c r="K3129" s="303"/>
    </row>
    <row r="3130" spans="1:11" x14ac:dyDescent="0.3">
      <c r="A3130" s="402">
        <v>92012</v>
      </c>
      <c r="B3130" s="402" t="s">
        <v>36335</v>
      </c>
      <c r="C3130" s="447" t="s">
        <v>5473</v>
      </c>
      <c r="D3130" s="448">
        <v>80.650000000000006</v>
      </c>
      <c r="E3130" s="449"/>
      <c r="F3130" s="320"/>
      <c r="G3130" s="320"/>
      <c r="H3130" s="320"/>
      <c r="I3130" s="320"/>
      <c r="J3130" s="320"/>
      <c r="K3130" s="303"/>
    </row>
    <row r="3131" spans="1:11" x14ac:dyDescent="0.3">
      <c r="A3131" s="402">
        <v>92013</v>
      </c>
      <c r="B3131" s="402" t="s">
        <v>36336</v>
      </c>
      <c r="C3131" s="447" t="s">
        <v>5473</v>
      </c>
      <c r="D3131" s="448">
        <v>87.97</v>
      </c>
      <c r="E3131" s="449"/>
      <c r="F3131" s="320"/>
      <c r="G3131" s="320"/>
      <c r="H3131" s="320"/>
      <c r="I3131" s="320"/>
      <c r="J3131" s="320"/>
      <c r="K3131" s="303"/>
    </row>
    <row r="3132" spans="1:11" x14ac:dyDescent="0.3">
      <c r="A3132" s="402">
        <v>92014</v>
      </c>
      <c r="B3132" s="402" t="s">
        <v>36337</v>
      </c>
      <c r="C3132" s="447" t="s">
        <v>5473</v>
      </c>
      <c r="D3132" s="448">
        <v>57.37</v>
      </c>
      <c r="E3132" s="449"/>
      <c r="F3132" s="320"/>
      <c r="G3132" s="320"/>
      <c r="H3132" s="320"/>
      <c r="I3132" s="320"/>
      <c r="J3132" s="320"/>
      <c r="K3132" s="303"/>
    </row>
    <row r="3133" spans="1:11" x14ac:dyDescent="0.3">
      <c r="A3133" s="402">
        <v>92015</v>
      </c>
      <c r="B3133" s="402" t="s">
        <v>36338</v>
      </c>
      <c r="C3133" s="447" t="s">
        <v>5473</v>
      </c>
      <c r="D3133" s="448">
        <v>64.69</v>
      </c>
      <c r="E3133" s="449"/>
      <c r="F3133" s="320"/>
      <c r="G3133" s="320"/>
      <c r="H3133" s="320"/>
      <c r="I3133" s="320"/>
      <c r="J3133" s="320"/>
      <c r="K3133" s="303"/>
    </row>
    <row r="3134" spans="1:11" x14ac:dyDescent="0.3">
      <c r="A3134" s="402">
        <v>92016</v>
      </c>
      <c r="B3134" s="402" t="s">
        <v>36339</v>
      </c>
      <c r="C3134" s="447" t="s">
        <v>5473</v>
      </c>
      <c r="D3134" s="448">
        <v>68.94</v>
      </c>
      <c r="E3134" s="449"/>
      <c r="F3134" s="320"/>
      <c r="G3134" s="320"/>
      <c r="H3134" s="320"/>
      <c r="I3134" s="320"/>
      <c r="J3134" s="320"/>
      <c r="K3134" s="303"/>
    </row>
    <row r="3135" spans="1:11" x14ac:dyDescent="0.3">
      <c r="A3135" s="402">
        <v>92017</v>
      </c>
      <c r="B3135" s="402" t="s">
        <v>36340</v>
      </c>
      <c r="C3135" s="447" t="s">
        <v>5473</v>
      </c>
      <c r="D3135" s="448">
        <v>76.260000000000005</v>
      </c>
      <c r="E3135" s="449"/>
      <c r="F3135" s="320"/>
      <c r="G3135" s="320"/>
      <c r="H3135" s="320"/>
      <c r="I3135" s="320"/>
      <c r="J3135" s="320"/>
      <c r="K3135" s="303"/>
    </row>
    <row r="3136" spans="1:11" x14ac:dyDescent="0.3">
      <c r="A3136" s="402">
        <v>92018</v>
      </c>
      <c r="B3136" s="402" t="s">
        <v>36341</v>
      </c>
      <c r="C3136" s="447" t="s">
        <v>5473</v>
      </c>
      <c r="D3136" s="448">
        <v>75.97</v>
      </c>
      <c r="E3136" s="449"/>
      <c r="F3136" s="320"/>
      <c r="G3136" s="320"/>
      <c r="H3136" s="320"/>
      <c r="I3136" s="320"/>
      <c r="J3136" s="320"/>
      <c r="K3136" s="303"/>
    </row>
    <row r="3137" spans="1:11" x14ac:dyDescent="0.3">
      <c r="A3137" s="402">
        <v>92019</v>
      </c>
      <c r="B3137" s="402" t="s">
        <v>36342</v>
      </c>
      <c r="C3137" s="447" t="s">
        <v>5473</v>
      </c>
      <c r="D3137" s="448">
        <v>93.13</v>
      </c>
      <c r="E3137" s="449"/>
      <c r="F3137" s="320"/>
      <c r="G3137" s="320"/>
      <c r="H3137" s="320"/>
      <c r="I3137" s="320"/>
      <c r="J3137" s="320"/>
      <c r="K3137" s="303"/>
    </row>
    <row r="3138" spans="1:11" x14ac:dyDescent="0.3">
      <c r="A3138" s="402">
        <v>92020</v>
      </c>
      <c r="B3138" s="402" t="s">
        <v>36343</v>
      </c>
      <c r="C3138" s="447" t="s">
        <v>5473</v>
      </c>
      <c r="D3138" s="448">
        <v>112.31</v>
      </c>
      <c r="E3138" s="449"/>
      <c r="F3138" s="320"/>
      <c r="G3138" s="320"/>
      <c r="H3138" s="320"/>
      <c r="I3138" s="320"/>
      <c r="J3138" s="320"/>
      <c r="K3138" s="303"/>
    </row>
    <row r="3139" spans="1:11" x14ac:dyDescent="0.3">
      <c r="A3139" s="402">
        <v>92021</v>
      </c>
      <c r="B3139" s="402" t="s">
        <v>36344</v>
      </c>
      <c r="C3139" s="447" t="s">
        <v>5473</v>
      </c>
      <c r="D3139" s="448">
        <v>129.47</v>
      </c>
      <c r="E3139" s="449"/>
      <c r="F3139" s="320"/>
      <c r="G3139" s="320"/>
      <c r="H3139" s="320"/>
      <c r="I3139" s="320"/>
      <c r="J3139" s="320"/>
      <c r="K3139" s="303"/>
    </row>
    <row r="3140" spans="1:11" x14ac:dyDescent="0.3">
      <c r="A3140" s="402">
        <v>92022</v>
      </c>
      <c r="B3140" s="402" t="s">
        <v>36345</v>
      </c>
      <c r="C3140" s="447" t="s">
        <v>5473</v>
      </c>
      <c r="D3140" s="448">
        <v>41.63</v>
      </c>
      <c r="E3140" s="449"/>
      <c r="F3140" s="320"/>
      <c r="G3140" s="320"/>
      <c r="H3140" s="320"/>
      <c r="I3140" s="320"/>
      <c r="J3140" s="320"/>
      <c r="K3140" s="303"/>
    </row>
    <row r="3141" spans="1:11" x14ac:dyDescent="0.3">
      <c r="A3141" s="402">
        <v>92023</v>
      </c>
      <c r="B3141" s="402" t="s">
        <v>36346</v>
      </c>
      <c r="C3141" s="447" t="s">
        <v>5473</v>
      </c>
      <c r="D3141" s="448">
        <v>53.2</v>
      </c>
      <c r="E3141" s="449"/>
      <c r="F3141" s="320"/>
      <c r="G3141" s="320"/>
      <c r="H3141" s="320"/>
      <c r="I3141" s="320"/>
      <c r="J3141" s="320"/>
      <c r="K3141" s="303"/>
    </row>
    <row r="3142" spans="1:11" x14ac:dyDescent="0.3">
      <c r="A3142" s="402">
        <v>92024</v>
      </c>
      <c r="B3142" s="402" t="s">
        <v>36347</v>
      </c>
      <c r="C3142" s="447" t="s">
        <v>5473</v>
      </c>
      <c r="D3142" s="448">
        <v>63.61</v>
      </c>
      <c r="E3142" s="449"/>
      <c r="F3142" s="320"/>
      <c r="G3142" s="320"/>
      <c r="H3142" s="320"/>
      <c r="I3142" s="320"/>
      <c r="J3142" s="320"/>
      <c r="K3142" s="303"/>
    </row>
    <row r="3143" spans="1:11" x14ac:dyDescent="0.3">
      <c r="A3143" s="402">
        <v>92025</v>
      </c>
      <c r="B3143" s="402" t="s">
        <v>36348</v>
      </c>
      <c r="C3143" s="447" t="s">
        <v>5473</v>
      </c>
      <c r="D3143" s="448">
        <v>75.180000000000007</v>
      </c>
      <c r="E3143" s="449"/>
      <c r="F3143" s="320"/>
      <c r="G3143" s="320"/>
      <c r="H3143" s="320"/>
      <c r="I3143" s="320"/>
      <c r="J3143" s="320"/>
      <c r="K3143" s="303"/>
    </row>
    <row r="3144" spans="1:11" x14ac:dyDescent="0.3">
      <c r="A3144" s="402">
        <v>92026</v>
      </c>
      <c r="B3144" s="402" t="s">
        <v>36349</v>
      </c>
      <c r="C3144" s="447" t="s">
        <v>5473</v>
      </c>
      <c r="D3144" s="448">
        <v>58.13</v>
      </c>
      <c r="E3144" s="449"/>
      <c r="F3144" s="320"/>
      <c r="G3144" s="320"/>
      <c r="H3144" s="320"/>
      <c r="I3144" s="320"/>
      <c r="J3144" s="320"/>
      <c r="K3144" s="303"/>
    </row>
    <row r="3145" spans="1:11" x14ac:dyDescent="0.3">
      <c r="A3145" s="402">
        <v>92027</v>
      </c>
      <c r="B3145" s="402" t="s">
        <v>36350</v>
      </c>
      <c r="C3145" s="447" t="s">
        <v>5473</v>
      </c>
      <c r="D3145" s="448">
        <v>69.7</v>
      </c>
      <c r="E3145" s="449"/>
      <c r="F3145" s="320"/>
      <c r="G3145" s="320"/>
      <c r="H3145" s="320"/>
      <c r="I3145" s="320"/>
      <c r="J3145" s="320"/>
      <c r="K3145" s="303"/>
    </row>
    <row r="3146" spans="1:11" x14ac:dyDescent="0.3">
      <c r="A3146" s="402">
        <v>92028</v>
      </c>
      <c r="B3146" s="402" t="s">
        <v>36351</v>
      </c>
      <c r="C3146" s="447" t="s">
        <v>5473</v>
      </c>
      <c r="D3146" s="448">
        <v>48.42</v>
      </c>
      <c r="E3146" s="449"/>
      <c r="F3146" s="320"/>
      <c r="G3146" s="320"/>
      <c r="H3146" s="320"/>
      <c r="I3146" s="320"/>
      <c r="J3146" s="320"/>
      <c r="K3146" s="303"/>
    </row>
    <row r="3147" spans="1:11" x14ac:dyDescent="0.3">
      <c r="A3147" s="402">
        <v>92029</v>
      </c>
      <c r="B3147" s="402" t="s">
        <v>36352</v>
      </c>
      <c r="C3147" s="447" t="s">
        <v>5473</v>
      </c>
      <c r="D3147" s="448">
        <v>59.99</v>
      </c>
      <c r="E3147" s="449"/>
      <c r="F3147" s="320"/>
      <c r="G3147" s="320"/>
      <c r="H3147" s="320"/>
      <c r="I3147" s="320"/>
      <c r="J3147" s="320"/>
      <c r="K3147" s="303"/>
    </row>
    <row r="3148" spans="1:11" x14ac:dyDescent="0.3">
      <c r="A3148" s="402">
        <v>92030</v>
      </c>
      <c r="B3148" s="402" t="s">
        <v>36353</v>
      </c>
      <c r="C3148" s="447" t="s">
        <v>5473</v>
      </c>
      <c r="D3148" s="448">
        <v>70.34</v>
      </c>
      <c r="E3148" s="449"/>
      <c r="F3148" s="320"/>
      <c r="G3148" s="320"/>
      <c r="H3148" s="320"/>
      <c r="I3148" s="320"/>
      <c r="J3148" s="320"/>
      <c r="K3148" s="303"/>
    </row>
    <row r="3149" spans="1:11" x14ac:dyDescent="0.3">
      <c r="A3149" s="402">
        <v>92031</v>
      </c>
      <c r="B3149" s="402" t="s">
        <v>36354</v>
      </c>
      <c r="C3149" s="447" t="s">
        <v>5473</v>
      </c>
      <c r="D3149" s="448">
        <v>81.91</v>
      </c>
      <c r="E3149" s="449"/>
      <c r="F3149" s="320"/>
      <c r="G3149" s="320"/>
      <c r="H3149" s="320"/>
      <c r="I3149" s="320"/>
      <c r="J3149" s="320"/>
      <c r="K3149" s="303"/>
    </row>
    <row r="3150" spans="1:11" x14ac:dyDescent="0.3">
      <c r="A3150" s="402">
        <v>92032</v>
      </c>
      <c r="B3150" s="402" t="s">
        <v>36355</v>
      </c>
      <c r="C3150" s="447" t="s">
        <v>5473</v>
      </c>
      <c r="D3150" s="448">
        <v>71.599999999999994</v>
      </c>
      <c r="E3150" s="449"/>
      <c r="F3150" s="320"/>
      <c r="G3150" s="320"/>
      <c r="H3150" s="320"/>
      <c r="I3150" s="320"/>
      <c r="J3150" s="320"/>
      <c r="K3150" s="303"/>
    </row>
    <row r="3151" spans="1:11" x14ac:dyDescent="0.3">
      <c r="A3151" s="402">
        <v>92033</v>
      </c>
      <c r="B3151" s="402" t="s">
        <v>36356</v>
      </c>
      <c r="C3151" s="447" t="s">
        <v>5473</v>
      </c>
      <c r="D3151" s="448">
        <v>83.17</v>
      </c>
      <c r="E3151" s="449"/>
      <c r="F3151" s="320"/>
      <c r="G3151" s="320"/>
      <c r="H3151" s="320"/>
      <c r="I3151" s="320"/>
      <c r="J3151" s="320"/>
      <c r="K3151" s="303"/>
    </row>
    <row r="3152" spans="1:11" x14ac:dyDescent="0.3">
      <c r="A3152" s="402">
        <v>92034</v>
      </c>
      <c r="B3152" s="402" t="s">
        <v>36357</v>
      </c>
      <c r="C3152" s="447" t="s">
        <v>5473</v>
      </c>
      <c r="D3152" s="448">
        <v>64.87</v>
      </c>
      <c r="E3152" s="449"/>
      <c r="F3152" s="320"/>
      <c r="G3152" s="320"/>
      <c r="H3152" s="320"/>
      <c r="I3152" s="320"/>
      <c r="J3152" s="320"/>
      <c r="K3152" s="303"/>
    </row>
    <row r="3153" spans="1:11" x14ac:dyDescent="0.3">
      <c r="A3153" s="402">
        <v>92035</v>
      </c>
      <c r="B3153" s="402" t="s">
        <v>36358</v>
      </c>
      <c r="C3153" s="447" t="s">
        <v>5473</v>
      </c>
      <c r="D3153" s="448">
        <v>76.44</v>
      </c>
      <c r="E3153" s="449"/>
      <c r="F3153" s="320"/>
      <c r="G3153" s="320"/>
      <c r="H3153" s="320"/>
      <c r="I3153" s="320"/>
      <c r="J3153" s="320"/>
      <c r="K3153" s="303"/>
    </row>
    <row r="3154" spans="1:11" x14ac:dyDescent="0.3">
      <c r="A3154" s="402">
        <v>97584</v>
      </c>
      <c r="B3154" s="402" t="s">
        <v>36359</v>
      </c>
      <c r="C3154" s="447" t="s">
        <v>5473</v>
      </c>
      <c r="D3154" s="448">
        <v>122.24</v>
      </c>
      <c r="E3154" s="449"/>
      <c r="F3154" s="320"/>
      <c r="G3154" s="320"/>
      <c r="H3154" s="320"/>
      <c r="I3154" s="320"/>
      <c r="J3154" s="320"/>
      <c r="K3154" s="303"/>
    </row>
    <row r="3155" spans="1:11" x14ac:dyDescent="0.3">
      <c r="A3155" s="402">
        <v>97595</v>
      </c>
      <c r="B3155" s="402" t="s">
        <v>36360</v>
      </c>
      <c r="C3155" s="447" t="s">
        <v>5473</v>
      </c>
      <c r="D3155" s="448">
        <v>104.29</v>
      </c>
      <c r="E3155" s="449"/>
      <c r="F3155" s="320"/>
      <c r="G3155" s="320"/>
      <c r="H3155" s="320"/>
      <c r="I3155" s="320"/>
      <c r="J3155" s="320"/>
      <c r="K3155" s="303"/>
    </row>
    <row r="3156" spans="1:11" x14ac:dyDescent="0.3">
      <c r="A3156" s="402">
        <v>97596</v>
      </c>
      <c r="B3156" s="402" t="s">
        <v>36361</v>
      </c>
      <c r="C3156" s="447" t="s">
        <v>5473</v>
      </c>
      <c r="D3156" s="448">
        <v>72.930000000000007</v>
      </c>
      <c r="E3156" s="449"/>
      <c r="F3156" s="320"/>
      <c r="G3156" s="320"/>
      <c r="H3156" s="320"/>
      <c r="I3156" s="320"/>
      <c r="J3156" s="320"/>
      <c r="K3156" s="303"/>
    </row>
    <row r="3157" spans="1:11" x14ac:dyDescent="0.3">
      <c r="A3157" s="402">
        <v>97597</v>
      </c>
      <c r="B3157" s="402" t="s">
        <v>36362</v>
      </c>
      <c r="C3157" s="447" t="s">
        <v>5473</v>
      </c>
      <c r="D3157" s="448">
        <v>71.930000000000007</v>
      </c>
      <c r="E3157" s="449"/>
      <c r="F3157" s="320"/>
      <c r="G3157" s="320"/>
      <c r="H3157" s="320"/>
      <c r="I3157" s="320"/>
      <c r="J3157" s="320"/>
      <c r="K3157" s="303"/>
    </row>
    <row r="3158" spans="1:11" x14ac:dyDescent="0.3">
      <c r="A3158" s="402">
        <v>97598</v>
      </c>
      <c r="B3158" s="402" t="s">
        <v>36363</v>
      </c>
      <c r="C3158" s="447" t="s">
        <v>5473</v>
      </c>
      <c r="D3158" s="448">
        <v>67.92</v>
      </c>
      <c r="E3158" s="449"/>
      <c r="F3158" s="320"/>
      <c r="G3158" s="320"/>
      <c r="H3158" s="320"/>
      <c r="I3158" s="320"/>
      <c r="J3158" s="320"/>
      <c r="K3158" s="303"/>
    </row>
    <row r="3159" spans="1:11" x14ac:dyDescent="0.3">
      <c r="A3159" s="402">
        <v>97599</v>
      </c>
      <c r="B3159" s="402" t="s">
        <v>36364</v>
      </c>
      <c r="C3159" s="447" t="s">
        <v>5473</v>
      </c>
      <c r="D3159" s="448">
        <v>25.47</v>
      </c>
      <c r="E3159" s="449"/>
      <c r="F3159" s="320"/>
      <c r="G3159" s="320"/>
      <c r="H3159" s="320"/>
      <c r="I3159" s="320"/>
      <c r="J3159" s="320"/>
      <c r="K3159" s="303"/>
    </row>
    <row r="3160" spans="1:11" x14ac:dyDescent="0.3">
      <c r="A3160" s="402">
        <v>97609</v>
      </c>
      <c r="B3160" s="402" t="s">
        <v>36365</v>
      </c>
      <c r="C3160" s="447" t="s">
        <v>5473</v>
      </c>
      <c r="D3160" s="448">
        <v>15.91</v>
      </c>
      <c r="E3160" s="449"/>
      <c r="F3160" s="320"/>
      <c r="G3160" s="320"/>
      <c r="H3160" s="320"/>
      <c r="I3160" s="320"/>
      <c r="J3160" s="320"/>
      <c r="K3160" s="303"/>
    </row>
    <row r="3161" spans="1:11" x14ac:dyDescent="0.3">
      <c r="A3161" s="402">
        <v>97610</v>
      </c>
      <c r="B3161" s="402" t="s">
        <v>36366</v>
      </c>
      <c r="C3161" s="447" t="s">
        <v>5473</v>
      </c>
      <c r="D3161" s="448">
        <v>16.87</v>
      </c>
      <c r="E3161" s="449"/>
      <c r="F3161" s="320"/>
      <c r="G3161" s="320"/>
      <c r="H3161" s="320"/>
      <c r="I3161" s="320"/>
      <c r="J3161" s="320"/>
      <c r="K3161" s="303"/>
    </row>
    <row r="3162" spans="1:11" x14ac:dyDescent="0.3">
      <c r="A3162" s="402">
        <v>100902</v>
      </c>
      <c r="B3162" s="402" t="s">
        <v>36367</v>
      </c>
      <c r="C3162" s="447" t="s">
        <v>5473</v>
      </c>
      <c r="D3162" s="448">
        <v>25.63</v>
      </c>
      <c r="E3162" s="449"/>
      <c r="F3162" s="320"/>
      <c r="G3162" s="320"/>
      <c r="H3162" s="320"/>
      <c r="I3162" s="320"/>
      <c r="J3162" s="320"/>
      <c r="K3162" s="303"/>
    </row>
    <row r="3163" spans="1:11" x14ac:dyDescent="0.3">
      <c r="A3163" s="402">
        <v>100903</v>
      </c>
      <c r="B3163" s="402" t="s">
        <v>36368</v>
      </c>
      <c r="C3163" s="447" t="s">
        <v>5473</v>
      </c>
      <c r="D3163" s="448">
        <v>29.89</v>
      </c>
      <c r="E3163" s="449"/>
      <c r="F3163" s="320"/>
      <c r="G3163" s="320"/>
      <c r="H3163" s="320"/>
      <c r="I3163" s="320"/>
      <c r="J3163" s="320"/>
      <c r="K3163" s="303"/>
    </row>
    <row r="3164" spans="1:11" x14ac:dyDescent="0.3">
      <c r="A3164" s="402">
        <v>103782</v>
      </c>
      <c r="B3164" s="402" t="s">
        <v>36369</v>
      </c>
      <c r="C3164" s="447" t="s">
        <v>5473</v>
      </c>
      <c r="D3164" s="448">
        <v>36.03</v>
      </c>
      <c r="E3164" s="449"/>
      <c r="F3164" s="320"/>
      <c r="G3164" s="320"/>
      <c r="H3164" s="320"/>
      <c r="I3164" s="320"/>
      <c r="J3164" s="320"/>
      <c r="K3164" s="303"/>
    </row>
    <row r="3165" spans="1:11" x14ac:dyDescent="0.3">
      <c r="A3165" s="402">
        <v>101489</v>
      </c>
      <c r="B3165" s="402" t="s">
        <v>36370</v>
      </c>
      <c r="C3165" s="447" t="s">
        <v>5473</v>
      </c>
      <c r="D3165" s="448">
        <v>1440.34</v>
      </c>
      <c r="E3165" s="449"/>
      <c r="F3165" s="320"/>
      <c r="G3165" s="320"/>
      <c r="H3165" s="320"/>
      <c r="I3165" s="320"/>
      <c r="J3165" s="320"/>
      <c r="K3165" s="303"/>
    </row>
    <row r="3166" spans="1:11" x14ac:dyDescent="0.3">
      <c r="A3166" s="402">
        <v>101490</v>
      </c>
      <c r="B3166" s="402" t="s">
        <v>36371</v>
      </c>
      <c r="C3166" s="447" t="s">
        <v>5473</v>
      </c>
      <c r="D3166" s="448">
        <v>1540.55</v>
      </c>
      <c r="E3166" s="449"/>
      <c r="F3166" s="320"/>
      <c r="G3166" s="320"/>
      <c r="H3166" s="320"/>
      <c r="I3166" s="320"/>
      <c r="J3166" s="320"/>
      <c r="K3166" s="303"/>
    </row>
    <row r="3167" spans="1:11" x14ac:dyDescent="0.3">
      <c r="A3167" s="402">
        <v>101491</v>
      </c>
      <c r="B3167" s="402" t="s">
        <v>36372</v>
      </c>
      <c r="C3167" s="447" t="s">
        <v>5473</v>
      </c>
      <c r="D3167" s="448">
        <v>1566.29</v>
      </c>
      <c r="E3167" s="449"/>
      <c r="F3167" s="320"/>
      <c r="G3167" s="320"/>
      <c r="H3167" s="320"/>
      <c r="I3167" s="320"/>
      <c r="J3167" s="320"/>
      <c r="K3167" s="303"/>
    </row>
    <row r="3168" spans="1:11" x14ac:dyDescent="0.3">
      <c r="A3168" s="402">
        <v>101492</v>
      </c>
      <c r="B3168" s="402" t="s">
        <v>36373</v>
      </c>
      <c r="C3168" s="447" t="s">
        <v>5473</v>
      </c>
      <c r="D3168" s="448">
        <v>1712.5</v>
      </c>
      <c r="E3168" s="449"/>
      <c r="F3168" s="320"/>
      <c r="G3168" s="320"/>
      <c r="H3168" s="320"/>
      <c r="I3168" s="320"/>
      <c r="J3168" s="320"/>
      <c r="K3168" s="303"/>
    </row>
    <row r="3169" spans="1:11" x14ac:dyDescent="0.3">
      <c r="A3169" s="402">
        <v>101493</v>
      </c>
      <c r="B3169" s="402" t="s">
        <v>36374</v>
      </c>
      <c r="C3169" s="447" t="s">
        <v>5473</v>
      </c>
      <c r="D3169" s="448">
        <v>1423.41</v>
      </c>
      <c r="E3169" s="449"/>
      <c r="F3169" s="320"/>
      <c r="G3169" s="320"/>
      <c r="H3169" s="320"/>
      <c r="I3169" s="320"/>
      <c r="J3169" s="320"/>
      <c r="K3169" s="303"/>
    </row>
    <row r="3170" spans="1:11" x14ac:dyDescent="0.3">
      <c r="A3170" s="402">
        <v>101494</v>
      </c>
      <c r="B3170" s="402" t="s">
        <v>36375</v>
      </c>
      <c r="C3170" s="447" t="s">
        <v>5473</v>
      </c>
      <c r="D3170" s="448">
        <v>1523.62</v>
      </c>
      <c r="E3170" s="449"/>
      <c r="F3170" s="320"/>
      <c r="G3170" s="320"/>
      <c r="H3170" s="320"/>
      <c r="I3170" s="320"/>
      <c r="J3170" s="320"/>
      <c r="K3170" s="303"/>
    </row>
    <row r="3171" spans="1:11" x14ac:dyDescent="0.3">
      <c r="A3171" s="402">
        <v>101495</v>
      </c>
      <c r="B3171" s="402" t="s">
        <v>36376</v>
      </c>
      <c r="C3171" s="447" t="s">
        <v>5473</v>
      </c>
      <c r="D3171" s="448">
        <v>1549.36</v>
      </c>
      <c r="E3171" s="449"/>
      <c r="F3171" s="320"/>
      <c r="G3171" s="320"/>
      <c r="H3171" s="320"/>
      <c r="I3171" s="320"/>
      <c r="J3171" s="320"/>
      <c r="K3171" s="303"/>
    </row>
    <row r="3172" spans="1:11" x14ac:dyDescent="0.3">
      <c r="A3172" s="402">
        <v>101496</v>
      </c>
      <c r="B3172" s="402" t="s">
        <v>36377</v>
      </c>
      <c r="C3172" s="447" t="s">
        <v>5473</v>
      </c>
      <c r="D3172" s="448">
        <v>1695.57</v>
      </c>
      <c r="E3172" s="449"/>
      <c r="F3172" s="320"/>
      <c r="G3172" s="320"/>
      <c r="H3172" s="320"/>
      <c r="I3172" s="320"/>
      <c r="J3172" s="320"/>
      <c r="K3172" s="303"/>
    </row>
    <row r="3173" spans="1:11" x14ac:dyDescent="0.3">
      <c r="A3173" s="402">
        <v>101497</v>
      </c>
      <c r="B3173" s="402" t="s">
        <v>36378</v>
      </c>
      <c r="C3173" s="447" t="s">
        <v>5473</v>
      </c>
      <c r="D3173" s="448">
        <v>1709.16</v>
      </c>
      <c r="E3173" s="449"/>
      <c r="F3173" s="320"/>
      <c r="G3173" s="320"/>
      <c r="H3173" s="320"/>
      <c r="I3173" s="320"/>
      <c r="J3173" s="320"/>
      <c r="K3173" s="303"/>
    </row>
    <row r="3174" spans="1:11" x14ac:dyDescent="0.3">
      <c r="A3174" s="402">
        <v>101498</v>
      </c>
      <c r="B3174" s="402" t="s">
        <v>36379</v>
      </c>
      <c r="C3174" s="447" t="s">
        <v>5473</v>
      </c>
      <c r="D3174" s="448">
        <v>1860.84</v>
      </c>
      <c r="E3174" s="449"/>
      <c r="F3174" s="320"/>
      <c r="G3174" s="320"/>
      <c r="H3174" s="320"/>
      <c r="I3174" s="320"/>
      <c r="J3174" s="320"/>
      <c r="K3174" s="303"/>
    </row>
    <row r="3175" spans="1:11" x14ac:dyDescent="0.3">
      <c r="A3175" s="402">
        <v>101499</v>
      </c>
      <c r="B3175" s="402" t="s">
        <v>36380</v>
      </c>
      <c r="C3175" s="447" t="s">
        <v>5473</v>
      </c>
      <c r="D3175" s="448">
        <v>1899.8</v>
      </c>
      <c r="E3175" s="449"/>
      <c r="F3175" s="320"/>
      <c r="G3175" s="320"/>
      <c r="H3175" s="320"/>
      <c r="I3175" s="320"/>
      <c r="J3175" s="320"/>
      <c r="K3175" s="303"/>
    </row>
    <row r="3176" spans="1:11" x14ac:dyDescent="0.3">
      <c r="A3176" s="402">
        <v>101500</v>
      </c>
      <c r="B3176" s="402" t="s">
        <v>36381</v>
      </c>
      <c r="C3176" s="447" t="s">
        <v>5473</v>
      </c>
      <c r="D3176" s="448">
        <v>2105.4</v>
      </c>
      <c r="E3176" s="449"/>
      <c r="F3176" s="320"/>
      <c r="G3176" s="320"/>
      <c r="H3176" s="320"/>
      <c r="I3176" s="320"/>
      <c r="J3176" s="320"/>
      <c r="K3176" s="303"/>
    </row>
    <row r="3177" spans="1:11" x14ac:dyDescent="0.3">
      <c r="A3177" s="402">
        <v>101501</v>
      </c>
      <c r="B3177" s="402" t="s">
        <v>36382</v>
      </c>
      <c r="C3177" s="447" t="s">
        <v>5473</v>
      </c>
      <c r="D3177" s="448">
        <v>1700.13</v>
      </c>
      <c r="E3177" s="449"/>
      <c r="F3177" s="320"/>
      <c r="G3177" s="320"/>
      <c r="H3177" s="320"/>
      <c r="I3177" s="320"/>
      <c r="J3177" s="320"/>
      <c r="K3177" s="303"/>
    </row>
    <row r="3178" spans="1:11" x14ac:dyDescent="0.3">
      <c r="A3178" s="402">
        <v>101502</v>
      </c>
      <c r="B3178" s="402" t="s">
        <v>36383</v>
      </c>
      <c r="C3178" s="447" t="s">
        <v>5473</v>
      </c>
      <c r="D3178" s="448">
        <v>1851.81</v>
      </c>
      <c r="E3178" s="449"/>
      <c r="F3178" s="320"/>
      <c r="G3178" s="320"/>
      <c r="H3178" s="320"/>
      <c r="I3178" s="320"/>
      <c r="J3178" s="320"/>
      <c r="K3178" s="303"/>
    </row>
    <row r="3179" spans="1:11" x14ac:dyDescent="0.3">
      <c r="A3179" s="402">
        <v>101503</v>
      </c>
      <c r="B3179" s="402" t="s">
        <v>36384</v>
      </c>
      <c r="C3179" s="447" t="s">
        <v>5473</v>
      </c>
      <c r="D3179" s="448">
        <v>1890.77</v>
      </c>
      <c r="E3179" s="449"/>
      <c r="F3179" s="320"/>
      <c r="G3179" s="320"/>
      <c r="H3179" s="320"/>
      <c r="I3179" s="320"/>
      <c r="J3179" s="320"/>
      <c r="K3179" s="303"/>
    </row>
    <row r="3180" spans="1:11" x14ac:dyDescent="0.3">
      <c r="A3180" s="402">
        <v>101504</v>
      </c>
      <c r="B3180" s="402" t="s">
        <v>36385</v>
      </c>
      <c r="C3180" s="447" t="s">
        <v>5473</v>
      </c>
      <c r="D3180" s="448">
        <v>2096.37</v>
      </c>
      <c r="E3180" s="449"/>
      <c r="F3180" s="320"/>
      <c r="G3180" s="320"/>
      <c r="H3180" s="320"/>
      <c r="I3180" s="320"/>
      <c r="J3180" s="320"/>
      <c r="K3180" s="303"/>
    </row>
    <row r="3181" spans="1:11" x14ac:dyDescent="0.3">
      <c r="A3181" s="402">
        <v>101505</v>
      </c>
      <c r="B3181" s="402" t="s">
        <v>36386</v>
      </c>
      <c r="C3181" s="447" t="s">
        <v>5473</v>
      </c>
      <c r="D3181" s="448">
        <v>1824.72</v>
      </c>
      <c r="E3181" s="449"/>
      <c r="F3181" s="320"/>
      <c r="G3181" s="320"/>
      <c r="H3181" s="320"/>
      <c r="I3181" s="320"/>
      <c r="J3181" s="320"/>
      <c r="K3181" s="303"/>
    </row>
    <row r="3182" spans="1:11" x14ac:dyDescent="0.3">
      <c r="A3182" s="402">
        <v>101506</v>
      </c>
      <c r="B3182" s="402" t="s">
        <v>36387</v>
      </c>
      <c r="C3182" s="447" t="s">
        <v>5473</v>
      </c>
      <c r="D3182" s="448">
        <v>2026.97</v>
      </c>
      <c r="E3182" s="449"/>
      <c r="F3182" s="320"/>
      <c r="G3182" s="320"/>
      <c r="H3182" s="320"/>
      <c r="I3182" s="320"/>
      <c r="J3182" s="320"/>
      <c r="K3182" s="303"/>
    </row>
    <row r="3183" spans="1:11" x14ac:dyDescent="0.3">
      <c r="A3183" s="402">
        <v>101507</v>
      </c>
      <c r="B3183" s="402" t="s">
        <v>36388</v>
      </c>
      <c r="C3183" s="447" t="s">
        <v>5473</v>
      </c>
      <c r="D3183" s="448">
        <v>2078.91</v>
      </c>
      <c r="E3183" s="449"/>
      <c r="F3183" s="320"/>
      <c r="G3183" s="320"/>
      <c r="H3183" s="320"/>
      <c r="I3183" s="320"/>
      <c r="J3183" s="320"/>
      <c r="K3183" s="303"/>
    </row>
    <row r="3184" spans="1:11" x14ac:dyDescent="0.3">
      <c r="A3184" s="402">
        <v>101508</v>
      </c>
      <c r="B3184" s="402" t="s">
        <v>36389</v>
      </c>
      <c r="C3184" s="447" t="s">
        <v>5473</v>
      </c>
      <c r="D3184" s="448">
        <v>2342.84</v>
      </c>
      <c r="E3184" s="449"/>
      <c r="F3184" s="320"/>
      <c r="G3184" s="320"/>
      <c r="H3184" s="320"/>
      <c r="I3184" s="320"/>
      <c r="J3184" s="320"/>
      <c r="K3184" s="303"/>
    </row>
    <row r="3185" spans="1:11" x14ac:dyDescent="0.3">
      <c r="A3185" s="402">
        <v>101509</v>
      </c>
      <c r="B3185" s="402" t="s">
        <v>36390</v>
      </c>
      <c r="C3185" s="447" t="s">
        <v>5473</v>
      </c>
      <c r="D3185" s="448">
        <v>1959.59</v>
      </c>
      <c r="E3185" s="449"/>
      <c r="F3185" s="320"/>
      <c r="G3185" s="320"/>
      <c r="H3185" s="320"/>
      <c r="I3185" s="320"/>
      <c r="J3185" s="320"/>
      <c r="K3185" s="303"/>
    </row>
    <row r="3186" spans="1:11" x14ac:dyDescent="0.3">
      <c r="A3186" s="402">
        <v>101510</v>
      </c>
      <c r="B3186" s="402" t="s">
        <v>36391</v>
      </c>
      <c r="C3186" s="447" t="s">
        <v>5473</v>
      </c>
      <c r="D3186" s="448">
        <v>2161.84</v>
      </c>
      <c r="E3186" s="449"/>
      <c r="F3186" s="320"/>
      <c r="G3186" s="320"/>
      <c r="H3186" s="320"/>
      <c r="I3186" s="320"/>
      <c r="J3186" s="320"/>
      <c r="K3186" s="303"/>
    </row>
    <row r="3187" spans="1:11" x14ac:dyDescent="0.3">
      <c r="A3187" s="402">
        <v>101511</v>
      </c>
      <c r="B3187" s="402" t="s">
        <v>36392</v>
      </c>
      <c r="C3187" s="447" t="s">
        <v>5473</v>
      </c>
      <c r="D3187" s="448">
        <v>2213.7800000000002</v>
      </c>
      <c r="E3187" s="449"/>
      <c r="F3187" s="320"/>
      <c r="G3187" s="320"/>
      <c r="H3187" s="320"/>
      <c r="I3187" s="320"/>
      <c r="J3187" s="320"/>
      <c r="K3187" s="303"/>
    </row>
    <row r="3188" spans="1:11" x14ac:dyDescent="0.3">
      <c r="A3188" s="402">
        <v>101512</v>
      </c>
      <c r="B3188" s="402" t="s">
        <v>36393</v>
      </c>
      <c r="C3188" s="447" t="s">
        <v>5473</v>
      </c>
      <c r="D3188" s="448">
        <v>2477.71</v>
      </c>
      <c r="E3188" s="449"/>
      <c r="F3188" s="320"/>
      <c r="G3188" s="320"/>
      <c r="H3188" s="320"/>
      <c r="I3188" s="320"/>
      <c r="J3188" s="320"/>
      <c r="K3188" s="303"/>
    </row>
    <row r="3189" spans="1:11" x14ac:dyDescent="0.3">
      <c r="A3189" s="402">
        <v>101513</v>
      </c>
      <c r="B3189" s="402" t="s">
        <v>36394</v>
      </c>
      <c r="C3189" s="447" t="s">
        <v>5473</v>
      </c>
      <c r="D3189" s="448">
        <v>783.53</v>
      </c>
      <c r="E3189" s="449"/>
      <c r="F3189" s="320"/>
      <c r="G3189" s="320"/>
      <c r="H3189" s="320"/>
      <c r="I3189" s="320"/>
      <c r="J3189" s="320"/>
      <c r="K3189" s="303"/>
    </row>
    <row r="3190" spans="1:11" x14ac:dyDescent="0.3">
      <c r="A3190" s="402">
        <v>101514</v>
      </c>
      <c r="B3190" s="402" t="s">
        <v>36395</v>
      </c>
      <c r="C3190" s="447" t="s">
        <v>5473</v>
      </c>
      <c r="D3190" s="448">
        <v>903.79</v>
      </c>
      <c r="E3190" s="449"/>
      <c r="F3190" s="320"/>
      <c r="G3190" s="320"/>
      <c r="H3190" s="320"/>
      <c r="I3190" s="320"/>
      <c r="J3190" s="320"/>
      <c r="K3190" s="303"/>
    </row>
    <row r="3191" spans="1:11" x14ac:dyDescent="0.3">
      <c r="A3191" s="402">
        <v>101515</v>
      </c>
      <c r="B3191" s="402" t="s">
        <v>36396</v>
      </c>
      <c r="C3191" s="447" t="s">
        <v>5473</v>
      </c>
      <c r="D3191" s="448">
        <v>934.67</v>
      </c>
      <c r="E3191" s="449"/>
      <c r="F3191" s="320"/>
      <c r="G3191" s="320"/>
      <c r="H3191" s="320"/>
      <c r="I3191" s="320"/>
      <c r="J3191" s="320"/>
      <c r="K3191" s="303"/>
    </row>
    <row r="3192" spans="1:11" x14ac:dyDescent="0.3">
      <c r="A3192" s="402">
        <v>101516</v>
      </c>
      <c r="B3192" s="402" t="s">
        <v>36397</v>
      </c>
      <c r="C3192" s="447" t="s">
        <v>5473</v>
      </c>
      <c r="D3192" s="448">
        <v>1073.4100000000001</v>
      </c>
      <c r="E3192" s="449"/>
      <c r="F3192" s="320"/>
      <c r="G3192" s="320"/>
      <c r="H3192" s="320"/>
      <c r="I3192" s="320"/>
      <c r="J3192" s="320"/>
      <c r="K3192" s="303"/>
    </row>
    <row r="3193" spans="1:11" x14ac:dyDescent="0.3">
      <c r="A3193" s="402">
        <v>101517</v>
      </c>
      <c r="B3193" s="402" t="s">
        <v>36398</v>
      </c>
      <c r="C3193" s="447" t="s">
        <v>5473</v>
      </c>
      <c r="D3193" s="448">
        <v>766.59</v>
      </c>
      <c r="E3193" s="449"/>
      <c r="F3193" s="320"/>
      <c r="G3193" s="320"/>
      <c r="H3193" s="320"/>
      <c r="I3193" s="320"/>
      <c r="J3193" s="320"/>
      <c r="K3193" s="303"/>
    </row>
    <row r="3194" spans="1:11" x14ac:dyDescent="0.3">
      <c r="A3194" s="402">
        <v>101518</v>
      </c>
      <c r="B3194" s="402" t="s">
        <v>36399</v>
      </c>
      <c r="C3194" s="447" t="s">
        <v>5473</v>
      </c>
      <c r="D3194" s="448">
        <v>886.85</v>
      </c>
      <c r="E3194" s="449"/>
      <c r="F3194" s="320"/>
      <c r="G3194" s="320"/>
      <c r="H3194" s="320"/>
      <c r="I3194" s="320"/>
      <c r="J3194" s="320"/>
      <c r="K3194" s="303"/>
    </row>
    <row r="3195" spans="1:11" x14ac:dyDescent="0.3">
      <c r="A3195" s="402">
        <v>101519</v>
      </c>
      <c r="B3195" s="402" t="s">
        <v>36400</v>
      </c>
      <c r="C3195" s="447" t="s">
        <v>5473</v>
      </c>
      <c r="D3195" s="448">
        <v>917.73</v>
      </c>
      <c r="E3195" s="449"/>
      <c r="F3195" s="320"/>
      <c r="G3195" s="320"/>
      <c r="H3195" s="320"/>
      <c r="I3195" s="320"/>
      <c r="J3195" s="320"/>
      <c r="K3195" s="303"/>
    </row>
    <row r="3196" spans="1:11" x14ac:dyDescent="0.3">
      <c r="A3196" s="402">
        <v>101520</v>
      </c>
      <c r="B3196" s="402" t="s">
        <v>36401</v>
      </c>
      <c r="C3196" s="447" t="s">
        <v>5473</v>
      </c>
      <c r="D3196" s="448">
        <v>1056.47</v>
      </c>
      <c r="E3196" s="449"/>
      <c r="F3196" s="320"/>
      <c r="G3196" s="320"/>
      <c r="H3196" s="320"/>
      <c r="I3196" s="320"/>
      <c r="J3196" s="320"/>
      <c r="K3196" s="303"/>
    </row>
    <row r="3197" spans="1:11" x14ac:dyDescent="0.3">
      <c r="A3197" s="402">
        <v>101521</v>
      </c>
      <c r="B3197" s="402" t="s">
        <v>36402</v>
      </c>
      <c r="C3197" s="447" t="s">
        <v>5473</v>
      </c>
      <c r="D3197" s="448">
        <v>1067.5999999999999</v>
      </c>
      <c r="E3197" s="449"/>
      <c r="F3197" s="320"/>
      <c r="G3197" s="320"/>
      <c r="H3197" s="320"/>
      <c r="I3197" s="320"/>
      <c r="J3197" s="320"/>
      <c r="K3197" s="303"/>
    </row>
    <row r="3198" spans="1:11" x14ac:dyDescent="0.3">
      <c r="A3198" s="402">
        <v>101522</v>
      </c>
      <c r="B3198" s="402" t="s">
        <v>36403</v>
      </c>
      <c r="C3198" s="447" t="s">
        <v>5473</v>
      </c>
      <c r="D3198" s="448">
        <v>1247.98</v>
      </c>
      <c r="E3198" s="449"/>
      <c r="F3198" s="320"/>
      <c r="G3198" s="320"/>
      <c r="H3198" s="320"/>
      <c r="I3198" s="320"/>
      <c r="J3198" s="320"/>
      <c r="K3198" s="303"/>
    </row>
    <row r="3199" spans="1:11" x14ac:dyDescent="0.3">
      <c r="A3199" s="402">
        <v>101523</v>
      </c>
      <c r="B3199" s="402" t="s">
        <v>36404</v>
      </c>
      <c r="C3199" s="447" t="s">
        <v>5473</v>
      </c>
      <c r="D3199" s="448">
        <v>1294.31</v>
      </c>
      <c r="E3199" s="449"/>
      <c r="F3199" s="320"/>
      <c r="G3199" s="320"/>
      <c r="H3199" s="320"/>
      <c r="I3199" s="320"/>
      <c r="J3199" s="320"/>
      <c r="K3199" s="303"/>
    </row>
    <row r="3200" spans="1:11" x14ac:dyDescent="0.3">
      <c r="A3200" s="402">
        <v>101524</v>
      </c>
      <c r="B3200" s="402" t="s">
        <v>36405</v>
      </c>
      <c r="C3200" s="447" t="s">
        <v>5473</v>
      </c>
      <c r="D3200" s="448">
        <v>1502.41</v>
      </c>
      <c r="E3200" s="449"/>
      <c r="F3200" s="320"/>
      <c r="G3200" s="320"/>
      <c r="H3200" s="320"/>
      <c r="I3200" s="320"/>
      <c r="J3200" s="320"/>
      <c r="K3200" s="303"/>
    </row>
    <row r="3201" spans="1:11" x14ac:dyDescent="0.3">
      <c r="A3201" s="402">
        <v>101525</v>
      </c>
      <c r="B3201" s="402" t="s">
        <v>36406</v>
      </c>
      <c r="C3201" s="447" t="s">
        <v>5473</v>
      </c>
      <c r="D3201" s="448">
        <v>1058.57</v>
      </c>
      <c r="E3201" s="449"/>
      <c r="F3201" s="320"/>
      <c r="G3201" s="320"/>
      <c r="H3201" s="320"/>
      <c r="I3201" s="320"/>
      <c r="J3201" s="320"/>
      <c r="K3201" s="303"/>
    </row>
    <row r="3202" spans="1:11" x14ac:dyDescent="0.3">
      <c r="A3202" s="402">
        <v>101526</v>
      </c>
      <c r="B3202" s="402" t="s">
        <v>36407</v>
      </c>
      <c r="C3202" s="447" t="s">
        <v>5473</v>
      </c>
      <c r="D3202" s="448">
        <v>1238.95</v>
      </c>
      <c r="E3202" s="449"/>
      <c r="F3202" s="320"/>
      <c r="G3202" s="320"/>
      <c r="H3202" s="320"/>
      <c r="I3202" s="320"/>
      <c r="J3202" s="320"/>
      <c r="K3202" s="303"/>
    </row>
    <row r="3203" spans="1:11" x14ac:dyDescent="0.3">
      <c r="A3203" s="402">
        <v>101527</v>
      </c>
      <c r="B3203" s="402" t="s">
        <v>36408</v>
      </c>
      <c r="C3203" s="447" t="s">
        <v>5473</v>
      </c>
      <c r="D3203" s="448">
        <v>1285.28</v>
      </c>
      <c r="E3203" s="449"/>
      <c r="F3203" s="320"/>
      <c r="G3203" s="320"/>
      <c r="H3203" s="320"/>
      <c r="I3203" s="320"/>
      <c r="J3203" s="320"/>
      <c r="K3203" s="303"/>
    </row>
    <row r="3204" spans="1:11" x14ac:dyDescent="0.3">
      <c r="A3204" s="402">
        <v>101528</v>
      </c>
      <c r="B3204" s="402" t="s">
        <v>36409</v>
      </c>
      <c r="C3204" s="447" t="s">
        <v>5473</v>
      </c>
      <c r="D3204" s="448">
        <v>1493.38</v>
      </c>
      <c r="E3204" s="449"/>
      <c r="F3204" s="320"/>
      <c r="G3204" s="320"/>
      <c r="H3204" s="320"/>
      <c r="I3204" s="320"/>
      <c r="J3204" s="320"/>
      <c r="K3204" s="303"/>
    </row>
    <row r="3205" spans="1:11" x14ac:dyDescent="0.3">
      <c r="A3205" s="402">
        <v>101529</v>
      </c>
      <c r="B3205" s="402" t="s">
        <v>36410</v>
      </c>
      <c r="C3205" s="447" t="s">
        <v>5473</v>
      </c>
      <c r="D3205" s="448">
        <v>1200</v>
      </c>
      <c r="E3205" s="449"/>
      <c r="F3205" s="320"/>
      <c r="G3205" s="320"/>
      <c r="H3205" s="320"/>
      <c r="I3205" s="320"/>
      <c r="J3205" s="320"/>
      <c r="K3205" s="303"/>
    </row>
    <row r="3206" spans="1:11" x14ac:dyDescent="0.3">
      <c r="A3206" s="402">
        <v>101530</v>
      </c>
      <c r="B3206" s="402" t="s">
        <v>36411</v>
      </c>
      <c r="C3206" s="447" t="s">
        <v>5473</v>
      </c>
      <c r="D3206" s="448">
        <v>1440.51</v>
      </c>
      <c r="E3206" s="449"/>
      <c r="F3206" s="320"/>
      <c r="G3206" s="320"/>
      <c r="H3206" s="320"/>
      <c r="I3206" s="320"/>
      <c r="J3206" s="320"/>
      <c r="K3206" s="303"/>
    </row>
    <row r="3207" spans="1:11" x14ac:dyDescent="0.3">
      <c r="A3207" s="402">
        <v>101531</v>
      </c>
      <c r="B3207" s="402" t="s">
        <v>36412</v>
      </c>
      <c r="C3207" s="447" t="s">
        <v>5473</v>
      </c>
      <c r="D3207" s="448">
        <v>1502.28</v>
      </c>
      <c r="E3207" s="449"/>
      <c r="F3207" s="320"/>
      <c r="G3207" s="320"/>
      <c r="H3207" s="320"/>
      <c r="I3207" s="320"/>
      <c r="J3207" s="320"/>
      <c r="K3207" s="303"/>
    </row>
    <row r="3208" spans="1:11" x14ac:dyDescent="0.3">
      <c r="A3208" s="402">
        <v>101532</v>
      </c>
      <c r="B3208" s="402" t="s">
        <v>36413</v>
      </c>
      <c r="C3208" s="447" t="s">
        <v>5473</v>
      </c>
      <c r="D3208" s="448">
        <v>1779.75</v>
      </c>
      <c r="E3208" s="449"/>
      <c r="F3208" s="320"/>
      <c r="G3208" s="320"/>
      <c r="H3208" s="320"/>
      <c r="I3208" s="320"/>
      <c r="J3208" s="320"/>
      <c r="K3208" s="303"/>
    </row>
    <row r="3209" spans="1:11" x14ac:dyDescent="0.3">
      <c r="A3209" s="402">
        <v>101533</v>
      </c>
      <c r="B3209" s="402" t="s">
        <v>36414</v>
      </c>
      <c r="C3209" s="447" t="s">
        <v>5473</v>
      </c>
      <c r="D3209" s="448">
        <v>1334.87</v>
      </c>
      <c r="E3209" s="449"/>
      <c r="F3209" s="320"/>
      <c r="G3209" s="320"/>
      <c r="H3209" s="320"/>
      <c r="I3209" s="320"/>
      <c r="J3209" s="320"/>
      <c r="K3209" s="303"/>
    </row>
    <row r="3210" spans="1:11" x14ac:dyDescent="0.3">
      <c r="A3210" s="402">
        <v>101534</v>
      </c>
      <c r="B3210" s="402" t="s">
        <v>36415</v>
      </c>
      <c r="C3210" s="447" t="s">
        <v>5473</v>
      </c>
      <c r="D3210" s="448">
        <v>1575.38</v>
      </c>
      <c r="E3210" s="449"/>
      <c r="F3210" s="320"/>
      <c r="G3210" s="320"/>
      <c r="H3210" s="320"/>
      <c r="I3210" s="320"/>
      <c r="J3210" s="320"/>
      <c r="K3210" s="303"/>
    </row>
    <row r="3211" spans="1:11" x14ac:dyDescent="0.3">
      <c r="A3211" s="402">
        <v>101535</v>
      </c>
      <c r="B3211" s="402" t="s">
        <v>36416</v>
      </c>
      <c r="C3211" s="447" t="s">
        <v>5473</v>
      </c>
      <c r="D3211" s="448">
        <v>1637.15</v>
      </c>
      <c r="E3211" s="449"/>
      <c r="F3211" s="320"/>
      <c r="G3211" s="320"/>
      <c r="H3211" s="320"/>
      <c r="I3211" s="320"/>
      <c r="J3211" s="320"/>
      <c r="K3211" s="303"/>
    </row>
    <row r="3212" spans="1:11" x14ac:dyDescent="0.3">
      <c r="A3212" s="402">
        <v>101536</v>
      </c>
      <c r="B3212" s="402" t="s">
        <v>36417</v>
      </c>
      <c r="C3212" s="447" t="s">
        <v>5473</v>
      </c>
      <c r="D3212" s="448">
        <v>1914.62</v>
      </c>
      <c r="E3212" s="449"/>
      <c r="F3212" s="320"/>
      <c r="G3212" s="320"/>
      <c r="H3212" s="320"/>
      <c r="I3212" s="320"/>
      <c r="J3212" s="320"/>
      <c r="K3212" s="303"/>
    </row>
    <row r="3213" spans="1:11" x14ac:dyDescent="0.3">
      <c r="A3213" s="402">
        <v>101537</v>
      </c>
      <c r="B3213" s="402" t="s">
        <v>36418</v>
      </c>
      <c r="C3213" s="447" t="s">
        <v>5473</v>
      </c>
      <c r="D3213" s="448">
        <v>124.5</v>
      </c>
      <c r="E3213" s="449"/>
      <c r="F3213" s="320"/>
      <c r="G3213" s="320"/>
      <c r="H3213" s="320"/>
      <c r="I3213" s="320"/>
      <c r="J3213" s="320"/>
      <c r="K3213" s="303"/>
    </row>
    <row r="3214" spans="1:11" x14ac:dyDescent="0.3">
      <c r="A3214" s="402">
        <v>101538</v>
      </c>
      <c r="B3214" s="402" t="s">
        <v>36419</v>
      </c>
      <c r="C3214" s="447" t="s">
        <v>5473</v>
      </c>
      <c r="D3214" s="448">
        <v>66.319999999999993</v>
      </c>
      <c r="E3214" s="449"/>
      <c r="F3214" s="320"/>
      <c r="G3214" s="320"/>
      <c r="H3214" s="320"/>
      <c r="I3214" s="320"/>
      <c r="J3214" s="320"/>
      <c r="K3214" s="303"/>
    </row>
    <row r="3215" spans="1:11" x14ac:dyDescent="0.3">
      <c r="A3215" s="402">
        <v>101539</v>
      </c>
      <c r="B3215" s="402" t="s">
        <v>36420</v>
      </c>
      <c r="C3215" s="447" t="s">
        <v>5473</v>
      </c>
      <c r="D3215" s="448">
        <v>107.17</v>
      </c>
      <c r="E3215" s="449"/>
      <c r="F3215" s="320"/>
      <c r="G3215" s="320"/>
      <c r="H3215" s="320"/>
      <c r="I3215" s="320"/>
      <c r="J3215" s="320"/>
      <c r="K3215" s="303"/>
    </row>
    <row r="3216" spans="1:11" x14ac:dyDescent="0.3">
      <c r="A3216" s="402">
        <v>101540</v>
      </c>
      <c r="B3216" s="402" t="s">
        <v>36421</v>
      </c>
      <c r="C3216" s="447" t="s">
        <v>5473</v>
      </c>
      <c r="D3216" s="448">
        <v>183.43</v>
      </c>
      <c r="E3216" s="449"/>
      <c r="F3216" s="320"/>
      <c r="G3216" s="320"/>
      <c r="H3216" s="320"/>
      <c r="I3216" s="320"/>
      <c r="J3216" s="320"/>
      <c r="K3216" s="303"/>
    </row>
    <row r="3217" spans="1:11" x14ac:dyDescent="0.3">
      <c r="A3217" s="402">
        <v>101541</v>
      </c>
      <c r="B3217" s="402" t="s">
        <v>36422</v>
      </c>
      <c r="C3217" s="447" t="s">
        <v>5473</v>
      </c>
      <c r="D3217" s="448">
        <v>238.6</v>
      </c>
      <c r="E3217" s="449"/>
      <c r="F3217" s="405"/>
      <c r="G3217" s="320"/>
      <c r="H3217" s="320"/>
      <c r="I3217" s="320"/>
      <c r="J3217" s="320"/>
      <c r="K3217" s="303"/>
    </row>
    <row r="3218" spans="1:11" x14ac:dyDescent="0.3">
      <c r="A3218" s="402">
        <v>101542</v>
      </c>
      <c r="B3218" s="402" t="s">
        <v>36423</v>
      </c>
      <c r="C3218" s="447" t="s">
        <v>5473</v>
      </c>
      <c r="D3218" s="448">
        <v>49.4</v>
      </c>
      <c r="E3218" s="449"/>
      <c r="F3218" s="320"/>
      <c r="G3218" s="320"/>
      <c r="H3218" s="320"/>
      <c r="I3218" s="320"/>
      <c r="J3218" s="320"/>
      <c r="K3218" s="303"/>
    </row>
    <row r="3219" spans="1:11" x14ac:dyDescent="0.3">
      <c r="A3219" s="402">
        <v>101543</v>
      </c>
      <c r="B3219" s="402" t="s">
        <v>36424</v>
      </c>
      <c r="C3219" s="447" t="s">
        <v>5473</v>
      </c>
      <c r="D3219" s="448">
        <v>86.46</v>
      </c>
      <c r="E3219" s="449"/>
      <c r="F3219" s="320"/>
      <c r="G3219" s="320"/>
      <c r="H3219" s="320"/>
      <c r="I3219" s="320"/>
      <c r="J3219" s="320"/>
      <c r="K3219" s="303"/>
    </row>
    <row r="3220" spans="1:11" x14ac:dyDescent="0.3">
      <c r="A3220" s="402">
        <v>101544</v>
      </c>
      <c r="B3220" s="402" t="s">
        <v>36425</v>
      </c>
      <c r="C3220" s="447" t="s">
        <v>5473</v>
      </c>
      <c r="D3220" s="448">
        <v>139.51</v>
      </c>
      <c r="E3220" s="449"/>
      <c r="F3220" s="405"/>
      <c r="G3220" s="320"/>
      <c r="H3220" s="320"/>
      <c r="I3220" s="320"/>
      <c r="J3220" s="320"/>
      <c r="K3220" s="303"/>
    </row>
    <row r="3221" spans="1:11" x14ac:dyDescent="0.3">
      <c r="A3221" s="402">
        <v>101545</v>
      </c>
      <c r="B3221" s="402" t="s">
        <v>36426</v>
      </c>
      <c r="C3221" s="447" t="s">
        <v>5473</v>
      </c>
      <c r="D3221" s="448">
        <v>204.57</v>
      </c>
      <c r="E3221" s="449"/>
      <c r="F3221" s="320"/>
      <c r="G3221" s="320"/>
      <c r="H3221" s="320"/>
      <c r="I3221" s="320"/>
      <c r="J3221" s="320"/>
      <c r="K3221" s="303"/>
    </row>
    <row r="3222" spans="1:11" x14ac:dyDescent="0.3">
      <c r="A3222" s="402">
        <v>101546</v>
      </c>
      <c r="B3222" s="402" t="s">
        <v>36427</v>
      </c>
      <c r="C3222" s="447" t="s">
        <v>5473</v>
      </c>
      <c r="D3222" s="448">
        <v>13.97</v>
      </c>
      <c r="E3222" s="449"/>
      <c r="F3222" s="320"/>
      <c r="G3222" s="320"/>
      <c r="H3222" s="320"/>
      <c r="I3222" s="320"/>
      <c r="J3222" s="320"/>
      <c r="K3222" s="303"/>
    </row>
    <row r="3223" spans="1:11" x14ac:dyDescent="0.3">
      <c r="A3223" s="402">
        <v>101547</v>
      </c>
      <c r="B3223" s="402" t="s">
        <v>36428</v>
      </c>
      <c r="C3223" s="447" t="s">
        <v>5473</v>
      </c>
      <c r="D3223" s="448">
        <v>41.1</v>
      </c>
      <c r="E3223" s="449"/>
      <c r="F3223" s="320"/>
      <c r="G3223" s="320"/>
      <c r="H3223" s="320"/>
      <c r="I3223" s="320"/>
      <c r="J3223" s="320"/>
      <c r="K3223" s="303"/>
    </row>
    <row r="3224" spans="1:11" x14ac:dyDescent="0.3">
      <c r="A3224" s="402">
        <v>101548</v>
      </c>
      <c r="B3224" s="402" t="s">
        <v>36429</v>
      </c>
      <c r="C3224" s="447" t="s">
        <v>5473</v>
      </c>
      <c r="D3224" s="448">
        <v>4.4000000000000004</v>
      </c>
      <c r="E3224" s="449"/>
      <c r="F3224" s="320"/>
      <c r="G3224" s="320"/>
      <c r="H3224" s="320"/>
      <c r="I3224" s="320"/>
      <c r="J3224" s="320"/>
      <c r="K3224" s="303"/>
    </row>
    <row r="3225" spans="1:11" x14ac:dyDescent="0.3">
      <c r="A3225" s="402">
        <v>101549</v>
      </c>
      <c r="B3225" s="402" t="s">
        <v>36430</v>
      </c>
      <c r="C3225" s="447" t="s">
        <v>5473</v>
      </c>
      <c r="D3225" s="448">
        <v>17.37</v>
      </c>
      <c r="E3225" s="449"/>
      <c r="F3225" s="320"/>
      <c r="G3225" s="320"/>
      <c r="H3225" s="320"/>
      <c r="I3225" s="320"/>
      <c r="J3225" s="320"/>
      <c r="K3225" s="303"/>
    </row>
    <row r="3226" spans="1:11" x14ac:dyDescent="0.3">
      <c r="A3226" s="402">
        <v>101553</v>
      </c>
      <c r="B3226" s="402" t="s">
        <v>36431</v>
      </c>
      <c r="C3226" s="447" t="s">
        <v>5473</v>
      </c>
      <c r="D3226" s="448">
        <v>23.33</v>
      </c>
      <c r="E3226" s="449"/>
      <c r="F3226" s="320"/>
      <c r="G3226" s="320"/>
      <c r="H3226" s="320"/>
      <c r="I3226" s="320"/>
      <c r="J3226" s="320"/>
      <c r="K3226" s="303"/>
    </row>
    <row r="3227" spans="1:11" x14ac:dyDescent="0.3">
      <c r="A3227" s="402">
        <v>101554</v>
      </c>
      <c r="B3227" s="402" t="s">
        <v>36432</v>
      </c>
      <c r="C3227" s="447" t="s">
        <v>5473</v>
      </c>
      <c r="D3227" s="448">
        <v>16.100000000000001</v>
      </c>
      <c r="E3227" s="449"/>
      <c r="F3227" s="320"/>
      <c r="G3227" s="320"/>
      <c r="H3227" s="320"/>
      <c r="I3227" s="320"/>
      <c r="J3227" s="320"/>
      <c r="K3227" s="303"/>
    </row>
    <row r="3228" spans="1:11" x14ac:dyDescent="0.3">
      <c r="A3228" s="402">
        <v>101555</v>
      </c>
      <c r="B3228" s="402" t="s">
        <v>36433</v>
      </c>
      <c r="C3228" s="447" t="s">
        <v>5473</v>
      </c>
      <c r="D3228" s="448">
        <v>9.51</v>
      </c>
      <c r="E3228" s="449"/>
      <c r="F3228" s="320"/>
      <c r="G3228" s="320"/>
      <c r="H3228" s="320"/>
      <c r="I3228" s="320"/>
      <c r="J3228" s="320"/>
      <c r="K3228" s="303"/>
    </row>
    <row r="3229" spans="1:11" x14ac:dyDescent="0.3">
      <c r="A3229" s="402">
        <v>101556</v>
      </c>
      <c r="B3229" s="402" t="s">
        <v>36434</v>
      </c>
      <c r="C3229" s="447" t="s">
        <v>5473</v>
      </c>
      <c r="D3229" s="448">
        <v>8.4600000000000009</v>
      </c>
      <c r="E3229" s="449"/>
      <c r="F3229" s="320"/>
      <c r="G3229" s="320"/>
      <c r="H3229" s="320"/>
      <c r="I3229" s="320"/>
      <c r="J3229" s="320"/>
      <c r="K3229" s="303"/>
    </row>
    <row r="3230" spans="1:11" x14ac:dyDescent="0.3">
      <c r="A3230" s="402">
        <v>101560</v>
      </c>
      <c r="B3230" s="402" t="s">
        <v>59837</v>
      </c>
      <c r="C3230" s="447" t="s">
        <v>464</v>
      </c>
      <c r="D3230" s="448">
        <v>10.15</v>
      </c>
      <c r="E3230" s="449"/>
      <c r="F3230" s="320"/>
      <c r="G3230" s="320"/>
      <c r="H3230" s="320"/>
      <c r="I3230" s="320"/>
      <c r="J3230" s="320"/>
      <c r="K3230" s="303"/>
    </row>
    <row r="3231" spans="1:11" x14ac:dyDescent="0.3">
      <c r="A3231" s="402">
        <v>101561</v>
      </c>
      <c r="B3231" s="402" t="s">
        <v>59838</v>
      </c>
      <c r="C3231" s="447" t="s">
        <v>464</v>
      </c>
      <c r="D3231" s="448">
        <v>16.12</v>
      </c>
      <c r="E3231" s="449"/>
      <c r="F3231" s="320"/>
      <c r="G3231" s="320"/>
      <c r="H3231" s="320"/>
      <c r="I3231" s="320"/>
      <c r="J3231" s="320"/>
      <c r="K3231" s="303"/>
    </row>
    <row r="3232" spans="1:11" x14ac:dyDescent="0.3">
      <c r="A3232" s="402">
        <v>101562</v>
      </c>
      <c r="B3232" s="402" t="s">
        <v>59839</v>
      </c>
      <c r="C3232" s="447" t="s">
        <v>464</v>
      </c>
      <c r="D3232" s="448">
        <v>24.96</v>
      </c>
      <c r="E3232" s="449"/>
      <c r="F3232" s="320"/>
      <c r="G3232" s="320"/>
      <c r="H3232" s="320"/>
      <c r="I3232" s="320"/>
      <c r="J3232" s="320"/>
      <c r="K3232" s="303"/>
    </row>
    <row r="3233" spans="1:11" x14ac:dyDescent="0.3">
      <c r="A3233" s="402">
        <v>101563</v>
      </c>
      <c r="B3233" s="402" t="s">
        <v>59840</v>
      </c>
      <c r="C3233" s="447" t="s">
        <v>464</v>
      </c>
      <c r="D3233" s="448">
        <v>35.26</v>
      </c>
      <c r="E3233" s="449"/>
      <c r="F3233" s="320"/>
      <c r="G3233" s="320"/>
      <c r="H3233" s="320"/>
      <c r="I3233" s="320"/>
      <c r="J3233" s="320"/>
      <c r="K3233" s="303"/>
    </row>
    <row r="3234" spans="1:11" x14ac:dyDescent="0.3">
      <c r="A3234" s="402">
        <v>101564</v>
      </c>
      <c r="B3234" s="402" t="s">
        <v>59841</v>
      </c>
      <c r="C3234" s="447" t="s">
        <v>464</v>
      </c>
      <c r="D3234" s="448">
        <v>52.1</v>
      </c>
      <c r="E3234" s="449"/>
      <c r="F3234" s="320"/>
      <c r="G3234" s="320"/>
      <c r="H3234" s="320"/>
      <c r="I3234" s="320"/>
      <c r="J3234" s="320"/>
      <c r="K3234" s="303"/>
    </row>
    <row r="3235" spans="1:11" x14ac:dyDescent="0.3">
      <c r="A3235" s="402">
        <v>101565</v>
      </c>
      <c r="B3235" s="402" t="s">
        <v>59842</v>
      </c>
      <c r="C3235" s="447" t="s">
        <v>464</v>
      </c>
      <c r="D3235" s="448">
        <v>72.849999999999994</v>
      </c>
      <c r="E3235" s="449"/>
      <c r="F3235" s="320"/>
      <c r="G3235" s="320"/>
      <c r="H3235" s="320"/>
      <c r="I3235" s="320"/>
      <c r="J3235" s="320"/>
      <c r="K3235" s="303"/>
    </row>
    <row r="3236" spans="1:11" x14ac:dyDescent="0.3">
      <c r="A3236" s="402">
        <v>101567</v>
      </c>
      <c r="B3236" s="402" t="s">
        <v>59843</v>
      </c>
      <c r="C3236" s="447" t="s">
        <v>464</v>
      </c>
      <c r="D3236" s="448">
        <v>94.56</v>
      </c>
      <c r="E3236" s="449"/>
      <c r="F3236" s="320"/>
      <c r="G3236" s="320"/>
      <c r="H3236" s="320"/>
      <c r="I3236" s="320"/>
      <c r="J3236" s="320"/>
      <c r="K3236" s="303"/>
    </row>
    <row r="3237" spans="1:11" x14ac:dyDescent="0.3">
      <c r="A3237" s="402">
        <v>101568</v>
      </c>
      <c r="B3237" s="402" t="s">
        <v>59844</v>
      </c>
      <c r="C3237" s="447" t="s">
        <v>464</v>
      </c>
      <c r="D3237" s="448">
        <v>123.63</v>
      </c>
      <c r="E3237" s="449"/>
      <c r="F3237" s="320"/>
      <c r="G3237" s="320"/>
      <c r="H3237" s="320"/>
      <c r="I3237" s="320"/>
      <c r="J3237" s="320"/>
      <c r="K3237" s="303"/>
    </row>
    <row r="3238" spans="1:11" x14ac:dyDescent="0.3">
      <c r="A3238" s="402">
        <v>101630</v>
      </c>
      <c r="B3238" s="402" t="s">
        <v>36435</v>
      </c>
      <c r="C3238" s="447" t="s">
        <v>5473</v>
      </c>
      <c r="D3238" s="448">
        <v>79.58</v>
      </c>
      <c r="E3238" s="449"/>
      <c r="F3238" s="320"/>
      <c r="G3238" s="320"/>
      <c r="H3238" s="320"/>
      <c r="I3238" s="320"/>
      <c r="J3238" s="320"/>
      <c r="K3238" s="303"/>
    </row>
    <row r="3239" spans="1:11" x14ac:dyDescent="0.3">
      <c r="A3239" s="402">
        <v>101632</v>
      </c>
      <c r="B3239" s="402" t="s">
        <v>36436</v>
      </c>
      <c r="C3239" s="447" t="s">
        <v>5473</v>
      </c>
      <c r="D3239" s="448">
        <v>38.24</v>
      </c>
      <c r="E3239" s="449"/>
      <c r="F3239" s="320"/>
      <c r="G3239" s="320"/>
      <c r="H3239" s="320"/>
      <c r="I3239" s="320"/>
      <c r="J3239" s="320"/>
      <c r="K3239" s="303"/>
    </row>
    <row r="3240" spans="1:11" x14ac:dyDescent="0.3">
      <c r="A3240" s="402">
        <v>101633</v>
      </c>
      <c r="B3240" s="402" t="s">
        <v>36437</v>
      </c>
      <c r="C3240" s="447" t="s">
        <v>5473</v>
      </c>
      <c r="D3240" s="448">
        <v>104.32</v>
      </c>
      <c r="E3240" s="449"/>
      <c r="F3240" s="320"/>
      <c r="G3240" s="320"/>
      <c r="H3240" s="320"/>
      <c r="I3240" s="320"/>
      <c r="J3240" s="320"/>
      <c r="K3240" s="303"/>
    </row>
    <row r="3241" spans="1:11" x14ac:dyDescent="0.3">
      <c r="A3241" s="402">
        <v>101636</v>
      </c>
      <c r="B3241" s="402" t="s">
        <v>36438</v>
      </c>
      <c r="C3241" s="447" t="s">
        <v>5473</v>
      </c>
      <c r="D3241" s="448">
        <v>154.26</v>
      </c>
      <c r="E3241" s="449"/>
      <c r="F3241" s="320"/>
      <c r="G3241" s="320"/>
      <c r="H3241" s="320"/>
      <c r="I3241" s="320"/>
      <c r="J3241" s="320"/>
      <c r="K3241" s="303"/>
    </row>
    <row r="3242" spans="1:11" x14ac:dyDescent="0.3">
      <c r="A3242" s="402">
        <v>101637</v>
      </c>
      <c r="B3242" s="402" t="s">
        <v>36439</v>
      </c>
      <c r="C3242" s="447" t="s">
        <v>5473</v>
      </c>
      <c r="D3242" s="448">
        <v>148.96</v>
      </c>
      <c r="E3242" s="449"/>
      <c r="F3242" s="320"/>
      <c r="G3242" s="320"/>
      <c r="H3242" s="320"/>
      <c r="I3242" s="320"/>
      <c r="J3242" s="320"/>
      <c r="K3242" s="303"/>
    </row>
    <row r="3243" spans="1:11" x14ac:dyDescent="0.3">
      <c r="A3243" s="402">
        <v>101651</v>
      </c>
      <c r="B3243" s="402" t="s">
        <v>36440</v>
      </c>
      <c r="C3243" s="447" t="s">
        <v>5473</v>
      </c>
      <c r="D3243" s="448">
        <v>68.23</v>
      </c>
      <c r="E3243" s="449"/>
      <c r="F3243" s="320"/>
      <c r="G3243" s="320"/>
      <c r="H3243" s="320"/>
      <c r="I3243" s="320"/>
      <c r="J3243" s="320"/>
      <c r="K3243" s="303"/>
    </row>
    <row r="3244" spans="1:11" x14ac:dyDescent="0.3">
      <c r="A3244" s="402">
        <v>101653</v>
      </c>
      <c r="B3244" s="402" t="s">
        <v>36441</v>
      </c>
      <c r="C3244" s="447" t="s">
        <v>5473</v>
      </c>
      <c r="D3244" s="448">
        <v>284.07</v>
      </c>
      <c r="E3244" s="449"/>
      <c r="F3244" s="320"/>
      <c r="G3244" s="320"/>
      <c r="H3244" s="320"/>
      <c r="I3244" s="320"/>
      <c r="J3244" s="320"/>
      <c r="K3244" s="303"/>
    </row>
    <row r="3245" spans="1:11" x14ac:dyDescent="0.3">
      <c r="A3245" s="402">
        <v>101654</v>
      </c>
      <c r="B3245" s="402" t="s">
        <v>36442</v>
      </c>
      <c r="C3245" s="447" t="s">
        <v>5473</v>
      </c>
      <c r="D3245" s="448">
        <v>266.8</v>
      </c>
      <c r="E3245" s="449"/>
      <c r="F3245" s="320"/>
      <c r="G3245" s="320"/>
      <c r="H3245" s="320"/>
      <c r="I3245" s="320"/>
      <c r="J3245" s="320"/>
      <c r="K3245" s="303"/>
    </row>
    <row r="3246" spans="1:11" x14ac:dyDescent="0.3">
      <c r="A3246" s="402">
        <v>101655</v>
      </c>
      <c r="B3246" s="402" t="s">
        <v>36443</v>
      </c>
      <c r="C3246" s="447" t="s">
        <v>5473</v>
      </c>
      <c r="D3246" s="448">
        <v>426.68</v>
      </c>
      <c r="E3246" s="449"/>
      <c r="F3246" s="320"/>
      <c r="G3246" s="320"/>
      <c r="H3246" s="320"/>
      <c r="I3246" s="320"/>
      <c r="J3246" s="320"/>
      <c r="K3246" s="303"/>
    </row>
    <row r="3247" spans="1:11" x14ac:dyDescent="0.3">
      <c r="A3247" s="402">
        <v>101656</v>
      </c>
      <c r="B3247" s="402" t="s">
        <v>36444</v>
      </c>
      <c r="C3247" s="447" t="s">
        <v>5473</v>
      </c>
      <c r="D3247" s="448">
        <v>464.01</v>
      </c>
      <c r="E3247" s="449"/>
      <c r="F3247" s="320"/>
      <c r="G3247" s="320"/>
      <c r="H3247" s="320"/>
      <c r="I3247" s="320"/>
      <c r="J3247" s="320"/>
      <c r="K3247" s="303"/>
    </row>
    <row r="3248" spans="1:11" x14ac:dyDescent="0.3">
      <c r="A3248" s="402">
        <v>101657</v>
      </c>
      <c r="B3248" s="402" t="s">
        <v>36445</v>
      </c>
      <c r="C3248" s="447" t="s">
        <v>5473</v>
      </c>
      <c r="D3248" s="448">
        <v>543.53</v>
      </c>
      <c r="E3248" s="449"/>
      <c r="F3248" s="320"/>
      <c r="G3248" s="320"/>
      <c r="H3248" s="320"/>
      <c r="I3248" s="320"/>
      <c r="J3248" s="320"/>
      <c r="K3248" s="303"/>
    </row>
    <row r="3249" spans="1:11" x14ac:dyDescent="0.3">
      <c r="A3249" s="402">
        <v>101658</v>
      </c>
      <c r="B3249" s="402" t="s">
        <v>36446</v>
      </c>
      <c r="C3249" s="447" t="s">
        <v>5473</v>
      </c>
      <c r="D3249" s="448">
        <v>707.04</v>
      </c>
      <c r="E3249" s="449"/>
      <c r="F3249" s="320"/>
      <c r="G3249" s="320"/>
      <c r="H3249" s="320"/>
      <c r="I3249" s="320"/>
      <c r="J3249" s="320"/>
      <c r="K3249" s="303"/>
    </row>
    <row r="3250" spans="1:11" x14ac:dyDescent="0.3">
      <c r="A3250" s="402">
        <v>101659</v>
      </c>
      <c r="B3250" s="402" t="s">
        <v>36447</v>
      </c>
      <c r="C3250" s="447" t="s">
        <v>5473</v>
      </c>
      <c r="D3250" s="448">
        <v>808.74</v>
      </c>
      <c r="E3250" s="449"/>
      <c r="F3250" s="320"/>
      <c r="G3250" s="320"/>
      <c r="H3250" s="320"/>
      <c r="I3250" s="320"/>
      <c r="J3250" s="320"/>
      <c r="K3250" s="303"/>
    </row>
    <row r="3251" spans="1:11" x14ac:dyDescent="0.3">
      <c r="A3251" s="402">
        <v>101660</v>
      </c>
      <c r="B3251" s="402" t="s">
        <v>36448</v>
      </c>
      <c r="C3251" s="447" t="s">
        <v>5473</v>
      </c>
      <c r="D3251" s="448">
        <v>1288.81</v>
      </c>
      <c r="E3251" s="449"/>
      <c r="F3251" s="320"/>
      <c r="G3251" s="320"/>
      <c r="H3251" s="320"/>
      <c r="I3251" s="320"/>
      <c r="J3251" s="320"/>
      <c r="K3251" s="303"/>
    </row>
    <row r="3252" spans="1:11" x14ac:dyDescent="0.3">
      <c r="A3252" s="402">
        <v>101661</v>
      </c>
      <c r="B3252" s="402" t="s">
        <v>36449</v>
      </c>
      <c r="C3252" s="447" t="s">
        <v>5473</v>
      </c>
      <c r="D3252" s="448">
        <v>119.55</v>
      </c>
      <c r="E3252" s="449"/>
      <c r="F3252" s="320"/>
      <c r="G3252" s="320"/>
      <c r="H3252" s="320"/>
      <c r="I3252" s="320"/>
      <c r="J3252" s="320"/>
      <c r="K3252" s="303"/>
    </row>
    <row r="3253" spans="1:11" x14ac:dyDescent="0.3">
      <c r="A3253" s="402">
        <v>101663</v>
      </c>
      <c r="B3253" s="402" t="s">
        <v>36450</v>
      </c>
      <c r="C3253" s="447" t="s">
        <v>5473</v>
      </c>
      <c r="D3253" s="448">
        <v>27.28</v>
      </c>
      <c r="E3253" s="449"/>
      <c r="F3253" s="320"/>
      <c r="G3253" s="320"/>
      <c r="H3253" s="320"/>
      <c r="I3253" s="320"/>
      <c r="J3253" s="320"/>
      <c r="K3253" s="303"/>
    </row>
    <row r="3254" spans="1:11" x14ac:dyDescent="0.3">
      <c r="A3254" s="402">
        <v>101664</v>
      </c>
      <c r="B3254" s="402" t="s">
        <v>36451</v>
      </c>
      <c r="C3254" s="447" t="s">
        <v>5473</v>
      </c>
      <c r="D3254" s="448">
        <v>28.47</v>
      </c>
      <c r="E3254" s="449"/>
      <c r="F3254" s="320"/>
      <c r="G3254" s="320"/>
      <c r="H3254" s="320"/>
      <c r="I3254" s="320"/>
      <c r="J3254" s="320"/>
      <c r="K3254" s="303"/>
    </row>
    <row r="3255" spans="1:11" x14ac:dyDescent="0.3">
      <c r="A3255" s="402">
        <v>101665</v>
      </c>
      <c r="B3255" s="402" t="s">
        <v>36452</v>
      </c>
      <c r="C3255" s="447" t="s">
        <v>5473</v>
      </c>
      <c r="D3255" s="448">
        <v>33.64</v>
      </c>
      <c r="E3255" s="449"/>
      <c r="F3255" s="320"/>
      <c r="G3255" s="320"/>
      <c r="H3255" s="320"/>
      <c r="I3255" s="320"/>
      <c r="J3255" s="320"/>
      <c r="K3255" s="303"/>
    </row>
    <row r="3256" spans="1:11" x14ac:dyDescent="0.3">
      <c r="A3256" s="402">
        <v>102085</v>
      </c>
      <c r="B3256" s="402" t="s">
        <v>36453</v>
      </c>
      <c r="C3256" s="447" t="s">
        <v>5473</v>
      </c>
      <c r="D3256" s="448">
        <v>201.36</v>
      </c>
      <c r="E3256" s="449"/>
      <c r="F3256" s="320"/>
      <c r="G3256" s="320"/>
      <c r="H3256" s="320"/>
      <c r="I3256" s="320"/>
      <c r="J3256" s="320"/>
      <c r="K3256" s="303"/>
    </row>
    <row r="3257" spans="1:11" x14ac:dyDescent="0.3">
      <c r="A3257" s="402">
        <v>100578</v>
      </c>
      <c r="B3257" s="402" t="s">
        <v>36454</v>
      </c>
      <c r="C3257" s="447" t="s">
        <v>5473</v>
      </c>
      <c r="D3257" s="448">
        <v>500.78</v>
      </c>
      <c r="E3257" s="449"/>
      <c r="F3257" s="320"/>
      <c r="G3257" s="320"/>
      <c r="H3257" s="320"/>
      <c r="I3257" s="320"/>
      <c r="J3257" s="320"/>
      <c r="K3257" s="303"/>
    </row>
    <row r="3258" spans="1:11" x14ac:dyDescent="0.3">
      <c r="A3258" s="402">
        <v>100579</v>
      </c>
      <c r="B3258" s="402" t="s">
        <v>36455</v>
      </c>
      <c r="C3258" s="447" t="s">
        <v>5473</v>
      </c>
      <c r="D3258" s="448">
        <v>549.16</v>
      </c>
      <c r="E3258" s="449"/>
      <c r="F3258" s="320"/>
      <c r="G3258" s="320"/>
      <c r="H3258" s="320"/>
      <c r="I3258" s="320"/>
      <c r="J3258" s="320"/>
      <c r="K3258" s="303"/>
    </row>
    <row r="3259" spans="1:11" x14ac:dyDescent="0.3">
      <c r="A3259" s="402">
        <v>100580</v>
      </c>
      <c r="B3259" s="402" t="s">
        <v>36456</v>
      </c>
      <c r="C3259" s="447" t="s">
        <v>5473</v>
      </c>
      <c r="D3259" s="448">
        <v>600.47</v>
      </c>
      <c r="E3259" s="449"/>
      <c r="F3259" s="320"/>
      <c r="G3259" s="320"/>
      <c r="H3259" s="320"/>
      <c r="I3259" s="320"/>
      <c r="J3259" s="320"/>
      <c r="K3259" s="303"/>
    </row>
    <row r="3260" spans="1:11" x14ac:dyDescent="0.3">
      <c r="A3260" s="402">
        <v>100581</v>
      </c>
      <c r="B3260" s="402" t="s">
        <v>36457</v>
      </c>
      <c r="C3260" s="447" t="s">
        <v>5473</v>
      </c>
      <c r="D3260" s="448">
        <v>573.13</v>
      </c>
      <c r="E3260" s="449"/>
      <c r="F3260" s="320"/>
      <c r="G3260" s="320"/>
      <c r="H3260" s="320"/>
      <c r="I3260" s="320"/>
      <c r="J3260" s="320"/>
      <c r="K3260" s="303"/>
    </row>
    <row r="3261" spans="1:11" x14ac:dyDescent="0.3">
      <c r="A3261" s="402">
        <v>100582</v>
      </c>
      <c r="B3261" s="402" t="s">
        <v>36458</v>
      </c>
      <c r="C3261" s="447" t="s">
        <v>5473</v>
      </c>
      <c r="D3261" s="448">
        <v>665.58</v>
      </c>
      <c r="E3261" s="449"/>
      <c r="F3261" s="320"/>
      <c r="G3261" s="320"/>
      <c r="H3261" s="320"/>
      <c r="I3261" s="320"/>
      <c r="J3261" s="320"/>
      <c r="K3261" s="303"/>
    </row>
    <row r="3262" spans="1:11" x14ac:dyDescent="0.3">
      <c r="A3262" s="402">
        <v>100583</v>
      </c>
      <c r="B3262" s="402" t="s">
        <v>36459</v>
      </c>
      <c r="C3262" s="447" t="s">
        <v>5473</v>
      </c>
      <c r="D3262" s="448">
        <v>598.79</v>
      </c>
      <c r="E3262" s="449"/>
      <c r="F3262" s="320"/>
      <c r="G3262" s="320"/>
      <c r="H3262" s="320"/>
      <c r="I3262" s="320"/>
      <c r="J3262" s="320"/>
      <c r="K3262" s="303"/>
    </row>
    <row r="3263" spans="1:11" x14ac:dyDescent="0.3">
      <c r="A3263" s="402">
        <v>100584</v>
      </c>
      <c r="B3263" s="402" t="s">
        <v>36460</v>
      </c>
      <c r="C3263" s="447" t="s">
        <v>5473</v>
      </c>
      <c r="D3263" s="448">
        <v>654.4</v>
      </c>
      <c r="E3263" s="449"/>
      <c r="F3263" s="320"/>
      <c r="G3263" s="320"/>
      <c r="H3263" s="320"/>
      <c r="I3263" s="320"/>
      <c r="J3263" s="320"/>
      <c r="K3263" s="303"/>
    </row>
    <row r="3264" spans="1:11" x14ac:dyDescent="0.3">
      <c r="A3264" s="402">
        <v>100585</v>
      </c>
      <c r="B3264" s="402" t="s">
        <v>36461</v>
      </c>
      <c r="C3264" s="447" t="s">
        <v>5473</v>
      </c>
      <c r="D3264" s="448">
        <v>648.66999999999996</v>
      </c>
      <c r="E3264" s="449"/>
      <c r="F3264" s="320"/>
      <c r="G3264" s="320"/>
      <c r="H3264" s="320"/>
      <c r="I3264" s="320"/>
      <c r="J3264" s="320"/>
      <c r="K3264" s="303"/>
    </row>
    <row r="3265" spans="1:11" x14ac:dyDescent="0.3">
      <c r="A3265" s="402">
        <v>100586</v>
      </c>
      <c r="B3265" s="402" t="s">
        <v>36462</v>
      </c>
      <c r="C3265" s="447" t="s">
        <v>5473</v>
      </c>
      <c r="D3265" s="448">
        <v>737.29</v>
      </c>
      <c r="E3265" s="449"/>
      <c r="F3265" s="320"/>
      <c r="G3265" s="320"/>
      <c r="H3265" s="320"/>
      <c r="I3265" s="320"/>
      <c r="J3265" s="320"/>
      <c r="K3265" s="303"/>
    </row>
    <row r="3266" spans="1:11" x14ac:dyDescent="0.3">
      <c r="A3266" s="402">
        <v>100587</v>
      </c>
      <c r="B3266" s="402" t="s">
        <v>36463</v>
      </c>
      <c r="C3266" s="447" t="s">
        <v>5473</v>
      </c>
      <c r="D3266" s="448">
        <v>700.3</v>
      </c>
      <c r="E3266" s="449"/>
      <c r="F3266" s="320"/>
      <c r="G3266" s="320"/>
      <c r="H3266" s="320"/>
      <c r="I3266" s="320"/>
      <c r="J3266" s="320"/>
      <c r="K3266" s="303"/>
    </row>
    <row r="3267" spans="1:11" x14ac:dyDescent="0.3">
      <c r="A3267" s="402">
        <v>100588</v>
      </c>
      <c r="B3267" s="402" t="s">
        <v>36464</v>
      </c>
      <c r="C3267" s="447" t="s">
        <v>5473</v>
      </c>
      <c r="D3267" s="448">
        <v>769.19</v>
      </c>
      <c r="E3267" s="449"/>
      <c r="F3267" s="320"/>
      <c r="G3267" s="320"/>
      <c r="H3267" s="320"/>
      <c r="I3267" s="320"/>
      <c r="J3267" s="320"/>
      <c r="K3267" s="303"/>
    </row>
    <row r="3268" spans="1:11" x14ac:dyDescent="0.3">
      <c r="A3268" s="402">
        <v>100589</v>
      </c>
      <c r="B3268" s="402" t="s">
        <v>36465</v>
      </c>
      <c r="C3268" s="447" t="s">
        <v>5473</v>
      </c>
      <c r="D3268" s="448">
        <v>773.83</v>
      </c>
      <c r="E3268" s="449"/>
      <c r="F3268" s="320"/>
      <c r="G3268" s="320"/>
      <c r="H3268" s="320"/>
      <c r="I3268" s="320"/>
      <c r="J3268" s="320"/>
      <c r="K3268" s="303"/>
    </row>
    <row r="3269" spans="1:11" x14ac:dyDescent="0.3">
      <c r="A3269" s="402">
        <v>100590</v>
      </c>
      <c r="B3269" s="402" t="s">
        <v>36466</v>
      </c>
      <c r="C3269" s="447" t="s">
        <v>5473</v>
      </c>
      <c r="D3269" s="448">
        <v>841.88</v>
      </c>
      <c r="E3269" s="449"/>
      <c r="F3269" s="320"/>
      <c r="G3269" s="320"/>
      <c r="H3269" s="320"/>
      <c r="I3269" s="320"/>
      <c r="J3269" s="320"/>
      <c r="K3269" s="303"/>
    </row>
    <row r="3270" spans="1:11" x14ac:dyDescent="0.3">
      <c r="A3270" s="402">
        <v>100591</v>
      </c>
      <c r="B3270" s="402" t="s">
        <v>36467</v>
      </c>
      <c r="C3270" s="447" t="s">
        <v>5473</v>
      </c>
      <c r="D3270" s="448">
        <v>770.01</v>
      </c>
      <c r="E3270" s="449"/>
      <c r="F3270" s="320"/>
      <c r="G3270" s="320"/>
      <c r="H3270" s="320"/>
      <c r="I3270" s="320"/>
      <c r="J3270" s="320"/>
      <c r="K3270" s="303"/>
    </row>
    <row r="3271" spans="1:11" x14ac:dyDescent="0.3">
      <c r="A3271" s="402">
        <v>100592</v>
      </c>
      <c r="B3271" s="402" t="s">
        <v>36468</v>
      </c>
      <c r="C3271" s="447" t="s">
        <v>5473</v>
      </c>
      <c r="D3271" s="448">
        <v>826.42</v>
      </c>
      <c r="E3271" s="449"/>
      <c r="F3271" s="320"/>
      <c r="G3271" s="320"/>
      <c r="H3271" s="320"/>
      <c r="I3271" s="320"/>
      <c r="J3271" s="320"/>
      <c r="K3271" s="303"/>
    </row>
    <row r="3272" spans="1:11" x14ac:dyDescent="0.3">
      <c r="A3272" s="402">
        <v>100593</v>
      </c>
      <c r="B3272" s="402" t="s">
        <v>36469</v>
      </c>
      <c r="C3272" s="447" t="s">
        <v>5473</v>
      </c>
      <c r="D3272" s="448">
        <v>824.73</v>
      </c>
      <c r="E3272" s="449"/>
      <c r="F3272" s="320"/>
      <c r="G3272" s="320"/>
      <c r="H3272" s="320"/>
      <c r="I3272" s="320"/>
      <c r="J3272" s="320"/>
      <c r="K3272" s="303"/>
    </row>
    <row r="3273" spans="1:11" x14ac:dyDescent="0.3">
      <c r="A3273" s="402">
        <v>100594</v>
      </c>
      <c r="B3273" s="402" t="s">
        <v>36470</v>
      </c>
      <c r="C3273" s="447" t="s">
        <v>5473</v>
      </c>
      <c r="D3273" s="448">
        <v>920.37</v>
      </c>
      <c r="E3273" s="449"/>
      <c r="F3273" s="320"/>
      <c r="G3273" s="320"/>
      <c r="H3273" s="320"/>
      <c r="I3273" s="320"/>
      <c r="J3273" s="320"/>
      <c r="K3273" s="303"/>
    </row>
    <row r="3274" spans="1:11" x14ac:dyDescent="0.3">
      <c r="A3274" s="402">
        <v>100595</v>
      </c>
      <c r="B3274" s="402" t="s">
        <v>36471</v>
      </c>
      <c r="C3274" s="447" t="s">
        <v>5473</v>
      </c>
      <c r="D3274" s="448">
        <v>988.87</v>
      </c>
      <c r="E3274" s="449"/>
      <c r="F3274" s="320"/>
      <c r="G3274" s="320"/>
      <c r="H3274" s="320"/>
      <c r="I3274" s="320"/>
      <c r="J3274" s="320"/>
      <c r="K3274" s="303"/>
    </row>
    <row r="3275" spans="1:11" x14ac:dyDescent="0.3">
      <c r="A3275" s="402">
        <v>100596</v>
      </c>
      <c r="B3275" s="402" t="s">
        <v>36472</v>
      </c>
      <c r="C3275" s="447" t="s">
        <v>5473</v>
      </c>
      <c r="D3275" s="448">
        <v>1117.94</v>
      </c>
      <c r="E3275" s="449"/>
      <c r="F3275" s="320"/>
      <c r="G3275" s="320"/>
      <c r="H3275" s="320"/>
      <c r="I3275" s="320"/>
      <c r="J3275" s="320"/>
      <c r="K3275" s="303"/>
    </row>
    <row r="3276" spans="1:11" x14ac:dyDescent="0.3">
      <c r="A3276" s="402">
        <v>100597</v>
      </c>
      <c r="B3276" s="402" t="s">
        <v>36473</v>
      </c>
      <c r="C3276" s="447" t="s">
        <v>5473</v>
      </c>
      <c r="D3276" s="448">
        <v>1142.18</v>
      </c>
      <c r="E3276" s="449"/>
      <c r="F3276" s="320"/>
      <c r="G3276" s="320"/>
      <c r="H3276" s="320"/>
      <c r="I3276" s="320"/>
      <c r="J3276" s="320"/>
      <c r="K3276" s="303"/>
    </row>
    <row r="3277" spans="1:11" x14ac:dyDescent="0.3">
      <c r="A3277" s="402">
        <v>100598</v>
      </c>
      <c r="B3277" s="402" t="s">
        <v>36474</v>
      </c>
      <c r="C3277" s="447" t="s">
        <v>5473</v>
      </c>
      <c r="D3277" s="448">
        <v>1248.6099999999999</v>
      </c>
      <c r="E3277" s="449"/>
      <c r="F3277" s="320"/>
      <c r="G3277" s="320"/>
      <c r="H3277" s="320"/>
      <c r="I3277" s="320"/>
      <c r="J3277" s="320"/>
      <c r="K3277" s="303"/>
    </row>
    <row r="3278" spans="1:11" x14ac:dyDescent="0.3">
      <c r="A3278" s="402">
        <v>100599</v>
      </c>
      <c r="B3278" s="402" t="s">
        <v>36475</v>
      </c>
      <c r="C3278" s="447" t="s">
        <v>5473</v>
      </c>
      <c r="D3278" s="448">
        <v>515.54999999999995</v>
      </c>
      <c r="E3278" s="449"/>
      <c r="F3278" s="320"/>
      <c r="G3278" s="320"/>
      <c r="H3278" s="320"/>
      <c r="I3278" s="320"/>
      <c r="J3278" s="320"/>
      <c r="K3278" s="303"/>
    </row>
    <row r="3279" spans="1:11" x14ac:dyDescent="0.3">
      <c r="A3279" s="402">
        <v>100600</v>
      </c>
      <c r="B3279" s="402" t="s">
        <v>36476</v>
      </c>
      <c r="C3279" s="447" t="s">
        <v>5473</v>
      </c>
      <c r="D3279" s="448">
        <v>608.42999999999995</v>
      </c>
      <c r="E3279" s="449"/>
      <c r="F3279" s="320"/>
      <c r="G3279" s="320"/>
      <c r="H3279" s="320"/>
      <c r="I3279" s="320"/>
      <c r="J3279" s="320"/>
      <c r="K3279" s="303"/>
    </row>
    <row r="3280" spans="1:11" x14ac:dyDescent="0.3">
      <c r="A3280" s="402">
        <v>100601</v>
      </c>
      <c r="B3280" s="402" t="s">
        <v>36477</v>
      </c>
      <c r="C3280" s="447" t="s">
        <v>5473</v>
      </c>
      <c r="D3280" s="448">
        <v>764.65</v>
      </c>
      <c r="E3280" s="449"/>
      <c r="F3280" s="320"/>
      <c r="G3280" s="320"/>
      <c r="H3280" s="320"/>
      <c r="I3280" s="320"/>
      <c r="J3280" s="320"/>
      <c r="K3280" s="303"/>
    </row>
    <row r="3281" spans="1:11" x14ac:dyDescent="0.3">
      <c r="A3281" s="402">
        <v>100602</v>
      </c>
      <c r="B3281" s="402" t="s">
        <v>36478</v>
      </c>
      <c r="C3281" s="447" t="s">
        <v>5473</v>
      </c>
      <c r="D3281" s="448">
        <v>959.54</v>
      </c>
      <c r="E3281" s="449"/>
      <c r="F3281" s="320"/>
      <c r="G3281" s="320"/>
      <c r="H3281" s="320"/>
      <c r="I3281" s="320"/>
      <c r="J3281" s="320"/>
      <c r="K3281" s="303"/>
    </row>
    <row r="3282" spans="1:11" x14ac:dyDescent="0.3">
      <c r="A3282" s="402">
        <v>100603</v>
      </c>
      <c r="B3282" s="402" t="s">
        <v>36479</v>
      </c>
      <c r="C3282" s="447" t="s">
        <v>5473</v>
      </c>
      <c r="D3282" s="448">
        <v>1461.17</v>
      </c>
      <c r="E3282" s="449"/>
      <c r="F3282" s="320"/>
      <c r="G3282" s="320"/>
      <c r="H3282" s="320"/>
      <c r="I3282" s="320"/>
      <c r="J3282" s="320"/>
      <c r="K3282" s="303"/>
    </row>
    <row r="3283" spans="1:11" x14ac:dyDescent="0.3">
      <c r="A3283" s="402">
        <v>100604</v>
      </c>
      <c r="B3283" s="402" t="s">
        <v>36480</v>
      </c>
      <c r="C3283" s="447" t="s">
        <v>5473</v>
      </c>
      <c r="D3283" s="448">
        <v>647.41999999999996</v>
      </c>
      <c r="E3283" s="449"/>
      <c r="F3283" s="320"/>
      <c r="G3283" s="320"/>
      <c r="H3283" s="320"/>
      <c r="I3283" s="320"/>
      <c r="J3283" s="320"/>
      <c r="K3283" s="303"/>
    </row>
    <row r="3284" spans="1:11" x14ac:dyDescent="0.3">
      <c r="A3284" s="402">
        <v>100605</v>
      </c>
      <c r="B3284" s="402" t="s">
        <v>36481</v>
      </c>
      <c r="C3284" s="447" t="s">
        <v>5473</v>
      </c>
      <c r="D3284" s="448">
        <v>1007.89</v>
      </c>
      <c r="E3284" s="449"/>
      <c r="F3284" s="320"/>
      <c r="G3284" s="320"/>
      <c r="H3284" s="320"/>
      <c r="I3284" s="320"/>
      <c r="J3284" s="320"/>
      <c r="K3284" s="303"/>
    </row>
    <row r="3285" spans="1:11" x14ac:dyDescent="0.3">
      <c r="A3285" s="402">
        <v>100606</v>
      </c>
      <c r="B3285" s="402" t="s">
        <v>36482</v>
      </c>
      <c r="C3285" s="447" t="s">
        <v>5473</v>
      </c>
      <c r="D3285" s="448">
        <v>1521.58</v>
      </c>
      <c r="E3285" s="449"/>
      <c r="F3285" s="320"/>
      <c r="G3285" s="320"/>
      <c r="H3285" s="320"/>
      <c r="I3285" s="320"/>
      <c r="J3285" s="320"/>
      <c r="K3285" s="303"/>
    </row>
    <row r="3286" spans="1:11" x14ac:dyDescent="0.3">
      <c r="A3286" s="402">
        <v>100607</v>
      </c>
      <c r="B3286" s="402" t="s">
        <v>36483</v>
      </c>
      <c r="C3286" s="447" t="s">
        <v>5473</v>
      </c>
      <c r="D3286" s="448">
        <v>666.01</v>
      </c>
      <c r="E3286" s="449"/>
      <c r="F3286" s="320"/>
      <c r="G3286" s="320"/>
      <c r="H3286" s="320"/>
      <c r="I3286" s="320"/>
      <c r="J3286" s="320"/>
      <c r="K3286" s="303"/>
    </row>
    <row r="3287" spans="1:11" x14ac:dyDescent="0.3">
      <c r="A3287" s="402">
        <v>100608</v>
      </c>
      <c r="B3287" s="402" t="s">
        <v>36484</v>
      </c>
      <c r="C3287" s="447" t="s">
        <v>5473</v>
      </c>
      <c r="D3287" s="448">
        <v>1031.71</v>
      </c>
      <c r="E3287" s="449"/>
      <c r="F3287" s="320"/>
      <c r="G3287" s="320"/>
      <c r="H3287" s="320"/>
      <c r="I3287" s="320"/>
      <c r="J3287" s="320"/>
      <c r="K3287" s="303"/>
    </row>
    <row r="3288" spans="1:11" x14ac:dyDescent="0.3">
      <c r="A3288" s="402">
        <v>100609</v>
      </c>
      <c r="B3288" s="402" t="s">
        <v>36485</v>
      </c>
      <c r="C3288" s="447" t="s">
        <v>5473</v>
      </c>
      <c r="D3288" s="448">
        <v>1553.86</v>
      </c>
      <c r="E3288" s="449"/>
      <c r="F3288" s="320"/>
      <c r="G3288" s="320"/>
      <c r="H3288" s="320"/>
      <c r="I3288" s="320"/>
      <c r="J3288" s="320"/>
      <c r="K3288" s="303"/>
    </row>
    <row r="3289" spans="1:11" x14ac:dyDescent="0.3">
      <c r="A3289" s="402">
        <v>100610</v>
      </c>
      <c r="B3289" s="402" t="s">
        <v>36486</v>
      </c>
      <c r="C3289" s="447" t="s">
        <v>5473</v>
      </c>
      <c r="D3289" s="448">
        <v>684.55</v>
      </c>
      <c r="E3289" s="449"/>
      <c r="F3289" s="320"/>
      <c r="G3289" s="320"/>
      <c r="H3289" s="320"/>
      <c r="I3289" s="320"/>
      <c r="J3289" s="320"/>
      <c r="K3289" s="303"/>
    </row>
    <row r="3290" spans="1:11" x14ac:dyDescent="0.3">
      <c r="A3290" s="402">
        <v>100611</v>
      </c>
      <c r="B3290" s="402" t="s">
        <v>36487</v>
      </c>
      <c r="C3290" s="447" t="s">
        <v>5473</v>
      </c>
      <c r="D3290" s="448">
        <v>849.05</v>
      </c>
      <c r="E3290" s="449"/>
      <c r="F3290" s="320"/>
      <c r="G3290" s="320"/>
      <c r="H3290" s="320"/>
      <c r="I3290" s="320"/>
      <c r="J3290" s="320"/>
      <c r="K3290" s="303"/>
    </row>
    <row r="3291" spans="1:11" x14ac:dyDescent="0.3">
      <c r="A3291" s="402">
        <v>100612</v>
      </c>
      <c r="B3291" s="402" t="s">
        <v>36488</v>
      </c>
      <c r="C3291" s="447" t="s">
        <v>5473</v>
      </c>
      <c r="D3291" s="448">
        <v>1055.1600000000001</v>
      </c>
      <c r="E3291" s="449"/>
      <c r="F3291" s="320"/>
      <c r="G3291" s="320"/>
      <c r="H3291" s="320"/>
      <c r="I3291" s="320"/>
      <c r="J3291" s="320"/>
      <c r="K3291" s="303"/>
    </row>
    <row r="3292" spans="1:11" x14ac:dyDescent="0.3">
      <c r="A3292" s="402">
        <v>100613</v>
      </c>
      <c r="B3292" s="402" t="s">
        <v>36489</v>
      </c>
      <c r="C3292" s="447" t="s">
        <v>5473</v>
      </c>
      <c r="D3292" s="448">
        <v>1585.41</v>
      </c>
      <c r="E3292" s="449"/>
      <c r="F3292" s="320"/>
      <c r="G3292" s="320"/>
      <c r="H3292" s="320"/>
      <c r="I3292" s="320"/>
      <c r="J3292" s="320"/>
      <c r="K3292" s="303"/>
    </row>
    <row r="3293" spans="1:11" x14ac:dyDescent="0.3">
      <c r="A3293" s="402">
        <v>100614</v>
      </c>
      <c r="B3293" s="402" t="s">
        <v>36490</v>
      </c>
      <c r="C3293" s="447" t="s">
        <v>5473</v>
      </c>
      <c r="D3293" s="448">
        <v>890.56</v>
      </c>
      <c r="E3293" s="449"/>
      <c r="F3293" s="320"/>
      <c r="G3293" s="320"/>
      <c r="H3293" s="320"/>
      <c r="I3293" s="320"/>
      <c r="J3293" s="320"/>
      <c r="K3293" s="303"/>
    </row>
    <row r="3294" spans="1:11" x14ac:dyDescent="0.3">
      <c r="A3294" s="402">
        <v>100615</v>
      </c>
      <c r="B3294" s="402" t="s">
        <v>36491</v>
      </c>
      <c r="C3294" s="447" t="s">
        <v>5473</v>
      </c>
      <c r="D3294" s="448">
        <v>1101.71</v>
      </c>
      <c r="E3294" s="449"/>
      <c r="F3294" s="320"/>
      <c r="G3294" s="320"/>
      <c r="H3294" s="320"/>
      <c r="I3294" s="320"/>
      <c r="J3294" s="320"/>
      <c r="K3294" s="303"/>
    </row>
    <row r="3295" spans="1:11" x14ac:dyDescent="0.3">
      <c r="A3295" s="402">
        <v>100616</v>
      </c>
      <c r="B3295" s="402" t="s">
        <v>36492</v>
      </c>
      <c r="C3295" s="447" t="s">
        <v>5473</v>
      </c>
      <c r="D3295" s="448">
        <v>1651.71</v>
      </c>
      <c r="E3295" s="449"/>
      <c r="F3295" s="320"/>
      <c r="G3295" s="320"/>
      <c r="H3295" s="320"/>
      <c r="I3295" s="320"/>
      <c r="J3295" s="320"/>
      <c r="K3295" s="303"/>
    </row>
    <row r="3296" spans="1:11" x14ac:dyDescent="0.3">
      <c r="A3296" s="402">
        <v>100617</v>
      </c>
      <c r="B3296" s="402" t="s">
        <v>36493</v>
      </c>
      <c r="C3296" s="447" t="s">
        <v>5473</v>
      </c>
      <c r="D3296" s="448">
        <v>1148.07</v>
      </c>
      <c r="E3296" s="449"/>
      <c r="F3296" s="320"/>
      <c r="G3296" s="320"/>
      <c r="H3296" s="320"/>
      <c r="I3296" s="320"/>
      <c r="J3296" s="320"/>
      <c r="K3296" s="303"/>
    </row>
    <row r="3297" spans="1:11" x14ac:dyDescent="0.3">
      <c r="A3297" s="402">
        <v>100618</v>
      </c>
      <c r="B3297" s="402" t="s">
        <v>36494</v>
      </c>
      <c r="C3297" s="447" t="s">
        <v>5473</v>
      </c>
      <c r="D3297" s="448">
        <v>1722.45</v>
      </c>
      <c r="E3297" s="449"/>
      <c r="F3297" s="320"/>
      <c r="G3297" s="320"/>
      <c r="H3297" s="320"/>
      <c r="I3297" s="320"/>
      <c r="J3297" s="320"/>
      <c r="K3297" s="303"/>
    </row>
    <row r="3298" spans="1:11" x14ac:dyDescent="0.3">
      <c r="A3298" s="402">
        <v>100619</v>
      </c>
      <c r="B3298" s="402" t="s">
        <v>36495</v>
      </c>
      <c r="C3298" s="447" t="s">
        <v>5473</v>
      </c>
      <c r="D3298" s="448">
        <v>545.55999999999995</v>
      </c>
      <c r="E3298" s="449"/>
      <c r="F3298" s="320"/>
      <c r="G3298" s="320"/>
      <c r="H3298" s="320"/>
      <c r="I3298" s="320"/>
      <c r="J3298" s="320"/>
      <c r="K3298" s="303"/>
    </row>
    <row r="3299" spans="1:11" x14ac:dyDescent="0.3">
      <c r="A3299" s="402">
        <v>100620</v>
      </c>
      <c r="B3299" s="402" t="s">
        <v>36496</v>
      </c>
      <c r="C3299" s="447" t="s">
        <v>5473</v>
      </c>
      <c r="D3299" s="448">
        <v>2501.54</v>
      </c>
      <c r="E3299" s="449"/>
      <c r="F3299" s="320"/>
      <c r="G3299" s="320"/>
      <c r="H3299" s="320"/>
      <c r="I3299" s="320"/>
      <c r="J3299" s="320"/>
      <c r="K3299" s="303"/>
    </row>
    <row r="3300" spans="1:11" x14ac:dyDescent="0.3">
      <c r="A3300" s="402">
        <v>100621</v>
      </c>
      <c r="B3300" s="402" t="s">
        <v>36497</v>
      </c>
      <c r="C3300" s="447" t="s">
        <v>5473</v>
      </c>
      <c r="D3300" s="448">
        <v>2909.37</v>
      </c>
      <c r="E3300" s="449"/>
      <c r="F3300" s="320"/>
      <c r="G3300" s="320"/>
      <c r="H3300" s="320"/>
      <c r="I3300" s="320"/>
      <c r="J3300" s="320"/>
      <c r="K3300" s="303"/>
    </row>
    <row r="3301" spans="1:11" x14ac:dyDescent="0.3">
      <c r="A3301" s="402">
        <v>100622</v>
      </c>
      <c r="B3301" s="402" t="s">
        <v>36498</v>
      </c>
      <c r="C3301" s="447" t="s">
        <v>5473</v>
      </c>
      <c r="D3301" s="448">
        <v>2195.29</v>
      </c>
      <c r="E3301" s="449"/>
      <c r="F3301" s="320"/>
      <c r="G3301" s="320"/>
      <c r="H3301" s="320"/>
      <c r="I3301" s="320"/>
      <c r="J3301" s="320"/>
      <c r="K3301" s="303"/>
    </row>
    <row r="3302" spans="1:11" x14ac:dyDescent="0.3">
      <c r="A3302" s="402">
        <v>100623</v>
      </c>
      <c r="B3302" s="402" t="s">
        <v>36499</v>
      </c>
      <c r="C3302" s="447" t="s">
        <v>5473</v>
      </c>
      <c r="D3302" s="448">
        <v>2373.19</v>
      </c>
      <c r="E3302" s="449"/>
      <c r="F3302" s="320"/>
      <c r="G3302" s="320"/>
      <c r="H3302" s="320"/>
      <c r="I3302" s="320"/>
      <c r="J3302" s="320"/>
      <c r="K3302" s="303"/>
    </row>
    <row r="3303" spans="1:11" x14ac:dyDescent="0.3">
      <c r="A3303" s="402">
        <v>97605</v>
      </c>
      <c r="B3303" s="402" t="s">
        <v>36500</v>
      </c>
      <c r="C3303" s="447" t="s">
        <v>5473</v>
      </c>
      <c r="D3303" s="448">
        <v>93.39</v>
      </c>
      <c r="E3303" s="449"/>
      <c r="F3303" s="320"/>
      <c r="G3303" s="320"/>
      <c r="H3303" s="320"/>
      <c r="I3303" s="320"/>
      <c r="J3303" s="320"/>
      <c r="K3303" s="303"/>
    </row>
    <row r="3304" spans="1:11" x14ac:dyDescent="0.3">
      <c r="A3304" s="402">
        <v>97607</v>
      </c>
      <c r="B3304" s="402" t="s">
        <v>36501</v>
      </c>
      <c r="C3304" s="447" t="s">
        <v>5473</v>
      </c>
      <c r="D3304" s="448">
        <v>112.76</v>
      </c>
      <c r="E3304" s="449"/>
      <c r="F3304" s="320"/>
      <c r="G3304" s="320"/>
      <c r="H3304" s="320"/>
      <c r="I3304" s="320"/>
      <c r="J3304" s="320"/>
      <c r="K3304" s="303"/>
    </row>
    <row r="3305" spans="1:11" x14ac:dyDescent="0.3">
      <c r="A3305" s="402">
        <v>102102</v>
      </c>
      <c r="B3305" s="402" t="s">
        <v>36502</v>
      </c>
      <c r="C3305" s="447" t="s">
        <v>5473</v>
      </c>
      <c r="D3305" s="448">
        <v>10896.06</v>
      </c>
      <c r="E3305" s="449"/>
      <c r="F3305" s="320"/>
      <c r="G3305" s="320"/>
      <c r="H3305" s="320"/>
      <c r="I3305" s="320"/>
      <c r="J3305" s="320"/>
      <c r="K3305" s="303"/>
    </row>
    <row r="3306" spans="1:11" x14ac:dyDescent="0.3">
      <c r="A3306" s="402">
        <v>102103</v>
      </c>
      <c r="B3306" s="402" t="s">
        <v>36503</v>
      </c>
      <c r="C3306" s="447" t="s">
        <v>5473</v>
      </c>
      <c r="D3306" s="448">
        <v>12126.02</v>
      </c>
      <c r="E3306" s="449"/>
      <c r="F3306" s="320"/>
      <c r="G3306" s="320"/>
      <c r="H3306" s="320"/>
      <c r="I3306" s="320"/>
      <c r="J3306" s="320"/>
      <c r="K3306" s="303"/>
    </row>
    <row r="3307" spans="1:11" x14ac:dyDescent="0.3">
      <c r="A3307" s="402">
        <v>102104</v>
      </c>
      <c r="B3307" s="402" t="s">
        <v>36504</v>
      </c>
      <c r="C3307" s="447" t="s">
        <v>5473</v>
      </c>
      <c r="D3307" s="448">
        <v>15555.37</v>
      </c>
      <c r="E3307" s="449"/>
      <c r="F3307" s="320"/>
      <c r="G3307" s="320"/>
      <c r="H3307" s="320"/>
      <c r="I3307" s="320"/>
      <c r="J3307" s="320"/>
      <c r="K3307" s="303"/>
    </row>
    <row r="3308" spans="1:11" x14ac:dyDescent="0.3">
      <c r="A3308" s="402">
        <v>102105</v>
      </c>
      <c r="B3308" s="402" t="s">
        <v>36505</v>
      </c>
      <c r="C3308" s="447" t="s">
        <v>5473</v>
      </c>
      <c r="D3308" s="448">
        <v>19118.59</v>
      </c>
      <c r="E3308" s="449"/>
      <c r="F3308" s="320"/>
      <c r="G3308" s="320"/>
      <c r="H3308" s="320"/>
      <c r="I3308" s="320"/>
      <c r="J3308" s="320"/>
      <c r="K3308" s="303"/>
    </row>
    <row r="3309" spans="1:11" x14ac:dyDescent="0.3">
      <c r="A3309" s="402">
        <v>102106</v>
      </c>
      <c r="B3309" s="402" t="s">
        <v>36506</v>
      </c>
      <c r="C3309" s="447" t="s">
        <v>5473</v>
      </c>
      <c r="D3309" s="448">
        <v>23981.98</v>
      </c>
      <c r="E3309" s="449"/>
      <c r="F3309" s="320"/>
      <c r="G3309" s="320"/>
      <c r="H3309" s="320"/>
      <c r="I3309" s="320"/>
      <c r="J3309" s="320"/>
      <c r="K3309" s="303"/>
    </row>
    <row r="3310" spans="1:11" x14ac:dyDescent="0.3">
      <c r="A3310" s="402">
        <v>102107</v>
      </c>
      <c r="B3310" s="402" t="s">
        <v>36507</v>
      </c>
      <c r="C3310" s="447" t="s">
        <v>5473</v>
      </c>
      <c r="D3310" s="448">
        <v>33464.53</v>
      </c>
      <c r="E3310" s="449"/>
      <c r="F3310" s="320"/>
      <c r="G3310" s="320"/>
      <c r="H3310" s="320"/>
      <c r="I3310" s="320"/>
      <c r="J3310" s="320"/>
      <c r="K3310" s="303"/>
    </row>
    <row r="3311" spans="1:11" x14ac:dyDescent="0.3">
      <c r="A3311" s="402">
        <v>102108</v>
      </c>
      <c r="B3311" s="402" t="s">
        <v>36508</v>
      </c>
      <c r="C3311" s="447" t="s">
        <v>5473</v>
      </c>
      <c r="D3311" s="448">
        <v>38969.769999999997</v>
      </c>
      <c r="E3311" s="449"/>
      <c r="F3311" s="320"/>
      <c r="G3311" s="320"/>
      <c r="H3311" s="320"/>
      <c r="I3311" s="320"/>
      <c r="J3311" s="320"/>
      <c r="K3311" s="303"/>
    </row>
    <row r="3312" spans="1:11" x14ac:dyDescent="0.3">
      <c r="A3312" s="402">
        <v>102109</v>
      </c>
      <c r="B3312" s="402" t="s">
        <v>36509</v>
      </c>
      <c r="C3312" s="447" t="s">
        <v>5473</v>
      </c>
      <c r="D3312" s="448">
        <v>84.66</v>
      </c>
      <c r="E3312" s="449"/>
      <c r="F3312" s="320"/>
      <c r="G3312" s="320"/>
      <c r="H3312" s="320"/>
      <c r="I3312" s="320"/>
      <c r="J3312" s="320"/>
      <c r="K3312" s="303"/>
    </row>
    <row r="3313" spans="1:11" x14ac:dyDescent="0.3">
      <c r="A3313" s="402">
        <v>102110</v>
      </c>
      <c r="B3313" s="402" t="s">
        <v>36510</v>
      </c>
      <c r="C3313" s="447" t="s">
        <v>5473</v>
      </c>
      <c r="D3313" s="448">
        <v>291.93</v>
      </c>
      <c r="E3313" s="449"/>
      <c r="F3313" s="320"/>
      <c r="G3313" s="320"/>
      <c r="H3313" s="320"/>
      <c r="I3313" s="320"/>
      <c r="J3313" s="320"/>
      <c r="K3313" s="303"/>
    </row>
    <row r="3314" spans="1:11" x14ac:dyDescent="0.3">
      <c r="A3314" s="402">
        <v>103654</v>
      </c>
      <c r="B3314" s="402" t="s">
        <v>36511</v>
      </c>
      <c r="C3314" s="447" t="s">
        <v>5473</v>
      </c>
      <c r="D3314" s="448">
        <v>63125.87</v>
      </c>
      <c r="E3314" s="449"/>
      <c r="F3314" s="320"/>
      <c r="G3314" s="320"/>
      <c r="H3314" s="320"/>
      <c r="I3314" s="320"/>
      <c r="J3314" s="320"/>
      <c r="K3314" s="303"/>
    </row>
    <row r="3315" spans="1:11" x14ac:dyDescent="0.3">
      <c r="A3315" s="402">
        <v>103655</v>
      </c>
      <c r="B3315" s="402" t="s">
        <v>36512</v>
      </c>
      <c r="C3315" s="447" t="s">
        <v>5473</v>
      </c>
      <c r="D3315" s="448">
        <v>86472.57</v>
      </c>
      <c r="E3315" s="449"/>
      <c r="F3315" s="320"/>
      <c r="G3315" s="320"/>
      <c r="H3315" s="320"/>
      <c r="I3315" s="320"/>
      <c r="J3315" s="320"/>
      <c r="K3315" s="303"/>
    </row>
    <row r="3316" spans="1:11" x14ac:dyDescent="0.3">
      <c r="A3316" s="402">
        <v>103656</v>
      </c>
      <c r="B3316" s="402" t="s">
        <v>36513</v>
      </c>
      <c r="C3316" s="447" t="s">
        <v>5473</v>
      </c>
      <c r="D3316" s="448">
        <v>120898.38</v>
      </c>
      <c r="E3316" s="449"/>
      <c r="F3316" s="320"/>
      <c r="G3316" s="320"/>
      <c r="H3316" s="320"/>
      <c r="I3316" s="320"/>
      <c r="J3316" s="320"/>
      <c r="K3316" s="303"/>
    </row>
    <row r="3317" spans="1:11" x14ac:dyDescent="0.3">
      <c r="A3317" s="402">
        <v>96973</v>
      </c>
      <c r="B3317" s="402" t="s">
        <v>59845</v>
      </c>
      <c r="C3317" s="447" t="s">
        <v>464</v>
      </c>
      <c r="D3317" s="448">
        <v>69.34</v>
      </c>
      <c r="E3317" s="449"/>
      <c r="F3317" s="320"/>
      <c r="G3317" s="320"/>
      <c r="H3317" s="320"/>
      <c r="I3317" s="320"/>
      <c r="J3317" s="320"/>
      <c r="K3317" s="303"/>
    </row>
    <row r="3318" spans="1:11" x14ac:dyDescent="0.3">
      <c r="A3318" s="402">
        <v>96974</v>
      </c>
      <c r="B3318" s="402" t="s">
        <v>59846</v>
      </c>
      <c r="C3318" s="447" t="s">
        <v>464</v>
      </c>
      <c r="D3318" s="448">
        <v>89.45</v>
      </c>
      <c r="E3318" s="449"/>
      <c r="F3318" s="320"/>
      <c r="G3318" s="320"/>
      <c r="H3318" s="320"/>
      <c r="I3318" s="320"/>
      <c r="J3318" s="320"/>
      <c r="K3318" s="303"/>
    </row>
    <row r="3319" spans="1:11" x14ac:dyDescent="0.3">
      <c r="A3319" s="402">
        <v>96975</v>
      </c>
      <c r="B3319" s="402" t="s">
        <v>59847</v>
      </c>
      <c r="C3319" s="447" t="s">
        <v>464</v>
      </c>
      <c r="D3319" s="448">
        <v>110.61</v>
      </c>
      <c r="E3319" s="449"/>
      <c r="F3319" s="320"/>
      <c r="G3319" s="320"/>
      <c r="H3319" s="320"/>
      <c r="I3319" s="320"/>
      <c r="J3319" s="320"/>
      <c r="K3319" s="303"/>
    </row>
    <row r="3320" spans="1:11" x14ac:dyDescent="0.3">
      <c r="A3320" s="402">
        <v>96976</v>
      </c>
      <c r="B3320" s="402" t="s">
        <v>59848</v>
      </c>
      <c r="C3320" s="447" t="s">
        <v>464</v>
      </c>
      <c r="D3320" s="448">
        <v>145.71</v>
      </c>
      <c r="E3320" s="449"/>
      <c r="F3320" s="320"/>
      <c r="G3320" s="320"/>
      <c r="H3320" s="320"/>
      <c r="I3320" s="320"/>
      <c r="J3320" s="320"/>
      <c r="K3320" s="303"/>
    </row>
    <row r="3321" spans="1:11" x14ac:dyDescent="0.3">
      <c r="A3321" s="402">
        <v>96977</v>
      </c>
      <c r="B3321" s="402" t="s">
        <v>59849</v>
      </c>
      <c r="C3321" s="447" t="s">
        <v>464</v>
      </c>
      <c r="D3321" s="448">
        <v>56.9</v>
      </c>
      <c r="E3321" s="449"/>
      <c r="F3321" s="320"/>
      <c r="G3321" s="320"/>
      <c r="H3321" s="320"/>
      <c r="I3321" s="320"/>
      <c r="J3321" s="320"/>
      <c r="K3321" s="303"/>
    </row>
    <row r="3322" spans="1:11" x14ac:dyDescent="0.3">
      <c r="A3322" s="402">
        <v>96978</v>
      </c>
      <c r="B3322" s="402" t="s">
        <v>59850</v>
      </c>
      <c r="C3322" s="447" t="s">
        <v>464</v>
      </c>
      <c r="D3322" s="448">
        <v>74.98</v>
      </c>
      <c r="E3322" s="449"/>
      <c r="F3322" s="320"/>
      <c r="G3322" s="320"/>
      <c r="H3322" s="320"/>
      <c r="I3322" s="320"/>
      <c r="J3322" s="320"/>
      <c r="K3322" s="303"/>
    </row>
    <row r="3323" spans="1:11" x14ac:dyDescent="0.3">
      <c r="A3323" s="402">
        <v>96979</v>
      </c>
      <c r="B3323" s="402" t="s">
        <v>59851</v>
      </c>
      <c r="C3323" s="447" t="s">
        <v>464</v>
      </c>
      <c r="D3323" s="448">
        <v>107.28</v>
      </c>
      <c r="E3323" s="449"/>
      <c r="F3323" s="320"/>
      <c r="G3323" s="320"/>
      <c r="H3323" s="320"/>
      <c r="I3323" s="320"/>
      <c r="J3323" s="320"/>
      <c r="K3323" s="303"/>
    </row>
    <row r="3324" spans="1:11" x14ac:dyDescent="0.3">
      <c r="A3324" s="402">
        <v>96984</v>
      </c>
      <c r="B3324" s="402" t="s">
        <v>36514</v>
      </c>
      <c r="C3324" s="447" t="s">
        <v>5473</v>
      </c>
      <c r="D3324" s="448">
        <v>58.78</v>
      </c>
      <c r="E3324" s="449"/>
      <c r="F3324" s="320"/>
      <c r="G3324" s="320"/>
      <c r="H3324" s="320"/>
      <c r="I3324" s="320"/>
      <c r="J3324" s="320"/>
      <c r="K3324" s="303"/>
    </row>
    <row r="3325" spans="1:11" x14ac:dyDescent="0.3">
      <c r="A3325" s="402">
        <v>96985</v>
      </c>
      <c r="B3325" s="402" t="s">
        <v>36515</v>
      </c>
      <c r="C3325" s="447" t="s">
        <v>5473</v>
      </c>
      <c r="D3325" s="448">
        <v>68.61</v>
      </c>
      <c r="E3325" s="449"/>
      <c r="F3325" s="320"/>
      <c r="G3325" s="320"/>
      <c r="H3325" s="320"/>
      <c r="I3325" s="320"/>
      <c r="J3325" s="320"/>
      <c r="K3325" s="303"/>
    </row>
    <row r="3326" spans="1:11" x14ac:dyDescent="0.3">
      <c r="A3326" s="402">
        <v>96986</v>
      </c>
      <c r="B3326" s="402" t="s">
        <v>36516</v>
      </c>
      <c r="C3326" s="447" t="s">
        <v>5473</v>
      </c>
      <c r="D3326" s="448">
        <v>102.6</v>
      </c>
      <c r="E3326" s="449"/>
      <c r="F3326" s="320"/>
      <c r="G3326" s="320"/>
      <c r="H3326" s="320"/>
      <c r="I3326" s="320"/>
      <c r="J3326" s="320"/>
      <c r="K3326" s="303"/>
    </row>
    <row r="3327" spans="1:11" x14ac:dyDescent="0.3">
      <c r="A3327" s="402">
        <v>96987</v>
      </c>
      <c r="B3327" s="402" t="s">
        <v>36517</v>
      </c>
      <c r="C3327" s="447" t="s">
        <v>5473</v>
      </c>
      <c r="D3327" s="448">
        <v>127.73</v>
      </c>
      <c r="E3327" s="449"/>
      <c r="F3327" s="320"/>
      <c r="G3327" s="320"/>
      <c r="H3327" s="320"/>
      <c r="I3327" s="320"/>
      <c r="J3327" s="320"/>
      <c r="K3327" s="303"/>
    </row>
    <row r="3328" spans="1:11" x14ac:dyDescent="0.3">
      <c r="A3328" s="402">
        <v>96988</v>
      </c>
      <c r="B3328" s="402" t="s">
        <v>36518</v>
      </c>
      <c r="C3328" s="447" t="s">
        <v>5473</v>
      </c>
      <c r="D3328" s="448">
        <v>179.75</v>
      </c>
      <c r="E3328" s="449"/>
      <c r="F3328" s="320"/>
      <c r="G3328" s="320"/>
      <c r="H3328" s="320"/>
      <c r="I3328" s="320"/>
      <c r="J3328" s="320"/>
      <c r="K3328" s="303"/>
    </row>
    <row r="3329" spans="1:11" x14ac:dyDescent="0.3">
      <c r="A3329" s="402">
        <v>96989</v>
      </c>
      <c r="B3329" s="402" t="s">
        <v>36519</v>
      </c>
      <c r="C3329" s="447" t="s">
        <v>5473</v>
      </c>
      <c r="D3329" s="448">
        <v>150.49</v>
      </c>
      <c r="E3329" s="449"/>
      <c r="F3329" s="320"/>
      <c r="G3329" s="320"/>
      <c r="H3329" s="320"/>
      <c r="I3329" s="320"/>
      <c r="J3329" s="320"/>
      <c r="K3329" s="303"/>
    </row>
    <row r="3330" spans="1:11" x14ac:dyDescent="0.3">
      <c r="A3330" s="402">
        <v>98463</v>
      </c>
      <c r="B3330" s="402" t="s">
        <v>36520</v>
      </c>
      <c r="C3330" s="447" t="s">
        <v>5473</v>
      </c>
      <c r="D3330" s="448">
        <v>26.6</v>
      </c>
      <c r="E3330" s="449"/>
      <c r="F3330" s="320"/>
      <c r="G3330" s="320"/>
      <c r="H3330" s="320"/>
      <c r="I3330" s="320"/>
      <c r="J3330" s="320"/>
      <c r="K3330" s="303"/>
    </row>
    <row r="3331" spans="1:11" x14ac:dyDescent="0.3">
      <c r="A3331" s="402">
        <v>104746</v>
      </c>
      <c r="B3331" s="402" t="s">
        <v>36521</v>
      </c>
      <c r="C3331" s="447" t="s">
        <v>5473</v>
      </c>
      <c r="D3331" s="448">
        <v>28.4</v>
      </c>
      <c r="E3331" s="449"/>
      <c r="F3331" s="320"/>
      <c r="G3331" s="320"/>
      <c r="H3331" s="320"/>
      <c r="I3331" s="320"/>
      <c r="J3331" s="320"/>
      <c r="K3331" s="303"/>
    </row>
    <row r="3332" spans="1:11" x14ac:dyDescent="0.3">
      <c r="A3332" s="402">
        <v>104749</v>
      </c>
      <c r="B3332" s="402" t="s">
        <v>36522</v>
      </c>
      <c r="C3332" s="447" t="s">
        <v>5473</v>
      </c>
      <c r="D3332" s="448">
        <v>18.170000000000002</v>
      </c>
      <c r="E3332" s="449"/>
      <c r="F3332" s="320"/>
      <c r="G3332" s="320"/>
      <c r="H3332" s="320"/>
      <c r="I3332" s="320"/>
      <c r="J3332" s="320"/>
      <c r="K3332" s="303"/>
    </row>
    <row r="3333" spans="1:11" x14ac:dyDescent="0.3">
      <c r="A3333" s="402">
        <v>104750</v>
      </c>
      <c r="B3333" s="402" t="s">
        <v>36523</v>
      </c>
      <c r="C3333" s="447" t="s">
        <v>5473</v>
      </c>
      <c r="D3333" s="448">
        <v>14.93</v>
      </c>
      <c r="E3333" s="449"/>
      <c r="F3333" s="320"/>
      <c r="G3333" s="320"/>
      <c r="H3333" s="320"/>
      <c r="I3333" s="320"/>
      <c r="J3333" s="320"/>
      <c r="K3333" s="303"/>
    </row>
    <row r="3334" spans="1:11" x14ac:dyDescent="0.3">
      <c r="A3334" s="402">
        <v>104751</v>
      </c>
      <c r="B3334" s="402" t="s">
        <v>36524</v>
      </c>
      <c r="C3334" s="447" t="s">
        <v>5473</v>
      </c>
      <c r="D3334" s="448">
        <v>20.49</v>
      </c>
      <c r="E3334" s="449"/>
      <c r="F3334" s="320"/>
      <c r="G3334" s="320"/>
      <c r="H3334" s="320"/>
      <c r="I3334" s="320"/>
      <c r="J3334" s="320"/>
      <c r="K3334" s="303"/>
    </row>
    <row r="3335" spans="1:11" x14ac:dyDescent="0.3">
      <c r="A3335" s="402">
        <v>104752</v>
      </c>
      <c r="B3335" s="402" t="s">
        <v>36525</v>
      </c>
      <c r="C3335" s="447" t="s">
        <v>5473</v>
      </c>
      <c r="D3335" s="448">
        <v>20.84</v>
      </c>
      <c r="E3335" s="449"/>
      <c r="F3335" s="320"/>
      <c r="G3335" s="320"/>
      <c r="H3335" s="320"/>
      <c r="I3335" s="320"/>
      <c r="J3335" s="320"/>
      <c r="K3335" s="303"/>
    </row>
    <row r="3336" spans="1:11" x14ac:dyDescent="0.3">
      <c r="A3336" s="402">
        <v>104753</v>
      </c>
      <c r="B3336" s="402" t="s">
        <v>36526</v>
      </c>
      <c r="C3336" s="447" t="s">
        <v>5473</v>
      </c>
      <c r="D3336" s="448">
        <v>25.35</v>
      </c>
      <c r="E3336" s="449"/>
      <c r="F3336" s="320"/>
      <c r="G3336" s="320"/>
      <c r="H3336" s="320"/>
      <c r="I3336" s="320"/>
      <c r="J3336" s="320"/>
      <c r="K3336" s="303"/>
    </row>
    <row r="3337" spans="1:11" x14ac:dyDescent="0.3">
      <c r="A3337" s="402">
        <v>104754</v>
      </c>
      <c r="B3337" s="402" t="s">
        <v>36527</v>
      </c>
      <c r="C3337" s="447" t="s">
        <v>5473</v>
      </c>
      <c r="D3337" s="448">
        <v>33.090000000000003</v>
      </c>
      <c r="E3337" s="449"/>
      <c r="F3337" s="320"/>
      <c r="G3337" s="320"/>
      <c r="H3337" s="320"/>
      <c r="I3337" s="320"/>
      <c r="J3337" s="320"/>
      <c r="K3337" s="303"/>
    </row>
    <row r="3338" spans="1:11" x14ac:dyDescent="0.3">
      <c r="A3338" s="402">
        <v>104755</v>
      </c>
      <c r="B3338" s="402" t="s">
        <v>36528</v>
      </c>
      <c r="C3338" s="447" t="s">
        <v>5473</v>
      </c>
      <c r="D3338" s="448">
        <v>45.1</v>
      </c>
      <c r="E3338" s="449"/>
      <c r="F3338" s="320"/>
      <c r="G3338" s="320"/>
      <c r="H3338" s="320"/>
      <c r="I3338" s="320"/>
      <c r="J3338" s="320"/>
      <c r="K3338" s="303"/>
    </row>
    <row r="3339" spans="1:11" x14ac:dyDescent="0.3">
      <c r="A3339" s="402">
        <v>103490</v>
      </c>
      <c r="B3339" s="402" t="s">
        <v>36529</v>
      </c>
      <c r="C3339" s="447" t="s">
        <v>481</v>
      </c>
      <c r="D3339" s="448">
        <v>2941.2</v>
      </c>
      <c r="E3339" s="449"/>
      <c r="F3339" s="320"/>
      <c r="G3339" s="320"/>
      <c r="H3339" s="320"/>
      <c r="I3339" s="320"/>
      <c r="J3339" s="320"/>
      <c r="K3339" s="303"/>
    </row>
    <row r="3340" spans="1:11" x14ac:dyDescent="0.3">
      <c r="A3340" s="402">
        <v>103491</v>
      </c>
      <c r="B3340" s="402" t="s">
        <v>36530</v>
      </c>
      <c r="C3340" s="447" t="s">
        <v>481</v>
      </c>
      <c r="D3340" s="448">
        <v>553.5</v>
      </c>
      <c r="E3340" s="449"/>
      <c r="F3340" s="320"/>
      <c r="G3340" s="320"/>
      <c r="H3340" s="320"/>
      <c r="I3340" s="320"/>
      <c r="J3340" s="320"/>
      <c r="K3340" s="303"/>
    </row>
    <row r="3341" spans="1:11" x14ac:dyDescent="0.3">
      <c r="A3341" s="402">
        <v>104758</v>
      </c>
      <c r="B3341" s="402" t="s">
        <v>36531</v>
      </c>
      <c r="C3341" s="447" t="s">
        <v>5473</v>
      </c>
      <c r="D3341" s="448">
        <v>15.83</v>
      </c>
      <c r="E3341" s="449"/>
      <c r="F3341" s="320"/>
      <c r="G3341" s="320"/>
      <c r="H3341" s="320"/>
      <c r="I3341" s="320"/>
      <c r="J3341" s="320"/>
      <c r="K3341" s="303"/>
    </row>
    <row r="3342" spans="1:11" x14ac:dyDescent="0.3">
      <c r="A3342" s="402">
        <v>104759</v>
      </c>
      <c r="B3342" s="402" t="s">
        <v>36532</v>
      </c>
      <c r="C3342" s="447" t="s">
        <v>5473</v>
      </c>
      <c r="D3342" s="448">
        <v>42.2</v>
      </c>
      <c r="E3342" s="449"/>
      <c r="F3342" s="320"/>
      <c r="G3342" s="320"/>
      <c r="H3342" s="320"/>
      <c r="I3342" s="320"/>
      <c r="J3342" s="320"/>
      <c r="K3342" s="303"/>
    </row>
    <row r="3343" spans="1:11" x14ac:dyDescent="0.3">
      <c r="A3343" s="402">
        <v>104760</v>
      </c>
      <c r="B3343" s="402" t="s">
        <v>36533</v>
      </c>
      <c r="C3343" s="447" t="s">
        <v>5473</v>
      </c>
      <c r="D3343" s="448">
        <v>61.63</v>
      </c>
      <c r="E3343" s="449"/>
      <c r="F3343" s="320"/>
      <c r="G3343" s="320"/>
      <c r="H3343" s="320"/>
      <c r="I3343" s="320"/>
      <c r="J3343" s="320"/>
      <c r="K3343" s="303"/>
    </row>
    <row r="3344" spans="1:11" x14ac:dyDescent="0.3">
      <c r="A3344" s="402">
        <v>104761</v>
      </c>
      <c r="B3344" s="402" t="s">
        <v>36534</v>
      </c>
      <c r="C3344" s="447" t="s">
        <v>5473</v>
      </c>
      <c r="D3344" s="448">
        <v>7.69</v>
      </c>
      <c r="E3344" s="449"/>
      <c r="F3344" s="320"/>
      <c r="G3344" s="320"/>
      <c r="H3344" s="320"/>
      <c r="I3344" s="320"/>
      <c r="J3344" s="320"/>
      <c r="K3344" s="303"/>
    </row>
    <row r="3345" spans="1:11" x14ac:dyDescent="0.3">
      <c r="A3345" s="402">
        <v>104762</v>
      </c>
      <c r="B3345" s="402" t="s">
        <v>36535</v>
      </c>
      <c r="C3345" s="447" t="s">
        <v>5473</v>
      </c>
      <c r="D3345" s="448">
        <v>20.52</v>
      </c>
      <c r="E3345" s="449"/>
      <c r="F3345" s="320"/>
      <c r="G3345" s="320"/>
      <c r="H3345" s="320"/>
      <c r="I3345" s="320"/>
      <c r="J3345" s="320"/>
      <c r="K3345" s="303"/>
    </row>
    <row r="3346" spans="1:11" x14ac:dyDescent="0.3">
      <c r="A3346" s="402">
        <v>104763</v>
      </c>
      <c r="B3346" s="402" t="s">
        <v>36536</v>
      </c>
      <c r="C3346" s="447" t="s">
        <v>5473</v>
      </c>
      <c r="D3346" s="448">
        <v>29.96</v>
      </c>
      <c r="E3346" s="449"/>
      <c r="F3346" s="320"/>
      <c r="G3346" s="320"/>
      <c r="H3346" s="320"/>
      <c r="I3346" s="320"/>
      <c r="J3346" s="320"/>
      <c r="K3346" s="303"/>
    </row>
    <row r="3347" spans="1:11" x14ac:dyDescent="0.3">
      <c r="A3347" s="402">
        <v>104764</v>
      </c>
      <c r="B3347" s="402" t="s">
        <v>36537</v>
      </c>
      <c r="C3347" s="447" t="s">
        <v>464</v>
      </c>
      <c r="D3347" s="448">
        <v>23.13</v>
      </c>
      <c r="E3347" s="449"/>
      <c r="F3347" s="320"/>
      <c r="G3347" s="320"/>
      <c r="H3347" s="320"/>
      <c r="I3347" s="320"/>
      <c r="J3347" s="320"/>
      <c r="K3347" s="303"/>
    </row>
    <row r="3348" spans="1:11" x14ac:dyDescent="0.3">
      <c r="A3348" s="402">
        <v>104765</v>
      </c>
      <c r="B3348" s="402" t="s">
        <v>36538</v>
      </c>
      <c r="C3348" s="447" t="s">
        <v>464</v>
      </c>
      <c r="D3348" s="448">
        <v>18.28</v>
      </c>
      <c r="E3348" s="449"/>
      <c r="F3348" s="320"/>
      <c r="G3348" s="320"/>
      <c r="H3348" s="320"/>
      <c r="I3348" s="320"/>
      <c r="J3348" s="320"/>
      <c r="K3348" s="303"/>
    </row>
    <row r="3349" spans="1:11" x14ac:dyDescent="0.3">
      <c r="A3349" s="402">
        <v>104766</v>
      </c>
      <c r="B3349" s="402" t="s">
        <v>36539</v>
      </c>
      <c r="C3349" s="447" t="s">
        <v>464</v>
      </c>
      <c r="D3349" s="448">
        <v>16.059999999999999</v>
      </c>
      <c r="E3349" s="449"/>
      <c r="F3349" s="320"/>
      <c r="G3349" s="320"/>
      <c r="H3349" s="320"/>
      <c r="I3349" s="320"/>
      <c r="J3349" s="320"/>
      <c r="K3349" s="303"/>
    </row>
    <row r="3350" spans="1:11" x14ac:dyDescent="0.3">
      <c r="A3350" s="402">
        <v>104768</v>
      </c>
      <c r="B3350" s="402" t="s">
        <v>36540</v>
      </c>
      <c r="C3350" s="447" t="s">
        <v>5473</v>
      </c>
      <c r="D3350" s="448">
        <v>0.67</v>
      </c>
      <c r="E3350" s="449"/>
      <c r="F3350" s="320"/>
      <c r="G3350" s="320"/>
      <c r="H3350" s="320"/>
      <c r="I3350" s="320"/>
      <c r="J3350" s="320"/>
      <c r="K3350" s="303"/>
    </row>
    <row r="3351" spans="1:11" x14ac:dyDescent="0.3">
      <c r="A3351" s="402">
        <v>104770</v>
      </c>
      <c r="B3351" s="402" t="s">
        <v>36541</v>
      </c>
      <c r="C3351" s="447" t="s">
        <v>5473</v>
      </c>
      <c r="D3351" s="448">
        <v>1.79</v>
      </c>
      <c r="E3351" s="449"/>
      <c r="F3351" s="320"/>
      <c r="G3351" s="320"/>
      <c r="H3351" s="320"/>
      <c r="I3351" s="320"/>
      <c r="J3351" s="320"/>
      <c r="K3351" s="303"/>
    </row>
    <row r="3352" spans="1:11" x14ac:dyDescent="0.3">
      <c r="A3352" s="402">
        <v>104772</v>
      </c>
      <c r="B3352" s="402" t="s">
        <v>36542</v>
      </c>
      <c r="C3352" s="447" t="s">
        <v>5473</v>
      </c>
      <c r="D3352" s="448">
        <v>2.61</v>
      </c>
      <c r="E3352" s="449"/>
      <c r="F3352" s="320"/>
      <c r="G3352" s="320"/>
      <c r="H3352" s="320"/>
      <c r="I3352" s="320"/>
      <c r="J3352" s="320"/>
      <c r="K3352" s="303"/>
    </row>
    <row r="3353" spans="1:11" x14ac:dyDescent="0.3">
      <c r="A3353" s="402">
        <v>104774</v>
      </c>
      <c r="B3353" s="402" t="s">
        <v>36543</v>
      </c>
      <c r="C3353" s="447" t="s">
        <v>5473</v>
      </c>
      <c r="D3353" s="448">
        <v>2.2799999999999998</v>
      </c>
      <c r="E3353" s="449"/>
      <c r="F3353" s="320"/>
      <c r="G3353" s="320"/>
      <c r="H3353" s="320"/>
      <c r="I3353" s="320"/>
      <c r="J3353" s="320"/>
      <c r="K3353" s="303"/>
    </row>
    <row r="3354" spans="1:11" x14ac:dyDescent="0.3">
      <c r="A3354" s="402">
        <v>104776</v>
      </c>
      <c r="B3354" s="402" t="s">
        <v>36544</v>
      </c>
      <c r="C3354" s="447" t="s">
        <v>5473</v>
      </c>
      <c r="D3354" s="448">
        <v>6.09</v>
      </c>
      <c r="E3354" s="449"/>
      <c r="F3354" s="320"/>
      <c r="G3354" s="320"/>
      <c r="H3354" s="320"/>
      <c r="I3354" s="320"/>
      <c r="J3354" s="320"/>
      <c r="K3354" s="303"/>
    </row>
    <row r="3355" spans="1:11" x14ac:dyDescent="0.3">
      <c r="A3355" s="402">
        <v>104778</v>
      </c>
      <c r="B3355" s="402" t="s">
        <v>36545</v>
      </c>
      <c r="C3355" s="447" t="s">
        <v>5473</v>
      </c>
      <c r="D3355" s="448">
        <v>8.9</v>
      </c>
      <c r="E3355" s="449"/>
      <c r="F3355" s="320"/>
      <c r="G3355" s="320"/>
      <c r="H3355" s="320"/>
      <c r="I3355" s="320"/>
      <c r="J3355" s="320"/>
      <c r="K3355" s="303"/>
    </row>
    <row r="3356" spans="1:11" x14ac:dyDescent="0.3">
      <c r="A3356" s="402">
        <v>104780</v>
      </c>
      <c r="B3356" s="402" t="s">
        <v>36546</v>
      </c>
      <c r="C3356" s="447" t="s">
        <v>464</v>
      </c>
      <c r="D3356" s="448">
        <v>4.76</v>
      </c>
      <c r="E3356" s="449"/>
      <c r="F3356" s="320"/>
      <c r="G3356" s="320"/>
      <c r="H3356" s="320"/>
      <c r="I3356" s="320"/>
      <c r="J3356" s="320"/>
      <c r="K3356" s="303"/>
    </row>
    <row r="3357" spans="1:11" x14ac:dyDescent="0.3">
      <c r="A3357" s="402">
        <v>104785</v>
      </c>
      <c r="B3357" s="402" t="s">
        <v>36547</v>
      </c>
      <c r="C3357" s="447" t="s">
        <v>464</v>
      </c>
      <c r="D3357" s="448">
        <v>13.18</v>
      </c>
      <c r="E3357" s="449"/>
      <c r="F3357" s="320"/>
      <c r="G3357" s="320"/>
      <c r="H3357" s="320"/>
      <c r="I3357" s="320"/>
      <c r="J3357" s="320"/>
      <c r="K3357" s="303"/>
    </row>
    <row r="3358" spans="1:11" x14ac:dyDescent="0.3">
      <c r="A3358" s="402">
        <v>96765</v>
      </c>
      <c r="B3358" s="402" t="s">
        <v>36548</v>
      </c>
      <c r="C3358" s="447" t="s">
        <v>5473</v>
      </c>
      <c r="D3358" s="448">
        <v>1944.21</v>
      </c>
      <c r="E3358" s="449"/>
      <c r="F3358" s="320"/>
      <c r="G3358" s="320"/>
      <c r="H3358" s="320"/>
      <c r="I3358" s="320"/>
      <c r="J3358" s="320"/>
      <c r="K3358" s="303"/>
    </row>
    <row r="3359" spans="1:11" x14ac:dyDescent="0.3">
      <c r="A3359" s="402">
        <v>101905</v>
      </c>
      <c r="B3359" s="402" t="s">
        <v>36549</v>
      </c>
      <c r="C3359" s="447" t="s">
        <v>5473</v>
      </c>
      <c r="D3359" s="448">
        <v>270.8</v>
      </c>
      <c r="E3359" s="449"/>
      <c r="F3359" s="320"/>
      <c r="G3359" s="320"/>
      <c r="H3359" s="320"/>
      <c r="I3359" s="320"/>
      <c r="J3359" s="320"/>
      <c r="K3359" s="303"/>
    </row>
    <row r="3360" spans="1:11" x14ac:dyDescent="0.3">
      <c r="A3360" s="402">
        <v>101906</v>
      </c>
      <c r="B3360" s="402" t="s">
        <v>36550</v>
      </c>
      <c r="C3360" s="447" t="s">
        <v>5473</v>
      </c>
      <c r="D3360" s="448">
        <v>804.97</v>
      </c>
      <c r="E3360" s="449"/>
      <c r="F3360" s="320"/>
      <c r="G3360" s="320"/>
      <c r="H3360" s="320"/>
      <c r="I3360" s="320"/>
      <c r="J3360" s="320"/>
      <c r="K3360" s="303"/>
    </row>
    <row r="3361" spans="1:11" x14ac:dyDescent="0.3">
      <c r="A3361" s="402">
        <v>101907</v>
      </c>
      <c r="B3361" s="402" t="s">
        <v>36551</v>
      </c>
      <c r="C3361" s="447" t="s">
        <v>5473</v>
      </c>
      <c r="D3361" s="448">
        <v>870.05</v>
      </c>
      <c r="E3361" s="449"/>
      <c r="F3361" s="320"/>
      <c r="G3361" s="320"/>
      <c r="H3361" s="320"/>
      <c r="I3361" s="320"/>
      <c r="J3361" s="320"/>
      <c r="K3361" s="303"/>
    </row>
    <row r="3362" spans="1:11" x14ac:dyDescent="0.3">
      <c r="A3362" s="402">
        <v>101908</v>
      </c>
      <c r="B3362" s="402" t="s">
        <v>36552</v>
      </c>
      <c r="C3362" s="447" t="s">
        <v>5473</v>
      </c>
      <c r="D3362" s="448">
        <v>262.66000000000003</v>
      </c>
      <c r="E3362" s="449"/>
      <c r="F3362" s="320"/>
      <c r="G3362" s="320"/>
      <c r="H3362" s="320"/>
      <c r="I3362" s="320"/>
      <c r="J3362" s="320"/>
      <c r="K3362" s="303"/>
    </row>
    <row r="3363" spans="1:11" x14ac:dyDescent="0.3">
      <c r="A3363" s="402">
        <v>101909</v>
      </c>
      <c r="B3363" s="402" t="s">
        <v>36553</v>
      </c>
      <c r="C3363" s="447" t="s">
        <v>5473</v>
      </c>
      <c r="D3363" s="448">
        <v>306.05</v>
      </c>
      <c r="E3363" s="449"/>
      <c r="F3363" s="320"/>
      <c r="G3363" s="320"/>
      <c r="H3363" s="320"/>
      <c r="I3363" s="320"/>
      <c r="J3363" s="320"/>
      <c r="K3363" s="303"/>
    </row>
    <row r="3364" spans="1:11" x14ac:dyDescent="0.3">
      <c r="A3364" s="402">
        <v>101910</v>
      </c>
      <c r="B3364" s="402" t="s">
        <v>36554</v>
      </c>
      <c r="C3364" s="447" t="s">
        <v>5473</v>
      </c>
      <c r="D3364" s="448">
        <v>360.28</v>
      </c>
      <c r="E3364" s="449"/>
      <c r="F3364" s="320"/>
      <c r="G3364" s="320"/>
      <c r="H3364" s="320"/>
      <c r="I3364" s="320"/>
      <c r="J3364" s="320"/>
      <c r="K3364" s="303"/>
    </row>
    <row r="3365" spans="1:11" x14ac:dyDescent="0.3">
      <c r="A3365" s="402">
        <v>101911</v>
      </c>
      <c r="B3365" s="402" t="s">
        <v>36555</v>
      </c>
      <c r="C3365" s="447" t="s">
        <v>5473</v>
      </c>
      <c r="D3365" s="448">
        <v>414.51</v>
      </c>
      <c r="E3365" s="449"/>
      <c r="F3365" s="320"/>
      <c r="G3365" s="320"/>
      <c r="H3365" s="320"/>
      <c r="I3365" s="320"/>
      <c r="J3365" s="320"/>
      <c r="K3365" s="303"/>
    </row>
    <row r="3366" spans="1:11" x14ac:dyDescent="0.3">
      <c r="A3366" s="402">
        <v>101912</v>
      </c>
      <c r="B3366" s="402" t="s">
        <v>36556</v>
      </c>
      <c r="C3366" s="447" t="s">
        <v>5473</v>
      </c>
      <c r="D3366" s="448">
        <v>2364.38</v>
      </c>
      <c r="E3366" s="449"/>
      <c r="F3366" s="320"/>
      <c r="G3366" s="320"/>
      <c r="H3366" s="320"/>
      <c r="I3366" s="320"/>
      <c r="J3366" s="320"/>
      <c r="K3366" s="303"/>
    </row>
    <row r="3367" spans="1:11" x14ac:dyDescent="0.3">
      <c r="A3367" s="402">
        <v>101913</v>
      </c>
      <c r="B3367" s="402" t="s">
        <v>36557</v>
      </c>
      <c r="C3367" s="447" t="s">
        <v>5473</v>
      </c>
      <c r="D3367" s="448">
        <v>563.34</v>
      </c>
      <c r="E3367" s="449"/>
      <c r="F3367" s="320"/>
      <c r="G3367" s="320"/>
      <c r="H3367" s="320"/>
      <c r="I3367" s="320"/>
      <c r="J3367" s="320"/>
      <c r="K3367" s="303"/>
    </row>
    <row r="3368" spans="1:11" x14ac:dyDescent="0.3">
      <c r="A3368" s="402">
        <v>101914</v>
      </c>
      <c r="B3368" s="402" t="s">
        <v>36558</v>
      </c>
      <c r="C3368" s="447" t="s">
        <v>5473</v>
      </c>
      <c r="D3368" s="448">
        <v>715.3</v>
      </c>
      <c r="E3368" s="449"/>
      <c r="F3368" s="320"/>
      <c r="G3368" s="320"/>
      <c r="H3368" s="320"/>
      <c r="I3368" s="320"/>
      <c r="J3368" s="320"/>
      <c r="K3368" s="303"/>
    </row>
    <row r="3369" spans="1:11" x14ac:dyDescent="0.3">
      <c r="A3369" s="402">
        <v>101915</v>
      </c>
      <c r="B3369" s="402" t="s">
        <v>36559</v>
      </c>
      <c r="C3369" s="447" t="s">
        <v>5473</v>
      </c>
      <c r="D3369" s="448">
        <v>457.02</v>
      </c>
      <c r="E3369" s="449"/>
      <c r="F3369" s="320"/>
      <c r="G3369" s="320"/>
      <c r="H3369" s="320"/>
      <c r="I3369" s="320"/>
      <c r="J3369" s="320"/>
      <c r="K3369" s="303"/>
    </row>
    <row r="3370" spans="1:11" x14ac:dyDescent="0.3">
      <c r="A3370" s="402">
        <v>101916</v>
      </c>
      <c r="B3370" s="402" t="s">
        <v>36560</v>
      </c>
      <c r="C3370" s="447" t="s">
        <v>5473</v>
      </c>
      <c r="D3370" s="448">
        <v>3544.7</v>
      </c>
      <c r="E3370" s="449"/>
      <c r="F3370" s="320"/>
      <c r="G3370" s="320"/>
      <c r="H3370" s="320"/>
      <c r="I3370" s="320"/>
      <c r="J3370" s="320"/>
      <c r="K3370" s="303"/>
    </row>
    <row r="3371" spans="1:11" x14ac:dyDescent="0.3">
      <c r="A3371" s="402">
        <v>101917</v>
      </c>
      <c r="B3371" s="402" t="s">
        <v>36561</v>
      </c>
      <c r="C3371" s="447" t="s">
        <v>5473</v>
      </c>
      <c r="D3371" s="448">
        <v>146.75</v>
      </c>
      <c r="E3371" s="449"/>
      <c r="F3371" s="320"/>
      <c r="G3371" s="320"/>
      <c r="H3371" s="320"/>
      <c r="I3371" s="320"/>
      <c r="J3371" s="320"/>
      <c r="K3371" s="303"/>
    </row>
    <row r="3372" spans="1:11" x14ac:dyDescent="0.3">
      <c r="A3372" s="402">
        <v>98261</v>
      </c>
      <c r="B3372" s="402" t="s">
        <v>36562</v>
      </c>
      <c r="C3372" s="447" t="s">
        <v>464</v>
      </c>
      <c r="D3372" s="448">
        <v>3.76</v>
      </c>
      <c r="E3372" s="449"/>
      <c r="F3372" s="320"/>
      <c r="G3372" s="320"/>
      <c r="H3372" s="320"/>
      <c r="I3372" s="320"/>
      <c r="J3372" s="320"/>
      <c r="K3372" s="303"/>
    </row>
    <row r="3373" spans="1:11" x14ac:dyDescent="0.3">
      <c r="A3373" s="402">
        <v>98262</v>
      </c>
      <c r="B3373" s="402" t="s">
        <v>36563</v>
      </c>
      <c r="C3373" s="447" t="s">
        <v>464</v>
      </c>
      <c r="D3373" s="448">
        <v>4.4800000000000004</v>
      </c>
      <c r="E3373" s="449"/>
      <c r="F3373" s="320"/>
      <c r="G3373" s="320"/>
      <c r="H3373" s="320"/>
      <c r="I3373" s="320"/>
      <c r="J3373" s="320"/>
      <c r="K3373" s="303"/>
    </row>
    <row r="3374" spans="1:11" x14ac:dyDescent="0.3">
      <c r="A3374" s="402">
        <v>98263</v>
      </c>
      <c r="B3374" s="402" t="s">
        <v>36564</v>
      </c>
      <c r="C3374" s="447" t="s">
        <v>464</v>
      </c>
      <c r="D3374" s="448">
        <v>4.67</v>
      </c>
      <c r="E3374" s="449"/>
      <c r="F3374" s="320"/>
      <c r="G3374" s="320"/>
      <c r="H3374" s="320"/>
      <c r="I3374" s="320"/>
      <c r="J3374" s="320"/>
      <c r="K3374" s="303"/>
    </row>
    <row r="3375" spans="1:11" x14ac:dyDescent="0.3">
      <c r="A3375" s="402">
        <v>98264</v>
      </c>
      <c r="B3375" s="402" t="s">
        <v>36565</v>
      </c>
      <c r="C3375" s="447" t="s">
        <v>464</v>
      </c>
      <c r="D3375" s="448">
        <v>5.41</v>
      </c>
      <c r="E3375" s="449"/>
      <c r="F3375" s="320"/>
      <c r="G3375" s="320"/>
      <c r="H3375" s="320"/>
      <c r="I3375" s="320"/>
      <c r="J3375" s="320"/>
      <c r="K3375" s="303"/>
    </row>
    <row r="3376" spans="1:11" x14ac:dyDescent="0.3">
      <c r="A3376" s="402">
        <v>98265</v>
      </c>
      <c r="B3376" s="402" t="s">
        <v>36566</v>
      </c>
      <c r="C3376" s="447" t="s">
        <v>464</v>
      </c>
      <c r="D3376" s="448">
        <v>5.92</v>
      </c>
      <c r="E3376" s="449"/>
      <c r="F3376" s="320"/>
      <c r="G3376" s="320"/>
      <c r="H3376" s="320"/>
      <c r="I3376" s="320"/>
      <c r="J3376" s="320"/>
      <c r="K3376" s="303"/>
    </row>
    <row r="3377" spans="1:11" x14ac:dyDescent="0.3">
      <c r="A3377" s="402">
        <v>98266</v>
      </c>
      <c r="B3377" s="402" t="s">
        <v>36567</v>
      </c>
      <c r="C3377" s="447" t="s">
        <v>464</v>
      </c>
      <c r="D3377" s="448">
        <v>6.59</v>
      </c>
      <c r="E3377" s="449"/>
      <c r="F3377" s="320"/>
      <c r="G3377" s="320"/>
      <c r="H3377" s="320"/>
      <c r="I3377" s="320"/>
      <c r="J3377" s="320"/>
      <c r="K3377" s="303"/>
    </row>
    <row r="3378" spans="1:11" x14ac:dyDescent="0.3">
      <c r="A3378" s="402">
        <v>98267</v>
      </c>
      <c r="B3378" s="402" t="s">
        <v>36568</v>
      </c>
      <c r="C3378" s="447" t="s">
        <v>464</v>
      </c>
      <c r="D3378" s="448">
        <v>10.11</v>
      </c>
      <c r="E3378" s="449"/>
      <c r="F3378" s="320"/>
      <c r="G3378" s="320"/>
      <c r="H3378" s="320"/>
      <c r="I3378" s="320"/>
      <c r="J3378" s="320"/>
      <c r="K3378" s="303"/>
    </row>
    <row r="3379" spans="1:11" x14ac:dyDescent="0.3">
      <c r="A3379" s="402">
        <v>98268</v>
      </c>
      <c r="B3379" s="402" t="s">
        <v>36569</v>
      </c>
      <c r="C3379" s="447" t="s">
        <v>464</v>
      </c>
      <c r="D3379" s="448">
        <v>15.54</v>
      </c>
      <c r="E3379" s="449"/>
      <c r="F3379" s="320"/>
      <c r="G3379" s="320"/>
      <c r="H3379" s="320"/>
      <c r="I3379" s="320"/>
      <c r="J3379" s="320"/>
      <c r="K3379" s="303"/>
    </row>
    <row r="3380" spans="1:11" x14ac:dyDescent="0.3">
      <c r="A3380" s="402">
        <v>98269</v>
      </c>
      <c r="B3380" s="402" t="s">
        <v>36570</v>
      </c>
      <c r="C3380" s="447" t="s">
        <v>464</v>
      </c>
      <c r="D3380" s="448">
        <v>20.78</v>
      </c>
      <c r="E3380" s="449"/>
      <c r="F3380" s="320"/>
      <c r="G3380" s="320"/>
      <c r="H3380" s="320"/>
      <c r="I3380" s="320"/>
      <c r="J3380" s="320"/>
      <c r="K3380" s="303"/>
    </row>
    <row r="3381" spans="1:11" x14ac:dyDescent="0.3">
      <c r="A3381" s="402">
        <v>98270</v>
      </c>
      <c r="B3381" s="402" t="s">
        <v>36571</v>
      </c>
      <c r="C3381" s="447" t="s">
        <v>464</v>
      </c>
      <c r="D3381" s="448">
        <v>30.6</v>
      </c>
      <c r="E3381" s="449"/>
      <c r="F3381" s="320"/>
      <c r="G3381" s="320"/>
      <c r="H3381" s="320"/>
      <c r="I3381" s="320"/>
      <c r="J3381" s="320"/>
      <c r="K3381" s="303"/>
    </row>
    <row r="3382" spans="1:11" x14ac:dyDescent="0.3">
      <c r="A3382" s="402">
        <v>98271</v>
      </c>
      <c r="B3382" s="402" t="s">
        <v>36572</v>
      </c>
      <c r="C3382" s="447" t="s">
        <v>464</v>
      </c>
      <c r="D3382" s="448">
        <v>42.39</v>
      </c>
      <c r="E3382" s="449"/>
      <c r="F3382" s="320"/>
      <c r="G3382" s="320"/>
      <c r="H3382" s="320"/>
      <c r="I3382" s="320"/>
      <c r="J3382" s="320"/>
      <c r="K3382" s="303"/>
    </row>
    <row r="3383" spans="1:11" x14ac:dyDescent="0.3">
      <c r="A3383" s="402">
        <v>98272</v>
      </c>
      <c r="B3383" s="402" t="s">
        <v>36573</v>
      </c>
      <c r="C3383" s="447" t="s">
        <v>464</v>
      </c>
      <c r="D3383" s="448">
        <v>95.18</v>
      </c>
      <c r="E3383" s="449"/>
      <c r="F3383" s="320"/>
      <c r="G3383" s="320"/>
      <c r="H3383" s="320"/>
      <c r="I3383" s="320"/>
      <c r="J3383" s="320"/>
      <c r="K3383" s="303"/>
    </row>
    <row r="3384" spans="1:11" x14ac:dyDescent="0.3">
      <c r="A3384" s="402">
        <v>98273</v>
      </c>
      <c r="B3384" s="402" t="s">
        <v>36574</v>
      </c>
      <c r="C3384" s="447" t="s">
        <v>464</v>
      </c>
      <c r="D3384" s="448">
        <v>2.2999999999999998</v>
      </c>
      <c r="E3384" s="449"/>
      <c r="F3384" s="320"/>
      <c r="G3384" s="320"/>
      <c r="H3384" s="320"/>
      <c r="I3384" s="320"/>
      <c r="J3384" s="320"/>
      <c r="K3384" s="303"/>
    </row>
    <row r="3385" spans="1:11" x14ac:dyDescent="0.3">
      <c r="A3385" s="402">
        <v>98274</v>
      </c>
      <c r="B3385" s="402" t="s">
        <v>36575</v>
      </c>
      <c r="C3385" s="447" t="s">
        <v>464</v>
      </c>
      <c r="D3385" s="448">
        <v>2.8</v>
      </c>
      <c r="E3385" s="449"/>
      <c r="F3385" s="320"/>
      <c r="G3385" s="320"/>
      <c r="H3385" s="320"/>
      <c r="I3385" s="320"/>
      <c r="J3385" s="320"/>
      <c r="K3385" s="303"/>
    </row>
    <row r="3386" spans="1:11" x14ac:dyDescent="0.3">
      <c r="A3386" s="402">
        <v>98275</v>
      </c>
      <c r="B3386" s="402" t="s">
        <v>36576</v>
      </c>
      <c r="C3386" s="447" t="s">
        <v>464</v>
      </c>
      <c r="D3386" s="448">
        <v>3.46</v>
      </c>
      <c r="E3386" s="449"/>
      <c r="F3386" s="320"/>
      <c r="G3386" s="320"/>
      <c r="H3386" s="320"/>
      <c r="I3386" s="320"/>
      <c r="J3386" s="320"/>
      <c r="K3386" s="303"/>
    </row>
    <row r="3387" spans="1:11" x14ac:dyDescent="0.3">
      <c r="A3387" s="402">
        <v>98276</v>
      </c>
      <c r="B3387" s="402" t="s">
        <v>36577</v>
      </c>
      <c r="C3387" s="447" t="s">
        <v>464</v>
      </c>
      <c r="D3387" s="448">
        <v>6.98</v>
      </c>
      <c r="E3387" s="449"/>
      <c r="F3387" s="320"/>
      <c r="G3387" s="320"/>
      <c r="H3387" s="320"/>
      <c r="I3387" s="320"/>
      <c r="J3387" s="320"/>
      <c r="K3387" s="303"/>
    </row>
    <row r="3388" spans="1:11" x14ac:dyDescent="0.3">
      <c r="A3388" s="402">
        <v>98277</v>
      </c>
      <c r="B3388" s="402" t="s">
        <v>36578</v>
      </c>
      <c r="C3388" s="447" t="s">
        <v>464</v>
      </c>
      <c r="D3388" s="448">
        <v>12.43</v>
      </c>
      <c r="E3388" s="449"/>
      <c r="F3388" s="320"/>
      <c r="G3388" s="320"/>
      <c r="H3388" s="320"/>
      <c r="I3388" s="320"/>
      <c r="J3388" s="320"/>
      <c r="K3388" s="303"/>
    </row>
    <row r="3389" spans="1:11" x14ac:dyDescent="0.3">
      <c r="A3389" s="402">
        <v>98278</v>
      </c>
      <c r="B3389" s="402" t="s">
        <v>36579</v>
      </c>
      <c r="C3389" s="447" t="s">
        <v>464</v>
      </c>
      <c r="D3389" s="448">
        <v>17.670000000000002</v>
      </c>
      <c r="E3389" s="449"/>
      <c r="F3389" s="320"/>
      <c r="G3389" s="320"/>
      <c r="H3389" s="320"/>
      <c r="I3389" s="320"/>
      <c r="J3389" s="320"/>
      <c r="K3389" s="303"/>
    </row>
    <row r="3390" spans="1:11" x14ac:dyDescent="0.3">
      <c r="A3390" s="402">
        <v>98279</v>
      </c>
      <c r="B3390" s="402" t="s">
        <v>36580</v>
      </c>
      <c r="C3390" s="447" t="s">
        <v>464</v>
      </c>
      <c r="D3390" s="448">
        <v>27.47</v>
      </c>
      <c r="E3390" s="449"/>
      <c r="F3390" s="320"/>
      <c r="G3390" s="320"/>
      <c r="H3390" s="320"/>
      <c r="I3390" s="320"/>
      <c r="J3390" s="320"/>
      <c r="K3390" s="303"/>
    </row>
    <row r="3391" spans="1:11" x14ac:dyDescent="0.3">
      <c r="A3391" s="402">
        <v>98280</v>
      </c>
      <c r="B3391" s="402" t="s">
        <v>36581</v>
      </c>
      <c r="C3391" s="447" t="s">
        <v>464</v>
      </c>
      <c r="D3391" s="448">
        <v>7.78</v>
      </c>
      <c r="E3391" s="449"/>
      <c r="F3391" s="320"/>
      <c r="G3391" s="320"/>
      <c r="H3391" s="320"/>
      <c r="I3391" s="320"/>
      <c r="J3391" s="320"/>
      <c r="K3391" s="303"/>
    </row>
    <row r="3392" spans="1:11" x14ac:dyDescent="0.3">
      <c r="A3392" s="402">
        <v>98281</v>
      </c>
      <c r="B3392" s="402" t="s">
        <v>36582</v>
      </c>
      <c r="C3392" s="447" t="s">
        <v>464</v>
      </c>
      <c r="D3392" s="448">
        <v>8.49</v>
      </c>
      <c r="E3392" s="449"/>
      <c r="F3392" s="320"/>
      <c r="G3392" s="320"/>
      <c r="H3392" s="320"/>
      <c r="I3392" s="320"/>
      <c r="J3392" s="320"/>
      <c r="K3392" s="303"/>
    </row>
    <row r="3393" spans="1:11" x14ac:dyDescent="0.3">
      <c r="A3393" s="402">
        <v>98282</v>
      </c>
      <c r="B3393" s="402" t="s">
        <v>36583</v>
      </c>
      <c r="C3393" s="447" t="s">
        <v>464</v>
      </c>
      <c r="D3393" s="448">
        <v>8.69</v>
      </c>
      <c r="E3393" s="449"/>
      <c r="F3393" s="320"/>
      <c r="G3393" s="320"/>
      <c r="H3393" s="320"/>
      <c r="I3393" s="320"/>
      <c r="J3393" s="320"/>
      <c r="K3393" s="303"/>
    </row>
    <row r="3394" spans="1:11" x14ac:dyDescent="0.3">
      <c r="A3394" s="402">
        <v>98283</v>
      </c>
      <c r="B3394" s="402" t="s">
        <v>36584</v>
      </c>
      <c r="C3394" s="447" t="s">
        <v>464</v>
      </c>
      <c r="D3394" s="448">
        <v>9.43</v>
      </c>
      <c r="E3394" s="449"/>
      <c r="F3394" s="320"/>
      <c r="G3394" s="320"/>
      <c r="H3394" s="320"/>
      <c r="I3394" s="320"/>
      <c r="J3394" s="320"/>
      <c r="K3394" s="303"/>
    </row>
    <row r="3395" spans="1:11" x14ac:dyDescent="0.3">
      <c r="A3395" s="402">
        <v>98284</v>
      </c>
      <c r="B3395" s="402" t="s">
        <v>36585</v>
      </c>
      <c r="C3395" s="447" t="s">
        <v>464</v>
      </c>
      <c r="D3395" s="448">
        <v>9.94</v>
      </c>
      <c r="E3395" s="449"/>
      <c r="F3395" s="320"/>
      <c r="G3395" s="320"/>
      <c r="H3395" s="320"/>
      <c r="I3395" s="320"/>
      <c r="J3395" s="320"/>
      <c r="K3395" s="303"/>
    </row>
    <row r="3396" spans="1:11" x14ac:dyDescent="0.3">
      <c r="A3396" s="402">
        <v>98285</v>
      </c>
      <c r="B3396" s="402" t="s">
        <v>36586</v>
      </c>
      <c r="C3396" s="447" t="s">
        <v>464</v>
      </c>
      <c r="D3396" s="448">
        <v>10.61</v>
      </c>
      <c r="E3396" s="449"/>
      <c r="F3396" s="320"/>
      <c r="G3396" s="320"/>
      <c r="H3396" s="320"/>
      <c r="I3396" s="320"/>
      <c r="J3396" s="320"/>
      <c r="K3396" s="303"/>
    </row>
    <row r="3397" spans="1:11" x14ac:dyDescent="0.3">
      <c r="A3397" s="402">
        <v>98286</v>
      </c>
      <c r="B3397" s="402" t="s">
        <v>36587</v>
      </c>
      <c r="C3397" s="447" t="s">
        <v>464</v>
      </c>
      <c r="D3397" s="448">
        <v>14.12</v>
      </c>
      <c r="E3397" s="449"/>
      <c r="F3397" s="320"/>
      <c r="G3397" s="320"/>
      <c r="H3397" s="320"/>
      <c r="I3397" s="320"/>
      <c r="J3397" s="320"/>
      <c r="K3397" s="303"/>
    </row>
    <row r="3398" spans="1:11" x14ac:dyDescent="0.3">
      <c r="A3398" s="402">
        <v>98287</v>
      </c>
      <c r="B3398" s="402" t="s">
        <v>36588</v>
      </c>
      <c r="C3398" s="447" t="s">
        <v>464</v>
      </c>
      <c r="D3398" s="448">
        <v>1.36</v>
      </c>
      <c r="E3398" s="449"/>
      <c r="F3398" s="320"/>
      <c r="G3398" s="320"/>
      <c r="H3398" s="320"/>
      <c r="I3398" s="320"/>
      <c r="J3398" s="320"/>
      <c r="K3398" s="303"/>
    </row>
    <row r="3399" spans="1:11" x14ac:dyDescent="0.3">
      <c r="A3399" s="402">
        <v>98288</v>
      </c>
      <c r="B3399" s="402" t="s">
        <v>36589</v>
      </c>
      <c r="C3399" s="447" t="s">
        <v>464</v>
      </c>
      <c r="D3399" s="448">
        <v>2.08</v>
      </c>
      <c r="E3399" s="449"/>
      <c r="F3399" s="320"/>
      <c r="G3399" s="320"/>
      <c r="H3399" s="320"/>
      <c r="I3399" s="320"/>
      <c r="J3399" s="320"/>
      <c r="K3399" s="303"/>
    </row>
    <row r="3400" spans="1:11" x14ac:dyDescent="0.3">
      <c r="A3400" s="402">
        <v>98289</v>
      </c>
      <c r="B3400" s="402" t="s">
        <v>36590</v>
      </c>
      <c r="C3400" s="447" t="s">
        <v>464</v>
      </c>
      <c r="D3400" s="448">
        <v>2.2599999999999998</v>
      </c>
      <c r="E3400" s="449"/>
      <c r="F3400" s="320"/>
      <c r="G3400" s="320"/>
      <c r="H3400" s="320"/>
      <c r="I3400" s="320"/>
      <c r="J3400" s="320"/>
      <c r="K3400" s="303"/>
    </row>
    <row r="3401" spans="1:11" x14ac:dyDescent="0.3">
      <c r="A3401" s="402">
        <v>98290</v>
      </c>
      <c r="B3401" s="402" t="s">
        <v>36591</v>
      </c>
      <c r="C3401" s="447" t="s">
        <v>464</v>
      </c>
      <c r="D3401" s="448">
        <v>3</v>
      </c>
      <c r="E3401" s="449"/>
      <c r="F3401" s="320"/>
      <c r="G3401" s="320"/>
      <c r="H3401" s="320"/>
      <c r="I3401" s="320"/>
      <c r="J3401" s="320"/>
      <c r="K3401" s="303"/>
    </row>
    <row r="3402" spans="1:11" x14ac:dyDescent="0.3">
      <c r="A3402" s="402">
        <v>98291</v>
      </c>
      <c r="B3402" s="402" t="s">
        <v>36592</v>
      </c>
      <c r="C3402" s="447" t="s">
        <v>464</v>
      </c>
      <c r="D3402" s="448">
        <v>3.51</v>
      </c>
      <c r="E3402" s="449"/>
      <c r="F3402" s="320"/>
      <c r="G3402" s="320"/>
      <c r="H3402" s="320"/>
      <c r="I3402" s="320"/>
      <c r="J3402" s="320"/>
      <c r="K3402" s="303"/>
    </row>
    <row r="3403" spans="1:11" x14ac:dyDescent="0.3">
      <c r="A3403" s="402">
        <v>98292</v>
      </c>
      <c r="B3403" s="402" t="s">
        <v>36593</v>
      </c>
      <c r="C3403" s="447" t="s">
        <v>464</v>
      </c>
      <c r="D3403" s="448">
        <v>4.18</v>
      </c>
      <c r="E3403" s="449"/>
      <c r="F3403" s="320"/>
      <c r="G3403" s="320"/>
      <c r="H3403" s="320"/>
      <c r="I3403" s="320"/>
      <c r="J3403" s="320"/>
      <c r="K3403" s="303"/>
    </row>
    <row r="3404" spans="1:11" x14ac:dyDescent="0.3">
      <c r="A3404" s="402">
        <v>98293</v>
      </c>
      <c r="B3404" s="402" t="s">
        <v>36594</v>
      </c>
      <c r="C3404" s="447" t="s">
        <v>464</v>
      </c>
      <c r="D3404" s="448">
        <v>7.69</v>
      </c>
      <c r="E3404" s="449"/>
      <c r="F3404" s="320"/>
      <c r="G3404" s="320"/>
      <c r="H3404" s="320"/>
      <c r="I3404" s="320"/>
      <c r="J3404" s="320"/>
      <c r="K3404" s="303"/>
    </row>
    <row r="3405" spans="1:11" x14ac:dyDescent="0.3">
      <c r="A3405" s="402">
        <v>98400</v>
      </c>
      <c r="B3405" s="402" t="s">
        <v>36595</v>
      </c>
      <c r="C3405" s="447" t="s">
        <v>464</v>
      </c>
      <c r="D3405" s="448">
        <v>12.07</v>
      </c>
      <c r="E3405" s="449"/>
      <c r="F3405" s="320"/>
      <c r="G3405" s="320"/>
      <c r="H3405" s="320"/>
      <c r="I3405" s="320"/>
      <c r="J3405" s="320"/>
      <c r="K3405" s="303"/>
    </row>
    <row r="3406" spans="1:11" x14ac:dyDescent="0.3">
      <c r="A3406" s="402">
        <v>98401</v>
      </c>
      <c r="B3406" s="402" t="s">
        <v>36596</v>
      </c>
      <c r="C3406" s="447" t="s">
        <v>464</v>
      </c>
      <c r="D3406" s="448">
        <v>18.27</v>
      </c>
      <c r="E3406" s="449"/>
      <c r="F3406" s="320"/>
      <c r="G3406" s="320"/>
      <c r="H3406" s="320"/>
      <c r="I3406" s="320"/>
      <c r="J3406" s="320"/>
      <c r="K3406" s="303"/>
    </row>
    <row r="3407" spans="1:11" x14ac:dyDescent="0.3">
      <c r="A3407" s="402">
        <v>98402</v>
      </c>
      <c r="B3407" s="402" t="s">
        <v>36597</v>
      </c>
      <c r="C3407" s="447" t="s">
        <v>464</v>
      </c>
      <c r="D3407" s="448">
        <v>21.2</v>
      </c>
      <c r="E3407" s="449"/>
      <c r="F3407" s="320"/>
      <c r="G3407" s="320"/>
      <c r="H3407" s="320"/>
      <c r="I3407" s="320"/>
      <c r="J3407" s="320"/>
      <c r="K3407" s="303"/>
    </row>
    <row r="3408" spans="1:11" x14ac:dyDescent="0.3">
      <c r="A3408" s="402">
        <v>100556</v>
      </c>
      <c r="B3408" s="402" t="s">
        <v>36598</v>
      </c>
      <c r="C3408" s="447" t="s">
        <v>5473</v>
      </c>
      <c r="D3408" s="448">
        <v>47.63</v>
      </c>
      <c r="E3408" s="449"/>
      <c r="F3408" s="320"/>
      <c r="G3408" s="320"/>
      <c r="H3408" s="320"/>
      <c r="I3408" s="320"/>
      <c r="J3408" s="320"/>
      <c r="K3408" s="303"/>
    </row>
    <row r="3409" spans="1:11" x14ac:dyDescent="0.3">
      <c r="A3409" s="402">
        <v>100557</v>
      </c>
      <c r="B3409" s="402" t="s">
        <v>36599</v>
      </c>
      <c r="C3409" s="447" t="s">
        <v>5473</v>
      </c>
      <c r="D3409" s="448">
        <v>608.61</v>
      </c>
      <c r="E3409" s="449"/>
      <c r="F3409" s="320"/>
      <c r="G3409" s="320"/>
      <c r="H3409" s="320"/>
      <c r="I3409" s="320"/>
      <c r="J3409" s="320"/>
      <c r="K3409" s="303"/>
    </row>
    <row r="3410" spans="1:11" x14ac:dyDescent="0.3">
      <c r="A3410" s="402">
        <v>100560</v>
      </c>
      <c r="B3410" s="402" t="s">
        <v>36600</v>
      </c>
      <c r="C3410" s="447" t="s">
        <v>5473</v>
      </c>
      <c r="D3410" s="448">
        <v>129.25</v>
      </c>
      <c r="E3410" s="449"/>
      <c r="F3410" s="320"/>
      <c r="G3410" s="320"/>
      <c r="H3410" s="320"/>
      <c r="I3410" s="320"/>
      <c r="J3410" s="320"/>
      <c r="K3410" s="303"/>
    </row>
    <row r="3411" spans="1:11" x14ac:dyDescent="0.3">
      <c r="A3411" s="402">
        <v>100561</v>
      </c>
      <c r="B3411" s="402" t="s">
        <v>36601</v>
      </c>
      <c r="C3411" s="447" t="s">
        <v>5473</v>
      </c>
      <c r="D3411" s="448">
        <v>238.34</v>
      </c>
      <c r="E3411" s="449"/>
      <c r="F3411" s="320"/>
      <c r="G3411" s="320"/>
      <c r="H3411" s="320"/>
      <c r="I3411" s="320"/>
      <c r="J3411" s="320"/>
      <c r="K3411" s="303"/>
    </row>
    <row r="3412" spans="1:11" x14ac:dyDescent="0.3">
      <c r="A3412" s="402">
        <v>100562</v>
      </c>
      <c r="B3412" s="402" t="s">
        <v>36602</v>
      </c>
      <c r="C3412" s="447" t="s">
        <v>5473</v>
      </c>
      <c r="D3412" s="448">
        <v>370.13</v>
      </c>
      <c r="E3412" s="449"/>
      <c r="F3412" s="320"/>
      <c r="G3412" s="320"/>
      <c r="H3412" s="320"/>
      <c r="I3412" s="320"/>
      <c r="J3412" s="320"/>
      <c r="K3412" s="303"/>
    </row>
    <row r="3413" spans="1:11" x14ac:dyDescent="0.3">
      <c r="A3413" s="402">
        <v>100563</v>
      </c>
      <c r="B3413" s="402" t="s">
        <v>36603</v>
      </c>
      <c r="C3413" s="447" t="s">
        <v>5473</v>
      </c>
      <c r="D3413" s="448">
        <v>534.41999999999996</v>
      </c>
      <c r="E3413" s="449"/>
      <c r="F3413" s="320"/>
      <c r="G3413" s="320"/>
      <c r="H3413" s="320"/>
      <c r="I3413" s="320"/>
      <c r="J3413" s="320"/>
      <c r="K3413" s="303"/>
    </row>
    <row r="3414" spans="1:11" x14ac:dyDescent="0.3">
      <c r="A3414" s="402">
        <v>101795</v>
      </c>
      <c r="B3414" s="402" t="s">
        <v>36604</v>
      </c>
      <c r="C3414" s="447" t="s">
        <v>5473</v>
      </c>
      <c r="D3414" s="448">
        <v>527.94000000000005</v>
      </c>
      <c r="E3414" s="449"/>
      <c r="F3414" s="320"/>
      <c r="G3414" s="320"/>
      <c r="H3414" s="320"/>
      <c r="I3414" s="320"/>
      <c r="J3414" s="320"/>
      <c r="K3414" s="303"/>
    </row>
    <row r="3415" spans="1:11" x14ac:dyDescent="0.3">
      <c r="A3415" s="402">
        <v>101798</v>
      </c>
      <c r="B3415" s="402" t="s">
        <v>36605</v>
      </c>
      <c r="C3415" s="447" t="s">
        <v>5473</v>
      </c>
      <c r="D3415" s="448">
        <v>383.94</v>
      </c>
      <c r="E3415" s="449"/>
      <c r="F3415" s="320"/>
      <c r="G3415" s="320"/>
      <c r="H3415" s="320"/>
      <c r="I3415" s="320"/>
      <c r="J3415" s="320"/>
      <c r="K3415" s="303"/>
    </row>
    <row r="3416" spans="1:11" x14ac:dyDescent="0.3">
      <c r="A3416" s="402">
        <v>101799</v>
      </c>
      <c r="B3416" s="402" t="s">
        <v>36606</v>
      </c>
      <c r="C3416" s="447" t="s">
        <v>5473</v>
      </c>
      <c r="D3416" s="448">
        <v>935.56</v>
      </c>
      <c r="E3416" s="449"/>
      <c r="F3416" s="320"/>
      <c r="G3416" s="320"/>
      <c r="H3416" s="320"/>
      <c r="I3416" s="320"/>
      <c r="J3416" s="320"/>
      <c r="K3416" s="303"/>
    </row>
    <row r="3417" spans="1:11" x14ac:dyDescent="0.3">
      <c r="A3417" s="402">
        <v>98397</v>
      </c>
      <c r="B3417" s="402" t="s">
        <v>59852</v>
      </c>
      <c r="C3417" s="447" t="s">
        <v>483</v>
      </c>
      <c r="D3417" s="448">
        <v>10.91</v>
      </c>
      <c r="E3417" s="449"/>
      <c r="F3417" s="320"/>
      <c r="G3417" s="320"/>
      <c r="H3417" s="320"/>
      <c r="I3417" s="320"/>
      <c r="J3417" s="320"/>
      <c r="K3417" s="303"/>
    </row>
    <row r="3418" spans="1:11" x14ac:dyDescent="0.3">
      <c r="A3418" s="402">
        <v>103244</v>
      </c>
      <c r="B3418" s="402" t="s">
        <v>36607</v>
      </c>
      <c r="C3418" s="447" t="s">
        <v>5473</v>
      </c>
      <c r="D3418" s="448">
        <v>2362.87</v>
      </c>
      <c r="E3418" s="449"/>
      <c r="F3418" s="320"/>
      <c r="G3418" s="320"/>
      <c r="H3418" s="320"/>
      <c r="I3418" s="320"/>
      <c r="J3418" s="320"/>
      <c r="K3418" s="303"/>
    </row>
    <row r="3419" spans="1:11" x14ac:dyDescent="0.3">
      <c r="A3419" s="402">
        <v>103245</v>
      </c>
      <c r="B3419" s="402" t="s">
        <v>36608</v>
      </c>
      <c r="C3419" s="447" t="s">
        <v>5473</v>
      </c>
      <c r="D3419" s="448">
        <v>1861.7</v>
      </c>
      <c r="E3419" s="449"/>
      <c r="F3419" s="320"/>
      <c r="G3419" s="320"/>
      <c r="H3419" s="320"/>
      <c r="I3419" s="320"/>
      <c r="J3419" s="320"/>
      <c r="K3419" s="303"/>
    </row>
    <row r="3420" spans="1:11" x14ac:dyDescent="0.3">
      <c r="A3420" s="402">
        <v>103246</v>
      </c>
      <c r="B3420" s="402" t="s">
        <v>36609</v>
      </c>
      <c r="C3420" s="447" t="s">
        <v>5473</v>
      </c>
      <c r="D3420" s="448">
        <v>2031.19</v>
      </c>
      <c r="E3420" s="449"/>
      <c r="F3420" s="320"/>
      <c r="G3420" s="320"/>
      <c r="H3420" s="320"/>
      <c r="I3420" s="320"/>
      <c r="J3420" s="320"/>
      <c r="K3420" s="303"/>
    </row>
    <row r="3421" spans="1:11" x14ac:dyDescent="0.3">
      <c r="A3421" s="402">
        <v>103247</v>
      </c>
      <c r="B3421" s="402" t="s">
        <v>36610</v>
      </c>
      <c r="C3421" s="447" t="s">
        <v>5473</v>
      </c>
      <c r="D3421" s="448">
        <v>2623.54</v>
      </c>
      <c r="E3421" s="449"/>
      <c r="F3421" s="320"/>
      <c r="G3421" s="320"/>
      <c r="H3421" s="320"/>
      <c r="I3421" s="320"/>
      <c r="J3421" s="320"/>
      <c r="K3421" s="303"/>
    </row>
    <row r="3422" spans="1:11" x14ac:dyDescent="0.3">
      <c r="A3422" s="402">
        <v>103248</v>
      </c>
      <c r="B3422" s="402" t="s">
        <v>36611</v>
      </c>
      <c r="C3422" s="447" t="s">
        <v>5473</v>
      </c>
      <c r="D3422" s="448">
        <v>2142.17</v>
      </c>
      <c r="E3422" s="449"/>
      <c r="F3422" s="320"/>
      <c r="G3422" s="320"/>
      <c r="H3422" s="320"/>
      <c r="I3422" s="320"/>
      <c r="J3422" s="320"/>
      <c r="K3422" s="303"/>
    </row>
    <row r="3423" spans="1:11" x14ac:dyDescent="0.3">
      <c r="A3423" s="402">
        <v>103249</v>
      </c>
      <c r="B3423" s="402" t="s">
        <v>36612</v>
      </c>
      <c r="C3423" s="447" t="s">
        <v>5473</v>
      </c>
      <c r="D3423" s="448">
        <v>2302.12</v>
      </c>
      <c r="E3423" s="449"/>
      <c r="F3423" s="320"/>
      <c r="G3423" s="320"/>
      <c r="H3423" s="320"/>
      <c r="I3423" s="320"/>
      <c r="J3423" s="320"/>
      <c r="K3423" s="303"/>
    </row>
    <row r="3424" spans="1:11" x14ac:dyDescent="0.3">
      <c r="A3424" s="402">
        <v>103250</v>
      </c>
      <c r="B3424" s="402" t="s">
        <v>36613</v>
      </c>
      <c r="C3424" s="447" t="s">
        <v>5473</v>
      </c>
      <c r="D3424" s="448">
        <v>3814.56</v>
      </c>
      <c r="E3424" s="449"/>
      <c r="F3424" s="320"/>
      <c r="G3424" s="320"/>
      <c r="H3424" s="320"/>
      <c r="I3424" s="320"/>
      <c r="J3424" s="320"/>
      <c r="K3424" s="303"/>
    </row>
    <row r="3425" spans="1:11" x14ac:dyDescent="0.3">
      <c r="A3425" s="402">
        <v>103251</v>
      </c>
      <c r="B3425" s="402" t="s">
        <v>36614</v>
      </c>
      <c r="C3425" s="447" t="s">
        <v>5473</v>
      </c>
      <c r="D3425" s="448">
        <v>3010.59</v>
      </c>
      <c r="E3425" s="449"/>
      <c r="F3425" s="320"/>
      <c r="G3425" s="320"/>
      <c r="H3425" s="320"/>
      <c r="I3425" s="320"/>
      <c r="J3425" s="320"/>
      <c r="K3425" s="303"/>
    </row>
    <row r="3426" spans="1:11" x14ac:dyDescent="0.3">
      <c r="A3426" s="402">
        <v>103252</v>
      </c>
      <c r="B3426" s="402" t="s">
        <v>36615</v>
      </c>
      <c r="C3426" s="447" t="s">
        <v>5473</v>
      </c>
      <c r="D3426" s="448">
        <v>3334.81</v>
      </c>
      <c r="E3426" s="449"/>
      <c r="F3426" s="320"/>
      <c r="G3426" s="320"/>
      <c r="H3426" s="320"/>
      <c r="I3426" s="320"/>
      <c r="J3426" s="320"/>
      <c r="K3426" s="303"/>
    </row>
    <row r="3427" spans="1:11" x14ac:dyDescent="0.3">
      <c r="A3427" s="402">
        <v>103253</v>
      </c>
      <c r="B3427" s="402" t="s">
        <v>36616</v>
      </c>
      <c r="C3427" s="447" t="s">
        <v>5473</v>
      </c>
      <c r="D3427" s="448">
        <v>5203.18</v>
      </c>
      <c r="E3427" s="449"/>
      <c r="F3427" s="320"/>
      <c r="G3427" s="320"/>
      <c r="H3427" s="320"/>
      <c r="I3427" s="320"/>
      <c r="J3427" s="320"/>
      <c r="K3427" s="303"/>
    </row>
    <row r="3428" spans="1:11" x14ac:dyDescent="0.3">
      <c r="A3428" s="402">
        <v>103254</v>
      </c>
      <c r="B3428" s="402" t="s">
        <v>36617</v>
      </c>
      <c r="C3428" s="447" t="s">
        <v>5473</v>
      </c>
      <c r="D3428" s="448">
        <v>3888.78</v>
      </c>
      <c r="E3428" s="449"/>
      <c r="F3428" s="320"/>
      <c r="G3428" s="320"/>
      <c r="H3428" s="320"/>
      <c r="I3428" s="320"/>
      <c r="J3428" s="320"/>
      <c r="K3428" s="303"/>
    </row>
    <row r="3429" spans="1:11" x14ac:dyDescent="0.3">
      <c r="A3429" s="402">
        <v>103255</v>
      </c>
      <c r="B3429" s="402" t="s">
        <v>36618</v>
      </c>
      <c r="C3429" s="447" t="s">
        <v>5473</v>
      </c>
      <c r="D3429" s="448">
        <v>4352.53</v>
      </c>
      <c r="E3429" s="449"/>
      <c r="F3429" s="320"/>
      <c r="G3429" s="320"/>
      <c r="H3429" s="320"/>
      <c r="I3429" s="320"/>
      <c r="J3429" s="320"/>
      <c r="K3429" s="303"/>
    </row>
    <row r="3430" spans="1:11" x14ac:dyDescent="0.3">
      <c r="A3430" s="402">
        <v>103256</v>
      </c>
      <c r="B3430" s="402" t="s">
        <v>36619</v>
      </c>
      <c r="C3430" s="447" t="s">
        <v>5473</v>
      </c>
      <c r="D3430" s="448">
        <v>9669.2999999999993</v>
      </c>
      <c r="E3430" s="449"/>
      <c r="F3430" s="320"/>
      <c r="G3430" s="320"/>
      <c r="H3430" s="320"/>
      <c r="I3430" s="320"/>
      <c r="J3430" s="320"/>
      <c r="K3430" s="303"/>
    </row>
    <row r="3431" spans="1:11" x14ac:dyDescent="0.3">
      <c r="A3431" s="402">
        <v>103257</v>
      </c>
      <c r="B3431" s="402" t="s">
        <v>36620</v>
      </c>
      <c r="C3431" s="447" t="s">
        <v>5473</v>
      </c>
      <c r="D3431" s="448">
        <v>5519.87</v>
      </c>
      <c r="E3431" s="449"/>
      <c r="F3431" s="320"/>
      <c r="G3431" s="320"/>
      <c r="H3431" s="320"/>
      <c r="I3431" s="320"/>
      <c r="J3431" s="320"/>
      <c r="K3431" s="303"/>
    </row>
    <row r="3432" spans="1:11" x14ac:dyDescent="0.3">
      <c r="A3432" s="402">
        <v>103258</v>
      </c>
      <c r="B3432" s="402" t="s">
        <v>36621</v>
      </c>
      <c r="C3432" s="447" t="s">
        <v>5473</v>
      </c>
      <c r="D3432" s="448">
        <v>10811.1</v>
      </c>
      <c r="E3432" s="449"/>
      <c r="F3432" s="320"/>
      <c r="G3432" s="320"/>
      <c r="H3432" s="320"/>
      <c r="I3432" s="320"/>
      <c r="J3432" s="320"/>
      <c r="K3432" s="303"/>
    </row>
    <row r="3433" spans="1:11" x14ac:dyDescent="0.3">
      <c r="A3433" s="402">
        <v>103259</v>
      </c>
      <c r="B3433" s="402" t="s">
        <v>36622</v>
      </c>
      <c r="C3433" s="447" t="s">
        <v>5473</v>
      </c>
      <c r="D3433" s="448">
        <v>5820.54</v>
      </c>
      <c r="E3433" s="449"/>
      <c r="F3433" s="320"/>
      <c r="G3433" s="320"/>
      <c r="H3433" s="320"/>
      <c r="I3433" s="320"/>
      <c r="J3433" s="320"/>
      <c r="K3433" s="303"/>
    </row>
    <row r="3434" spans="1:11" x14ac:dyDescent="0.3">
      <c r="A3434" s="402">
        <v>103260</v>
      </c>
      <c r="B3434" s="402" t="s">
        <v>36623</v>
      </c>
      <c r="C3434" s="447" t="s">
        <v>5473</v>
      </c>
      <c r="D3434" s="448">
        <v>5979.36</v>
      </c>
      <c r="E3434" s="449"/>
      <c r="F3434" s="320"/>
      <c r="G3434" s="320"/>
      <c r="H3434" s="320"/>
      <c r="I3434" s="320"/>
      <c r="J3434" s="320"/>
      <c r="K3434" s="303"/>
    </row>
    <row r="3435" spans="1:11" x14ac:dyDescent="0.3">
      <c r="A3435" s="402">
        <v>103261</v>
      </c>
      <c r="B3435" s="402" t="s">
        <v>36624</v>
      </c>
      <c r="C3435" s="447" t="s">
        <v>5473</v>
      </c>
      <c r="D3435" s="448">
        <v>12196.73</v>
      </c>
      <c r="E3435" s="449"/>
      <c r="F3435" s="320"/>
      <c r="G3435" s="320"/>
      <c r="H3435" s="320"/>
      <c r="I3435" s="320"/>
      <c r="J3435" s="320"/>
      <c r="K3435" s="303"/>
    </row>
    <row r="3436" spans="1:11" x14ac:dyDescent="0.3">
      <c r="A3436" s="402">
        <v>103262</v>
      </c>
      <c r="B3436" s="402" t="s">
        <v>36625</v>
      </c>
      <c r="C3436" s="447" t="s">
        <v>5473</v>
      </c>
      <c r="D3436" s="448">
        <v>7649.66</v>
      </c>
      <c r="E3436" s="449"/>
      <c r="F3436" s="320"/>
      <c r="G3436" s="320"/>
      <c r="H3436" s="320"/>
      <c r="I3436" s="320"/>
      <c r="J3436" s="320"/>
      <c r="K3436" s="303"/>
    </row>
    <row r="3437" spans="1:11" x14ac:dyDescent="0.3">
      <c r="A3437" s="402">
        <v>103263</v>
      </c>
      <c r="B3437" s="402" t="s">
        <v>36626</v>
      </c>
      <c r="C3437" s="447" t="s">
        <v>5473</v>
      </c>
      <c r="D3437" s="448">
        <v>16929.87</v>
      </c>
      <c r="E3437" s="449"/>
      <c r="F3437" s="320"/>
      <c r="G3437" s="320"/>
      <c r="H3437" s="320"/>
      <c r="I3437" s="320"/>
      <c r="J3437" s="320"/>
      <c r="K3437" s="303"/>
    </row>
    <row r="3438" spans="1:11" x14ac:dyDescent="0.3">
      <c r="A3438" s="402">
        <v>103264</v>
      </c>
      <c r="B3438" s="402" t="s">
        <v>36627</v>
      </c>
      <c r="C3438" s="447" t="s">
        <v>5473</v>
      </c>
      <c r="D3438" s="448">
        <v>9485</v>
      </c>
      <c r="E3438" s="449"/>
      <c r="F3438" s="320"/>
      <c r="G3438" s="320"/>
      <c r="H3438" s="320"/>
      <c r="I3438" s="320"/>
      <c r="J3438" s="320"/>
      <c r="K3438" s="303"/>
    </row>
    <row r="3439" spans="1:11" x14ac:dyDescent="0.3">
      <c r="A3439" s="402">
        <v>103265</v>
      </c>
      <c r="B3439" s="402" t="s">
        <v>36628</v>
      </c>
      <c r="C3439" s="447" t="s">
        <v>5473</v>
      </c>
      <c r="D3439" s="448">
        <v>20414.66</v>
      </c>
      <c r="E3439" s="449"/>
      <c r="F3439" s="320"/>
      <c r="G3439" s="320"/>
      <c r="H3439" s="320"/>
      <c r="I3439" s="320"/>
      <c r="J3439" s="320"/>
      <c r="K3439" s="303"/>
    </row>
    <row r="3440" spans="1:11" x14ac:dyDescent="0.3">
      <c r="A3440" s="402">
        <v>103266</v>
      </c>
      <c r="B3440" s="402" t="s">
        <v>36629</v>
      </c>
      <c r="C3440" s="447" t="s">
        <v>5473</v>
      </c>
      <c r="D3440" s="448">
        <v>10595.52</v>
      </c>
      <c r="E3440" s="449"/>
      <c r="F3440" s="320"/>
      <c r="G3440" s="320"/>
      <c r="H3440" s="320"/>
      <c r="I3440" s="320"/>
      <c r="J3440" s="320"/>
      <c r="K3440" s="303"/>
    </row>
    <row r="3441" spans="1:11" x14ac:dyDescent="0.3">
      <c r="A3441" s="402">
        <v>103267</v>
      </c>
      <c r="B3441" s="402" t="s">
        <v>36630</v>
      </c>
      <c r="C3441" s="447" t="s">
        <v>5473</v>
      </c>
      <c r="D3441" s="448">
        <v>6038.14</v>
      </c>
      <c r="E3441" s="449"/>
      <c r="F3441" s="320"/>
      <c r="G3441" s="320"/>
      <c r="H3441" s="320"/>
      <c r="I3441" s="320"/>
      <c r="J3441" s="320"/>
      <c r="K3441" s="303"/>
    </row>
    <row r="3442" spans="1:11" x14ac:dyDescent="0.3">
      <c r="A3442" s="402">
        <v>103268</v>
      </c>
      <c r="B3442" s="402" t="s">
        <v>36631</v>
      </c>
      <c r="C3442" s="447" t="s">
        <v>5473</v>
      </c>
      <c r="D3442" s="448">
        <v>7169.3</v>
      </c>
      <c r="E3442" s="449"/>
      <c r="F3442" s="320"/>
      <c r="G3442" s="320"/>
      <c r="H3442" s="320"/>
      <c r="I3442" s="320"/>
      <c r="J3442" s="320"/>
      <c r="K3442" s="303"/>
    </row>
    <row r="3443" spans="1:11" x14ac:dyDescent="0.3">
      <c r="A3443" s="402">
        <v>103269</v>
      </c>
      <c r="B3443" s="402" t="s">
        <v>36632</v>
      </c>
      <c r="C3443" s="447" t="s">
        <v>5473</v>
      </c>
      <c r="D3443" s="448">
        <v>7423.39</v>
      </c>
      <c r="E3443" s="449"/>
      <c r="F3443" s="320"/>
      <c r="G3443" s="320"/>
      <c r="H3443" s="320"/>
      <c r="I3443" s="320"/>
      <c r="J3443" s="320"/>
      <c r="K3443" s="303"/>
    </row>
    <row r="3444" spans="1:11" x14ac:dyDescent="0.3">
      <c r="A3444" s="402">
        <v>103270</v>
      </c>
      <c r="B3444" s="402" t="s">
        <v>36633</v>
      </c>
      <c r="C3444" s="447" t="s">
        <v>5473</v>
      </c>
      <c r="D3444" s="448">
        <v>7705.97</v>
      </c>
      <c r="E3444" s="449"/>
      <c r="F3444" s="320"/>
      <c r="G3444" s="320"/>
      <c r="H3444" s="320"/>
      <c r="I3444" s="320"/>
      <c r="J3444" s="320"/>
      <c r="K3444" s="303"/>
    </row>
    <row r="3445" spans="1:11" x14ac:dyDescent="0.3">
      <c r="A3445" s="402">
        <v>103271</v>
      </c>
      <c r="B3445" s="402" t="s">
        <v>36634</v>
      </c>
      <c r="C3445" s="447" t="s">
        <v>5473</v>
      </c>
      <c r="D3445" s="448">
        <v>10920.69</v>
      </c>
      <c r="E3445" s="449"/>
      <c r="F3445" s="320"/>
      <c r="G3445" s="320"/>
      <c r="H3445" s="320"/>
      <c r="I3445" s="320"/>
      <c r="J3445" s="320"/>
      <c r="K3445" s="303"/>
    </row>
    <row r="3446" spans="1:11" x14ac:dyDescent="0.3">
      <c r="A3446" s="402">
        <v>103272</v>
      </c>
      <c r="B3446" s="402" t="s">
        <v>36635</v>
      </c>
      <c r="C3446" s="447" t="s">
        <v>5473</v>
      </c>
      <c r="D3446" s="448">
        <v>11280.04</v>
      </c>
      <c r="E3446" s="449"/>
      <c r="F3446" s="320"/>
      <c r="G3446" s="320"/>
      <c r="H3446" s="320"/>
      <c r="I3446" s="320"/>
      <c r="J3446" s="320"/>
      <c r="K3446" s="303"/>
    </row>
    <row r="3447" spans="1:11" x14ac:dyDescent="0.3">
      <c r="A3447" s="402">
        <v>103273</v>
      </c>
      <c r="B3447" s="402" t="s">
        <v>36636</v>
      </c>
      <c r="C3447" s="447" t="s">
        <v>5473</v>
      </c>
      <c r="D3447" s="448">
        <v>11592.72</v>
      </c>
      <c r="E3447" s="449"/>
      <c r="F3447" s="320"/>
      <c r="G3447" s="320"/>
      <c r="H3447" s="320"/>
      <c r="I3447" s="320"/>
      <c r="J3447" s="320"/>
      <c r="K3447" s="303"/>
    </row>
    <row r="3448" spans="1:11" x14ac:dyDescent="0.3">
      <c r="A3448" s="402">
        <v>103274</v>
      </c>
      <c r="B3448" s="402" t="s">
        <v>36637</v>
      </c>
      <c r="C3448" s="447" t="s">
        <v>5473</v>
      </c>
      <c r="D3448" s="448">
        <v>13282.79</v>
      </c>
      <c r="E3448" s="449"/>
      <c r="F3448" s="320"/>
      <c r="G3448" s="320"/>
      <c r="H3448" s="320"/>
      <c r="I3448" s="320"/>
      <c r="J3448" s="320"/>
      <c r="K3448" s="303"/>
    </row>
    <row r="3449" spans="1:11" x14ac:dyDescent="0.3">
      <c r="A3449" s="402">
        <v>103275</v>
      </c>
      <c r="B3449" s="402" t="s">
        <v>36638</v>
      </c>
      <c r="C3449" s="447" t="s">
        <v>5473</v>
      </c>
      <c r="D3449" s="448">
        <v>13213.79</v>
      </c>
      <c r="E3449" s="449"/>
      <c r="F3449" s="320"/>
      <c r="G3449" s="320"/>
      <c r="H3449" s="320"/>
      <c r="I3449" s="320"/>
      <c r="J3449" s="320"/>
      <c r="K3449" s="303"/>
    </row>
    <row r="3450" spans="1:11" x14ac:dyDescent="0.3">
      <c r="A3450" s="402">
        <v>103276</v>
      </c>
      <c r="B3450" s="402" t="s">
        <v>36639</v>
      </c>
      <c r="C3450" s="447" t="s">
        <v>5473</v>
      </c>
      <c r="D3450" s="448">
        <v>13867.45</v>
      </c>
      <c r="E3450" s="449"/>
      <c r="F3450" s="320"/>
      <c r="G3450" s="320"/>
      <c r="H3450" s="320"/>
      <c r="I3450" s="320"/>
      <c r="J3450" s="320"/>
      <c r="K3450" s="303"/>
    </row>
    <row r="3451" spans="1:11" x14ac:dyDescent="0.3">
      <c r="A3451" s="402">
        <v>103277</v>
      </c>
      <c r="B3451" s="402" t="s">
        <v>36640</v>
      </c>
      <c r="C3451" s="447" t="s">
        <v>5473</v>
      </c>
      <c r="D3451" s="448">
        <v>25606.97</v>
      </c>
      <c r="E3451" s="449"/>
      <c r="F3451" s="320"/>
      <c r="G3451" s="320"/>
      <c r="H3451" s="320"/>
      <c r="I3451" s="320"/>
      <c r="J3451" s="320"/>
      <c r="K3451" s="303"/>
    </row>
    <row r="3452" spans="1:11" x14ac:dyDescent="0.3">
      <c r="A3452" s="402">
        <v>103278</v>
      </c>
      <c r="B3452" s="402" t="s">
        <v>36641</v>
      </c>
      <c r="C3452" s="447" t="s">
        <v>5473</v>
      </c>
      <c r="D3452" s="448">
        <v>32787.910000000003</v>
      </c>
      <c r="E3452" s="449"/>
      <c r="F3452" s="320"/>
      <c r="G3452" s="320"/>
      <c r="H3452" s="320"/>
      <c r="I3452" s="320"/>
      <c r="J3452" s="320"/>
      <c r="K3452" s="303"/>
    </row>
    <row r="3453" spans="1:11" x14ac:dyDescent="0.3">
      <c r="A3453" s="402">
        <v>103288</v>
      </c>
      <c r="B3453" s="402" t="s">
        <v>36642</v>
      </c>
      <c r="C3453" s="447" t="s">
        <v>5473</v>
      </c>
      <c r="D3453" s="448">
        <v>15.39</v>
      </c>
      <c r="E3453" s="449"/>
      <c r="F3453" s="320"/>
      <c r="G3453" s="320"/>
      <c r="H3453" s="320"/>
      <c r="I3453" s="320"/>
      <c r="J3453" s="320"/>
      <c r="K3453" s="303"/>
    </row>
    <row r="3454" spans="1:11" x14ac:dyDescent="0.3">
      <c r="A3454" s="402">
        <v>103289</v>
      </c>
      <c r="B3454" s="402" t="s">
        <v>36643</v>
      </c>
      <c r="C3454" s="447" t="s">
        <v>464</v>
      </c>
      <c r="D3454" s="448">
        <v>29.15</v>
      </c>
      <c r="E3454" s="449"/>
      <c r="F3454" s="320"/>
      <c r="G3454" s="320"/>
      <c r="H3454" s="320"/>
      <c r="I3454" s="320"/>
      <c r="J3454" s="320"/>
      <c r="K3454" s="303"/>
    </row>
    <row r="3455" spans="1:11" x14ac:dyDescent="0.3">
      <c r="A3455" s="402">
        <v>103290</v>
      </c>
      <c r="B3455" s="402" t="s">
        <v>36644</v>
      </c>
      <c r="C3455" s="447" t="s">
        <v>464</v>
      </c>
      <c r="D3455" s="448">
        <v>44.94</v>
      </c>
      <c r="E3455" s="449"/>
      <c r="F3455" s="320"/>
      <c r="G3455" s="320"/>
      <c r="H3455" s="320"/>
      <c r="I3455" s="320"/>
      <c r="J3455" s="320"/>
      <c r="K3455" s="303"/>
    </row>
    <row r="3456" spans="1:11" x14ac:dyDescent="0.3">
      <c r="A3456" s="402">
        <v>103291</v>
      </c>
      <c r="B3456" s="402" t="s">
        <v>36645</v>
      </c>
      <c r="C3456" s="447" t="s">
        <v>464</v>
      </c>
      <c r="D3456" s="448">
        <v>56.38</v>
      </c>
      <c r="E3456" s="449"/>
      <c r="F3456" s="320"/>
      <c r="G3456" s="320"/>
      <c r="H3456" s="320"/>
      <c r="I3456" s="320"/>
      <c r="J3456" s="320"/>
      <c r="K3456" s="303"/>
    </row>
    <row r="3457" spans="1:11" x14ac:dyDescent="0.3">
      <c r="A3457" s="402">
        <v>103292</v>
      </c>
      <c r="B3457" s="402" t="s">
        <v>36646</v>
      </c>
      <c r="C3457" s="447" t="s">
        <v>464</v>
      </c>
      <c r="D3457" s="448">
        <v>68.05</v>
      </c>
      <c r="E3457" s="449"/>
      <c r="F3457" s="320"/>
      <c r="G3457" s="320"/>
      <c r="H3457" s="320"/>
      <c r="I3457" s="320"/>
      <c r="J3457" s="320"/>
      <c r="K3457" s="303"/>
    </row>
    <row r="3458" spans="1:11" x14ac:dyDescent="0.3">
      <c r="A3458" s="402">
        <v>101936</v>
      </c>
      <c r="B3458" s="402" t="s">
        <v>59853</v>
      </c>
      <c r="C3458" s="447" t="s">
        <v>5473</v>
      </c>
      <c r="D3458" s="448">
        <v>8194.73</v>
      </c>
      <c r="E3458" s="449"/>
      <c r="F3458" s="320"/>
      <c r="G3458" s="320"/>
      <c r="H3458" s="320"/>
      <c r="I3458" s="320"/>
      <c r="J3458" s="320"/>
      <c r="K3458" s="303"/>
    </row>
    <row r="3459" spans="1:11" x14ac:dyDescent="0.3">
      <c r="A3459" s="402">
        <v>101937</v>
      </c>
      <c r="B3459" s="402" t="s">
        <v>59854</v>
      </c>
      <c r="C3459" s="447" t="s">
        <v>5473</v>
      </c>
      <c r="D3459" s="448">
        <v>14856.31</v>
      </c>
      <c r="E3459" s="449"/>
      <c r="F3459" s="320"/>
      <c r="G3459" s="320"/>
      <c r="H3459" s="320"/>
      <c r="I3459" s="320"/>
      <c r="J3459" s="320"/>
      <c r="K3459" s="303"/>
    </row>
    <row r="3460" spans="1:11" x14ac:dyDescent="0.3">
      <c r="A3460" s="402">
        <v>98294</v>
      </c>
      <c r="B3460" s="402" t="s">
        <v>36647</v>
      </c>
      <c r="C3460" s="447" t="s">
        <v>464</v>
      </c>
      <c r="D3460" s="448">
        <v>5.58</v>
      </c>
      <c r="E3460" s="449"/>
      <c r="F3460" s="320"/>
      <c r="G3460" s="320"/>
      <c r="H3460" s="320"/>
      <c r="I3460" s="320"/>
      <c r="J3460" s="320"/>
      <c r="K3460" s="303"/>
    </row>
    <row r="3461" spans="1:11" x14ac:dyDescent="0.3">
      <c r="A3461" s="402">
        <v>98295</v>
      </c>
      <c r="B3461" s="402" t="s">
        <v>36648</v>
      </c>
      <c r="C3461" s="447" t="s">
        <v>464</v>
      </c>
      <c r="D3461" s="448">
        <v>4.8600000000000003</v>
      </c>
      <c r="E3461" s="449"/>
      <c r="F3461" s="320"/>
      <c r="G3461" s="320"/>
      <c r="H3461" s="320"/>
      <c r="I3461" s="320"/>
      <c r="J3461" s="320"/>
      <c r="K3461" s="303"/>
    </row>
    <row r="3462" spans="1:11" x14ac:dyDescent="0.3">
      <c r="A3462" s="402">
        <v>98296</v>
      </c>
      <c r="B3462" s="402" t="s">
        <v>36649</v>
      </c>
      <c r="C3462" s="447" t="s">
        <v>464</v>
      </c>
      <c r="D3462" s="448">
        <v>8.19</v>
      </c>
      <c r="E3462" s="449"/>
      <c r="F3462" s="320"/>
      <c r="G3462" s="320"/>
      <c r="H3462" s="320"/>
      <c r="I3462" s="320"/>
      <c r="J3462" s="320"/>
      <c r="K3462" s="303"/>
    </row>
    <row r="3463" spans="1:11" x14ac:dyDescent="0.3">
      <c r="A3463" s="402">
        <v>98297</v>
      </c>
      <c r="B3463" s="402" t="s">
        <v>36650</v>
      </c>
      <c r="C3463" s="447" t="s">
        <v>464</v>
      </c>
      <c r="D3463" s="448">
        <v>7.02</v>
      </c>
      <c r="E3463" s="449"/>
      <c r="F3463" s="320"/>
      <c r="G3463" s="320"/>
      <c r="H3463" s="320"/>
      <c r="I3463" s="320"/>
      <c r="J3463" s="320"/>
      <c r="K3463" s="303"/>
    </row>
    <row r="3464" spans="1:11" x14ac:dyDescent="0.3">
      <c r="A3464" s="402">
        <v>98298</v>
      </c>
      <c r="B3464" s="402" t="s">
        <v>36651</v>
      </c>
      <c r="C3464" s="447" t="s">
        <v>464</v>
      </c>
      <c r="D3464" s="448">
        <v>19.62</v>
      </c>
      <c r="E3464" s="449"/>
      <c r="F3464" s="320"/>
      <c r="G3464" s="320"/>
      <c r="H3464" s="320"/>
      <c r="I3464" s="320"/>
      <c r="J3464" s="320"/>
      <c r="K3464" s="303"/>
    </row>
    <row r="3465" spans="1:11" x14ac:dyDescent="0.3">
      <c r="A3465" s="402">
        <v>98299</v>
      </c>
      <c r="B3465" s="402" t="s">
        <v>36652</v>
      </c>
      <c r="C3465" s="447" t="s">
        <v>464</v>
      </c>
      <c r="D3465" s="448">
        <v>18.190000000000001</v>
      </c>
      <c r="E3465" s="449"/>
      <c r="F3465" s="320"/>
      <c r="G3465" s="320"/>
      <c r="H3465" s="320"/>
      <c r="I3465" s="320"/>
      <c r="J3465" s="320"/>
      <c r="K3465" s="303"/>
    </row>
    <row r="3466" spans="1:11" x14ac:dyDescent="0.3">
      <c r="A3466" s="402">
        <v>98300</v>
      </c>
      <c r="B3466" s="402" t="s">
        <v>36653</v>
      </c>
      <c r="C3466" s="447" t="s">
        <v>464</v>
      </c>
      <c r="D3466" s="448">
        <v>5.49</v>
      </c>
      <c r="E3466" s="449"/>
      <c r="F3466" s="320"/>
      <c r="G3466" s="320"/>
      <c r="H3466" s="320"/>
      <c r="I3466" s="320"/>
      <c r="J3466" s="320"/>
      <c r="K3466" s="303"/>
    </row>
    <row r="3467" spans="1:11" x14ac:dyDescent="0.3">
      <c r="A3467" s="402">
        <v>98301</v>
      </c>
      <c r="B3467" s="402" t="s">
        <v>36654</v>
      </c>
      <c r="C3467" s="447" t="s">
        <v>5473</v>
      </c>
      <c r="D3467" s="448">
        <v>578.38</v>
      </c>
      <c r="E3467" s="449"/>
      <c r="F3467" s="320"/>
      <c r="G3467" s="320"/>
      <c r="H3467" s="320"/>
      <c r="I3467" s="320"/>
      <c r="J3467" s="320"/>
      <c r="K3467" s="303"/>
    </row>
    <row r="3468" spans="1:11" x14ac:dyDescent="0.3">
      <c r="A3468" s="402">
        <v>98302</v>
      </c>
      <c r="B3468" s="402" t="s">
        <v>36655</v>
      </c>
      <c r="C3468" s="447" t="s">
        <v>5473</v>
      </c>
      <c r="D3468" s="448">
        <v>1009.64</v>
      </c>
      <c r="E3468" s="449"/>
      <c r="F3468" s="320"/>
      <c r="G3468" s="320"/>
      <c r="H3468" s="320"/>
      <c r="I3468" s="320"/>
      <c r="J3468" s="320"/>
      <c r="K3468" s="303"/>
    </row>
    <row r="3469" spans="1:11" x14ac:dyDescent="0.3">
      <c r="A3469" s="402">
        <v>98304</v>
      </c>
      <c r="B3469" s="402" t="s">
        <v>36656</v>
      </c>
      <c r="C3469" s="447" t="s">
        <v>5473</v>
      </c>
      <c r="D3469" s="448">
        <v>3064.52</v>
      </c>
      <c r="E3469" s="449"/>
      <c r="F3469" s="320"/>
      <c r="G3469" s="320"/>
      <c r="H3469" s="320"/>
      <c r="I3469" s="320"/>
      <c r="J3469" s="320"/>
      <c r="K3469" s="303"/>
    </row>
    <row r="3470" spans="1:11" x14ac:dyDescent="0.3">
      <c r="A3470" s="402">
        <v>98305</v>
      </c>
      <c r="B3470" s="402" t="s">
        <v>36657</v>
      </c>
      <c r="C3470" s="447" t="s">
        <v>5473</v>
      </c>
      <c r="D3470" s="448">
        <v>2144.59</v>
      </c>
      <c r="E3470" s="449"/>
      <c r="F3470" s="320"/>
      <c r="G3470" s="320"/>
      <c r="H3470" s="320"/>
      <c r="I3470" s="320"/>
      <c r="J3470" s="320"/>
      <c r="K3470" s="303"/>
    </row>
    <row r="3471" spans="1:11" x14ac:dyDescent="0.3">
      <c r="A3471" s="402">
        <v>98306</v>
      </c>
      <c r="B3471" s="402" t="s">
        <v>36658</v>
      </c>
      <c r="C3471" s="447" t="s">
        <v>5473</v>
      </c>
      <c r="D3471" s="448">
        <v>58.08</v>
      </c>
      <c r="E3471" s="449"/>
      <c r="F3471" s="320"/>
      <c r="G3471" s="320"/>
      <c r="H3471" s="320"/>
      <c r="I3471" s="320"/>
      <c r="J3471" s="320"/>
      <c r="K3471" s="303"/>
    </row>
    <row r="3472" spans="1:11" x14ac:dyDescent="0.3">
      <c r="A3472" s="402">
        <v>98307</v>
      </c>
      <c r="B3472" s="402" t="s">
        <v>36659</v>
      </c>
      <c r="C3472" s="447" t="s">
        <v>5473</v>
      </c>
      <c r="D3472" s="448">
        <v>50.7</v>
      </c>
      <c r="E3472" s="449"/>
      <c r="F3472" s="320"/>
      <c r="G3472" s="320"/>
      <c r="H3472" s="320"/>
      <c r="I3472" s="320"/>
      <c r="J3472" s="320"/>
      <c r="K3472" s="303"/>
    </row>
    <row r="3473" spans="1:11" x14ac:dyDescent="0.3">
      <c r="A3473" s="402">
        <v>98308</v>
      </c>
      <c r="B3473" s="402" t="s">
        <v>36660</v>
      </c>
      <c r="C3473" s="447" t="s">
        <v>5473</v>
      </c>
      <c r="D3473" s="448">
        <v>33.36</v>
      </c>
      <c r="E3473" s="449"/>
      <c r="F3473" s="320"/>
      <c r="G3473" s="320"/>
      <c r="H3473" s="320"/>
      <c r="I3473" s="320"/>
      <c r="J3473" s="320"/>
      <c r="K3473" s="303"/>
    </row>
    <row r="3474" spans="1:11" x14ac:dyDescent="0.3">
      <c r="A3474" s="402">
        <v>98593</v>
      </c>
      <c r="B3474" s="402" t="s">
        <v>36661</v>
      </c>
      <c r="C3474" s="447" t="s">
        <v>5473</v>
      </c>
      <c r="D3474" s="448">
        <v>2185.16</v>
      </c>
      <c r="E3474" s="449"/>
      <c r="F3474" s="320"/>
      <c r="G3474" s="320"/>
      <c r="H3474" s="320"/>
      <c r="I3474" s="320"/>
      <c r="J3474" s="320"/>
      <c r="K3474" s="303"/>
    </row>
    <row r="3475" spans="1:11" x14ac:dyDescent="0.3">
      <c r="A3475" s="402">
        <v>100553</v>
      </c>
      <c r="B3475" s="402" t="s">
        <v>36662</v>
      </c>
      <c r="C3475" s="447" t="s">
        <v>464</v>
      </c>
      <c r="D3475" s="448">
        <v>21.42</v>
      </c>
      <c r="E3475" s="449"/>
      <c r="F3475" s="320"/>
      <c r="G3475" s="320"/>
      <c r="H3475" s="320"/>
      <c r="I3475" s="320"/>
      <c r="J3475" s="320"/>
      <c r="K3475" s="303"/>
    </row>
    <row r="3476" spans="1:11" x14ac:dyDescent="0.3">
      <c r="A3476" s="402">
        <v>100554</v>
      </c>
      <c r="B3476" s="402" t="s">
        <v>36663</v>
      </c>
      <c r="C3476" s="447" t="s">
        <v>464</v>
      </c>
      <c r="D3476" s="448">
        <v>5.23</v>
      </c>
      <c r="E3476" s="449"/>
      <c r="F3476" s="320"/>
      <c r="G3476" s="320"/>
      <c r="H3476" s="320"/>
      <c r="I3476" s="320"/>
      <c r="J3476" s="320"/>
      <c r="K3476" s="303"/>
    </row>
    <row r="3477" spans="1:11" x14ac:dyDescent="0.3">
      <c r="A3477" s="402">
        <v>100555</v>
      </c>
      <c r="B3477" s="402" t="s">
        <v>36664</v>
      </c>
      <c r="C3477" s="447" t="s">
        <v>5473</v>
      </c>
      <c r="D3477" s="448">
        <v>1080.98</v>
      </c>
      <c r="E3477" s="449"/>
      <c r="F3477" s="320"/>
      <c r="G3477" s="320"/>
      <c r="H3477" s="320"/>
      <c r="I3477" s="320"/>
      <c r="J3477" s="320"/>
      <c r="K3477" s="303"/>
    </row>
    <row r="3478" spans="1:11" x14ac:dyDescent="0.3">
      <c r="A3478" s="402">
        <v>89355</v>
      </c>
      <c r="B3478" s="402" t="s">
        <v>36665</v>
      </c>
      <c r="C3478" s="447" t="s">
        <v>464</v>
      </c>
      <c r="D3478" s="448">
        <v>20.57</v>
      </c>
      <c r="E3478" s="449"/>
      <c r="F3478" s="320"/>
      <c r="G3478" s="320"/>
      <c r="H3478" s="320"/>
      <c r="I3478" s="320"/>
      <c r="J3478" s="320"/>
      <c r="K3478" s="303"/>
    </row>
    <row r="3479" spans="1:11" x14ac:dyDescent="0.3">
      <c r="A3479" s="402">
        <v>89356</v>
      </c>
      <c r="B3479" s="402" t="s">
        <v>36666</v>
      </c>
      <c r="C3479" s="447" t="s">
        <v>464</v>
      </c>
      <c r="D3479" s="448">
        <v>23.73</v>
      </c>
      <c r="E3479" s="449"/>
      <c r="F3479" s="320"/>
      <c r="G3479" s="320"/>
      <c r="H3479" s="320"/>
      <c r="I3479" s="320"/>
      <c r="J3479" s="320"/>
      <c r="K3479" s="303"/>
    </row>
    <row r="3480" spans="1:11" x14ac:dyDescent="0.3">
      <c r="A3480" s="402">
        <v>89357</v>
      </c>
      <c r="B3480" s="402" t="s">
        <v>36667</v>
      </c>
      <c r="C3480" s="447" t="s">
        <v>464</v>
      </c>
      <c r="D3480" s="448">
        <v>32.82</v>
      </c>
      <c r="E3480" s="449"/>
      <c r="F3480" s="320"/>
      <c r="G3480" s="320"/>
      <c r="H3480" s="320"/>
      <c r="I3480" s="320"/>
      <c r="J3480" s="320"/>
      <c r="K3480" s="303"/>
    </row>
    <row r="3481" spans="1:11" x14ac:dyDescent="0.3">
      <c r="A3481" s="402">
        <v>89401</v>
      </c>
      <c r="B3481" s="402" t="s">
        <v>36668</v>
      </c>
      <c r="C3481" s="447" t="s">
        <v>464</v>
      </c>
      <c r="D3481" s="448">
        <v>10.99</v>
      </c>
      <c r="E3481" s="449"/>
      <c r="F3481" s="320"/>
      <c r="G3481" s="320"/>
      <c r="H3481" s="320"/>
      <c r="I3481" s="320"/>
      <c r="J3481" s="320"/>
      <c r="K3481" s="303"/>
    </row>
    <row r="3482" spans="1:11" x14ac:dyDescent="0.3">
      <c r="A3482" s="402">
        <v>89402</v>
      </c>
      <c r="B3482" s="402" t="s">
        <v>36669</v>
      </c>
      <c r="C3482" s="447" t="s">
        <v>464</v>
      </c>
      <c r="D3482" s="448">
        <v>12.63</v>
      </c>
      <c r="E3482" s="449"/>
      <c r="F3482" s="320"/>
      <c r="G3482" s="320"/>
      <c r="H3482" s="320"/>
      <c r="I3482" s="320"/>
      <c r="J3482" s="320"/>
      <c r="K3482" s="303"/>
    </row>
    <row r="3483" spans="1:11" x14ac:dyDescent="0.3">
      <c r="A3483" s="402">
        <v>89403</v>
      </c>
      <c r="B3483" s="402" t="s">
        <v>36670</v>
      </c>
      <c r="C3483" s="447" t="s">
        <v>464</v>
      </c>
      <c r="D3483" s="448">
        <v>19.59</v>
      </c>
      <c r="E3483" s="449"/>
      <c r="F3483" s="320"/>
      <c r="G3483" s="320"/>
      <c r="H3483" s="320"/>
      <c r="I3483" s="320"/>
      <c r="J3483" s="320"/>
      <c r="K3483" s="303"/>
    </row>
    <row r="3484" spans="1:11" x14ac:dyDescent="0.3">
      <c r="A3484" s="402">
        <v>89446</v>
      </c>
      <c r="B3484" s="402" t="s">
        <v>36671</v>
      </c>
      <c r="C3484" s="447" t="s">
        <v>464</v>
      </c>
      <c r="D3484" s="448">
        <v>5.66</v>
      </c>
      <c r="E3484" s="449"/>
      <c r="F3484" s="320"/>
      <c r="G3484" s="320"/>
      <c r="H3484" s="320"/>
      <c r="I3484" s="320"/>
      <c r="J3484" s="320"/>
      <c r="K3484" s="303"/>
    </row>
    <row r="3485" spans="1:11" x14ac:dyDescent="0.3">
      <c r="A3485" s="402">
        <v>89447</v>
      </c>
      <c r="B3485" s="402" t="s">
        <v>36672</v>
      </c>
      <c r="C3485" s="447" t="s">
        <v>464</v>
      </c>
      <c r="D3485" s="448">
        <v>11.31</v>
      </c>
      <c r="E3485" s="449"/>
      <c r="F3485" s="320"/>
      <c r="G3485" s="320"/>
      <c r="H3485" s="320"/>
      <c r="I3485" s="320"/>
      <c r="J3485" s="320"/>
      <c r="K3485" s="303"/>
    </row>
    <row r="3486" spans="1:11" x14ac:dyDescent="0.3">
      <c r="A3486" s="402">
        <v>89448</v>
      </c>
      <c r="B3486" s="402" t="s">
        <v>36673</v>
      </c>
      <c r="C3486" s="447" t="s">
        <v>464</v>
      </c>
      <c r="D3486" s="448">
        <v>17.32</v>
      </c>
      <c r="E3486" s="449"/>
      <c r="F3486" s="320"/>
      <c r="G3486" s="320"/>
      <c r="H3486" s="320"/>
      <c r="I3486" s="320"/>
      <c r="J3486" s="320"/>
      <c r="K3486" s="303"/>
    </row>
    <row r="3487" spans="1:11" x14ac:dyDescent="0.3">
      <c r="A3487" s="402">
        <v>89449</v>
      </c>
      <c r="B3487" s="402" t="s">
        <v>36674</v>
      </c>
      <c r="C3487" s="447" t="s">
        <v>464</v>
      </c>
      <c r="D3487" s="448">
        <v>19.16</v>
      </c>
      <c r="E3487" s="449"/>
      <c r="F3487" s="320"/>
      <c r="G3487" s="320"/>
      <c r="H3487" s="320"/>
      <c r="I3487" s="320"/>
      <c r="J3487" s="320"/>
      <c r="K3487" s="303"/>
    </row>
    <row r="3488" spans="1:11" x14ac:dyDescent="0.3">
      <c r="A3488" s="402">
        <v>89450</v>
      </c>
      <c r="B3488" s="402" t="s">
        <v>36675</v>
      </c>
      <c r="C3488" s="447" t="s">
        <v>464</v>
      </c>
      <c r="D3488" s="448">
        <v>30.73</v>
      </c>
      <c r="E3488" s="449"/>
      <c r="F3488" s="320"/>
      <c r="G3488" s="320"/>
      <c r="H3488" s="320"/>
      <c r="I3488" s="320"/>
      <c r="J3488" s="320"/>
      <c r="K3488" s="303"/>
    </row>
    <row r="3489" spans="1:11" x14ac:dyDescent="0.3">
      <c r="A3489" s="402">
        <v>89451</v>
      </c>
      <c r="B3489" s="402" t="s">
        <v>36676</v>
      </c>
      <c r="C3489" s="447" t="s">
        <v>464</v>
      </c>
      <c r="D3489" s="448">
        <v>50.1</v>
      </c>
      <c r="E3489" s="449"/>
      <c r="F3489" s="320"/>
      <c r="G3489" s="320"/>
      <c r="H3489" s="320"/>
      <c r="I3489" s="320"/>
      <c r="J3489" s="320"/>
      <c r="K3489" s="303"/>
    </row>
    <row r="3490" spans="1:11" x14ac:dyDescent="0.3">
      <c r="A3490" s="402">
        <v>89452</v>
      </c>
      <c r="B3490" s="402" t="s">
        <v>36677</v>
      </c>
      <c r="C3490" s="447" t="s">
        <v>464</v>
      </c>
      <c r="D3490" s="448">
        <v>69.03</v>
      </c>
      <c r="E3490" s="449"/>
      <c r="F3490" s="320"/>
      <c r="G3490" s="320"/>
      <c r="H3490" s="320"/>
      <c r="I3490" s="320"/>
      <c r="J3490" s="320"/>
      <c r="K3490" s="303"/>
    </row>
    <row r="3491" spans="1:11" x14ac:dyDescent="0.3">
      <c r="A3491" s="402">
        <v>89508</v>
      </c>
      <c r="B3491" s="402" t="s">
        <v>36678</v>
      </c>
      <c r="C3491" s="447" t="s">
        <v>464</v>
      </c>
      <c r="D3491" s="448">
        <v>16.420000000000002</v>
      </c>
      <c r="E3491" s="449"/>
      <c r="F3491" s="320"/>
      <c r="G3491" s="320"/>
      <c r="H3491" s="320"/>
      <c r="I3491" s="320"/>
      <c r="J3491" s="320"/>
      <c r="K3491" s="303"/>
    </row>
    <row r="3492" spans="1:11" x14ac:dyDescent="0.3">
      <c r="A3492" s="402">
        <v>89509</v>
      </c>
      <c r="B3492" s="402" t="s">
        <v>36679</v>
      </c>
      <c r="C3492" s="447" t="s">
        <v>464</v>
      </c>
      <c r="D3492" s="448">
        <v>22.19</v>
      </c>
      <c r="E3492" s="449"/>
      <c r="F3492" s="320"/>
      <c r="G3492" s="320"/>
      <c r="H3492" s="320"/>
      <c r="I3492" s="320"/>
      <c r="J3492" s="320"/>
      <c r="K3492" s="303"/>
    </row>
    <row r="3493" spans="1:11" x14ac:dyDescent="0.3">
      <c r="A3493" s="402">
        <v>89511</v>
      </c>
      <c r="B3493" s="402" t="s">
        <v>36680</v>
      </c>
      <c r="C3493" s="447" t="s">
        <v>464</v>
      </c>
      <c r="D3493" s="448">
        <v>37.76</v>
      </c>
      <c r="E3493" s="449"/>
      <c r="F3493" s="320"/>
      <c r="G3493" s="320"/>
      <c r="H3493" s="320"/>
      <c r="I3493" s="320"/>
      <c r="J3493" s="320"/>
      <c r="K3493" s="303"/>
    </row>
    <row r="3494" spans="1:11" x14ac:dyDescent="0.3">
      <c r="A3494" s="402">
        <v>89512</v>
      </c>
      <c r="B3494" s="402" t="s">
        <v>36681</v>
      </c>
      <c r="C3494" s="447" t="s">
        <v>464</v>
      </c>
      <c r="D3494" s="448">
        <v>47.95</v>
      </c>
      <c r="E3494" s="449"/>
      <c r="F3494" s="320"/>
      <c r="G3494" s="320"/>
      <c r="H3494" s="320"/>
      <c r="I3494" s="320"/>
      <c r="J3494" s="320"/>
      <c r="K3494" s="303"/>
    </row>
    <row r="3495" spans="1:11" x14ac:dyDescent="0.3">
      <c r="A3495" s="402">
        <v>89576</v>
      </c>
      <c r="B3495" s="402" t="s">
        <v>36682</v>
      </c>
      <c r="C3495" s="447" t="s">
        <v>464</v>
      </c>
      <c r="D3495" s="448">
        <v>25.58</v>
      </c>
      <c r="E3495" s="449"/>
      <c r="F3495" s="320"/>
      <c r="G3495" s="320"/>
      <c r="H3495" s="320"/>
      <c r="I3495" s="320"/>
      <c r="J3495" s="320"/>
      <c r="K3495" s="303"/>
    </row>
    <row r="3496" spans="1:11" x14ac:dyDescent="0.3">
      <c r="A3496" s="402">
        <v>89578</v>
      </c>
      <c r="B3496" s="402" t="s">
        <v>36683</v>
      </c>
      <c r="C3496" s="447" t="s">
        <v>464</v>
      </c>
      <c r="D3496" s="448">
        <v>31.78</v>
      </c>
      <c r="E3496" s="449"/>
      <c r="F3496" s="320"/>
      <c r="G3496" s="320"/>
      <c r="H3496" s="320"/>
      <c r="I3496" s="320"/>
      <c r="J3496" s="320"/>
      <c r="K3496" s="303"/>
    </row>
    <row r="3497" spans="1:11" x14ac:dyDescent="0.3">
      <c r="A3497" s="402">
        <v>89580</v>
      </c>
      <c r="B3497" s="402" t="s">
        <v>36684</v>
      </c>
      <c r="C3497" s="447" t="s">
        <v>464</v>
      </c>
      <c r="D3497" s="448">
        <v>65.680000000000007</v>
      </c>
      <c r="E3497" s="449"/>
      <c r="F3497" s="320"/>
      <c r="G3497" s="320"/>
      <c r="H3497" s="320"/>
      <c r="I3497" s="320"/>
      <c r="J3497" s="320"/>
      <c r="K3497" s="303"/>
    </row>
    <row r="3498" spans="1:11" x14ac:dyDescent="0.3">
      <c r="A3498" s="402">
        <v>89633</v>
      </c>
      <c r="B3498" s="402" t="s">
        <v>36685</v>
      </c>
      <c r="C3498" s="447" t="s">
        <v>464</v>
      </c>
      <c r="D3498" s="448">
        <v>23.77</v>
      </c>
      <c r="E3498" s="449"/>
      <c r="F3498" s="320"/>
      <c r="G3498" s="320"/>
      <c r="H3498" s="320"/>
      <c r="I3498" s="320"/>
      <c r="J3498" s="320"/>
      <c r="K3498" s="303"/>
    </row>
    <row r="3499" spans="1:11" x14ac:dyDescent="0.3">
      <c r="A3499" s="402">
        <v>89634</v>
      </c>
      <c r="B3499" s="402" t="s">
        <v>36686</v>
      </c>
      <c r="C3499" s="447" t="s">
        <v>464</v>
      </c>
      <c r="D3499" s="448">
        <v>33.42</v>
      </c>
      <c r="E3499" s="449"/>
      <c r="F3499" s="320"/>
      <c r="G3499" s="320"/>
      <c r="H3499" s="320"/>
      <c r="I3499" s="320"/>
      <c r="J3499" s="320"/>
      <c r="K3499" s="303"/>
    </row>
    <row r="3500" spans="1:11" x14ac:dyDescent="0.3">
      <c r="A3500" s="402">
        <v>89635</v>
      </c>
      <c r="B3500" s="402" t="s">
        <v>36687</v>
      </c>
      <c r="C3500" s="447" t="s">
        <v>464</v>
      </c>
      <c r="D3500" s="448">
        <v>48.2</v>
      </c>
      <c r="E3500" s="449"/>
      <c r="F3500" s="320"/>
      <c r="G3500" s="320"/>
      <c r="H3500" s="320"/>
      <c r="I3500" s="320"/>
      <c r="J3500" s="320"/>
      <c r="K3500" s="303"/>
    </row>
    <row r="3501" spans="1:11" x14ac:dyDescent="0.3">
      <c r="A3501" s="402">
        <v>89636</v>
      </c>
      <c r="B3501" s="402" t="s">
        <v>36688</v>
      </c>
      <c r="C3501" s="447" t="s">
        <v>464</v>
      </c>
      <c r="D3501" s="448">
        <v>60.33</v>
      </c>
      <c r="E3501" s="449"/>
      <c r="F3501" s="320"/>
      <c r="G3501" s="320"/>
      <c r="H3501" s="320"/>
      <c r="I3501" s="320"/>
      <c r="J3501" s="320"/>
      <c r="K3501" s="303"/>
    </row>
    <row r="3502" spans="1:11" x14ac:dyDescent="0.3">
      <c r="A3502" s="402">
        <v>89711</v>
      </c>
      <c r="B3502" s="402" t="s">
        <v>36689</v>
      </c>
      <c r="C3502" s="447" t="s">
        <v>464</v>
      </c>
      <c r="D3502" s="448">
        <v>21.16</v>
      </c>
      <c r="E3502" s="449"/>
      <c r="F3502" s="320"/>
      <c r="G3502" s="320"/>
      <c r="H3502" s="320"/>
      <c r="I3502" s="320"/>
      <c r="J3502" s="320"/>
      <c r="K3502" s="303"/>
    </row>
    <row r="3503" spans="1:11" x14ac:dyDescent="0.3">
      <c r="A3503" s="402">
        <v>89712</v>
      </c>
      <c r="B3503" s="402" t="s">
        <v>36690</v>
      </c>
      <c r="C3503" s="447" t="s">
        <v>464</v>
      </c>
      <c r="D3503" s="448">
        <v>26.72</v>
      </c>
      <c r="E3503" s="449"/>
      <c r="F3503" s="320"/>
      <c r="G3503" s="320"/>
      <c r="H3503" s="320"/>
      <c r="I3503" s="320"/>
      <c r="J3503" s="320"/>
      <c r="K3503" s="303"/>
    </row>
    <row r="3504" spans="1:11" x14ac:dyDescent="0.3">
      <c r="A3504" s="402">
        <v>89713</v>
      </c>
      <c r="B3504" s="402" t="s">
        <v>36691</v>
      </c>
      <c r="C3504" s="447" t="s">
        <v>464</v>
      </c>
      <c r="D3504" s="448">
        <v>33.270000000000003</v>
      </c>
      <c r="E3504" s="449"/>
      <c r="F3504" s="320"/>
      <c r="G3504" s="320"/>
      <c r="H3504" s="320"/>
      <c r="I3504" s="320"/>
      <c r="J3504" s="320"/>
      <c r="K3504" s="303"/>
    </row>
    <row r="3505" spans="1:11" x14ac:dyDescent="0.3">
      <c r="A3505" s="402">
        <v>89714</v>
      </c>
      <c r="B3505" s="402" t="s">
        <v>36692</v>
      </c>
      <c r="C3505" s="447" t="s">
        <v>464</v>
      </c>
      <c r="D3505" s="448">
        <v>37.21</v>
      </c>
      <c r="E3505" s="449"/>
      <c r="F3505" s="320"/>
      <c r="G3505" s="320"/>
      <c r="H3505" s="320"/>
      <c r="I3505" s="320"/>
      <c r="J3505" s="320"/>
      <c r="K3505" s="303"/>
    </row>
    <row r="3506" spans="1:11" x14ac:dyDescent="0.3">
      <c r="A3506" s="402">
        <v>89716</v>
      </c>
      <c r="B3506" s="402" t="s">
        <v>36693</v>
      </c>
      <c r="C3506" s="447" t="s">
        <v>464</v>
      </c>
      <c r="D3506" s="448">
        <v>23.34</v>
      </c>
      <c r="E3506" s="449"/>
      <c r="F3506" s="320"/>
      <c r="G3506" s="320"/>
      <c r="H3506" s="320"/>
      <c r="I3506" s="320"/>
      <c r="J3506" s="320"/>
      <c r="K3506" s="303"/>
    </row>
    <row r="3507" spans="1:11" x14ac:dyDescent="0.3">
      <c r="A3507" s="402">
        <v>89717</v>
      </c>
      <c r="B3507" s="402" t="s">
        <v>36694</v>
      </c>
      <c r="C3507" s="447" t="s">
        <v>464</v>
      </c>
      <c r="D3507" s="448">
        <v>36.29</v>
      </c>
      <c r="E3507" s="449"/>
      <c r="F3507" s="320"/>
      <c r="G3507" s="320"/>
      <c r="H3507" s="320"/>
      <c r="I3507" s="320"/>
      <c r="J3507" s="320"/>
      <c r="K3507" s="303"/>
    </row>
    <row r="3508" spans="1:11" x14ac:dyDescent="0.3">
      <c r="A3508" s="402">
        <v>89770</v>
      </c>
      <c r="B3508" s="402" t="s">
        <v>36695</v>
      </c>
      <c r="C3508" s="447" t="s">
        <v>464</v>
      </c>
      <c r="D3508" s="448">
        <v>37.520000000000003</v>
      </c>
      <c r="E3508" s="449"/>
      <c r="F3508" s="320"/>
      <c r="G3508" s="320"/>
      <c r="H3508" s="320"/>
      <c r="I3508" s="320"/>
      <c r="J3508" s="320"/>
      <c r="K3508" s="303"/>
    </row>
    <row r="3509" spans="1:11" x14ac:dyDescent="0.3">
      <c r="A3509" s="402">
        <v>89771</v>
      </c>
      <c r="B3509" s="402" t="s">
        <v>36696</v>
      </c>
      <c r="C3509" s="447" t="s">
        <v>464</v>
      </c>
      <c r="D3509" s="448">
        <v>50.05</v>
      </c>
      <c r="E3509" s="449"/>
      <c r="F3509" s="320"/>
      <c r="G3509" s="320"/>
      <c r="H3509" s="320"/>
      <c r="I3509" s="320"/>
      <c r="J3509" s="320"/>
      <c r="K3509" s="303"/>
    </row>
    <row r="3510" spans="1:11" x14ac:dyDescent="0.3">
      <c r="A3510" s="402">
        <v>89773</v>
      </c>
      <c r="B3510" s="402" t="s">
        <v>36697</v>
      </c>
      <c r="C3510" s="447" t="s">
        <v>464</v>
      </c>
      <c r="D3510" s="448">
        <v>117.42</v>
      </c>
      <c r="E3510" s="449"/>
      <c r="F3510" s="320"/>
      <c r="G3510" s="320"/>
      <c r="H3510" s="320"/>
      <c r="I3510" s="320"/>
      <c r="J3510" s="320"/>
      <c r="K3510" s="303"/>
    </row>
    <row r="3511" spans="1:11" x14ac:dyDescent="0.3">
      <c r="A3511" s="402">
        <v>89775</v>
      </c>
      <c r="B3511" s="402" t="s">
        <v>36698</v>
      </c>
      <c r="C3511" s="447" t="s">
        <v>464</v>
      </c>
      <c r="D3511" s="448">
        <v>183.43</v>
      </c>
      <c r="E3511" s="449"/>
      <c r="F3511" s="320"/>
      <c r="G3511" s="320"/>
      <c r="H3511" s="320"/>
      <c r="I3511" s="320"/>
      <c r="J3511" s="320"/>
      <c r="K3511" s="303"/>
    </row>
    <row r="3512" spans="1:11" x14ac:dyDescent="0.3">
      <c r="A3512" s="402">
        <v>89798</v>
      </c>
      <c r="B3512" s="402" t="s">
        <v>36699</v>
      </c>
      <c r="C3512" s="447" t="s">
        <v>464</v>
      </c>
      <c r="D3512" s="448">
        <v>13</v>
      </c>
      <c r="E3512" s="449"/>
      <c r="F3512" s="320"/>
      <c r="G3512" s="320"/>
      <c r="H3512" s="320"/>
      <c r="I3512" s="320"/>
      <c r="J3512" s="320"/>
      <c r="K3512" s="303"/>
    </row>
    <row r="3513" spans="1:11" x14ac:dyDescent="0.3">
      <c r="A3513" s="402">
        <v>89799</v>
      </c>
      <c r="B3513" s="402" t="s">
        <v>36700</v>
      </c>
      <c r="C3513" s="447" t="s">
        <v>464</v>
      </c>
      <c r="D3513" s="448">
        <v>21.88</v>
      </c>
      <c r="E3513" s="449"/>
      <c r="F3513" s="320"/>
      <c r="G3513" s="320"/>
      <c r="H3513" s="320"/>
      <c r="I3513" s="320"/>
      <c r="J3513" s="320"/>
      <c r="K3513" s="303"/>
    </row>
    <row r="3514" spans="1:11" x14ac:dyDescent="0.3">
      <c r="A3514" s="402">
        <v>89800</v>
      </c>
      <c r="B3514" s="402" t="s">
        <v>36701</v>
      </c>
      <c r="C3514" s="447" t="s">
        <v>464</v>
      </c>
      <c r="D3514" s="448">
        <v>28.2</v>
      </c>
      <c r="E3514" s="449"/>
      <c r="F3514" s="320"/>
      <c r="G3514" s="320"/>
      <c r="H3514" s="320"/>
      <c r="I3514" s="320"/>
      <c r="J3514" s="320"/>
      <c r="K3514" s="303"/>
    </row>
    <row r="3515" spans="1:11" x14ac:dyDescent="0.3">
      <c r="A3515" s="402">
        <v>89848</v>
      </c>
      <c r="B3515" s="402" t="s">
        <v>36702</v>
      </c>
      <c r="C3515" s="447" t="s">
        <v>464</v>
      </c>
      <c r="D3515" s="448">
        <v>27.02</v>
      </c>
      <c r="E3515" s="449"/>
      <c r="F3515" s="320"/>
      <c r="G3515" s="320"/>
      <c r="H3515" s="320"/>
      <c r="I3515" s="320"/>
      <c r="J3515" s="320"/>
      <c r="K3515" s="303"/>
    </row>
    <row r="3516" spans="1:11" x14ac:dyDescent="0.3">
      <c r="A3516" s="402">
        <v>89849</v>
      </c>
      <c r="B3516" s="402" t="s">
        <v>36703</v>
      </c>
      <c r="C3516" s="447" t="s">
        <v>464</v>
      </c>
      <c r="D3516" s="448">
        <v>55</v>
      </c>
      <c r="E3516" s="449"/>
      <c r="F3516" s="320"/>
      <c r="G3516" s="320"/>
      <c r="H3516" s="320"/>
      <c r="I3516" s="320"/>
      <c r="J3516" s="320"/>
      <c r="K3516" s="303"/>
    </row>
    <row r="3517" spans="1:11" x14ac:dyDescent="0.3">
      <c r="A3517" s="402">
        <v>89865</v>
      </c>
      <c r="B3517" s="402" t="s">
        <v>36704</v>
      </c>
      <c r="C3517" s="447" t="s">
        <v>464</v>
      </c>
      <c r="D3517" s="448">
        <v>17.399999999999999</v>
      </c>
      <c r="E3517" s="449"/>
      <c r="F3517" s="320"/>
      <c r="G3517" s="320"/>
      <c r="H3517" s="320"/>
      <c r="I3517" s="320"/>
      <c r="J3517" s="320"/>
      <c r="K3517" s="303"/>
    </row>
    <row r="3518" spans="1:11" x14ac:dyDescent="0.3">
      <c r="A3518" s="402">
        <v>92275</v>
      </c>
      <c r="B3518" s="402" t="s">
        <v>36705</v>
      </c>
      <c r="C3518" s="447" t="s">
        <v>464</v>
      </c>
      <c r="D3518" s="448">
        <v>53.31</v>
      </c>
      <c r="E3518" s="449"/>
      <c r="F3518" s="320"/>
      <c r="G3518" s="320"/>
      <c r="H3518" s="320"/>
      <c r="I3518" s="320"/>
      <c r="J3518" s="320"/>
      <c r="K3518" s="303"/>
    </row>
    <row r="3519" spans="1:11" x14ac:dyDescent="0.3">
      <c r="A3519" s="402">
        <v>92276</v>
      </c>
      <c r="B3519" s="402" t="s">
        <v>36706</v>
      </c>
      <c r="C3519" s="447" t="s">
        <v>464</v>
      </c>
      <c r="D3519" s="448">
        <v>67.72</v>
      </c>
      <c r="E3519" s="449"/>
      <c r="F3519" s="320"/>
      <c r="G3519" s="320"/>
      <c r="H3519" s="320"/>
      <c r="I3519" s="320"/>
      <c r="J3519" s="320"/>
      <c r="K3519" s="303"/>
    </row>
    <row r="3520" spans="1:11" x14ac:dyDescent="0.3">
      <c r="A3520" s="402">
        <v>92277</v>
      </c>
      <c r="B3520" s="402" t="s">
        <v>36707</v>
      </c>
      <c r="C3520" s="447" t="s">
        <v>464</v>
      </c>
      <c r="D3520" s="448">
        <v>97.81</v>
      </c>
      <c r="E3520" s="449"/>
      <c r="F3520" s="320"/>
      <c r="G3520" s="320"/>
      <c r="H3520" s="320"/>
      <c r="I3520" s="320"/>
      <c r="J3520" s="320"/>
      <c r="K3520" s="303"/>
    </row>
    <row r="3521" spans="1:11" x14ac:dyDescent="0.3">
      <c r="A3521" s="402">
        <v>92278</v>
      </c>
      <c r="B3521" s="402" t="s">
        <v>36708</v>
      </c>
      <c r="C3521" s="447" t="s">
        <v>464</v>
      </c>
      <c r="D3521" s="448">
        <v>131.58000000000001</v>
      </c>
      <c r="E3521" s="449"/>
      <c r="F3521" s="320"/>
      <c r="G3521" s="320"/>
      <c r="H3521" s="320"/>
      <c r="I3521" s="320"/>
      <c r="J3521" s="320"/>
      <c r="K3521" s="303"/>
    </row>
    <row r="3522" spans="1:11" x14ac:dyDescent="0.3">
      <c r="A3522" s="402">
        <v>92279</v>
      </c>
      <c r="B3522" s="402" t="s">
        <v>36709</v>
      </c>
      <c r="C3522" s="447" t="s">
        <v>464</v>
      </c>
      <c r="D3522" s="448">
        <v>190.15</v>
      </c>
      <c r="E3522" s="449"/>
      <c r="F3522" s="320"/>
      <c r="G3522" s="320"/>
      <c r="H3522" s="320"/>
      <c r="I3522" s="320"/>
      <c r="J3522" s="320"/>
      <c r="K3522" s="303"/>
    </row>
    <row r="3523" spans="1:11" x14ac:dyDescent="0.3">
      <c r="A3523" s="402">
        <v>92280</v>
      </c>
      <c r="B3523" s="402" t="s">
        <v>36710</v>
      </c>
      <c r="C3523" s="447" t="s">
        <v>464</v>
      </c>
      <c r="D3523" s="448">
        <v>266.88</v>
      </c>
      <c r="E3523" s="449"/>
      <c r="F3523" s="320"/>
      <c r="G3523" s="320"/>
      <c r="H3523" s="320"/>
      <c r="I3523" s="320"/>
      <c r="J3523" s="320"/>
      <c r="K3523" s="303"/>
    </row>
    <row r="3524" spans="1:11" x14ac:dyDescent="0.3">
      <c r="A3524" s="402">
        <v>92281</v>
      </c>
      <c r="B3524" s="402" t="s">
        <v>36711</v>
      </c>
      <c r="C3524" s="447" t="s">
        <v>464</v>
      </c>
      <c r="D3524" s="448">
        <v>102.82</v>
      </c>
      <c r="E3524" s="449"/>
      <c r="F3524" s="320"/>
      <c r="G3524" s="320"/>
      <c r="H3524" s="320"/>
      <c r="I3524" s="320"/>
      <c r="J3524" s="320"/>
      <c r="K3524" s="303"/>
    </row>
    <row r="3525" spans="1:11" x14ac:dyDescent="0.3">
      <c r="A3525" s="402">
        <v>92282</v>
      </c>
      <c r="B3525" s="402" t="s">
        <v>36712</v>
      </c>
      <c r="C3525" s="447" t="s">
        <v>464</v>
      </c>
      <c r="D3525" s="448">
        <v>119.23</v>
      </c>
      <c r="E3525" s="449"/>
      <c r="F3525" s="320"/>
      <c r="G3525" s="320"/>
      <c r="H3525" s="320"/>
      <c r="I3525" s="320"/>
      <c r="J3525" s="320"/>
      <c r="K3525" s="303"/>
    </row>
    <row r="3526" spans="1:11" x14ac:dyDescent="0.3">
      <c r="A3526" s="402">
        <v>92283</v>
      </c>
      <c r="B3526" s="402" t="s">
        <v>36713</v>
      </c>
      <c r="C3526" s="447" t="s">
        <v>464</v>
      </c>
      <c r="D3526" s="448">
        <v>162.81</v>
      </c>
      <c r="E3526" s="449"/>
      <c r="F3526" s="320"/>
      <c r="G3526" s="320"/>
      <c r="H3526" s="320"/>
      <c r="I3526" s="320"/>
      <c r="J3526" s="320"/>
      <c r="K3526" s="303"/>
    </row>
    <row r="3527" spans="1:11" x14ac:dyDescent="0.3">
      <c r="A3527" s="402">
        <v>92284</v>
      </c>
      <c r="B3527" s="402" t="s">
        <v>36714</v>
      </c>
      <c r="C3527" s="447" t="s">
        <v>464</v>
      </c>
      <c r="D3527" s="448">
        <v>205.62</v>
      </c>
      <c r="E3527" s="449"/>
      <c r="F3527" s="320"/>
      <c r="G3527" s="320"/>
      <c r="H3527" s="320"/>
      <c r="I3527" s="320"/>
      <c r="J3527" s="320"/>
      <c r="K3527" s="303"/>
    </row>
    <row r="3528" spans="1:11" x14ac:dyDescent="0.3">
      <c r="A3528" s="402">
        <v>92285</v>
      </c>
      <c r="B3528" s="402" t="s">
        <v>36715</v>
      </c>
      <c r="C3528" s="447" t="s">
        <v>464</v>
      </c>
      <c r="D3528" s="448">
        <v>278.57</v>
      </c>
      <c r="E3528" s="449"/>
      <c r="F3528" s="320"/>
      <c r="G3528" s="320"/>
      <c r="H3528" s="320"/>
      <c r="I3528" s="320"/>
      <c r="J3528" s="320"/>
      <c r="K3528" s="303"/>
    </row>
    <row r="3529" spans="1:11" x14ac:dyDescent="0.3">
      <c r="A3529" s="402">
        <v>92286</v>
      </c>
      <c r="B3529" s="402" t="s">
        <v>36716</v>
      </c>
      <c r="C3529" s="447" t="s">
        <v>464</v>
      </c>
      <c r="D3529" s="448">
        <v>356.53</v>
      </c>
      <c r="E3529" s="449"/>
      <c r="F3529" s="320"/>
      <c r="G3529" s="320"/>
      <c r="H3529" s="320"/>
      <c r="I3529" s="320"/>
      <c r="J3529" s="320"/>
      <c r="K3529" s="303"/>
    </row>
    <row r="3530" spans="1:11" x14ac:dyDescent="0.3">
      <c r="A3530" s="402">
        <v>92305</v>
      </c>
      <c r="B3530" s="402" t="s">
        <v>36717</v>
      </c>
      <c r="C3530" s="447" t="s">
        <v>464</v>
      </c>
      <c r="D3530" s="448">
        <v>36.46</v>
      </c>
      <c r="E3530" s="449"/>
      <c r="F3530" s="320"/>
      <c r="G3530" s="320"/>
      <c r="H3530" s="320"/>
      <c r="I3530" s="320"/>
      <c r="J3530" s="320"/>
      <c r="K3530" s="303"/>
    </row>
    <row r="3531" spans="1:11" x14ac:dyDescent="0.3">
      <c r="A3531" s="402">
        <v>92306</v>
      </c>
      <c r="B3531" s="402" t="s">
        <v>36718</v>
      </c>
      <c r="C3531" s="447" t="s">
        <v>464</v>
      </c>
      <c r="D3531" s="448">
        <v>58.9</v>
      </c>
      <c r="E3531" s="449"/>
      <c r="F3531" s="320"/>
      <c r="G3531" s="320"/>
      <c r="H3531" s="320"/>
      <c r="I3531" s="320"/>
      <c r="J3531" s="320"/>
      <c r="K3531" s="303"/>
    </row>
    <row r="3532" spans="1:11" x14ac:dyDescent="0.3">
      <c r="A3532" s="402">
        <v>92307</v>
      </c>
      <c r="B3532" s="402" t="s">
        <v>36719</v>
      </c>
      <c r="C3532" s="447" t="s">
        <v>464</v>
      </c>
      <c r="D3532" s="448">
        <v>73.56</v>
      </c>
      <c r="E3532" s="449"/>
      <c r="F3532" s="320"/>
      <c r="G3532" s="320"/>
      <c r="H3532" s="320"/>
      <c r="I3532" s="320"/>
      <c r="J3532" s="320"/>
      <c r="K3532" s="303"/>
    </row>
    <row r="3533" spans="1:11" x14ac:dyDescent="0.3">
      <c r="A3533" s="402">
        <v>92308</v>
      </c>
      <c r="B3533" s="402" t="s">
        <v>36720</v>
      </c>
      <c r="C3533" s="447" t="s">
        <v>464</v>
      </c>
      <c r="D3533" s="448">
        <v>50.09</v>
      </c>
      <c r="E3533" s="449"/>
      <c r="F3533" s="320"/>
      <c r="G3533" s="320"/>
      <c r="H3533" s="320"/>
      <c r="I3533" s="320"/>
      <c r="J3533" s="320"/>
      <c r="K3533" s="303"/>
    </row>
    <row r="3534" spans="1:11" x14ac:dyDescent="0.3">
      <c r="A3534" s="402">
        <v>92309</v>
      </c>
      <c r="B3534" s="402" t="s">
        <v>36721</v>
      </c>
      <c r="C3534" s="447" t="s">
        <v>464</v>
      </c>
      <c r="D3534" s="448">
        <v>111.21</v>
      </c>
      <c r="E3534" s="449"/>
      <c r="F3534" s="320"/>
      <c r="G3534" s="320"/>
      <c r="H3534" s="320"/>
      <c r="I3534" s="320"/>
      <c r="J3534" s="320"/>
      <c r="K3534" s="303"/>
    </row>
    <row r="3535" spans="1:11" x14ac:dyDescent="0.3">
      <c r="A3535" s="402">
        <v>92310</v>
      </c>
      <c r="B3535" s="402" t="s">
        <v>36722</v>
      </c>
      <c r="C3535" s="447" t="s">
        <v>464</v>
      </c>
      <c r="D3535" s="448">
        <v>127.88</v>
      </c>
      <c r="E3535" s="449"/>
      <c r="F3535" s="320"/>
      <c r="G3535" s="320"/>
      <c r="H3535" s="320"/>
      <c r="I3535" s="320"/>
      <c r="J3535" s="320"/>
      <c r="K3535" s="303"/>
    </row>
    <row r="3536" spans="1:11" x14ac:dyDescent="0.3">
      <c r="A3536" s="402">
        <v>92320</v>
      </c>
      <c r="B3536" s="402" t="s">
        <v>36723</v>
      </c>
      <c r="C3536" s="447" t="s">
        <v>464</v>
      </c>
      <c r="D3536" s="448">
        <v>47.96</v>
      </c>
      <c r="E3536" s="449"/>
      <c r="F3536" s="320"/>
      <c r="G3536" s="320"/>
      <c r="H3536" s="320"/>
      <c r="I3536" s="320"/>
      <c r="J3536" s="320"/>
      <c r="K3536" s="303"/>
    </row>
    <row r="3537" spans="1:11" x14ac:dyDescent="0.3">
      <c r="A3537" s="402">
        <v>92321</v>
      </c>
      <c r="B3537" s="402" t="s">
        <v>36724</v>
      </c>
      <c r="C3537" s="447" t="s">
        <v>464</v>
      </c>
      <c r="D3537" s="448">
        <v>78.72</v>
      </c>
      <c r="E3537" s="449"/>
      <c r="F3537" s="320"/>
      <c r="G3537" s="320"/>
      <c r="H3537" s="320"/>
      <c r="I3537" s="320"/>
      <c r="J3537" s="320"/>
      <c r="K3537" s="303"/>
    </row>
    <row r="3538" spans="1:11" x14ac:dyDescent="0.3">
      <c r="A3538" s="402">
        <v>92322</v>
      </c>
      <c r="B3538" s="402" t="s">
        <v>36725</v>
      </c>
      <c r="C3538" s="447" t="s">
        <v>464</v>
      </c>
      <c r="D3538" s="448">
        <v>100.5</v>
      </c>
      <c r="E3538" s="449"/>
      <c r="F3538" s="320"/>
      <c r="G3538" s="320"/>
      <c r="H3538" s="320"/>
      <c r="I3538" s="320"/>
      <c r="J3538" s="320"/>
      <c r="K3538" s="303"/>
    </row>
    <row r="3539" spans="1:11" x14ac:dyDescent="0.3">
      <c r="A3539" s="402">
        <v>92323</v>
      </c>
      <c r="B3539" s="402" t="s">
        <v>36726</v>
      </c>
      <c r="C3539" s="447" t="s">
        <v>464</v>
      </c>
      <c r="D3539" s="448">
        <v>58.83</v>
      </c>
      <c r="E3539" s="449"/>
      <c r="F3539" s="320"/>
      <c r="G3539" s="320"/>
      <c r="H3539" s="320"/>
      <c r="I3539" s="320"/>
      <c r="J3539" s="320"/>
      <c r="K3539" s="303"/>
    </row>
    <row r="3540" spans="1:11" x14ac:dyDescent="0.3">
      <c r="A3540" s="402">
        <v>92324</v>
      </c>
      <c r="B3540" s="402" t="s">
        <v>36727</v>
      </c>
      <c r="C3540" s="447" t="s">
        <v>464</v>
      </c>
      <c r="D3540" s="448">
        <v>128.26</v>
      </c>
      <c r="E3540" s="449"/>
      <c r="F3540" s="320"/>
      <c r="G3540" s="320"/>
      <c r="H3540" s="320"/>
      <c r="I3540" s="320"/>
      <c r="J3540" s="320"/>
      <c r="K3540" s="303"/>
    </row>
    <row r="3541" spans="1:11" x14ac:dyDescent="0.3">
      <c r="A3541" s="402">
        <v>92325</v>
      </c>
      <c r="B3541" s="402" t="s">
        <v>36728</v>
      </c>
      <c r="C3541" s="447" t="s">
        <v>464</v>
      </c>
      <c r="D3541" s="448">
        <v>152.04</v>
      </c>
      <c r="E3541" s="449"/>
      <c r="F3541" s="320"/>
      <c r="G3541" s="320"/>
      <c r="H3541" s="320"/>
      <c r="I3541" s="320"/>
      <c r="J3541" s="320"/>
      <c r="K3541" s="303"/>
    </row>
    <row r="3542" spans="1:11" x14ac:dyDescent="0.3">
      <c r="A3542" s="402">
        <v>92335</v>
      </c>
      <c r="B3542" s="402" t="s">
        <v>36729</v>
      </c>
      <c r="C3542" s="447" t="s">
        <v>464</v>
      </c>
      <c r="D3542" s="448">
        <v>93.7</v>
      </c>
      <c r="E3542" s="449"/>
      <c r="F3542" s="320"/>
      <c r="G3542" s="320"/>
      <c r="H3542" s="320"/>
      <c r="I3542" s="320"/>
      <c r="J3542" s="320"/>
      <c r="K3542" s="303"/>
    </row>
    <row r="3543" spans="1:11" x14ac:dyDescent="0.3">
      <c r="A3543" s="402">
        <v>92336</v>
      </c>
      <c r="B3543" s="402" t="s">
        <v>36730</v>
      </c>
      <c r="C3543" s="447" t="s">
        <v>464</v>
      </c>
      <c r="D3543" s="448">
        <v>115.12</v>
      </c>
      <c r="E3543" s="449"/>
      <c r="F3543" s="320"/>
      <c r="G3543" s="320"/>
      <c r="H3543" s="320"/>
      <c r="I3543" s="320"/>
      <c r="J3543" s="320"/>
      <c r="K3543" s="303"/>
    </row>
    <row r="3544" spans="1:11" x14ac:dyDescent="0.3">
      <c r="A3544" s="402">
        <v>92337</v>
      </c>
      <c r="B3544" s="402" t="s">
        <v>36731</v>
      </c>
      <c r="C3544" s="447" t="s">
        <v>464</v>
      </c>
      <c r="D3544" s="448">
        <v>151.65</v>
      </c>
      <c r="E3544" s="449"/>
      <c r="F3544" s="320"/>
      <c r="G3544" s="320"/>
      <c r="H3544" s="320"/>
      <c r="I3544" s="320"/>
      <c r="J3544" s="320"/>
      <c r="K3544" s="303"/>
    </row>
    <row r="3545" spans="1:11" x14ac:dyDescent="0.3">
      <c r="A3545" s="402">
        <v>92338</v>
      </c>
      <c r="B3545" s="402" t="s">
        <v>36732</v>
      </c>
      <c r="C3545" s="447" t="s">
        <v>464</v>
      </c>
      <c r="D3545" s="448">
        <v>142.63</v>
      </c>
      <c r="E3545" s="449"/>
      <c r="F3545" s="320"/>
      <c r="G3545" s="320"/>
      <c r="H3545" s="320"/>
      <c r="I3545" s="320"/>
      <c r="J3545" s="320"/>
      <c r="K3545" s="303"/>
    </row>
    <row r="3546" spans="1:11" x14ac:dyDescent="0.3">
      <c r="A3546" s="402">
        <v>92339</v>
      </c>
      <c r="B3546" s="402" t="s">
        <v>36733</v>
      </c>
      <c r="C3546" s="447" t="s">
        <v>464</v>
      </c>
      <c r="D3546" s="448">
        <v>216.05</v>
      </c>
      <c r="E3546" s="449"/>
      <c r="F3546" s="320"/>
      <c r="G3546" s="320"/>
      <c r="H3546" s="320"/>
      <c r="I3546" s="320"/>
      <c r="J3546" s="320"/>
      <c r="K3546" s="303"/>
    </row>
    <row r="3547" spans="1:11" x14ac:dyDescent="0.3">
      <c r="A3547" s="402">
        <v>92341</v>
      </c>
      <c r="B3547" s="402" t="s">
        <v>36734</v>
      </c>
      <c r="C3547" s="447" t="s">
        <v>464</v>
      </c>
      <c r="D3547" s="448">
        <v>104.25</v>
      </c>
      <c r="E3547" s="449"/>
      <c r="F3547" s="320"/>
      <c r="G3547" s="320"/>
      <c r="H3547" s="320"/>
      <c r="I3547" s="320"/>
      <c r="J3547" s="320"/>
      <c r="K3547" s="303"/>
    </row>
    <row r="3548" spans="1:11" x14ac:dyDescent="0.3">
      <c r="A3548" s="402">
        <v>92342</v>
      </c>
      <c r="B3548" s="402" t="s">
        <v>36735</v>
      </c>
      <c r="C3548" s="447" t="s">
        <v>464</v>
      </c>
      <c r="D3548" s="448">
        <v>125.73</v>
      </c>
      <c r="E3548" s="449"/>
      <c r="F3548" s="320"/>
      <c r="G3548" s="320"/>
      <c r="H3548" s="320"/>
      <c r="I3548" s="320"/>
      <c r="J3548" s="320"/>
      <c r="K3548" s="303"/>
    </row>
    <row r="3549" spans="1:11" x14ac:dyDescent="0.3">
      <c r="A3549" s="402">
        <v>92343</v>
      </c>
      <c r="B3549" s="402" t="s">
        <v>36736</v>
      </c>
      <c r="C3549" s="447" t="s">
        <v>464</v>
      </c>
      <c r="D3549" s="448">
        <v>162.36000000000001</v>
      </c>
      <c r="E3549" s="449"/>
      <c r="F3549" s="320"/>
      <c r="G3549" s="320"/>
      <c r="H3549" s="320"/>
      <c r="I3549" s="320"/>
      <c r="J3549" s="320"/>
      <c r="K3549" s="303"/>
    </row>
    <row r="3550" spans="1:11" x14ac:dyDescent="0.3">
      <c r="A3550" s="402">
        <v>92359</v>
      </c>
      <c r="B3550" s="402" t="s">
        <v>36737</v>
      </c>
      <c r="C3550" s="447" t="s">
        <v>464</v>
      </c>
      <c r="D3550" s="448">
        <v>67.05</v>
      </c>
      <c r="E3550" s="449"/>
      <c r="F3550" s="320"/>
      <c r="G3550" s="320"/>
      <c r="H3550" s="320"/>
      <c r="I3550" s="320"/>
      <c r="J3550" s="320"/>
      <c r="K3550" s="303"/>
    </row>
    <row r="3551" spans="1:11" x14ac:dyDescent="0.3">
      <c r="A3551" s="402">
        <v>92360</v>
      </c>
      <c r="B3551" s="402" t="s">
        <v>36738</v>
      </c>
      <c r="C3551" s="447" t="s">
        <v>464</v>
      </c>
      <c r="D3551" s="448">
        <v>89.63</v>
      </c>
      <c r="E3551" s="449"/>
      <c r="F3551" s="320"/>
      <c r="G3551" s="320"/>
      <c r="H3551" s="320"/>
      <c r="I3551" s="320"/>
      <c r="J3551" s="320"/>
      <c r="K3551" s="303"/>
    </row>
    <row r="3552" spans="1:11" x14ac:dyDescent="0.3">
      <c r="A3552" s="402">
        <v>92361</v>
      </c>
      <c r="B3552" s="402" t="s">
        <v>36739</v>
      </c>
      <c r="C3552" s="447" t="s">
        <v>464</v>
      </c>
      <c r="D3552" s="448">
        <v>120.99</v>
      </c>
      <c r="E3552" s="449"/>
      <c r="F3552" s="320"/>
      <c r="G3552" s="320"/>
      <c r="H3552" s="320"/>
      <c r="I3552" s="320"/>
      <c r="J3552" s="320"/>
      <c r="K3552" s="303"/>
    </row>
    <row r="3553" spans="1:11" x14ac:dyDescent="0.3">
      <c r="A3553" s="402">
        <v>92362</v>
      </c>
      <c r="B3553" s="402" t="s">
        <v>36740</v>
      </c>
      <c r="C3553" s="447" t="s">
        <v>464</v>
      </c>
      <c r="D3553" s="448">
        <v>193.55</v>
      </c>
      <c r="E3553" s="449"/>
      <c r="F3553" s="320"/>
      <c r="G3553" s="320"/>
      <c r="H3553" s="320"/>
      <c r="I3553" s="320"/>
      <c r="J3553" s="320"/>
      <c r="K3553" s="303"/>
    </row>
    <row r="3554" spans="1:11" x14ac:dyDescent="0.3">
      <c r="A3554" s="402">
        <v>92364</v>
      </c>
      <c r="B3554" s="402" t="s">
        <v>36741</v>
      </c>
      <c r="C3554" s="447" t="s">
        <v>464</v>
      </c>
      <c r="D3554" s="448">
        <v>56.89</v>
      </c>
      <c r="E3554" s="449"/>
      <c r="F3554" s="320"/>
      <c r="G3554" s="320"/>
      <c r="H3554" s="320"/>
      <c r="I3554" s="320"/>
      <c r="J3554" s="320"/>
      <c r="K3554" s="303"/>
    </row>
    <row r="3555" spans="1:11" x14ac:dyDescent="0.3">
      <c r="A3555" s="402">
        <v>92365</v>
      </c>
      <c r="B3555" s="402" t="s">
        <v>36742</v>
      </c>
      <c r="C3555" s="447" t="s">
        <v>464</v>
      </c>
      <c r="D3555" s="448">
        <v>65.45</v>
      </c>
      <c r="E3555" s="449"/>
      <c r="F3555" s="320"/>
      <c r="G3555" s="320"/>
      <c r="H3555" s="320"/>
      <c r="I3555" s="320"/>
      <c r="J3555" s="320"/>
      <c r="K3555" s="303"/>
    </row>
    <row r="3556" spans="1:11" x14ac:dyDescent="0.3">
      <c r="A3556" s="402">
        <v>92366</v>
      </c>
      <c r="B3556" s="402" t="s">
        <v>36743</v>
      </c>
      <c r="C3556" s="447" t="s">
        <v>464</v>
      </c>
      <c r="D3556" s="448">
        <v>91.19</v>
      </c>
      <c r="E3556" s="449"/>
      <c r="F3556" s="320"/>
      <c r="G3556" s="320"/>
      <c r="H3556" s="320"/>
      <c r="I3556" s="320"/>
      <c r="J3556" s="320"/>
      <c r="K3556" s="303"/>
    </row>
    <row r="3557" spans="1:11" x14ac:dyDescent="0.3">
      <c r="A3557" s="402">
        <v>92367</v>
      </c>
      <c r="B3557" s="402" t="s">
        <v>36744</v>
      </c>
      <c r="C3557" s="447" t="s">
        <v>464</v>
      </c>
      <c r="D3557" s="448">
        <v>112.09</v>
      </c>
      <c r="E3557" s="449"/>
      <c r="F3557" s="320"/>
      <c r="G3557" s="320"/>
      <c r="H3557" s="320"/>
      <c r="I3557" s="320"/>
      <c r="J3557" s="320"/>
      <c r="K3557" s="303"/>
    </row>
    <row r="3558" spans="1:11" x14ac:dyDescent="0.3">
      <c r="A3558" s="402">
        <v>92368</v>
      </c>
      <c r="B3558" s="402" t="s">
        <v>36745</v>
      </c>
      <c r="C3558" s="447" t="s">
        <v>464</v>
      </c>
      <c r="D3558" s="448">
        <v>148.16999999999999</v>
      </c>
      <c r="E3558" s="449"/>
      <c r="F3558" s="320"/>
      <c r="G3558" s="320"/>
      <c r="H3558" s="320"/>
      <c r="I3558" s="320"/>
      <c r="J3558" s="320"/>
      <c r="K3558" s="303"/>
    </row>
    <row r="3559" spans="1:11" x14ac:dyDescent="0.3">
      <c r="A3559" s="402">
        <v>92645</v>
      </c>
      <c r="B3559" s="402" t="s">
        <v>36746</v>
      </c>
      <c r="C3559" s="447" t="s">
        <v>464</v>
      </c>
      <c r="D3559" s="448">
        <v>70.94</v>
      </c>
      <c r="E3559" s="449"/>
      <c r="F3559" s="320"/>
      <c r="G3559" s="320"/>
      <c r="H3559" s="320"/>
      <c r="I3559" s="320"/>
      <c r="J3559" s="320"/>
      <c r="K3559" s="303"/>
    </row>
    <row r="3560" spans="1:11" x14ac:dyDescent="0.3">
      <c r="A3560" s="402">
        <v>92646</v>
      </c>
      <c r="B3560" s="402" t="s">
        <v>36747</v>
      </c>
      <c r="C3560" s="447" t="s">
        <v>464</v>
      </c>
      <c r="D3560" s="448">
        <v>93.52</v>
      </c>
      <c r="E3560" s="449"/>
      <c r="F3560" s="320"/>
      <c r="G3560" s="320"/>
      <c r="H3560" s="320"/>
      <c r="I3560" s="320"/>
      <c r="J3560" s="320"/>
      <c r="K3560" s="303"/>
    </row>
    <row r="3561" spans="1:11" x14ac:dyDescent="0.3">
      <c r="A3561" s="402">
        <v>92648</v>
      </c>
      <c r="B3561" s="402" t="s">
        <v>36748</v>
      </c>
      <c r="C3561" s="447" t="s">
        <v>464</v>
      </c>
      <c r="D3561" s="448">
        <v>102.37</v>
      </c>
      <c r="E3561" s="449"/>
      <c r="F3561" s="320"/>
      <c r="G3561" s="320"/>
      <c r="H3561" s="320"/>
      <c r="I3561" s="320"/>
      <c r="J3561" s="320"/>
      <c r="K3561" s="303"/>
    </row>
    <row r="3562" spans="1:11" x14ac:dyDescent="0.3">
      <c r="A3562" s="402">
        <v>92649</v>
      </c>
      <c r="B3562" s="402" t="s">
        <v>36749</v>
      </c>
      <c r="C3562" s="447" t="s">
        <v>464</v>
      </c>
      <c r="D3562" s="448">
        <v>124.89</v>
      </c>
      <c r="E3562" s="449"/>
      <c r="F3562" s="320"/>
      <c r="G3562" s="320"/>
      <c r="H3562" s="320"/>
      <c r="I3562" s="320"/>
      <c r="J3562" s="320"/>
      <c r="K3562" s="303"/>
    </row>
    <row r="3563" spans="1:11" x14ac:dyDescent="0.3">
      <c r="A3563" s="402">
        <v>92650</v>
      </c>
      <c r="B3563" s="402" t="s">
        <v>36750</v>
      </c>
      <c r="C3563" s="447" t="s">
        <v>464</v>
      </c>
      <c r="D3563" s="448">
        <v>197.45</v>
      </c>
      <c r="E3563" s="449"/>
      <c r="F3563" s="320"/>
      <c r="G3563" s="320"/>
      <c r="H3563" s="320"/>
      <c r="I3563" s="320"/>
      <c r="J3563" s="320"/>
      <c r="K3563" s="303"/>
    </row>
    <row r="3564" spans="1:11" x14ac:dyDescent="0.3">
      <c r="A3564" s="402">
        <v>92652</v>
      </c>
      <c r="B3564" s="402" t="s">
        <v>36751</v>
      </c>
      <c r="C3564" s="447" t="s">
        <v>464</v>
      </c>
      <c r="D3564" s="448">
        <v>61.71</v>
      </c>
      <c r="E3564" s="449"/>
      <c r="F3564" s="320"/>
      <c r="G3564" s="320"/>
      <c r="H3564" s="320"/>
      <c r="I3564" s="320"/>
      <c r="J3564" s="320"/>
      <c r="K3564" s="303"/>
    </row>
    <row r="3565" spans="1:11" x14ac:dyDescent="0.3">
      <c r="A3565" s="402">
        <v>92653</v>
      </c>
      <c r="B3565" s="402" t="s">
        <v>36752</v>
      </c>
      <c r="C3565" s="447" t="s">
        <v>464</v>
      </c>
      <c r="D3565" s="448">
        <v>70.319999999999993</v>
      </c>
      <c r="E3565" s="449"/>
      <c r="F3565" s="320"/>
      <c r="G3565" s="320"/>
      <c r="H3565" s="320"/>
      <c r="I3565" s="320"/>
      <c r="J3565" s="320"/>
      <c r="K3565" s="303"/>
    </row>
    <row r="3566" spans="1:11" x14ac:dyDescent="0.3">
      <c r="A3566" s="402">
        <v>92654</v>
      </c>
      <c r="B3566" s="402" t="s">
        <v>36753</v>
      </c>
      <c r="C3566" s="447" t="s">
        <v>464</v>
      </c>
      <c r="D3566" s="448">
        <v>96.05</v>
      </c>
      <c r="E3566" s="449"/>
      <c r="F3566" s="320"/>
      <c r="G3566" s="320"/>
      <c r="H3566" s="320"/>
      <c r="I3566" s="320"/>
      <c r="J3566" s="320"/>
      <c r="K3566" s="303"/>
    </row>
    <row r="3567" spans="1:11" x14ac:dyDescent="0.3">
      <c r="A3567" s="402">
        <v>92655</v>
      </c>
      <c r="B3567" s="402" t="s">
        <v>36754</v>
      </c>
      <c r="C3567" s="447" t="s">
        <v>464</v>
      </c>
      <c r="D3567" s="448">
        <v>117.06</v>
      </c>
      <c r="E3567" s="449"/>
      <c r="F3567" s="320"/>
      <c r="G3567" s="320"/>
      <c r="H3567" s="320"/>
      <c r="I3567" s="320"/>
      <c r="J3567" s="320"/>
      <c r="K3567" s="303"/>
    </row>
    <row r="3568" spans="1:11" x14ac:dyDescent="0.3">
      <c r="A3568" s="402">
        <v>92656</v>
      </c>
      <c r="B3568" s="402" t="s">
        <v>36755</v>
      </c>
      <c r="C3568" s="447" t="s">
        <v>464</v>
      </c>
      <c r="D3568" s="448">
        <v>153.13</v>
      </c>
      <c r="E3568" s="449"/>
      <c r="F3568" s="320"/>
      <c r="G3568" s="320"/>
      <c r="H3568" s="320"/>
      <c r="I3568" s="320"/>
      <c r="J3568" s="320"/>
      <c r="K3568" s="303"/>
    </row>
    <row r="3569" spans="1:11" x14ac:dyDescent="0.3">
      <c r="A3569" s="402">
        <v>92687</v>
      </c>
      <c r="B3569" s="402" t="s">
        <v>36756</v>
      </c>
      <c r="C3569" s="447" t="s">
        <v>464</v>
      </c>
      <c r="D3569" s="448">
        <v>28.89</v>
      </c>
      <c r="E3569" s="449"/>
      <c r="F3569" s="320"/>
      <c r="G3569" s="320"/>
      <c r="H3569" s="320"/>
      <c r="I3569" s="320"/>
      <c r="J3569" s="320"/>
      <c r="K3569" s="303"/>
    </row>
    <row r="3570" spans="1:11" x14ac:dyDescent="0.3">
      <c r="A3570" s="402">
        <v>92688</v>
      </c>
      <c r="B3570" s="402" t="s">
        <v>36757</v>
      </c>
      <c r="C3570" s="447" t="s">
        <v>464</v>
      </c>
      <c r="D3570" s="448">
        <v>40.409999999999997</v>
      </c>
      <c r="E3570" s="449"/>
      <c r="F3570" s="320"/>
      <c r="G3570" s="320"/>
      <c r="H3570" s="320"/>
      <c r="I3570" s="320"/>
      <c r="J3570" s="320"/>
      <c r="K3570" s="303"/>
    </row>
    <row r="3571" spans="1:11" x14ac:dyDescent="0.3">
      <c r="A3571" s="402">
        <v>92689</v>
      </c>
      <c r="B3571" s="402" t="s">
        <v>36758</v>
      </c>
      <c r="C3571" s="447" t="s">
        <v>464</v>
      </c>
      <c r="D3571" s="448">
        <v>50.01</v>
      </c>
      <c r="E3571" s="449"/>
      <c r="F3571" s="320"/>
      <c r="G3571" s="320"/>
      <c r="H3571" s="320"/>
      <c r="I3571" s="320"/>
      <c r="J3571" s="320"/>
      <c r="K3571" s="303"/>
    </row>
    <row r="3572" spans="1:11" x14ac:dyDescent="0.3">
      <c r="A3572" s="402">
        <v>92690</v>
      </c>
      <c r="B3572" s="402" t="s">
        <v>36759</v>
      </c>
      <c r="C3572" s="447" t="s">
        <v>464</v>
      </c>
      <c r="D3572" s="448">
        <v>71.38</v>
      </c>
      <c r="E3572" s="449"/>
      <c r="F3572" s="320"/>
      <c r="G3572" s="320"/>
      <c r="H3572" s="320"/>
      <c r="I3572" s="320"/>
      <c r="J3572" s="320"/>
      <c r="K3572" s="303"/>
    </row>
    <row r="3573" spans="1:11" x14ac:dyDescent="0.3">
      <c r="A3573" s="402">
        <v>92691</v>
      </c>
      <c r="B3573" s="402" t="s">
        <v>36760</v>
      </c>
      <c r="C3573" s="447" t="s">
        <v>464</v>
      </c>
      <c r="D3573" s="448">
        <v>92.89</v>
      </c>
      <c r="E3573" s="449"/>
      <c r="F3573" s="320"/>
      <c r="G3573" s="320"/>
      <c r="H3573" s="320"/>
      <c r="I3573" s="320"/>
      <c r="J3573" s="320"/>
      <c r="K3573" s="303"/>
    </row>
    <row r="3574" spans="1:11" x14ac:dyDescent="0.3">
      <c r="A3574" s="402">
        <v>94462</v>
      </c>
      <c r="B3574" s="402" t="s">
        <v>59855</v>
      </c>
      <c r="C3574" s="447" t="s">
        <v>464</v>
      </c>
      <c r="D3574" s="448">
        <v>99.3</v>
      </c>
      <c r="E3574" s="449"/>
      <c r="F3574" s="320"/>
      <c r="G3574" s="320"/>
      <c r="H3574" s="320"/>
      <c r="I3574" s="320"/>
      <c r="J3574" s="320"/>
      <c r="K3574" s="303"/>
    </row>
    <row r="3575" spans="1:11" x14ac:dyDescent="0.3">
      <c r="A3575" s="402">
        <v>94463</v>
      </c>
      <c r="B3575" s="402" t="s">
        <v>59856</v>
      </c>
      <c r="C3575" s="447" t="s">
        <v>464</v>
      </c>
      <c r="D3575" s="448">
        <v>121.87</v>
      </c>
      <c r="E3575" s="449"/>
      <c r="F3575" s="320"/>
      <c r="G3575" s="320"/>
      <c r="H3575" s="320"/>
      <c r="I3575" s="320"/>
      <c r="J3575" s="320"/>
      <c r="K3575" s="303"/>
    </row>
    <row r="3576" spans="1:11" x14ac:dyDescent="0.3">
      <c r="A3576" s="402">
        <v>94464</v>
      </c>
      <c r="B3576" s="402" t="s">
        <v>59857</v>
      </c>
      <c r="C3576" s="447" t="s">
        <v>464</v>
      </c>
      <c r="D3576" s="448">
        <v>160.37</v>
      </c>
      <c r="E3576" s="449"/>
      <c r="F3576" s="320"/>
      <c r="G3576" s="320"/>
      <c r="H3576" s="320"/>
      <c r="I3576" s="320"/>
      <c r="J3576" s="320"/>
      <c r="K3576" s="303"/>
    </row>
    <row r="3577" spans="1:11" x14ac:dyDescent="0.3">
      <c r="A3577" s="402">
        <v>94602</v>
      </c>
      <c r="B3577" s="402" t="s">
        <v>59858</v>
      </c>
      <c r="C3577" s="447" t="s">
        <v>464</v>
      </c>
      <c r="D3577" s="448">
        <v>209.17</v>
      </c>
      <c r="E3577" s="449"/>
      <c r="F3577" s="320"/>
      <c r="G3577" s="320"/>
      <c r="H3577" s="320"/>
      <c r="I3577" s="320"/>
      <c r="J3577" s="320"/>
      <c r="K3577" s="303"/>
    </row>
    <row r="3578" spans="1:11" x14ac:dyDescent="0.3">
      <c r="A3578" s="402">
        <v>94603</v>
      </c>
      <c r="B3578" s="402" t="s">
        <v>59859</v>
      </c>
      <c r="C3578" s="447" t="s">
        <v>464</v>
      </c>
      <c r="D3578" s="448">
        <v>285.70999999999998</v>
      </c>
      <c r="E3578" s="449"/>
      <c r="F3578" s="320"/>
      <c r="G3578" s="320"/>
      <c r="H3578" s="320"/>
      <c r="I3578" s="320"/>
      <c r="J3578" s="320"/>
      <c r="K3578" s="303"/>
    </row>
    <row r="3579" spans="1:11" x14ac:dyDescent="0.3">
      <c r="A3579" s="402">
        <v>94604</v>
      </c>
      <c r="B3579" s="402" t="s">
        <v>59860</v>
      </c>
      <c r="C3579" s="447" t="s">
        <v>464</v>
      </c>
      <c r="D3579" s="448">
        <v>406.99</v>
      </c>
      <c r="E3579" s="449"/>
      <c r="F3579" s="320"/>
      <c r="G3579" s="320"/>
      <c r="H3579" s="320"/>
      <c r="I3579" s="320"/>
      <c r="J3579" s="320"/>
      <c r="K3579" s="303"/>
    </row>
    <row r="3580" spans="1:11" x14ac:dyDescent="0.3">
      <c r="A3580" s="402">
        <v>94605</v>
      </c>
      <c r="B3580" s="402" t="s">
        <v>59861</v>
      </c>
      <c r="C3580" s="447" t="s">
        <v>464</v>
      </c>
      <c r="D3580" s="448">
        <v>589.63</v>
      </c>
      <c r="E3580" s="449"/>
      <c r="F3580" s="320"/>
      <c r="G3580" s="320"/>
      <c r="H3580" s="320"/>
      <c r="I3580" s="320"/>
      <c r="J3580" s="320"/>
      <c r="K3580" s="303"/>
    </row>
    <row r="3581" spans="1:11" x14ac:dyDescent="0.3">
      <c r="A3581" s="402">
        <v>94648</v>
      </c>
      <c r="B3581" s="402" t="s">
        <v>59862</v>
      </c>
      <c r="C3581" s="447" t="s">
        <v>464</v>
      </c>
      <c r="D3581" s="448">
        <v>7</v>
      </c>
      <c r="E3581" s="449"/>
      <c r="F3581" s="320"/>
      <c r="G3581" s="320"/>
      <c r="H3581" s="320"/>
      <c r="I3581" s="320"/>
      <c r="J3581" s="320"/>
      <c r="K3581" s="303"/>
    </row>
    <row r="3582" spans="1:11" x14ac:dyDescent="0.3">
      <c r="A3582" s="402">
        <v>94649</v>
      </c>
      <c r="B3582" s="402" t="s">
        <v>59863</v>
      </c>
      <c r="C3582" s="447" t="s">
        <v>464</v>
      </c>
      <c r="D3582" s="448">
        <v>13.15</v>
      </c>
      <c r="E3582" s="449"/>
      <c r="F3582" s="320"/>
      <c r="G3582" s="320"/>
      <c r="H3582" s="320"/>
      <c r="I3582" s="320"/>
      <c r="J3582" s="320"/>
      <c r="K3582" s="303"/>
    </row>
    <row r="3583" spans="1:11" x14ac:dyDescent="0.3">
      <c r="A3583" s="402">
        <v>94650</v>
      </c>
      <c r="B3583" s="402" t="s">
        <v>59864</v>
      </c>
      <c r="C3583" s="447" t="s">
        <v>464</v>
      </c>
      <c r="D3583" s="448">
        <v>19.940000000000001</v>
      </c>
      <c r="E3583" s="449"/>
      <c r="F3583" s="320"/>
      <c r="G3583" s="320"/>
      <c r="H3583" s="320"/>
      <c r="I3583" s="320"/>
      <c r="J3583" s="320"/>
      <c r="K3583" s="303"/>
    </row>
    <row r="3584" spans="1:11" x14ac:dyDescent="0.3">
      <c r="A3584" s="402">
        <v>94651</v>
      </c>
      <c r="B3584" s="402" t="s">
        <v>59865</v>
      </c>
      <c r="C3584" s="447" t="s">
        <v>464</v>
      </c>
      <c r="D3584" s="448">
        <v>23.08</v>
      </c>
      <c r="E3584" s="449"/>
      <c r="F3584" s="320"/>
      <c r="G3584" s="320"/>
      <c r="H3584" s="320"/>
      <c r="I3584" s="320"/>
      <c r="J3584" s="320"/>
      <c r="K3584" s="303"/>
    </row>
    <row r="3585" spans="1:11" x14ac:dyDescent="0.3">
      <c r="A3585" s="402">
        <v>94652</v>
      </c>
      <c r="B3585" s="402" t="s">
        <v>59866</v>
      </c>
      <c r="C3585" s="447" t="s">
        <v>464</v>
      </c>
      <c r="D3585" s="448">
        <v>36.299999999999997</v>
      </c>
      <c r="E3585" s="449"/>
      <c r="F3585" s="320"/>
      <c r="G3585" s="320"/>
      <c r="H3585" s="320"/>
      <c r="I3585" s="320"/>
      <c r="J3585" s="320"/>
      <c r="K3585" s="303"/>
    </row>
    <row r="3586" spans="1:11" x14ac:dyDescent="0.3">
      <c r="A3586" s="402">
        <v>94653</v>
      </c>
      <c r="B3586" s="402" t="s">
        <v>59867</v>
      </c>
      <c r="C3586" s="447" t="s">
        <v>464</v>
      </c>
      <c r="D3586" s="448">
        <v>58.76</v>
      </c>
      <c r="E3586" s="449"/>
      <c r="F3586" s="320"/>
      <c r="G3586" s="320"/>
      <c r="H3586" s="320"/>
      <c r="I3586" s="320"/>
      <c r="J3586" s="320"/>
      <c r="K3586" s="303"/>
    </row>
    <row r="3587" spans="1:11" x14ac:dyDescent="0.3">
      <c r="A3587" s="402">
        <v>94654</v>
      </c>
      <c r="B3587" s="402" t="s">
        <v>59868</v>
      </c>
      <c r="C3587" s="447" t="s">
        <v>464</v>
      </c>
      <c r="D3587" s="448">
        <v>80.22</v>
      </c>
      <c r="E3587" s="449"/>
      <c r="F3587" s="320"/>
      <c r="G3587" s="320"/>
      <c r="H3587" s="320"/>
      <c r="I3587" s="320"/>
      <c r="J3587" s="320"/>
      <c r="K3587" s="303"/>
    </row>
    <row r="3588" spans="1:11" x14ac:dyDescent="0.3">
      <c r="A3588" s="402">
        <v>94655</v>
      </c>
      <c r="B3588" s="402" t="s">
        <v>59869</v>
      </c>
      <c r="C3588" s="447" t="s">
        <v>464</v>
      </c>
      <c r="D3588" s="448">
        <v>126.26</v>
      </c>
      <c r="E3588" s="449"/>
      <c r="F3588" s="320"/>
      <c r="G3588" s="320"/>
      <c r="H3588" s="320"/>
      <c r="I3588" s="320"/>
      <c r="J3588" s="320"/>
      <c r="K3588" s="303"/>
    </row>
    <row r="3589" spans="1:11" x14ac:dyDescent="0.3">
      <c r="A3589" s="402">
        <v>94716</v>
      </c>
      <c r="B3589" s="402" t="s">
        <v>59870</v>
      </c>
      <c r="C3589" s="447" t="s">
        <v>464</v>
      </c>
      <c r="D3589" s="448">
        <v>18.170000000000002</v>
      </c>
      <c r="E3589" s="449"/>
      <c r="F3589" s="320"/>
      <c r="G3589" s="320"/>
      <c r="H3589" s="320"/>
      <c r="I3589" s="320"/>
      <c r="J3589" s="320"/>
      <c r="K3589" s="303"/>
    </row>
    <row r="3590" spans="1:11" x14ac:dyDescent="0.3">
      <c r="A3590" s="402">
        <v>94717</v>
      </c>
      <c r="B3590" s="402" t="s">
        <v>59871</v>
      </c>
      <c r="C3590" s="447" t="s">
        <v>464</v>
      </c>
      <c r="D3590" s="448">
        <v>30.36</v>
      </c>
      <c r="E3590" s="449"/>
      <c r="F3590" s="320"/>
      <c r="G3590" s="320"/>
      <c r="H3590" s="320"/>
      <c r="I3590" s="320"/>
      <c r="J3590" s="320"/>
      <c r="K3590" s="303"/>
    </row>
    <row r="3591" spans="1:11" x14ac:dyDescent="0.3">
      <c r="A3591" s="402">
        <v>94718</v>
      </c>
      <c r="B3591" s="402" t="s">
        <v>59872</v>
      </c>
      <c r="C3591" s="447" t="s">
        <v>464</v>
      </c>
      <c r="D3591" s="448">
        <v>39.64</v>
      </c>
      <c r="E3591" s="449"/>
      <c r="F3591" s="320"/>
      <c r="G3591" s="320"/>
      <c r="H3591" s="320"/>
      <c r="I3591" s="320"/>
      <c r="J3591" s="320"/>
      <c r="K3591" s="303"/>
    </row>
    <row r="3592" spans="1:11" x14ac:dyDescent="0.3">
      <c r="A3592" s="402">
        <v>94719</v>
      </c>
      <c r="B3592" s="402" t="s">
        <v>59873</v>
      </c>
      <c r="C3592" s="447" t="s">
        <v>464</v>
      </c>
      <c r="D3592" s="448">
        <v>52.9</v>
      </c>
      <c r="E3592" s="449"/>
      <c r="F3592" s="320"/>
      <c r="G3592" s="320"/>
      <c r="H3592" s="320"/>
      <c r="I3592" s="320"/>
      <c r="J3592" s="320"/>
      <c r="K3592" s="303"/>
    </row>
    <row r="3593" spans="1:11" x14ac:dyDescent="0.3">
      <c r="A3593" s="402">
        <v>94720</v>
      </c>
      <c r="B3593" s="402" t="s">
        <v>59874</v>
      </c>
      <c r="C3593" s="447" t="s">
        <v>464</v>
      </c>
      <c r="D3593" s="448">
        <v>77.459999999999994</v>
      </c>
      <c r="E3593" s="449"/>
      <c r="F3593" s="320"/>
      <c r="G3593" s="320"/>
      <c r="H3593" s="320"/>
      <c r="I3593" s="320"/>
      <c r="J3593" s="320"/>
      <c r="K3593" s="303"/>
    </row>
    <row r="3594" spans="1:11" x14ac:dyDescent="0.3">
      <c r="A3594" s="402">
        <v>94721</v>
      </c>
      <c r="B3594" s="402" t="s">
        <v>59875</v>
      </c>
      <c r="C3594" s="447" t="s">
        <v>464</v>
      </c>
      <c r="D3594" s="448">
        <v>125.6</v>
      </c>
      <c r="E3594" s="449"/>
      <c r="F3594" s="320"/>
      <c r="G3594" s="320"/>
      <c r="H3594" s="320"/>
      <c r="I3594" s="320"/>
      <c r="J3594" s="320"/>
      <c r="K3594" s="303"/>
    </row>
    <row r="3595" spans="1:11" x14ac:dyDescent="0.3">
      <c r="A3595" s="402">
        <v>94722</v>
      </c>
      <c r="B3595" s="402" t="s">
        <v>59876</v>
      </c>
      <c r="C3595" s="447" t="s">
        <v>464</v>
      </c>
      <c r="D3595" s="448">
        <v>195.69</v>
      </c>
      <c r="E3595" s="449"/>
      <c r="F3595" s="320"/>
      <c r="G3595" s="320"/>
      <c r="H3595" s="320"/>
      <c r="I3595" s="320"/>
      <c r="J3595" s="320"/>
      <c r="K3595" s="303"/>
    </row>
    <row r="3596" spans="1:11" x14ac:dyDescent="0.3">
      <c r="A3596" s="402">
        <v>94723</v>
      </c>
      <c r="B3596" s="402" t="s">
        <v>59877</v>
      </c>
      <c r="C3596" s="447" t="s">
        <v>464</v>
      </c>
      <c r="D3596" s="448">
        <v>367.7</v>
      </c>
      <c r="E3596" s="449"/>
      <c r="F3596" s="320"/>
      <c r="G3596" s="320"/>
      <c r="H3596" s="320"/>
      <c r="I3596" s="320"/>
      <c r="J3596" s="320"/>
      <c r="K3596" s="303"/>
    </row>
    <row r="3597" spans="1:11" x14ac:dyDescent="0.3">
      <c r="A3597" s="402">
        <v>95697</v>
      </c>
      <c r="B3597" s="402" t="s">
        <v>36761</v>
      </c>
      <c r="C3597" s="447" t="s">
        <v>464</v>
      </c>
      <c r="D3597" s="448">
        <v>98.48</v>
      </c>
      <c r="E3597" s="449"/>
      <c r="F3597" s="320"/>
      <c r="G3597" s="320"/>
      <c r="H3597" s="320"/>
      <c r="I3597" s="320"/>
      <c r="J3597" s="320"/>
      <c r="K3597" s="303"/>
    </row>
    <row r="3598" spans="1:11" x14ac:dyDescent="0.3">
      <c r="A3598" s="402">
        <v>96635</v>
      </c>
      <c r="B3598" s="402" t="s">
        <v>36762</v>
      </c>
      <c r="C3598" s="447" t="s">
        <v>464</v>
      </c>
      <c r="D3598" s="448">
        <v>39.950000000000003</v>
      </c>
      <c r="E3598" s="449"/>
      <c r="F3598" s="320"/>
      <c r="G3598" s="320"/>
      <c r="H3598" s="320"/>
      <c r="I3598" s="320"/>
      <c r="J3598" s="320"/>
      <c r="K3598" s="303"/>
    </row>
    <row r="3599" spans="1:11" x14ac:dyDescent="0.3">
      <c r="A3599" s="402">
        <v>96636</v>
      </c>
      <c r="B3599" s="402" t="s">
        <v>36763</v>
      </c>
      <c r="C3599" s="447" t="s">
        <v>464</v>
      </c>
      <c r="D3599" s="448">
        <v>42.31</v>
      </c>
      <c r="E3599" s="449"/>
      <c r="F3599" s="320"/>
      <c r="G3599" s="320"/>
      <c r="H3599" s="320"/>
      <c r="I3599" s="320"/>
      <c r="J3599" s="320"/>
      <c r="K3599" s="303"/>
    </row>
    <row r="3600" spans="1:11" x14ac:dyDescent="0.3">
      <c r="A3600" s="402">
        <v>96644</v>
      </c>
      <c r="B3600" s="402" t="s">
        <v>36764</v>
      </c>
      <c r="C3600" s="447" t="s">
        <v>464</v>
      </c>
      <c r="D3600" s="448">
        <v>21.5</v>
      </c>
      <c r="E3600" s="449"/>
      <c r="F3600" s="320"/>
      <c r="G3600" s="320"/>
      <c r="H3600" s="320"/>
      <c r="I3600" s="320"/>
      <c r="J3600" s="320"/>
      <c r="K3600" s="303"/>
    </row>
    <row r="3601" spans="1:11" x14ac:dyDescent="0.3">
      <c r="A3601" s="402">
        <v>96645</v>
      </c>
      <c r="B3601" s="402" t="s">
        <v>36765</v>
      </c>
      <c r="C3601" s="447" t="s">
        <v>464</v>
      </c>
      <c r="D3601" s="448">
        <v>19.11</v>
      </c>
      <c r="E3601" s="449"/>
      <c r="F3601" s="320"/>
      <c r="G3601" s="320"/>
      <c r="H3601" s="320"/>
      <c r="I3601" s="320"/>
      <c r="J3601" s="320"/>
      <c r="K3601" s="303"/>
    </row>
    <row r="3602" spans="1:11" x14ac:dyDescent="0.3">
      <c r="A3602" s="402">
        <v>96646</v>
      </c>
      <c r="B3602" s="402" t="s">
        <v>36766</v>
      </c>
      <c r="C3602" s="447" t="s">
        <v>464</v>
      </c>
      <c r="D3602" s="448">
        <v>23.28</v>
      </c>
      <c r="E3602" s="449"/>
      <c r="F3602" s="320"/>
      <c r="G3602" s="320"/>
      <c r="H3602" s="320"/>
      <c r="I3602" s="320"/>
      <c r="J3602" s="320"/>
      <c r="K3602" s="303"/>
    </row>
    <row r="3603" spans="1:11" x14ac:dyDescent="0.3">
      <c r="A3603" s="402">
        <v>96647</v>
      </c>
      <c r="B3603" s="402" t="s">
        <v>36767</v>
      </c>
      <c r="C3603" s="447" t="s">
        <v>464</v>
      </c>
      <c r="D3603" s="448">
        <v>23.31</v>
      </c>
      <c r="E3603" s="449"/>
      <c r="F3603" s="320"/>
      <c r="G3603" s="320"/>
      <c r="H3603" s="320"/>
      <c r="I3603" s="320"/>
      <c r="J3603" s="320"/>
      <c r="K3603" s="303"/>
    </row>
    <row r="3604" spans="1:11" x14ac:dyDescent="0.3">
      <c r="A3604" s="402">
        <v>96648</v>
      </c>
      <c r="B3604" s="402" t="s">
        <v>36768</v>
      </c>
      <c r="C3604" s="447" t="s">
        <v>464</v>
      </c>
      <c r="D3604" s="448">
        <v>28.69</v>
      </c>
      <c r="E3604" s="449"/>
      <c r="F3604" s="320"/>
      <c r="G3604" s="320"/>
      <c r="H3604" s="320"/>
      <c r="I3604" s="320"/>
      <c r="J3604" s="320"/>
      <c r="K3604" s="303"/>
    </row>
    <row r="3605" spans="1:11" x14ac:dyDescent="0.3">
      <c r="A3605" s="402">
        <v>96649</v>
      </c>
      <c r="B3605" s="402" t="s">
        <v>36769</v>
      </c>
      <c r="C3605" s="447" t="s">
        <v>464</v>
      </c>
      <c r="D3605" s="448">
        <v>37.799999999999997</v>
      </c>
      <c r="E3605" s="449"/>
      <c r="F3605" s="320"/>
      <c r="G3605" s="320"/>
      <c r="H3605" s="320"/>
      <c r="I3605" s="320"/>
      <c r="J3605" s="320"/>
      <c r="K3605" s="303"/>
    </row>
    <row r="3606" spans="1:11" x14ac:dyDescent="0.3">
      <c r="A3606" s="402">
        <v>96668</v>
      </c>
      <c r="B3606" s="402" t="s">
        <v>36770</v>
      </c>
      <c r="C3606" s="447" t="s">
        <v>464</v>
      </c>
      <c r="D3606" s="448">
        <v>16.59</v>
      </c>
      <c r="E3606" s="449"/>
      <c r="F3606" s="320"/>
      <c r="G3606" s="320"/>
      <c r="H3606" s="320"/>
      <c r="I3606" s="320"/>
      <c r="J3606" s="320"/>
      <c r="K3606" s="303"/>
    </row>
    <row r="3607" spans="1:11" x14ac:dyDescent="0.3">
      <c r="A3607" s="402">
        <v>96669</v>
      </c>
      <c r="B3607" s="402" t="s">
        <v>36771</v>
      </c>
      <c r="C3607" s="447" t="s">
        <v>464</v>
      </c>
      <c r="D3607" s="448">
        <v>16.489999999999998</v>
      </c>
      <c r="E3607" s="449"/>
      <c r="F3607" s="320"/>
      <c r="G3607" s="320"/>
      <c r="H3607" s="320"/>
      <c r="I3607" s="320"/>
      <c r="J3607" s="320"/>
      <c r="K3607" s="303"/>
    </row>
    <row r="3608" spans="1:11" x14ac:dyDescent="0.3">
      <c r="A3608" s="402">
        <v>96670</v>
      </c>
      <c r="B3608" s="402" t="s">
        <v>36772</v>
      </c>
      <c r="C3608" s="447" t="s">
        <v>464</v>
      </c>
      <c r="D3608" s="448">
        <v>21.4</v>
      </c>
      <c r="E3608" s="449"/>
      <c r="F3608" s="320"/>
      <c r="G3608" s="320"/>
      <c r="H3608" s="320"/>
      <c r="I3608" s="320"/>
      <c r="J3608" s="320"/>
      <c r="K3608" s="303"/>
    </row>
    <row r="3609" spans="1:11" x14ac:dyDescent="0.3">
      <c r="A3609" s="402">
        <v>96671</v>
      </c>
      <c r="B3609" s="402" t="s">
        <v>36773</v>
      </c>
      <c r="C3609" s="447" t="s">
        <v>464</v>
      </c>
      <c r="D3609" s="448">
        <v>32.24</v>
      </c>
      <c r="E3609" s="449"/>
      <c r="F3609" s="320"/>
      <c r="G3609" s="320"/>
      <c r="H3609" s="320"/>
      <c r="I3609" s="320"/>
      <c r="J3609" s="320"/>
      <c r="K3609" s="303"/>
    </row>
    <row r="3610" spans="1:11" x14ac:dyDescent="0.3">
      <c r="A3610" s="402">
        <v>96672</v>
      </c>
      <c r="B3610" s="402" t="s">
        <v>36774</v>
      </c>
      <c r="C3610" s="447" t="s">
        <v>464</v>
      </c>
      <c r="D3610" s="448">
        <v>48.98</v>
      </c>
      <c r="E3610" s="449"/>
      <c r="F3610" s="320"/>
      <c r="G3610" s="320"/>
      <c r="H3610" s="320"/>
      <c r="I3610" s="320"/>
      <c r="J3610" s="320"/>
      <c r="K3610" s="303"/>
    </row>
    <row r="3611" spans="1:11" x14ac:dyDescent="0.3">
      <c r="A3611" s="402">
        <v>96673</v>
      </c>
      <c r="B3611" s="402" t="s">
        <v>36775</v>
      </c>
      <c r="C3611" s="447" t="s">
        <v>464</v>
      </c>
      <c r="D3611" s="448">
        <v>61.69</v>
      </c>
      <c r="E3611" s="449"/>
      <c r="F3611" s="320"/>
      <c r="G3611" s="320"/>
      <c r="H3611" s="320"/>
      <c r="I3611" s="320"/>
      <c r="J3611" s="320"/>
      <c r="K3611" s="303"/>
    </row>
    <row r="3612" spans="1:11" x14ac:dyDescent="0.3">
      <c r="A3612" s="402">
        <v>96674</v>
      </c>
      <c r="B3612" s="402" t="s">
        <v>36776</v>
      </c>
      <c r="C3612" s="447" t="s">
        <v>464</v>
      </c>
      <c r="D3612" s="448">
        <v>99.4</v>
      </c>
      <c r="E3612" s="449"/>
      <c r="F3612" s="320"/>
      <c r="G3612" s="320"/>
      <c r="H3612" s="320"/>
      <c r="I3612" s="320"/>
      <c r="J3612" s="320"/>
      <c r="K3612" s="303"/>
    </row>
    <row r="3613" spans="1:11" x14ac:dyDescent="0.3">
      <c r="A3613" s="402">
        <v>96675</v>
      </c>
      <c r="B3613" s="402" t="s">
        <v>36777</v>
      </c>
      <c r="C3613" s="447" t="s">
        <v>464</v>
      </c>
      <c r="D3613" s="448">
        <v>144.29</v>
      </c>
      <c r="E3613" s="449"/>
      <c r="F3613" s="320"/>
      <c r="G3613" s="320"/>
      <c r="H3613" s="320"/>
      <c r="I3613" s="320"/>
      <c r="J3613" s="320"/>
      <c r="K3613" s="303"/>
    </row>
    <row r="3614" spans="1:11" x14ac:dyDescent="0.3">
      <c r="A3614" s="402">
        <v>96676</v>
      </c>
      <c r="B3614" s="402" t="s">
        <v>36778</v>
      </c>
      <c r="C3614" s="447" t="s">
        <v>464</v>
      </c>
      <c r="D3614" s="448">
        <v>21.07</v>
      </c>
      <c r="E3614" s="449"/>
      <c r="F3614" s="320"/>
      <c r="G3614" s="320"/>
      <c r="H3614" s="320"/>
      <c r="I3614" s="320"/>
      <c r="J3614" s="320"/>
      <c r="K3614" s="303"/>
    </row>
    <row r="3615" spans="1:11" x14ac:dyDescent="0.3">
      <c r="A3615" s="402">
        <v>96677</v>
      </c>
      <c r="B3615" s="402" t="s">
        <v>36779</v>
      </c>
      <c r="C3615" s="447" t="s">
        <v>464</v>
      </c>
      <c r="D3615" s="448">
        <v>27.42</v>
      </c>
      <c r="E3615" s="449"/>
      <c r="F3615" s="320"/>
      <c r="G3615" s="320"/>
      <c r="H3615" s="320"/>
      <c r="I3615" s="320"/>
      <c r="J3615" s="320"/>
      <c r="K3615" s="303"/>
    </row>
    <row r="3616" spans="1:11" x14ac:dyDescent="0.3">
      <c r="A3616" s="402">
        <v>96678</v>
      </c>
      <c r="B3616" s="402" t="s">
        <v>36780</v>
      </c>
      <c r="C3616" s="447" t="s">
        <v>464</v>
      </c>
      <c r="D3616" s="448">
        <v>37.659999999999997</v>
      </c>
      <c r="E3616" s="449"/>
      <c r="F3616" s="320"/>
      <c r="G3616" s="320"/>
      <c r="H3616" s="320"/>
      <c r="I3616" s="320"/>
      <c r="J3616" s="320"/>
      <c r="K3616" s="303"/>
    </row>
    <row r="3617" spans="1:11" x14ac:dyDescent="0.3">
      <c r="A3617" s="402">
        <v>96679</v>
      </c>
      <c r="B3617" s="402" t="s">
        <v>36781</v>
      </c>
      <c r="C3617" s="447" t="s">
        <v>464</v>
      </c>
      <c r="D3617" s="448">
        <v>55.96</v>
      </c>
      <c r="E3617" s="449"/>
      <c r="F3617" s="320"/>
      <c r="G3617" s="320"/>
      <c r="H3617" s="320"/>
      <c r="I3617" s="320"/>
      <c r="J3617" s="320"/>
      <c r="K3617" s="303"/>
    </row>
    <row r="3618" spans="1:11" x14ac:dyDescent="0.3">
      <c r="A3618" s="402">
        <v>96680</v>
      </c>
      <c r="B3618" s="402" t="s">
        <v>36782</v>
      </c>
      <c r="C3618" s="447" t="s">
        <v>464</v>
      </c>
      <c r="D3618" s="448">
        <v>92.25</v>
      </c>
      <c r="E3618" s="449"/>
      <c r="F3618" s="320"/>
      <c r="G3618" s="320"/>
      <c r="H3618" s="320"/>
      <c r="I3618" s="320"/>
      <c r="J3618" s="320"/>
      <c r="K3618" s="303"/>
    </row>
    <row r="3619" spans="1:11" x14ac:dyDescent="0.3">
      <c r="A3619" s="402">
        <v>96681</v>
      </c>
      <c r="B3619" s="402" t="s">
        <v>36783</v>
      </c>
      <c r="C3619" s="447" t="s">
        <v>464</v>
      </c>
      <c r="D3619" s="448">
        <v>123.99</v>
      </c>
      <c r="E3619" s="449"/>
      <c r="F3619" s="320"/>
      <c r="G3619" s="320"/>
      <c r="H3619" s="320"/>
      <c r="I3619" s="320"/>
      <c r="J3619" s="320"/>
      <c r="K3619" s="303"/>
    </row>
    <row r="3620" spans="1:11" x14ac:dyDescent="0.3">
      <c r="A3620" s="402">
        <v>96682</v>
      </c>
      <c r="B3620" s="402" t="s">
        <v>36784</v>
      </c>
      <c r="C3620" s="447" t="s">
        <v>464</v>
      </c>
      <c r="D3620" s="448">
        <v>204.05</v>
      </c>
      <c r="E3620" s="449"/>
      <c r="F3620" s="320"/>
      <c r="G3620" s="320"/>
      <c r="H3620" s="320"/>
      <c r="I3620" s="320"/>
      <c r="J3620" s="320"/>
      <c r="K3620" s="303"/>
    </row>
    <row r="3621" spans="1:11" x14ac:dyDescent="0.3">
      <c r="A3621" s="402">
        <v>96683</v>
      </c>
      <c r="B3621" s="402" t="s">
        <v>36785</v>
      </c>
      <c r="C3621" s="447" t="s">
        <v>464</v>
      </c>
      <c r="D3621" s="448">
        <v>279.87</v>
      </c>
      <c r="E3621" s="449"/>
      <c r="F3621" s="320"/>
      <c r="G3621" s="320"/>
      <c r="H3621" s="320"/>
      <c r="I3621" s="320"/>
      <c r="J3621" s="320"/>
      <c r="K3621" s="303"/>
    </row>
    <row r="3622" spans="1:11" x14ac:dyDescent="0.3">
      <c r="A3622" s="402">
        <v>96718</v>
      </c>
      <c r="B3622" s="402" t="s">
        <v>59878</v>
      </c>
      <c r="C3622" s="447" t="s">
        <v>464</v>
      </c>
      <c r="D3622" s="448">
        <v>13.59</v>
      </c>
      <c r="E3622" s="449"/>
      <c r="F3622" s="320"/>
      <c r="G3622" s="320"/>
      <c r="H3622" s="320"/>
      <c r="I3622" s="320"/>
      <c r="J3622" s="320"/>
      <c r="K3622" s="303"/>
    </row>
    <row r="3623" spans="1:11" x14ac:dyDescent="0.3">
      <c r="A3623" s="402">
        <v>96719</v>
      </c>
      <c r="B3623" s="402" t="s">
        <v>59879</v>
      </c>
      <c r="C3623" s="447" t="s">
        <v>464</v>
      </c>
      <c r="D3623" s="448">
        <v>17.39</v>
      </c>
      <c r="E3623" s="449"/>
      <c r="F3623" s="320"/>
      <c r="G3623" s="320"/>
      <c r="H3623" s="320"/>
      <c r="I3623" s="320"/>
      <c r="J3623" s="320"/>
      <c r="K3623" s="303"/>
    </row>
    <row r="3624" spans="1:11" x14ac:dyDescent="0.3">
      <c r="A3624" s="402">
        <v>96720</v>
      </c>
      <c r="B3624" s="402" t="s">
        <v>59880</v>
      </c>
      <c r="C3624" s="447" t="s">
        <v>464</v>
      </c>
      <c r="D3624" s="448">
        <v>15.79</v>
      </c>
      <c r="E3624" s="449"/>
      <c r="F3624" s="320"/>
      <c r="G3624" s="320"/>
      <c r="H3624" s="320"/>
      <c r="I3624" s="320"/>
      <c r="J3624" s="320"/>
      <c r="K3624" s="303"/>
    </row>
    <row r="3625" spans="1:11" x14ac:dyDescent="0.3">
      <c r="A3625" s="402">
        <v>96721</v>
      </c>
      <c r="B3625" s="402" t="s">
        <v>59881</v>
      </c>
      <c r="C3625" s="447" t="s">
        <v>464</v>
      </c>
      <c r="D3625" s="448">
        <v>20.51</v>
      </c>
      <c r="E3625" s="449"/>
      <c r="F3625" s="320"/>
      <c r="G3625" s="320"/>
      <c r="H3625" s="320"/>
      <c r="I3625" s="320"/>
      <c r="J3625" s="320"/>
      <c r="K3625" s="303"/>
    </row>
    <row r="3626" spans="1:11" x14ac:dyDescent="0.3">
      <c r="A3626" s="402">
        <v>96722</v>
      </c>
      <c r="B3626" s="402" t="s">
        <v>59882</v>
      </c>
      <c r="C3626" s="447" t="s">
        <v>464</v>
      </c>
      <c r="D3626" s="448">
        <v>31.44</v>
      </c>
      <c r="E3626" s="449"/>
      <c r="F3626" s="320"/>
      <c r="G3626" s="320"/>
      <c r="H3626" s="320"/>
      <c r="I3626" s="320"/>
      <c r="J3626" s="320"/>
      <c r="K3626" s="303"/>
    </row>
    <row r="3627" spans="1:11" x14ac:dyDescent="0.3">
      <c r="A3627" s="402">
        <v>96723</v>
      </c>
      <c r="B3627" s="402" t="s">
        <v>59883</v>
      </c>
      <c r="C3627" s="447" t="s">
        <v>464</v>
      </c>
      <c r="D3627" s="448">
        <v>48.83</v>
      </c>
      <c r="E3627" s="449"/>
      <c r="F3627" s="320"/>
      <c r="G3627" s="320"/>
      <c r="H3627" s="320"/>
      <c r="I3627" s="320"/>
      <c r="J3627" s="320"/>
      <c r="K3627" s="303"/>
    </row>
    <row r="3628" spans="1:11" x14ac:dyDescent="0.3">
      <c r="A3628" s="402">
        <v>96724</v>
      </c>
      <c r="B3628" s="402" t="s">
        <v>59884</v>
      </c>
      <c r="C3628" s="447" t="s">
        <v>464</v>
      </c>
      <c r="D3628" s="448">
        <v>62.67</v>
      </c>
      <c r="E3628" s="449"/>
      <c r="F3628" s="320"/>
      <c r="G3628" s="320"/>
      <c r="H3628" s="320"/>
      <c r="I3628" s="320"/>
      <c r="J3628" s="320"/>
      <c r="K3628" s="303"/>
    </row>
    <row r="3629" spans="1:11" x14ac:dyDescent="0.3">
      <c r="A3629" s="402">
        <v>96725</v>
      </c>
      <c r="B3629" s="402" t="s">
        <v>59885</v>
      </c>
      <c r="C3629" s="447" t="s">
        <v>464</v>
      </c>
      <c r="D3629" s="448">
        <v>102.53</v>
      </c>
      <c r="E3629" s="449"/>
      <c r="F3629" s="320"/>
      <c r="G3629" s="320"/>
      <c r="H3629" s="320"/>
      <c r="I3629" s="320"/>
      <c r="J3629" s="320"/>
      <c r="K3629" s="303"/>
    </row>
    <row r="3630" spans="1:11" x14ac:dyDescent="0.3">
      <c r="A3630" s="402">
        <v>96726</v>
      </c>
      <c r="B3630" s="402" t="s">
        <v>59886</v>
      </c>
      <c r="C3630" s="447" t="s">
        <v>464</v>
      </c>
      <c r="D3630" s="448">
        <v>151.52000000000001</v>
      </c>
      <c r="E3630" s="449"/>
      <c r="F3630" s="320"/>
      <c r="G3630" s="320"/>
      <c r="H3630" s="320"/>
      <c r="I3630" s="320"/>
      <c r="J3630" s="320"/>
      <c r="K3630" s="303"/>
    </row>
    <row r="3631" spans="1:11" x14ac:dyDescent="0.3">
      <c r="A3631" s="402">
        <v>96727</v>
      </c>
      <c r="B3631" s="402" t="s">
        <v>59887</v>
      </c>
      <c r="C3631" s="447" t="s">
        <v>464</v>
      </c>
      <c r="D3631" s="448">
        <v>15.49</v>
      </c>
      <c r="E3631" s="449"/>
      <c r="F3631" s="320"/>
      <c r="G3631" s="320"/>
      <c r="H3631" s="320"/>
      <c r="I3631" s="320"/>
      <c r="J3631" s="320"/>
      <c r="K3631" s="303"/>
    </row>
    <row r="3632" spans="1:11" x14ac:dyDescent="0.3">
      <c r="A3632" s="402">
        <v>96728</v>
      </c>
      <c r="B3632" s="402" t="s">
        <v>59888</v>
      </c>
      <c r="C3632" s="447" t="s">
        <v>464</v>
      </c>
      <c r="D3632" s="448">
        <v>19.98</v>
      </c>
      <c r="E3632" s="449"/>
      <c r="F3632" s="320"/>
      <c r="G3632" s="320"/>
      <c r="H3632" s="320"/>
      <c r="I3632" s="320"/>
      <c r="J3632" s="320"/>
      <c r="K3632" s="303"/>
    </row>
    <row r="3633" spans="1:11" x14ac:dyDescent="0.3">
      <c r="A3633" s="402">
        <v>96729</v>
      </c>
      <c r="B3633" s="402" t="s">
        <v>59889</v>
      </c>
      <c r="C3633" s="447" t="s">
        <v>464</v>
      </c>
      <c r="D3633" s="448">
        <v>25.76</v>
      </c>
      <c r="E3633" s="449"/>
      <c r="F3633" s="320"/>
      <c r="G3633" s="320"/>
      <c r="H3633" s="320"/>
      <c r="I3633" s="320"/>
      <c r="J3633" s="320"/>
      <c r="K3633" s="303"/>
    </row>
    <row r="3634" spans="1:11" x14ac:dyDescent="0.3">
      <c r="A3634" s="402">
        <v>96730</v>
      </c>
      <c r="B3634" s="402" t="s">
        <v>59890</v>
      </c>
      <c r="C3634" s="447" t="s">
        <v>464</v>
      </c>
      <c r="D3634" s="448">
        <v>35.619999999999997</v>
      </c>
      <c r="E3634" s="449"/>
      <c r="F3634" s="320"/>
      <c r="G3634" s="320"/>
      <c r="H3634" s="320"/>
      <c r="I3634" s="320"/>
      <c r="J3634" s="320"/>
      <c r="K3634" s="303"/>
    </row>
    <row r="3635" spans="1:11" x14ac:dyDescent="0.3">
      <c r="A3635" s="402">
        <v>96731</v>
      </c>
      <c r="B3635" s="402" t="s">
        <v>59891</v>
      </c>
      <c r="C3635" s="447" t="s">
        <v>464</v>
      </c>
      <c r="D3635" s="448">
        <v>53.81</v>
      </c>
      <c r="E3635" s="449"/>
      <c r="F3635" s="320"/>
      <c r="G3635" s="320"/>
      <c r="H3635" s="320"/>
      <c r="I3635" s="320"/>
      <c r="J3635" s="320"/>
      <c r="K3635" s="303"/>
    </row>
    <row r="3636" spans="1:11" x14ac:dyDescent="0.3">
      <c r="A3636" s="402">
        <v>96732</v>
      </c>
      <c r="B3636" s="402" t="s">
        <v>59892</v>
      </c>
      <c r="C3636" s="447" t="s">
        <v>464</v>
      </c>
      <c r="D3636" s="448">
        <v>90.63</v>
      </c>
      <c r="E3636" s="449"/>
      <c r="F3636" s="320"/>
      <c r="G3636" s="320"/>
      <c r="H3636" s="320"/>
      <c r="I3636" s="320"/>
      <c r="J3636" s="320"/>
      <c r="K3636" s="303"/>
    </row>
    <row r="3637" spans="1:11" x14ac:dyDescent="0.3">
      <c r="A3637" s="402">
        <v>96733</v>
      </c>
      <c r="B3637" s="402" t="s">
        <v>59893</v>
      </c>
      <c r="C3637" s="447" t="s">
        <v>464</v>
      </c>
      <c r="D3637" s="448">
        <v>123.5</v>
      </c>
      <c r="E3637" s="449"/>
      <c r="F3637" s="320"/>
      <c r="G3637" s="320"/>
      <c r="H3637" s="320"/>
      <c r="I3637" s="320"/>
      <c r="J3637" s="320"/>
      <c r="K3637" s="303"/>
    </row>
    <row r="3638" spans="1:11" x14ac:dyDescent="0.3">
      <c r="A3638" s="402">
        <v>96734</v>
      </c>
      <c r="B3638" s="402" t="s">
        <v>59894</v>
      </c>
      <c r="C3638" s="447" t="s">
        <v>464</v>
      </c>
      <c r="D3638" s="448">
        <v>205.9</v>
      </c>
      <c r="E3638" s="449"/>
      <c r="F3638" s="320"/>
      <c r="G3638" s="320"/>
      <c r="H3638" s="320"/>
      <c r="I3638" s="320"/>
      <c r="J3638" s="320"/>
      <c r="K3638" s="303"/>
    </row>
    <row r="3639" spans="1:11" x14ac:dyDescent="0.3">
      <c r="A3639" s="402">
        <v>96735</v>
      </c>
      <c r="B3639" s="402" t="s">
        <v>59895</v>
      </c>
      <c r="C3639" s="447" t="s">
        <v>464</v>
      </c>
      <c r="D3639" s="448">
        <v>286.36</v>
      </c>
      <c r="E3639" s="449"/>
      <c r="F3639" s="320"/>
      <c r="G3639" s="320"/>
      <c r="H3639" s="320"/>
      <c r="I3639" s="320"/>
      <c r="J3639" s="320"/>
      <c r="K3639" s="303"/>
    </row>
    <row r="3640" spans="1:11" x14ac:dyDescent="0.3">
      <c r="A3640" s="402">
        <v>96798</v>
      </c>
      <c r="B3640" s="402" t="s">
        <v>36786</v>
      </c>
      <c r="C3640" s="447" t="s">
        <v>464</v>
      </c>
      <c r="D3640" s="448">
        <v>7.88</v>
      </c>
      <c r="E3640" s="449"/>
      <c r="F3640" s="320"/>
      <c r="G3640" s="320"/>
      <c r="H3640" s="320"/>
      <c r="I3640" s="320"/>
      <c r="J3640" s="320"/>
      <c r="K3640" s="303"/>
    </row>
    <row r="3641" spans="1:11" x14ac:dyDescent="0.3">
      <c r="A3641" s="402">
        <v>96799</v>
      </c>
      <c r="B3641" s="402" t="s">
        <v>36787</v>
      </c>
      <c r="C3641" s="447" t="s">
        <v>464</v>
      </c>
      <c r="D3641" s="448">
        <v>10.09</v>
      </c>
      <c r="E3641" s="449"/>
      <c r="F3641" s="320"/>
      <c r="G3641" s="320"/>
      <c r="H3641" s="320"/>
      <c r="I3641" s="320"/>
      <c r="J3641" s="320"/>
      <c r="K3641" s="303"/>
    </row>
    <row r="3642" spans="1:11" x14ac:dyDescent="0.3">
      <c r="A3642" s="402">
        <v>96800</v>
      </c>
      <c r="B3642" s="402" t="s">
        <v>36788</v>
      </c>
      <c r="C3642" s="447" t="s">
        <v>464</v>
      </c>
      <c r="D3642" s="448">
        <v>13.75</v>
      </c>
      <c r="E3642" s="449"/>
      <c r="F3642" s="320"/>
      <c r="G3642" s="320"/>
      <c r="H3642" s="320"/>
      <c r="I3642" s="320"/>
      <c r="J3642" s="320"/>
      <c r="K3642" s="303"/>
    </row>
    <row r="3643" spans="1:11" x14ac:dyDescent="0.3">
      <c r="A3643" s="402">
        <v>96801</v>
      </c>
      <c r="B3643" s="402" t="s">
        <v>36789</v>
      </c>
      <c r="C3643" s="447" t="s">
        <v>464</v>
      </c>
      <c r="D3643" s="448">
        <v>20.86</v>
      </c>
      <c r="E3643" s="449"/>
      <c r="F3643" s="320"/>
      <c r="G3643" s="320"/>
      <c r="H3643" s="320"/>
      <c r="I3643" s="320"/>
      <c r="J3643" s="320"/>
      <c r="K3643" s="303"/>
    </row>
    <row r="3644" spans="1:11" x14ac:dyDescent="0.3">
      <c r="A3644" s="402">
        <v>97327</v>
      </c>
      <c r="B3644" s="402" t="s">
        <v>59896</v>
      </c>
      <c r="C3644" s="447" t="s">
        <v>464</v>
      </c>
      <c r="D3644" s="448">
        <v>24.85</v>
      </c>
      <c r="E3644" s="449"/>
      <c r="F3644" s="320"/>
      <c r="G3644" s="320"/>
      <c r="H3644" s="320"/>
      <c r="I3644" s="320"/>
      <c r="J3644" s="320"/>
      <c r="K3644" s="303"/>
    </row>
    <row r="3645" spans="1:11" x14ac:dyDescent="0.3">
      <c r="A3645" s="402">
        <v>97328</v>
      </c>
      <c r="B3645" s="402" t="s">
        <v>59897</v>
      </c>
      <c r="C3645" s="447" t="s">
        <v>464</v>
      </c>
      <c r="D3645" s="448">
        <v>40.58</v>
      </c>
      <c r="E3645" s="449"/>
      <c r="F3645" s="320"/>
      <c r="G3645" s="320"/>
      <c r="H3645" s="320"/>
      <c r="I3645" s="320"/>
      <c r="J3645" s="320"/>
      <c r="K3645" s="303"/>
    </row>
    <row r="3646" spans="1:11" x14ac:dyDescent="0.3">
      <c r="A3646" s="402">
        <v>97329</v>
      </c>
      <c r="B3646" s="402" t="s">
        <v>59898</v>
      </c>
      <c r="C3646" s="447" t="s">
        <v>464</v>
      </c>
      <c r="D3646" s="448">
        <v>51.93</v>
      </c>
      <c r="E3646" s="449"/>
      <c r="F3646" s="320"/>
      <c r="G3646" s="320"/>
      <c r="H3646" s="320"/>
      <c r="I3646" s="320"/>
      <c r="J3646" s="320"/>
      <c r="K3646" s="303"/>
    </row>
    <row r="3647" spans="1:11" x14ac:dyDescent="0.3">
      <c r="A3647" s="402">
        <v>97330</v>
      </c>
      <c r="B3647" s="402" t="s">
        <v>59899</v>
      </c>
      <c r="C3647" s="447" t="s">
        <v>464</v>
      </c>
      <c r="D3647" s="448">
        <v>63.54</v>
      </c>
      <c r="E3647" s="449"/>
      <c r="F3647" s="320"/>
      <c r="G3647" s="320"/>
      <c r="H3647" s="320"/>
      <c r="I3647" s="320"/>
      <c r="J3647" s="320"/>
      <c r="K3647" s="303"/>
    </row>
    <row r="3648" spans="1:11" x14ac:dyDescent="0.3">
      <c r="A3648" s="402">
        <v>97331</v>
      </c>
      <c r="B3648" s="402" t="s">
        <v>59900</v>
      </c>
      <c r="C3648" s="447" t="s">
        <v>464</v>
      </c>
      <c r="D3648" s="448">
        <v>25.19</v>
      </c>
      <c r="E3648" s="449"/>
      <c r="F3648" s="320"/>
      <c r="G3648" s="320"/>
      <c r="H3648" s="320"/>
      <c r="I3648" s="320"/>
      <c r="J3648" s="320"/>
      <c r="K3648" s="303"/>
    </row>
    <row r="3649" spans="1:11" x14ac:dyDescent="0.3">
      <c r="A3649" s="402">
        <v>97332</v>
      </c>
      <c r="B3649" s="402" t="s">
        <v>59901</v>
      </c>
      <c r="C3649" s="447" t="s">
        <v>464</v>
      </c>
      <c r="D3649" s="448">
        <v>40.98</v>
      </c>
      <c r="E3649" s="449"/>
      <c r="F3649" s="320"/>
      <c r="G3649" s="320"/>
      <c r="H3649" s="320"/>
      <c r="I3649" s="320"/>
      <c r="J3649" s="320"/>
      <c r="K3649" s="303"/>
    </row>
    <row r="3650" spans="1:11" x14ac:dyDescent="0.3">
      <c r="A3650" s="402">
        <v>97333</v>
      </c>
      <c r="B3650" s="402" t="s">
        <v>59902</v>
      </c>
      <c r="C3650" s="447" t="s">
        <v>464</v>
      </c>
      <c r="D3650" s="448">
        <v>52.42</v>
      </c>
      <c r="E3650" s="449"/>
      <c r="F3650" s="320"/>
      <c r="G3650" s="320"/>
      <c r="H3650" s="320"/>
      <c r="I3650" s="320"/>
      <c r="J3650" s="320"/>
      <c r="K3650" s="303"/>
    </row>
    <row r="3651" spans="1:11" x14ac:dyDescent="0.3">
      <c r="A3651" s="402">
        <v>97334</v>
      </c>
      <c r="B3651" s="402" t="s">
        <v>59903</v>
      </c>
      <c r="C3651" s="447" t="s">
        <v>464</v>
      </c>
      <c r="D3651" s="448">
        <v>64.09</v>
      </c>
      <c r="E3651" s="449"/>
      <c r="F3651" s="320"/>
      <c r="G3651" s="320"/>
      <c r="H3651" s="320"/>
      <c r="I3651" s="320"/>
      <c r="J3651" s="320"/>
      <c r="K3651" s="303"/>
    </row>
    <row r="3652" spans="1:11" x14ac:dyDescent="0.3">
      <c r="A3652" s="402">
        <v>97335</v>
      </c>
      <c r="B3652" s="402" t="s">
        <v>36790</v>
      </c>
      <c r="C3652" s="447" t="s">
        <v>464</v>
      </c>
      <c r="D3652" s="448">
        <v>76.650000000000006</v>
      </c>
      <c r="E3652" s="449"/>
      <c r="F3652" s="320"/>
      <c r="G3652" s="320"/>
      <c r="H3652" s="320"/>
      <c r="I3652" s="320"/>
      <c r="J3652" s="320"/>
      <c r="K3652" s="303"/>
    </row>
    <row r="3653" spans="1:11" x14ac:dyDescent="0.3">
      <c r="A3653" s="402">
        <v>97336</v>
      </c>
      <c r="B3653" s="402" t="s">
        <v>36791</v>
      </c>
      <c r="C3653" s="447" t="s">
        <v>464</v>
      </c>
      <c r="D3653" s="448">
        <v>97.56</v>
      </c>
      <c r="E3653" s="449"/>
      <c r="F3653" s="320"/>
      <c r="G3653" s="320"/>
      <c r="H3653" s="320"/>
      <c r="I3653" s="320"/>
      <c r="J3653" s="320"/>
      <c r="K3653" s="303"/>
    </row>
    <row r="3654" spans="1:11" x14ac:dyDescent="0.3">
      <c r="A3654" s="402">
        <v>97337</v>
      </c>
      <c r="B3654" s="402" t="s">
        <v>36792</v>
      </c>
      <c r="C3654" s="447" t="s">
        <v>464</v>
      </c>
      <c r="D3654" s="448">
        <v>146.65</v>
      </c>
      <c r="E3654" s="449"/>
      <c r="F3654" s="320"/>
      <c r="G3654" s="320"/>
      <c r="H3654" s="320"/>
      <c r="I3654" s="320"/>
      <c r="J3654" s="320"/>
      <c r="K3654" s="303"/>
    </row>
    <row r="3655" spans="1:11" x14ac:dyDescent="0.3">
      <c r="A3655" s="402">
        <v>97338</v>
      </c>
      <c r="B3655" s="402" t="s">
        <v>36793</v>
      </c>
      <c r="C3655" s="447" t="s">
        <v>464</v>
      </c>
      <c r="D3655" s="448">
        <v>176.46</v>
      </c>
      <c r="E3655" s="449"/>
      <c r="F3655" s="320"/>
      <c r="G3655" s="320"/>
      <c r="H3655" s="320"/>
      <c r="I3655" s="320"/>
      <c r="J3655" s="320"/>
      <c r="K3655" s="303"/>
    </row>
    <row r="3656" spans="1:11" x14ac:dyDescent="0.3">
      <c r="A3656" s="402">
        <v>97339</v>
      </c>
      <c r="B3656" s="402" t="s">
        <v>36794</v>
      </c>
      <c r="C3656" s="447" t="s">
        <v>464</v>
      </c>
      <c r="D3656" s="448">
        <v>190.15</v>
      </c>
      <c r="E3656" s="449"/>
      <c r="F3656" s="320"/>
      <c r="G3656" s="320"/>
      <c r="H3656" s="320"/>
      <c r="I3656" s="320"/>
      <c r="J3656" s="320"/>
      <c r="K3656" s="303"/>
    </row>
    <row r="3657" spans="1:11" x14ac:dyDescent="0.3">
      <c r="A3657" s="402">
        <v>97340</v>
      </c>
      <c r="B3657" s="402" t="s">
        <v>36795</v>
      </c>
      <c r="C3657" s="447" t="s">
        <v>464</v>
      </c>
      <c r="D3657" s="448">
        <v>191.41</v>
      </c>
      <c r="E3657" s="449"/>
      <c r="F3657" s="320"/>
      <c r="G3657" s="320"/>
      <c r="H3657" s="320"/>
      <c r="I3657" s="320"/>
      <c r="J3657" s="320"/>
      <c r="K3657" s="303"/>
    </row>
    <row r="3658" spans="1:11" x14ac:dyDescent="0.3">
      <c r="A3658" s="402">
        <v>97347</v>
      </c>
      <c r="B3658" s="402" t="s">
        <v>59904</v>
      </c>
      <c r="C3658" s="447" t="s">
        <v>464</v>
      </c>
      <c r="D3658" s="448">
        <v>92.33</v>
      </c>
      <c r="E3658" s="449"/>
      <c r="F3658" s="320"/>
      <c r="G3658" s="320"/>
      <c r="H3658" s="320"/>
      <c r="I3658" s="320"/>
      <c r="J3658" s="320"/>
      <c r="K3658" s="303"/>
    </row>
    <row r="3659" spans="1:11" x14ac:dyDescent="0.3">
      <c r="A3659" s="402">
        <v>97348</v>
      </c>
      <c r="B3659" s="402" t="s">
        <v>59905</v>
      </c>
      <c r="C3659" s="447" t="s">
        <v>464</v>
      </c>
      <c r="D3659" s="448">
        <v>127.47</v>
      </c>
      <c r="E3659" s="449"/>
      <c r="F3659" s="320"/>
      <c r="G3659" s="320"/>
      <c r="H3659" s="320"/>
      <c r="I3659" s="320"/>
      <c r="J3659" s="320"/>
      <c r="K3659" s="303"/>
    </row>
    <row r="3660" spans="1:11" x14ac:dyDescent="0.3">
      <c r="A3660" s="402">
        <v>97349</v>
      </c>
      <c r="B3660" s="402" t="s">
        <v>59906</v>
      </c>
      <c r="C3660" s="447" t="s">
        <v>464</v>
      </c>
      <c r="D3660" s="448">
        <v>183.64</v>
      </c>
      <c r="E3660" s="449"/>
      <c r="F3660" s="320"/>
      <c r="G3660" s="320"/>
      <c r="H3660" s="320"/>
      <c r="I3660" s="320"/>
      <c r="J3660" s="320"/>
      <c r="K3660" s="303"/>
    </row>
    <row r="3661" spans="1:11" x14ac:dyDescent="0.3">
      <c r="A3661" s="402">
        <v>97350</v>
      </c>
      <c r="B3661" s="402" t="s">
        <v>59907</v>
      </c>
      <c r="C3661" s="447" t="s">
        <v>464</v>
      </c>
      <c r="D3661" s="448">
        <v>222.94</v>
      </c>
      <c r="E3661" s="449"/>
      <c r="F3661" s="320"/>
      <c r="G3661" s="320"/>
      <c r="H3661" s="320"/>
      <c r="I3661" s="320"/>
      <c r="J3661" s="320"/>
      <c r="K3661" s="303"/>
    </row>
    <row r="3662" spans="1:11" x14ac:dyDescent="0.3">
      <c r="A3662" s="402">
        <v>97351</v>
      </c>
      <c r="B3662" s="402" t="s">
        <v>59908</v>
      </c>
      <c r="C3662" s="447" t="s">
        <v>464</v>
      </c>
      <c r="D3662" s="448">
        <v>308.19</v>
      </c>
      <c r="E3662" s="449"/>
      <c r="F3662" s="320"/>
      <c r="G3662" s="320"/>
      <c r="H3662" s="320"/>
      <c r="I3662" s="320"/>
      <c r="J3662" s="320"/>
      <c r="K3662" s="303"/>
    </row>
    <row r="3663" spans="1:11" x14ac:dyDescent="0.3">
      <c r="A3663" s="402">
        <v>97352</v>
      </c>
      <c r="B3663" s="402" t="s">
        <v>59909</v>
      </c>
      <c r="C3663" s="447" t="s">
        <v>464</v>
      </c>
      <c r="D3663" s="448">
        <v>399.31</v>
      </c>
      <c r="E3663" s="449"/>
      <c r="F3663" s="320"/>
      <c r="G3663" s="320"/>
      <c r="H3663" s="320"/>
      <c r="I3663" s="320"/>
      <c r="J3663" s="320"/>
      <c r="K3663" s="303"/>
    </row>
    <row r="3664" spans="1:11" x14ac:dyDescent="0.3">
      <c r="A3664" s="402">
        <v>97353</v>
      </c>
      <c r="B3664" s="402" t="s">
        <v>59910</v>
      </c>
      <c r="C3664" s="447" t="s">
        <v>464</v>
      </c>
      <c r="D3664" s="448">
        <v>61.42</v>
      </c>
      <c r="E3664" s="449"/>
      <c r="F3664" s="320"/>
      <c r="G3664" s="320"/>
      <c r="H3664" s="320"/>
      <c r="I3664" s="320"/>
      <c r="J3664" s="320"/>
      <c r="K3664" s="303"/>
    </row>
    <row r="3665" spans="1:11" x14ac:dyDescent="0.3">
      <c r="A3665" s="402">
        <v>97354</v>
      </c>
      <c r="B3665" s="402" t="s">
        <v>59911</v>
      </c>
      <c r="C3665" s="447" t="s">
        <v>464</v>
      </c>
      <c r="D3665" s="448">
        <v>97.14</v>
      </c>
      <c r="E3665" s="449"/>
      <c r="F3665" s="320"/>
      <c r="G3665" s="320"/>
      <c r="H3665" s="320"/>
      <c r="I3665" s="320"/>
      <c r="J3665" s="320"/>
      <c r="K3665" s="303"/>
    </row>
    <row r="3666" spans="1:11" x14ac:dyDescent="0.3">
      <c r="A3666" s="402">
        <v>97355</v>
      </c>
      <c r="B3666" s="402" t="s">
        <v>59912</v>
      </c>
      <c r="C3666" s="447" t="s">
        <v>464</v>
      </c>
      <c r="D3666" s="448">
        <v>132.63</v>
      </c>
      <c r="E3666" s="449"/>
      <c r="F3666" s="320"/>
      <c r="G3666" s="320"/>
      <c r="H3666" s="320"/>
      <c r="I3666" s="320"/>
      <c r="J3666" s="320"/>
      <c r="K3666" s="303"/>
    </row>
    <row r="3667" spans="1:11" x14ac:dyDescent="0.3">
      <c r="A3667" s="402">
        <v>97356</v>
      </c>
      <c r="B3667" s="402" t="s">
        <v>59913</v>
      </c>
      <c r="C3667" s="447" t="s">
        <v>464</v>
      </c>
      <c r="D3667" s="448">
        <v>71.98</v>
      </c>
      <c r="E3667" s="449"/>
      <c r="F3667" s="320"/>
      <c r="G3667" s="320"/>
      <c r="H3667" s="320"/>
      <c r="I3667" s="320"/>
      <c r="J3667" s="320"/>
      <c r="K3667" s="303"/>
    </row>
    <row r="3668" spans="1:11" x14ac:dyDescent="0.3">
      <c r="A3668" s="402">
        <v>97357</v>
      </c>
      <c r="B3668" s="402" t="s">
        <v>59914</v>
      </c>
      <c r="C3668" s="447" t="s">
        <v>464</v>
      </c>
      <c r="D3668" s="448">
        <v>115.3</v>
      </c>
      <c r="E3668" s="449"/>
      <c r="F3668" s="320"/>
      <c r="G3668" s="320"/>
      <c r="H3668" s="320"/>
      <c r="I3668" s="320"/>
      <c r="J3668" s="320"/>
      <c r="K3668" s="303"/>
    </row>
    <row r="3669" spans="1:11" x14ac:dyDescent="0.3">
      <c r="A3669" s="402">
        <v>97358</v>
      </c>
      <c r="B3669" s="402" t="s">
        <v>59915</v>
      </c>
      <c r="C3669" s="447" t="s">
        <v>464</v>
      </c>
      <c r="D3669" s="448">
        <v>157.4</v>
      </c>
      <c r="E3669" s="449"/>
      <c r="F3669" s="320"/>
      <c r="G3669" s="320"/>
      <c r="H3669" s="320"/>
      <c r="I3669" s="320"/>
      <c r="J3669" s="320"/>
      <c r="K3669" s="303"/>
    </row>
    <row r="3670" spans="1:11" x14ac:dyDescent="0.3">
      <c r="A3670" s="402">
        <v>97498</v>
      </c>
      <c r="B3670" s="402" t="s">
        <v>36796</v>
      </c>
      <c r="C3670" s="447" t="s">
        <v>464</v>
      </c>
      <c r="D3670" s="448">
        <v>46.2</v>
      </c>
      <c r="E3670" s="449"/>
      <c r="F3670" s="320"/>
      <c r="G3670" s="320"/>
      <c r="H3670" s="320"/>
      <c r="I3670" s="320"/>
      <c r="J3670" s="320"/>
      <c r="K3670" s="303"/>
    </row>
    <row r="3671" spans="1:11" x14ac:dyDescent="0.3">
      <c r="A3671" s="402">
        <v>97535</v>
      </c>
      <c r="B3671" s="402" t="s">
        <v>36797</v>
      </c>
      <c r="C3671" s="447" t="s">
        <v>464</v>
      </c>
      <c r="D3671" s="448">
        <v>51.01</v>
      </c>
      <c r="E3671" s="449"/>
      <c r="F3671" s="320"/>
      <c r="G3671" s="320"/>
      <c r="H3671" s="320"/>
      <c r="I3671" s="320"/>
      <c r="J3671" s="320"/>
      <c r="K3671" s="303"/>
    </row>
    <row r="3672" spans="1:11" x14ac:dyDescent="0.3">
      <c r="A3672" s="402">
        <v>97536</v>
      </c>
      <c r="B3672" s="402" t="s">
        <v>36798</v>
      </c>
      <c r="C3672" s="447" t="s">
        <v>464</v>
      </c>
      <c r="D3672" s="448">
        <v>62.08</v>
      </c>
      <c r="E3672" s="449"/>
      <c r="F3672" s="320"/>
      <c r="G3672" s="320"/>
      <c r="H3672" s="320"/>
      <c r="I3672" s="320"/>
      <c r="J3672" s="320"/>
      <c r="K3672" s="303"/>
    </row>
    <row r="3673" spans="1:11" x14ac:dyDescent="0.3">
      <c r="A3673" s="402">
        <v>100788</v>
      </c>
      <c r="B3673" s="402" t="s">
        <v>36799</v>
      </c>
      <c r="C3673" s="447" t="s">
        <v>5473</v>
      </c>
      <c r="D3673" s="448">
        <v>712.13</v>
      </c>
      <c r="E3673" s="449"/>
      <c r="F3673" s="320"/>
      <c r="G3673" s="320"/>
      <c r="H3673" s="320"/>
      <c r="I3673" s="320"/>
      <c r="J3673" s="320"/>
      <c r="K3673" s="303"/>
    </row>
    <row r="3674" spans="1:11" x14ac:dyDescent="0.3">
      <c r="A3674" s="402">
        <v>100791</v>
      </c>
      <c r="B3674" s="402" t="s">
        <v>36800</v>
      </c>
      <c r="C3674" s="447" t="s">
        <v>464</v>
      </c>
      <c r="D3674" s="448">
        <v>17.29</v>
      </c>
      <c r="E3674" s="449"/>
      <c r="F3674" s="320"/>
      <c r="G3674" s="320"/>
      <c r="H3674" s="320"/>
      <c r="I3674" s="320"/>
      <c r="J3674" s="320"/>
      <c r="K3674" s="303"/>
    </row>
    <row r="3675" spans="1:11" x14ac:dyDescent="0.3">
      <c r="A3675" s="402">
        <v>100792</v>
      </c>
      <c r="B3675" s="402" t="s">
        <v>36801</v>
      </c>
      <c r="C3675" s="447" t="s">
        <v>464</v>
      </c>
      <c r="D3675" s="448">
        <v>24.71</v>
      </c>
      <c r="E3675" s="449"/>
      <c r="F3675" s="320"/>
      <c r="G3675" s="320"/>
      <c r="H3675" s="320"/>
      <c r="I3675" s="320"/>
      <c r="J3675" s="320"/>
      <c r="K3675" s="303"/>
    </row>
    <row r="3676" spans="1:11" x14ac:dyDescent="0.3">
      <c r="A3676" s="402">
        <v>100793</v>
      </c>
      <c r="B3676" s="402" t="s">
        <v>36802</v>
      </c>
      <c r="C3676" s="447" t="s">
        <v>464</v>
      </c>
      <c r="D3676" s="448">
        <v>32.42</v>
      </c>
      <c r="E3676" s="449"/>
      <c r="F3676" s="320"/>
      <c r="G3676" s="320"/>
      <c r="H3676" s="320"/>
      <c r="I3676" s="320"/>
      <c r="J3676" s="320"/>
      <c r="K3676" s="303"/>
    </row>
    <row r="3677" spans="1:11" x14ac:dyDescent="0.3">
      <c r="A3677" s="402">
        <v>100794</v>
      </c>
      <c r="B3677" s="402" t="s">
        <v>36803</v>
      </c>
      <c r="C3677" s="447" t="s">
        <v>464</v>
      </c>
      <c r="D3677" s="448">
        <v>43.35</v>
      </c>
      <c r="E3677" s="449"/>
      <c r="F3677" s="320"/>
      <c r="G3677" s="320"/>
      <c r="H3677" s="320"/>
      <c r="I3677" s="320"/>
      <c r="J3677" s="320"/>
      <c r="K3677" s="303"/>
    </row>
    <row r="3678" spans="1:11" x14ac:dyDescent="0.3">
      <c r="A3678" s="402">
        <v>100799</v>
      </c>
      <c r="B3678" s="402" t="s">
        <v>36804</v>
      </c>
      <c r="C3678" s="447" t="s">
        <v>464</v>
      </c>
      <c r="D3678" s="448">
        <v>17.79</v>
      </c>
      <c r="E3678" s="449"/>
      <c r="F3678" s="320"/>
      <c r="G3678" s="320"/>
      <c r="H3678" s="320"/>
      <c r="I3678" s="320"/>
      <c r="J3678" s="320"/>
      <c r="K3678" s="303"/>
    </row>
    <row r="3679" spans="1:11" x14ac:dyDescent="0.3">
      <c r="A3679" s="402">
        <v>100800</v>
      </c>
      <c r="B3679" s="402" t="s">
        <v>36805</v>
      </c>
      <c r="C3679" s="447" t="s">
        <v>464</v>
      </c>
      <c r="D3679" s="448">
        <v>25.22</v>
      </c>
      <c r="E3679" s="449"/>
      <c r="F3679" s="320"/>
      <c r="G3679" s="320"/>
      <c r="H3679" s="320"/>
      <c r="I3679" s="320"/>
      <c r="J3679" s="320"/>
      <c r="K3679" s="303"/>
    </row>
    <row r="3680" spans="1:11" x14ac:dyDescent="0.3">
      <c r="A3680" s="402">
        <v>100801</v>
      </c>
      <c r="B3680" s="402" t="s">
        <v>36806</v>
      </c>
      <c r="C3680" s="447" t="s">
        <v>464</v>
      </c>
      <c r="D3680" s="448">
        <v>32.93</v>
      </c>
      <c r="E3680" s="449"/>
      <c r="F3680" s="320"/>
      <c r="G3680" s="320"/>
      <c r="H3680" s="320"/>
      <c r="I3680" s="320"/>
      <c r="J3680" s="320"/>
      <c r="K3680" s="303"/>
    </row>
    <row r="3681" spans="1:11" x14ac:dyDescent="0.3">
      <c r="A3681" s="402">
        <v>100802</v>
      </c>
      <c r="B3681" s="402" t="s">
        <v>36807</v>
      </c>
      <c r="C3681" s="447" t="s">
        <v>464</v>
      </c>
      <c r="D3681" s="448">
        <v>43.85</v>
      </c>
      <c r="E3681" s="449"/>
      <c r="F3681" s="320"/>
      <c r="G3681" s="320"/>
      <c r="H3681" s="320"/>
      <c r="I3681" s="320"/>
      <c r="J3681" s="320"/>
      <c r="K3681" s="303"/>
    </row>
    <row r="3682" spans="1:11" x14ac:dyDescent="0.3">
      <c r="A3682" s="402">
        <v>100803</v>
      </c>
      <c r="B3682" s="402" t="s">
        <v>36808</v>
      </c>
      <c r="C3682" s="447" t="s">
        <v>464</v>
      </c>
      <c r="D3682" s="448">
        <v>16.25</v>
      </c>
      <c r="E3682" s="449"/>
      <c r="F3682" s="320"/>
      <c r="G3682" s="320"/>
      <c r="H3682" s="320"/>
      <c r="I3682" s="320"/>
      <c r="J3682" s="320"/>
      <c r="K3682" s="303"/>
    </row>
    <row r="3683" spans="1:11" x14ac:dyDescent="0.3">
      <c r="A3683" s="402">
        <v>100804</v>
      </c>
      <c r="B3683" s="402" t="s">
        <v>36809</v>
      </c>
      <c r="C3683" s="447" t="s">
        <v>464</v>
      </c>
      <c r="D3683" s="448">
        <v>23.48</v>
      </c>
      <c r="E3683" s="449"/>
      <c r="F3683" s="320"/>
      <c r="G3683" s="320"/>
      <c r="H3683" s="320"/>
      <c r="I3683" s="320"/>
      <c r="J3683" s="320"/>
      <c r="K3683" s="303"/>
    </row>
    <row r="3684" spans="1:11" x14ac:dyDescent="0.3">
      <c r="A3684" s="402">
        <v>100805</v>
      </c>
      <c r="B3684" s="402" t="s">
        <v>36810</v>
      </c>
      <c r="C3684" s="447" t="s">
        <v>464</v>
      </c>
      <c r="D3684" s="448">
        <v>30.94</v>
      </c>
      <c r="E3684" s="449"/>
      <c r="F3684" s="320"/>
      <c r="G3684" s="320"/>
      <c r="H3684" s="320"/>
      <c r="I3684" s="320"/>
      <c r="J3684" s="320"/>
      <c r="K3684" s="303"/>
    </row>
    <row r="3685" spans="1:11" x14ac:dyDescent="0.3">
      <c r="A3685" s="402">
        <v>100806</v>
      </c>
      <c r="B3685" s="402" t="s">
        <v>36811</v>
      </c>
      <c r="C3685" s="447" t="s">
        <v>464</v>
      </c>
      <c r="D3685" s="448">
        <v>41.53</v>
      </c>
      <c r="E3685" s="449"/>
      <c r="F3685" s="320"/>
      <c r="G3685" s="320"/>
      <c r="H3685" s="320"/>
      <c r="I3685" s="320"/>
      <c r="J3685" s="320"/>
      <c r="K3685" s="303"/>
    </row>
    <row r="3686" spans="1:11" x14ac:dyDescent="0.3">
      <c r="A3686" s="402">
        <v>100807</v>
      </c>
      <c r="B3686" s="402" t="s">
        <v>36812</v>
      </c>
      <c r="C3686" s="447" t="s">
        <v>464</v>
      </c>
      <c r="D3686" s="448">
        <v>23.73</v>
      </c>
      <c r="E3686" s="449"/>
      <c r="F3686" s="320"/>
      <c r="G3686" s="320"/>
      <c r="H3686" s="320"/>
      <c r="I3686" s="320"/>
      <c r="J3686" s="320"/>
      <c r="K3686" s="303"/>
    </row>
    <row r="3687" spans="1:11" x14ac:dyDescent="0.3">
      <c r="A3687" s="402">
        <v>100808</v>
      </c>
      <c r="B3687" s="402" t="s">
        <v>36813</v>
      </c>
      <c r="C3687" s="447" t="s">
        <v>464</v>
      </c>
      <c r="D3687" s="448">
        <v>32.26</v>
      </c>
      <c r="E3687" s="449"/>
      <c r="F3687" s="320"/>
      <c r="G3687" s="320"/>
      <c r="H3687" s="320"/>
      <c r="I3687" s="320"/>
      <c r="J3687" s="320"/>
      <c r="K3687" s="303"/>
    </row>
    <row r="3688" spans="1:11" x14ac:dyDescent="0.3">
      <c r="A3688" s="402">
        <v>100809</v>
      </c>
      <c r="B3688" s="402" t="s">
        <v>36814</v>
      </c>
      <c r="C3688" s="447" t="s">
        <v>464</v>
      </c>
      <c r="D3688" s="448">
        <v>41.35</v>
      </c>
      <c r="E3688" s="449"/>
      <c r="F3688" s="320"/>
      <c r="G3688" s="320"/>
      <c r="H3688" s="320"/>
      <c r="I3688" s="320"/>
      <c r="J3688" s="320"/>
      <c r="K3688" s="303"/>
    </row>
    <row r="3689" spans="1:11" x14ac:dyDescent="0.3">
      <c r="A3689" s="402">
        <v>100810</v>
      </c>
      <c r="B3689" s="402" t="s">
        <v>36815</v>
      </c>
      <c r="C3689" s="447" t="s">
        <v>464</v>
      </c>
      <c r="D3689" s="448">
        <v>54.2</v>
      </c>
      <c r="E3689" s="449"/>
      <c r="F3689" s="320"/>
      <c r="G3689" s="320"/>
      <c r="H3689" s="320"/>
      <c r="I3689" s="320"/>
      <c r="J3689" s="320"/>
      <c r="K3689" s="303"/>
    </row>
    <row r="3690" spans="1:11" x14ac:dyDescent="0.3">
      <c r="A3690" s="402">
        <v>101918</v>
      </c>
      <c r="B3690" s="402" t="s">
        <v>36816</v>
      </c>
      <c r="C3690" s="447" t="s">
        <v>464</v>
      </c>
      <c r="D3690" s="448">
        <v>216.07</v>
      </c>
      <c r="E3690" s="449"/>
      <c r="F3690" s="320"/>
      <c r="G3690" s="320"/>
      <c r="H3690" s="320"/>
      <c r="I3690" s="320"/>
      <c r="J3690" s="320"/>
      <c r="K3690" s="303"/>
    </row>
    <row r="3691" spans="1:11" x14ac:dyDescent="0.3">
      <c r="A3691" s="402">
        <v>101919</v>
      </c>
      <c r="B3691" s="402" t="s">
        <v>36817</v>
      </c>
      <c r="C3691" s="447" t="s">
        <v>5473</v>
      </c>
      <c r="D3691" s="448">
        <v>451.68</v>
      </c>
      <c r="E3691" s="449"/>
      <c r="F3691" s="320"/>
      <c r="G3691" s="320"/>
      <c r="H3691" s="320"/>
      <c r="I3691" s="320"/>
      <c r="J3691" s="320"/>
      <c r="K3691" s="303"/>
    </row>
    <row r="3692" spans="1:11" x14ac:dyDescent="0.3">
      <c r="A3692" s="402">
        <v>101920</v>
      </c>
      <c r="B3692" s="402" t="s">
        <v>36818</v>
      </c>
      <c r="C3692" s="447" t="s">
        <v>5473</v>
      </c>
      <c r="D3692" s="448">
        <v>212.71</v>
      </c>
      <c r="E3692" s="449"/>
      <c r="F3692" s="320"/>
      <c r="G3692" s="320"/>
      <c r="H3692" s="320"/>
      <c r="I3692" s="320"/>
      <c r="J3692" s="320"/>
      <c r="K3692" s="303"/>
    </row>
    <row r="3693" spans="1:11" x14ac:dyDescent="0.3">
      <c r="A3693" s="402">
        <v>101921</v>
      </c>
      <c r="B3693" s="402" t="s">
        <v>36819</v>
      </c>
      <c r="C3693" s="447" t="s">
        <v>5473</v>
      </c>
      <c r="D3693" s="448">
        <v>243.48</v>
      </c>
      <c r="E3693" s="449"/>
      <c r="F3693" s="320"/>
      <c r="G3693" s="320"/>
      <c r="H3693" s="320"/>
      <c r="I3693" s="320"/>
      <c r="J3693" s="320"/>
      <c r="K3693" s="303"/>
    </row>
    <row r="3694" spans="1:11" x14ac:dyDescent="0.3">
      <c r="A3694" s="402">
        <v>101922</v>
      </c>
      <c r="B3694" s="402" t="s">
        <v>36820</v>
      </c>
      <c r="C3694" s="447" t="s">
        <v>5473</v>
      </c>
      <c r="D3694" s="448">
        <v>243.48</v>
      </c>
      <c r="E3694" s="449"/>
      <c r="F3694" s="320"/>
      <c r="G3694" s="320"/>
      <c r="H3694" s="320"/>
      <c r="I3694" s="320"/>
      <c r="J3694" s="320"/>
      <c r="K3694" s="303"/>
    </row>
    <row r="3695" spans="1:11" x14ac:dyDescent="0.3">
      <c r="A3695" s="402">
        <v>101923</v>
      </c>
      <c r="B3695" s="402" t="s">
        <v>36821</v>
      </c>
      <c r="C3695" s="447" t="s">
        <v>5473</v>
      </c>
      <c r="D3695" s="448">
        <v>243.48</v>
      </c>
      <c r="E3695" s="449"/>
      <c r="F3695" s="320"/>
      <c r="G3695" s="320"/>
      <c r="H3695" s="320"/>
      <c r="I3695" s="320"/>
      <c r="J3695" s="320"/>
      <c r="K3695" s="303"/>
    </row>
    <row r="3696" spans="1:11" x14ac:dyDescent="0.3">
      <c r="A3696" s="402">
        <v>101924</v>
      </c>
      <c r="B3696" s="402" t="s">
        <v>36822</v>
      </c>
      <c r="C3696" s="447" t="s">
        <v>5473</v>
      </c>
      <c r="D3696" s="448">
        <v>199.83</v>
      </c>
      <c r="E3696" s="449"/>
      <c r="F3696" s="320"/>
      <c r="G3696" s="320"/>
      <c r="H3696" s="320"/>
      <c r="I3696" s="320"/>
      <c r="J3696" s="320"/>
      <c r="K3696" s="303"/>
    </row>
    <row r="3697" spans="1:11" x14ac:dyDescent="0.3">
      <c r="A3697" s="402">
        <v>101925</v>
      </c>
      <c r="B3697" s="402" t="s">
        <v>36823</v>
      </c>
      <c r="C3697" s="447" t="s">
        <v>5473</v>
      </c>
      <c r="D3697" s="448">
        <v>335.28</v>
      </c>
      <c r="E3697" s="449"/>
      <c r="F3697" s="320"/>
      <c r="G3697" s="320"/>
      <c r="H3697" s="320"/>
      <c r="I3697" s="320"/>
      <c r="J3697" s="320"/>
      <c r="K3697" s="303"/>
    </row>
    <row r="3698" spans="1:11" x14ac:dyDescent="0.3">
      <c r="A3698" s="402">
        <v>101926</v>
      </c>
      <c r="B3698" s="402" t="s">
        <v>36824</v>
      </c>
      <c r="C3698" s="447" t="s">
        <v>5473</v>
      </c>
      <c r="D3698" s="448">
        <v>431.86</v>
      </c>
      <c r="E3698" s="449"/>
      <c r="F3698" s="320"/>
      <c r="G3698" s="320"/>
      <c r="H3698" s="320"/>
      <c r="I3698" s="320"/>
      <c r="J3698" s="320"/>
      <c r="K3698" s="303"/>
    </row>
    <row r="3699" spans="1:11" x14ac:dyDescent="0.3">
      <c r="A3699" s="402">
        <v>101927</v>
      </c>
      <c r="B3699" s="402" t="s">
        <v>36825</v>
      </c>
      <c r="C3699" s="447" t="s">
        <v>464</v>
      </c>
      <c r="D3699" s="448">
        <v>201.05</v>
      </c>
      <c r="E3699" s="449"/>
      <c r="F3699" s="320"/>
      <c r="G3699" s="320"/>
      <c r="H3699" s="320"/>
      <c r="I3699" s="320"/>
      <c r="J3699" s="320"/>
      <c r="K3699" s="303"/>
    </row>
    <row r="3700" spans="1:11" x14ac:dyDescent="0.3">
      <c r="A3700" s="402">
        <v>101928</v>
      </c>
      <c r="B3700" s="402" t="s">
        <v>36826</v>
      </c>
      <c r="C3700" s="447" t="s">
        <v>5473</v>
      </c>
      <c r="D3700" s="448">
        <v>457.43</v>
      </c>
      <c r="E3700" s="449"/>
      <c r="F3700" s="320"/>
      <c r="G3700" s="320"/>
      <c r="H3700" s="320"/>
      <c r="I3700" s="320"/>
      <c r="J3700" s="320"/>
      <c r="K3700" s="303"/>
    </row>
    <row r="3701" spans="1:11" x14ac:dyDescent="0.3">
      <c r="A3701" s="402">
        <v>101929</v>
      </c>
      <c r="B3701" s="402" t="s">
        <v>36827</v>
      </c>
      <c r="C3701" s="447" t="s">
        <v>5473</v>
      </c>
      <c r="D3701" s="448">
        <v>218.46</v>
      </c>
      <c r="E3701" s="449"/>
      <c r="F3701" s="320"/>
      <c r="G3701" s="320"/>
      <c r="H3701" s="320"/>
      <c r="I3701" s="320"/>
      <c r="J3701" s="320"/>
      <c r="K3701" s="303"/>
    </row>
    <row r="3702" spans="1:11" x14ac:dyDescent="0.3">
      <c r="A3702" s="402">
        <v>101930</v>
      </c>
      <c r="B3702" s="402" t="s">
        <v>36828</v>
      </c>
      <c r="C3702" s="447" t="s">
        <v>5473</v>
      </c>
      <c r="D3702" s="448">
        <v>249.23</v>
      </c>
      <c r="E3702" s="449"/>
      <c r="F3702" s="320"/>
      <c r="G3702" s="320"/>
      <c r="H3702" s="320"/>
      <c r="I3702" s="320"/>
      <c r="J3702" s="320"/>
      <c r="K3702" s="303"/>
    </row>
    <row r="3703" spans="1:11" x14ac:dyDescent="0.3">
      <c r="A3703" s="402">
        <v>101931</v>
      </c>
      <c r="B3703" s="402" t="s">
        <v>36829</v>
      </c>
      <c r="C3703" s="447" t="s">
        <v>5473</v>
      </c>
      <c r="D3703" s="448">
        <v>249.23</v>
      </c>
      <c r="E3703" s="449"/>
      <c r="F3703" s="320"/>
      <c r="G3703" s="320"/>
      <c r="H3703" s="320"/>
      <c r="I3703" s="320"/>
      <c r="J3703" s="320"/>
      <c r="K3703" s="303"/>
    </row>
    <row r="3704" spans="1:11" x14ac:dyDescent="0.3">
      <c r="A3704" s="402">
        <v>101932</v>
      </c>
      <c r="B3704" s="402" t="s">
        <v>36830</v>
      </c>
      <c r="C3704" s="447" t="s">
        <v>5473</v>
      </c>
      <c r="D3704" s="448">
        <v>249.23</v>
      </c>
      <c r="E3704" s="449"/>
      <c r="F3704" s="320"/>
      <c r="G3704" s="320"/>
      <c r="H3704" s="320"/>
      <c r="I3704" s="320"/>
      <c r="J3704" s="320"/>
      <c r="K3704" s="303"/>
    </row>
    <row r="3705" spans="1:11" x14ac:dyDescent="0.3">
      <c r="A3705" s="402">
        <v>101933</v>
      </c>
      <c r="B3705" s="402" t="s">
        <v>36831</v>
      </c>
      <c r="C3705" s="447" t="s">
        <v>5473</v>
      </c>
      <c r="D3705" s="448">
        <v>205.58</v>
      </c>
      <c r="E3705" s="449"/>
      <c r="F3705" s="320"/>
      <c r="G3705" s="320"/>
      <c r="H3705" s="320"/>
      <c r="I3705" s="320"/>
      <c r="J3705" s="320"/>
      <c r="K3705" s="303"/>
    </row>
    <row r="3706" spans="1:11" x14ac:dyDescent="0.3">
      <c r="A3706" s="402">
        <v>101934</v>
      </c>
      <c r="B3706" s="402" t="s">
        <v>36832</v>
      </c>
      <c r="C3706" s="447" t="s">
        <v>5473</v>
      </c>
      <c r="D3706" s="448">
        <v>343.9</v>
      </c>
      <c r="E3706" s="449"/>
      <c r="F3706" s="320"/>
      <c r="G3706" s="320"/>
      <c r="H3706" s="320"/>
      <c r="I3706" s="320"/>
      <c r="J3706" s="320"/>
      <c r="K3706" s="303"/>
    </row>
    <row r="3707" spans="1:11" x14ac:dyDescent="0.3">
      <c r="A3707" s="402">
        <v>101935</v>
      </c>
      <c r="B3707" s="402" t="s">
        <v>36833</v>
      </c>
      <c r="C3707" s="447" t="s">
        <v>5473</v>
      </c>
      <c r="D3707" s="448">
        <v>443.36</v>
      </c>
      <c r="E3707" s="449"/>
      <c r="F3707" s="320"/>
      <c r="G3707" s="320"/>
      <c r="H3707" s="320"/>
      <c r="I3707" s="320"/>
      <c r="J3707" s="320"/>
      <c r="K3707" s="303"/>
    </row>
    <row r="3708" spans="1:11" x14ac:dyDescent="0.3">
      <c r="A3708" s="402">
        <v>103802</v>
      </c>
      <c r="B3708" s="402" t="s">
        <v>36834</v>
      </c>
      <c r="C3708" s="447" t="s">
        <v>464</v>
      </c>
      <c r="D3708" s="448">
        <v>38.67</v>
      </c>
      <c r="E3708" s="449"/>
      <c r="F3708" s="320"/>
      <c r="G3708" s="320"/>
      <c r="H3708" s="320"/>
      <c r="I3708" s="320"/>
      <c r="J3708" s="320"/>
      <c r="K3708" s="303"/>
    </row>
    <row r="3709" spans="1:11" x14ac:dyDescent="0.3">
      <c r="A3709" s="402">
        <v>103803</v>
      </c>
      <c r="B3709" s="402" t="s">
        <v>36835</v>
      </c>
      <c r="C3709" s="447" t="s">
        <v>464</v>
      </c>
      <c r="D3709" s="448">
        <v>66.459999999999994</v>
      </c>
      <c r="E3709" s="449"/>
      <c r="F3709" s="320"/>
      <c r="G3709" s="320"/>
      <c r="H3709" s="320"/>
      <c r="I3709" s="320"/>
      <c r="J3709" s="320"/>
      <c r="K3709" s="303"/>
    </row>
    <row r="3710" spans="1:11" x14ac:dyDescent="0.3">
      <c r="A3710" s="402">
        <v>103804</v>
      </c>
      <c r="B3710" s="402" t="s">
        <v>36836</v>
      </c>
      <c r="C3710" s="447" t="s">
        <v>464</v>
      </c>
      <c r="D3710" s="448">
        <v>80.23</v>
      </c>
      <c r="E3710" s="449"/>
      <c r="F3710" s="320"/>
      <c r="G3710" s="320"/>
      <c r="H3710" s="320"/>
      <c r="I3710" s="320"/>
      <c r="J3710" s="320"/>
      <c r="K3710" s="303"/>
    </row>
    <row r="3711" spans="1:11" x14ac:dyDescent="0.3">
      <c r="A3711" s="402">
        <v>103835</v>
      </c>
      <c r="B3711" s="402" t="s">
        <v>36837</v>
      </c>
      <c r="C3711" s="447" t="s">
        <v>464</v>
      </c>
      <c r="D3711" s="448">
        <v>60.46</v>
      </c>
      <c r="E3711" s="449"/>
      <c r="F3711" s="320"/>
      <c r="G3711" s="320"/>
      <c r="H3711" s="320"/>
      <c r="I3711" s="320"/>
      <c r="J3711" s="320"/>
      <c r="K3711" s="303"/>
    </row>
    <row r="3712" spans="1:11" x14ac:dyDescent="0.3">
      <c r="A3712" s="402">
        <v>103836</v>
      </c>
      <c r="B3712" s="402" t="s">
        <v>36838</v>
      </c>
      <c r="C3712" s="447" t="s">
        <v>464</v>
      </c>
      <c r="D3712" s="448">
        <v>93.71</v>
      </c>
      <c r="E3712" s="449"/>
      <c r="F3712" s="320"/>
      <c r="G3712" s="320"/>
      <c r="H3712" s="320"/>
      <c r="I3712" s="320"/>
      <c r="J3712" s="320"/>
      <c r="K3712" s="303"/>
    </row>
    <row r="3713" spans="1:11" x14ac:dyDescent="0.3">
      <c r="A3713" s="402">
        <v>103837</v>
      </c>
      <c r="B3713" s="402" t="s">
        <v>36839</v>
      </c>
      <c r="C3713" s="447" t="s">
        <v>464</v>
      </c>
      <c r="D3713" s="448">
        <v>118.09</v>
      </c>
      <c r="E3713" s="449"/>
      <c r="F3713" s="320"/>
      <c r="G3713" s="320"/>
      <c r="H3713" s="320"/>
      <c r="I3713" s="320"/>
      <c r="J3713" s="320"/>
      <c r="K3713" s="303"/>
    </row>
    <row r="3714" spans="1:11" x14ac:dyDescent="0.3">
      <c r="A3714" s="402">
        <v>103868</v>
      </c>
      <c r="B3714" s="402" t="s">
        <v>36840</v>
      </c>
      <c r="C3714" s="447" t="s">
        <v>464</v>
      </c>
      <c r="D3714" s="448">
        <v>48.59</v>
      </c>
      <c r="E3714" s="449"/>
      <c r="F3714" s="320"/>
      <c r="G3714" s="320"/>
      <c r="H3714" s="320"/>
      <c r="I3714" s="320"/>
      <c r="J3714" s="320"/>
      <c r="K3714" s="303"/>
    </row>
    <row r="3715" spans="1:11" x14ac:dyDescent="0.3">
      <c r="A3715" s="402">
        <v>103869</v>
      </c>
      <c r="B3715" s="402" t="s">
        <v>36841</v>
      </c>
      <c r="C3715" s="447" t="s">
        <v>464</v>
      </c>
      <c r="D3715" s="448">
        <v>73.42</v>
      </c>
      <c r="E3715" s="449"/>
      <c r="F3715" s="320"/>
      <c r="G3715" s="320"/>
      <c r="H3715" s="320"/>
      <c r="I3715" s="320"/>
      <c r="J3715" s="320"/>
      <c r="K3715" s="303"/>
    </row>
    <row r="3716" spans="1:11" x14ac:dyDescent="0.3">
      <c r="A3716" s="402">
        <v>103870</v>
      </c>
      <c r="B3716" s="402" t="s">
        <v>36842</v>
      </c>
      <c r="C3716" s="447" t="s">
        <v>464</v>
      </c>
      <c r="D3716" s="448">
        <v>90.12</v>
      </c>
      <c r="E3716" s="449"/>
      <c r="F3716" s="320"/>
      <c r="G3716" s="320"/>
      <c r="H3716" s="320"/>
      <c r="I3716" s="320"/>
      <c r="J3716" s="320"/>
      <c r="K3716" s="303"/>
    </row>
    <row r="3717" spans="1:11" x14ac:dyDescent="0.3">
      <c r="A3717" s="402">
        <v>103871</v>
      </c>
      <c r="B3717" s="402" t="s">
        <v>36843</v>
      </c>
      <c r="C3717" s="447" t="s">
        <v>464</v>
      </c>
      <c r="D3717" s="448">
        <v>59.35</v>
      </c>
      <c r="E3717" s="449"/>
      <c r="F3717" s="320"/>
      <c r="G3717" s="320"/>
      <c r="H3717" s="320"/>
      <c r="I3717" s="320"/>
      <c r="J3717" s="320"/>
      <c r="K3717" s="303"/>
    </row>
    <row r="3718" spans="1:11" x14ac:dyDescent="0.3">
      <c r="A3718" s="402">
        <v>103872</v>
      </c>
      <c r="B3718" s="402" t="s">
        <v>36844</v>
      </c>
      <c r="C3718" s="447" t="s">
        <v>464</v>
      </c>
      <c r="D3718" s="448">
        <v>122.84</v>
      </c>
      <c r="E3718" s="449"/>
      <c r="F3718" s="320"/>
      <c r="G3718" s="320"/>
      <c r="H3718" s="320"/>
      <c r="I3718" s="320"/>
      <c r="J3718" s="320"/>
      <c r="K3718" s="303"/>
    </row>
    <row r="3719" spans="1:11" x14ac:dyDescent="0.3">
      <c r="A3719" s="402">
        <v>103873</v>
      </c>
      <c r="B3719" s="402" t="s">
        <v>36845</v>
      </c>
      <c r="C3719" s="447" t="s">
        <v>464</v>
      </c>
      <c r="D3719" s="448">
        <v>141.55000000000001</v>
      </c>
      <c r="E3719" s="449"/>
      <c r="F3719" s="320"/>
      <c r="G3719" s="320"/>
      <c r="H3719" s="320"/>
      <c r="I3719" s="320"/>
      <c r="J3719" s="320"/>
      <c r="K3719" s="303"/>
    </row>
    <row r="3720" spans="1:11" x14ac:dyDescent="0.3">
      <c r="A3720" s="402">
        <v>103978</v>
      </c>
      <c r="B3720" s="402" t="s">
        <v>36846</v>
      </c>
      <c r="C3720" s="447" t="s">
        <v>464</v>
      </c>
      <c r="D3720" s="448">
        <v>27.08</v>
      </c>
      <c r="E3720" s="449"/>
      <c r="F3720" s="320"/>
      <c r="G3720" s="320"/>
      <c r="H3720" s="320"/>
      <c r="I3720" s="320"/>
      <c r="J3720" s="320"/>
      <c r="K3720" s="303"/>
    </row>
    <row r="3721" spans="1:11" x14ac:dyDescent="0.3">
      <c r="A3721" s="402">
        <v>103979</v>
      </c>
      <c r="B3721" s="402" t="s">
        <v>36847</v>
      </c>
      <c r="C3721" s="447" t="s">
        <v>464</v>
      </c>
      <c r="D3721" s="448">
        <v>30.81</v>
      </c>
      <c r="E3721" s="449"/>
      <c r="F3721" s="320"/>
      <c r="G3721" s="320"/>
      <c r="H3721" s="320"/>
      <c r="I3721" s="320"/>
      <c r="J3721" s="320"/>
      <c r="K3721" s="303"/>
    </row>
    <row r="3722" spans="1:11" x14ac:dyDescent="0.3">
      <c r="A3722" s="402">
        <v>104021</v>
      </c>
      <c r="B3722" s="402" t="s">
        <v>36848</v>
      </c>
      <c r="C3722" s="447" t="s">
        <v>464</v>
      </c>
      <c r="D3722" s="448">
        <v>60.15</v>
      </c>
      <c r="E3722" s="449"/>
      <c r="F3722" s="320"/>
      <c r="G3722" s="320"/>
      <c r="H3722" s="320"/>
      <c r="I3722" s="320"/>
      <c r="J3722" s="320"/>
      <c r="K3722" s="303"/>
    </row>
    <row r="3723" spans="1:11" x14ac:dyDescent="0.3">
      <c r="A3723" s="402">
        <v>104166</v>
      </c>
      <c r="B3723" s="402" t="s">
        <v>36849</v>
      </c>
      <c r="C3723" s="447" t="s">
        <v>464</v>
      </c>
      <c r="D3723" s="448">
        <v>71.63</v>
      </c>
      <c r="E3723" s="449"/>
      <c r="F3723" s="320"/>
      <c r="G3723" s="320"/>
      <c r="H3723" s="320"/>
      <c r="I3723" s="320"/>
      <c r="J3723" s="320"/>
      <c r="K3723" s="303"/>
    </row>
    <row r="3724" spans="1:11" x14ac:dyDescent="0.3">
      <c r="A3724" s="402">
        <v>104194</v>
      </c>
      <c r="B3724" s="402" t="s">
        <v>36850</v>
      </c>
      <c r="C3724" s="447" t="s">
        <v>464</v>
      </c>
      <c r="D3724" s="448">
        <v>20.87</v>
      </c>
      <c r="E3724" s="449"/>
      <c r="F3724" s="320"/>
      <c r="G3724" s="320"/>
      <c r="H3724" s="320"/>
      <c r="I3724" s="320"/>
      <c r="J3724" s="320"/>
      <c r="K3724" s="303"/>
    </row>
    <row r="3725" spans="1:11" x14ac:dyDescent="0.3">
      <c r="A3725" s="402">
        <v>104195</v>
      </c>
      <c r="B3725" s="402" t="s">
        <v>36851</v>
      </c>
      <c r="C3725" s="447" t="s">
        <v>464</v>
      </c>
      <c r="D3725" s="448">
        <v>22.15</v>
      </c>
      <c r="E3725" s="449"/>
      <c r="F3725" s="320"/>
      <c r="G3725" s="320"/>
      <c r="H3725" s="320"/>
      <c r="I3725" s="320"/>
      <c r="J3725" s="320"/>
      <c r="K3725" s="303"/>
    </row>
    <row r="3726" spans="1:11" x14ac:dyDescent="0.3">
      <c r="A3726" s="402">
        <v>104315</v>
      </c>
      <c r="B3726" s="402" t="s">
        <v>36852</v>
      </c>
      <c r="C3726" s="447" t="s">
        <v>464</v>
      </c>
      <c r="D3726" s="448">
        <v>16.23</v>
      </c>
      <c r="E3726" s="449"/>
      <c r="F3726" s="320"/>
      <c r="G3726" s="320"/>
      <c r="H3726" s="320"/>
      <c r="I3726" s="320"/>
      <c r="J3726" s="320"/>
      <c r="K3726" s="303"/>
    </row>
    <row r="3727" spans="1:11" x14ac:dyDescent="0.3">
      <c r="A3727" s="402">
        <v>104316</v>
      </c>
      <c r="B3727" s="402" t="s">
        <v>36853</v>
      </c>
      <c r="C3727" s="447" t="s">
        <v>464</v>
      </c>
      <c r="D3727" s="448">
        <v>23.76</v>
      </c>
      <c r="E3727" s="449"/>
      <c r="F3727" s="320"/>
      <c r="G3727" s="320"/>
      <c r="H3727" s="320"/>
      <c r="I3727" s="320"/>
      <c r="J3727" s="320"/>
      <c r="K3727" s="303"/>
    </row>
    <row r="3728" spans="1:11" x14ac:dyDescent="0.3">
      <c r="A3728" s="402">
        <v>105138</v>
      </c>
      <c r="B3728" s="402" t="s">
        <v>59916</v>
      </c>
      <c r="C3728" s="447" t="s">
        <v>5473</v>
      </c>
      <c r="D3728" s="448">
        <v>16.96</v>
      </c>
      <c r="E3728" s="449"/>
      <c r="F3728" s="320"/>
      <c r="G3728" s="320"/>
      <c r="H3728" s="320"/>
      <c r="I3728" s="320"/>
      <c r="J3728" s="320"/>
      <c r="K3728" s="303"/>
    </row>
    <row r="3729" spans="1:11" x14ac:dyDescent="0.3">
      <c r="A3729" s="402">
        <v>105139</v>
      </c>
      <c r="B3729" s="402" t="s">
        <v>59917</v>
      </c>
      <c r="C3729" s="447" t="s">
        <v>5473</v>
      </c>
      <c r="D3729" s="448">
        <v>20.05</v>
      </c>
      <c r="E3729" s="449"/>
      <c r="F3729" s="320"/>
      <c r="G3729" s="320"/>
      <c r="H3729" s="320"/>
      <c r="I3729" s="320"/>
      <c r="J3729" s="320"/>
      <c r="K3729" s="303"/>
    </row>
    <row r="3730" spans="1:11" x14ac:dyDescent="0.3">
      <c r="A3730" s="402">
        <v>105140</v>
      </c>
      <c r="B3730" s="402" t="s">
        <v>59918</v>
      </c>
      <c r="C3730" s="447" t="s">
        <v>5473</v>
      </c>
      <c r="D3730" s="448">
        <v>25.84</v>
      </c>
      <c r="E3730" s="449"/>
      <c r="F3730" s="320"/>
      <c r="G3730" s="320"/>
      <c r="H3730" s="320"/>
      <c r="I3730" s="320"/>
      <c r="J3730" s="320"/>
      <c r="K3730" s="303"/>
    </row>
    <row r="3731" spans="1:11" x14ac:dyDescent="0.3">
      <c r="A3731" s="402">
        <v>105141</v>
      </c>
      <c r="B3731" s="402" t="s">
        <v>59919</v>
      </c>
      <c r="C3731" s="447" t="s">
        <v>5473</v>
      </c>
      <c r="D3731" s="448">
        <v>30.61</v>
      </c>
      <c r="E3731" s="449"/>
      <c r="F3731" s="320"/>
      <c r="G3731" s="320"/>
      <c r="H3731" s="320"/>
      <c r="I3731" s="320"/>
      <c r="J3731" s="320"/>
      <c r="K3731" s="303"/>
    </row>
    <row r="3732" spans="1:11" x14ac:dyDescent="0.3">
      <c r="A3732" s="402">
        <v>105142</v>
      </c>
      <c r="B3732" s="402" t="s">
        <v>59920</v>
      </c>
      <c r="C3732" s="447" t="s">
        <v>5473</v>
      </c>
      <c r="D3732" s="448">
        <v>6.56</v>
      </c>
      <c r="E3732" s="449"/>
      <c r="F3732" s="320"/>
      <c r="G3732" s="320"/>
      <c r="H3732" s="320"/>
      <c r="I3732" s="320"/>
      <c r="J3732" s="320"/>
      <c r="K3732" s="303"/>
    </row>
    <row r="3733" spans="1:11" x14ac:dyDescent="0.3">
      <c r="A3733" s="402">
        <v>105143</v>
      </c>
      <c r="B3733" s="402" t="s">
        <v>59921</v>
      </c>
      <c r="C3733" s="447" t="s">
        <v>5473</v>
      </c>
      <c r="D3733" s="448">
        <v>9.94</v>
      </c>
      <c r="E3733" s="449"/>
      <c r="F3733" s="320"/>
      <c r="G3733" s="320"/>
      <c r="H3733" s="320"/>
      <c r="I3733" s="320"/>
      <c r="J3733" s="320"/>
      <c r="K3733" s="303"/>
    </row>
    <row r="3734" spans="1:11" x14ac:dyDescent="0.3">
      <c r="A3734" s="402">
        <v>105144</v>
      </c>
      <c r="B3734" s="402" t="s">
        <v>59922</v>
      </c>
      <c r="C3734" s="447" t="s">
        <v>5473</v>
      </c>
      <c r="D3734" s="448">
        <v>21.23</v>
      </c>
      <c r="E3734" s="449"/>
      <c r="F3734" s="320"/>
      <c r="G3734" s="320"/>
      <c r="H3734" s="320"/>
      <c r="I3734" s="320"/>
      <c r="J3734" s="320"/>
      <c r="K3734" s="303"/>
    </row>
    <row r="3735" spans="1:11" x14ac:dyDescent="0.3">
      <c r="A3735" s="402">
        <v>105145</v>
      </c>
      <c r="B3735" s="402" t="s">
        <v>59923</v>
      </c>
      <c r="C3735" s="447" t="s">
        <v>5473</v>
      </c>
      <c r="D3735" s="448">
        <v>11.52</v>
      </c>
      <c r="E3735" s="449"/>
      <c r="F3735" s="320"/>
      <c r="G3735" s="320"/>
      <c r="H3735" s="320"/>
      <c r="I3735" s="320"/>
      <c r="J3735" s="320"/>
      <c r="K3735" s="303"/>
    </row>
    <row r="3736" spans="1:11" x14ac:dyDescent="0.3">
      <c r="A3736" s="402">
        <v>105153</v>
      </c>
      <c r="B3736" s="402" t="s">
        <v>59924</v>
      </c>
      <c r="C3736" s="447" t="s">
        <v>5473</v>
      </c>
      <c r="D3736" s="448">
        <v>48.53</v>
      </c>
      <c r="E3736" s="449"/>
      <c r="F3736" s="320"/>
      <c r="G3736" s="320"/>
      <c r="H3736" s="320"/>
      <c r="I3736" s="320"/>
      <c r="J3736" s="320"/>
      <c r="K3736" s="303"/>
    </row>
    <row r="3737" spans="1:11" x14ac:dyDescent="0.3">
      <c r="A3737" s="402">
        <v>89358</v>
      </c>
      <c r="B3737" s="402" t="s">
        <v>36854</v>
      </c>
      <c r="C3737" s="447" t="s">
        <v>5473</v>
      </c>
      <c r="D3737" s="448">
        <v>7.79</v>
      </c>
      <c r="E3737" s="449"/>
      <c r="F3737" s="320"/>
      <c r="G3737" s="320"/>
      <c r="H3737" s="320"/>
      <c r="I3737" s="320"/>
      <c r="J3737" s="320"/>
      <c r="K3737" s="303"/>
    </row>
    <row r="3738" spans="1:11" x14ac:dyDescent="0.3">
      <c r="A3738" s="402">
        <v>89359</v>
      </c>
      <c r="B3738" s="402" t="s">
        <v>36855</v>
      </c>
      <c r="C3738" s="447" t="s">
        <v>5473</v>
      </c>
      <c r="D3738" s="448">
        <v>8.3699999999999992</v>
      </c>
      <c r="E3738" s="449"/>
      <c r="F3738" s="320"/>
      <c r="G3738" s="320"/>
      <c r="H3738" s="320"/>
      <c r="I3738" s="320"/>
      <c r="J3738" s="320"/>
      <c r="K3738" s="303"/>
    </row>
    <row r="3739" spans="1:11" x14ac:dyDescent="0.3">
      <c r="A3739" s="402">
        <v>89360</v>
      </c>
      <c r="B3739" s="402" t="s">
        <v>36856</v>
      </c>
      <c r="C3739" s="447" t="s">
        <v>5473</v>
      </c>
      <c r="D3739" s="448">
        <v>9.43</v>
      </c>
      <c r="E3739" s="449"/>
      <c r="F3739" s="320"/>
      <c r="G3739" s="320"/>
      <c r="H3739" s="320"/>
      <c r="I3739" s="320"/>
      <c r="J3739" s="320"/>
      <c r="K3739" s="303"/>
    </row>
    <row r="3740" spans="1:11" x14ac:dyDescent="0.3">
      <c r="A3740" s="402">
        <v>89361</v>
      </c>
      <c r="B3740" s="402" t="s">
        <v>36857</v>
      </c>
      <c r="C3740" s="447" t="s">
        <v>5473</v>
      </c>
      <c r="D3740" s="448">
        <v>9.51</v>
      </c>
      <c r="E3740" s="449"/>
      <c r="F3740" s="320"/>
      <c r="G3740" s="320"/>
      <c r="H3740" s="320"/>
      <c r="I3740" s="320"/>
      <c r="J3740" s="320"/>
      <c r="K3740" s="303"/>
    </row>
    <row r="3741" spans="1:11" x14ac:dyDescent="0.3">
      <c r="A3741" s="402">
        <v>89362</v>
      </c>
      <c r="B3741" s="402" t="s">
        <v>36858</v>
      </c>
      <c r="C3741" s="447" t="s">
        <v>5473</v>
      </c>
      <c r="D3741" s="448">
        <v>9.23</v>
      </c>
      <c r="E3741" s="449"/>
      <c r="F3741" s="320"/>
      <c r="G3741" s="320"/>
      <c r="H3741" s="320"/>
      <c r="I3741" s="320"/>
      <c r="J3741" s="320"/>
      <c r="K3741" s="303"/>
    </row>
    <row r="3742" spans="1:11" x14ac:dyDescent="0.3">
      <c r="A3742" s="402">
        <v>89363</v>
      </c>
      <c r="B3742" s="402" t="s">
        <v>36859</v>
      </c>
      <c r="C3742" s="447" t="s">
        <v>5473</v>
      </c>
      <c r="D3742" s="448">
        <v>10.07</v>
      </c>
      <c r="E3742" s="449"/>
      <c r="F3742" s="320"/>
      <c r="G3742" s="320"/>
      <c r="H3742" s="320"/>
      <c r="I3742" s="320"/>
      <c r="J3742" s="320"/>
      <c r="K3742" s="303"/>
    </row>
    <row r="3743" spans="1:11" x14ac:dyDescent="0.3">
      <c r="A3743" s="402">
        <v>89364</v>
      </c>
      <c r="B3743" s="402" t="s">
        <v>36860</v>
      </c>
      <c r="C3743" s="447" t="s">
        <v>5473</v>
      </c>
      <c r="D3743" s="448">
        <v>11.67</v>
      </c>
      <c r="E3743" s="449"/>
      <c r="F3743" s="320"/>
      <c r="G3743" s="320"/>
      <c r="H3743" s="320"/>
      <c r="I3743" s="320"/>
      <c r="J3743" s="320"/>
      <c r="K3743" s="303"/>
    </row>
    <row r="3744" spans="1:11" x14ac:dyDescent="0.3">
      <c r="A3744" s="402">
        <v>89365</v>
      </c>
      <c r="B3744" s="402" t="s">
        <v>36861</v>
      </c>
      <c r="C3744" s="447" t="s">
        <v>5473</v>
      </c>
      <c r="D3744" s="448">
        <v>11.09</v>
      </c>
      <c r="E3744" s="449"/>
      <c r="F3744" s="320"/>
      <c r="G3744" s="320"/>
      <c r="H3744" s="320"/>
      <c r="I3744" s="320"/>
      <c r="J3744" s="320"/>
      <c r="K3744" s="303"/>
    </row>
    <row r="3745" spans="1:11" x14ac:dyDescent="0.3">
      <c r="A3745" s="402">
        <v>89366</v>
      </c>
      <c r="B3745" s="402" t="s">
        <v>36862</v>
      </c>
      <c r="C3745" s="447" t="s">
        <v>5473</v>
      </c>
      <c r="D3745" s="448">
        <v>16.5</v>
      </c>
      <c r="E3745" s="449"/>
      <c r="F3745" s="320"/>
      <c r="G3745" s="320"/>
      <c r="H3745" s="320"/>
      <c r="I3745" s="320"/>
      <c r="J3745" s="320"/>
      <c r="K3745" s="303"/>
    </row>
    <row r="3746" spans="1:11" x14ac:dyDescent="0.3">
      <c r="A3746" s="402">
        <v>89367</v>
      </c>
      <c r="B3746" s="402" t="s">
        <v>36863</v>
      </c>
      <c r="C3746" s="447" t="s">
        <v>5473</v>
      </c>
      <c r="D3746" s="448">
        <v>12.83</v>
      </c>
      <c r="E3746" s="449"/>
      <c r="F3746" s="320"/>
      <c r="G3746" s="320"/>
      <c r="H3746" s="320"/>
      <c r="I3746" s="320"/>
      <c r="J3746" s="320"/>
      <c r="K3746" s="303"/>
    </row>
    <row r="3747" spans="1:11" x14ac:dyDescent="0.3">
      <c r="A3747" s="402">
        <v>89368</v>
      </c>
      <c r="B3747" s="402" t="s">
        <v>36864</v>
      </c>
      <c r="C3747" s="447" t="s">
        <v>5473</v>
      </c>
      <c r="D3747" s="448">
        <v>14.69</v>
      </c>
      <c r="E3747" s="449"/>
      <c r="F3747" s="320"/>
      <c r="G3747" s="320"/>
      <c r="H3747" s="320"/>
      <c r="I3747" s="320"/>
      <c r="J3747" s="320"/>
      <c r="K3747" s="303"/>
    </row>
    <row r="3748" spans="1:11" x14ac:dyDescent="0.3">
      <c r="A3748" s="402">
        <v>89369</v>
      </c>
      <c r="B3748" s="402" t="s">
        <v>36865</v>
      </c>
      <c r="C3748" s="447" t="s">
        <v>5473</v>
      </c>
      <c r="D3748" s="448">
        <v>17.18</v>
      </c>
      <c r="E3748" s="449"/>
      <c r="F3748" s="320"/>
      <c r="G3748" s="320"/>
      <c r="H3748" s="320"/>
      <c r="I3748" s="320"/>
      <c r="J3748" s="320"/>
      <c r="K3748" s="303"/>
    </row>
    <row r="3749" spans="1:11" x14ac:dyDescent="0.3">
      <c r="A3749" s="402">
        <v>89370</v>
      </c>
      <c r="B3749" s="402" t="s">
        <v>36866</v>
      </c>
      <c r="C3749" s="447" t="s">
        <v>5473</v>
      </c>
      <c r="D3749" s="448">
        <v>15.04</v>
      </c>
      <c r="E3749" s="449"/>
      <c r="F3749" s="320"/>
      <c r="G3749" s="320"/>
      <c r="H3749" s="320"/>
      <c r="I3749" s="320"/>
      <c r="J3749" s="320"/>
      <c r="K3749" s="303"/>
    </row>
    <row r="3750" spans="1:11" x14ac:dyDescent="0.3">
      <c r="A3750" s="402">
        <v>89371</v>
      </c>
      <c r="B3750" s="402" t="s">
        <v>36867</v>
      </c>
      <c r="C3750" s="447" t="s">
        <v>5473</v>
      </c>
      <c r="D3750" s="448">
        <v>5.82</v>
      </c>
      <c r="E3750" s="449"/>
      <c r="F3750" s="320"/>
      <c r="G3750" s="320"/>
      <c r="H3750" s="320"/>
      <c r="I3750" s="320"/>
      <c r="J3750" s="320"/>
      <c r="K3750" s="303"/>
    </row>
    <row r="3751" spans="1:11" x14ac:dyDescent="0.3">
      <c r="A3751" s="402">
        <v>89372</v>
      </c>
      <c r="B3751" s="402" t="s">
        <v>36868</v>
      </c>
      <c r="C3751" s="447" t="s">
        <v>5473</v>
      </c>
      <c r="D3751" s="448">
        <v>16.43</v>
      </c>
      <c r="E3751" s="449"/>
      <c r="F3751" s="320"/>
      <c r="G3751" s="320"/>
      <c r="H3751" s="320"/>
      <c r="I3751" s="320"/>
      <c r="J3751" s="320"/>
      <c r="K3751" s="303"/>
    </row>
    <row r="3752" spans="1:11" x14ac:dyDescent="0.3">
      <c r="A3752" s="402">
        <v>89373</v>
      </c>
      <c r="B3752" s="402" t="s">
        <v>36869</v>
      </c>
      <c r="C3752" s="447" t="s">
        <v>5473</v>
      </c>
      <c r="D3752" s="448">
        <v>6.98</v>
      </c>
      <c r="E3752" s="449"/>
      <c r="F3752" s="320"/>
      <c r="G3752" s="320"/>
      <c r="H3752" s="320"/>
      <c r="I3752" s="320"/>
      <c r="J3752" s="320"/>
      <c r="K3752" s="303"/>
    </row>
    <row r="3753" spans="1:11" x14ac:dyDescent="0.3">
      <c r="A3753" s="402">
        <v>89374</v>
      </c>
      <c r="B3753" s="402" t="s">
        <v>36870</v>
      </c>
      <c r="C3753" s="447" t="s">
        <v>5473</v>
      </c>
      <c r="D3753" s="448">
        <v>10.220000000000001</v>
      </c>
      <c r="E3753" s="449"/>
      <c r="F3753" s="320"/>
      <c r="G3753" s="320"/>
      <c r="H3753" s="320"/>
      <c r="I3753" s="320"/>
      <c r="J3753" s="320"/>
      <c r="K3753" s="303"/>
    </row>
    <row r="3754" spans="1:11" x14ac:dyDescent="0.3">
      <c r="A3754" s="402">
        <v>89375</v>
      </c>
      <c r="B3754" s="402" t="s">
        <v>36871</v>
      </c>
      <c r="C3754" s="447" t="s">
        <v>5473</v>
      </c>
      <c r="D3754" s="448">
        <v>12.14</v>
      </c>
      <c r="E3754" s="449"/>
      <c r="F3754" s="320"/>
      <c r="G3754" s="320"/>
      <c r="H3754" s="320"/>
      <c r="I3754" s="320"/>
      <c r="J3754" s="320"/>
      <c r="K3754" s="303"/>
    </row>
    <row r="3755" spans="1:11" x14ac:dyDescent="0.3">
      <c r="A3755" s="402">
        <v>89376</v>
      </c>
      <c r="B3755" s="402" t="s">
        <v>36872</v>
      </c>
      <c r="C3755" s="447" t="s">
        <v>5473</v>
      </c>
      <c r="D3755" s="448">
        <v>5.53</v>
      </c>
      <c r="E3755" s="449"/>
      <c r="F3755" s="320"/>
      <c r="G3755" s="320"/>
      <c r="H3755" s="320"/>
      <c r="I3755" s="320"/>
      <c r="J3755" s="320"/>
      <c r="K3755" s="303"/>
    </row>
    <row r="3756" spans="1:11" x14ac:dyDescent="0.3">
      <c r="A3756" s="402">
        <v>89377</v>
      </c>
      <c r="B3756" s="402" t="s">
        <v>36873</v>
      </c>
      <c r="C3756" s="447" t="s">
        <v>5473</v>
      </c>
      <c r="D3756" s="448">
        <v>10.3</v>
      </c>
      <c r="E3756" s="449"/>
      <c r="F3756" s="320"/>
      <c r="G3756" s="320"/>
      <c r="H3756" s="320"/>
      <c r="I3756" s="320"/>
      <c r="J3756" s="320"/>
      <c r="K3756" s="303"/>
    </row>
    <row r="3757" spans="1:11" x14ac:dyDescent="0.3">
      <c r="A3757" s="402">
        <v>89378</v>
      </c>
      <c r="B3757" s="402" t="s">
        <v>36874</v>
      </c>
      <c r="C3757" s="447" t="s">
        <v>5473</v>
      </c>
      <c r="D3757" s="448">
        <v>6.81</v>
      </c>
      <c r="E3757" s="449"/>
      <c r="F3757" s="320"/>
      <c r="G3757" s="320"/>
      <c r="H3757" s="320"/>
      <c r="I3757" s="320"/>
      <c r="J3757" s="320"/>
      <c r="K3757" s="303"/>
    </row>
    <row r="3758" spans="1:11" x14ac:dyDescent="0.3">
      <c r="A3758" s="402">
        <v>89379</v>
      </c>
      <c r="B3758" s="402" t="s">
        <v>36875</v>
      </c>
      <c r="C3758" s="447" t="s">
        <v>5473</v>
      </c>
      <c r="D3758" s="448">
        <v>19.239999999999998</v>
      </c>
      <c r="E3758" s="449"/>
      <c r="F3758" s="320"/>
      <c r="G3758" s="320"/>
      <c r="H3758" s="320"/>
      <c r="I3758" s="320"/>
      <c r="J3758" s="320"/>
      <c r="K3758" s="303"/>
    </row>
    <row r="3759" spans="1:11" x14ac:dyDescent="0.3">
      <c r="A3759" s="402">
        <v>89380</v>
      </c>
      <c r="B3759" s="402" t="s">
        <v>36876</v>
      </c>
      <c r="C3759" s="447" t="s">
        <v>5473</v>
      </c>
      <c r="D3759" s="448">
        <v>9.92</v>
      </c>
      <c r="E3759" s="449"/>
      <c r="F3759" s="320"/>
      <c r="G3759" s="320"/>
      <c r="H3759" s="320"/>
      <c r="I3759" s="320"/>
      <c r="J3759" s="320"/>
      <c r="K3759" s="303"/>
    </row>
    <row r="3760" spans="1:11" x14ac:dyDescent="0.3">
      <c r="A3760" s="402">
        <v>89381</v>
      </c>
      <c r="B3760" s="402" t="s">
        <v>36877</v>
      </c>
      <c r="C3760" s="447" t="s">
        <v>5473</v>
      </c>
      <c r="D3760" s="448">
        <v>12.55</v>
      </c>
      <c r="E3760" s="449"/>
      <c r="F3760" s="320"/>
      <c r="G3760" s="320"/>
      <c r="H3760" s="320"/>
      <c r="I3760" s="320"/>
      <c r="J3760" s="320"/>
      <c r="K3760" s="303"/>
    </row>
    <row r="3761" spans="1:11" x14ac:dyDescent="0.3">
      <c r="A3761" s="402">
        <v>89382</v>
      </c>
      <c r="B3761" s="402" t="s">
        <v>36878</v>
      </c>
      <c r="C3761" s="447" t="s">
        <v>5473</v>
      </c>
      <c r="D3761" s="448">
        <v>14.55</v>
      </c>
      <c r="E3761" s="449"/>
      <c r="F3761" s="320"/>
      <c r="G3761" s="320"/>
      <c r="H3761" s="320"/>
      <c r="I3761" s="320"/>
      <c r="J3761" s="320"/>
      <c r="K3761" s="303"/>
    </row>
    <row r="3762" spans="1:11" x14ac:dyDescent="0.3">
      <c r="A3762" s="402">
        <v>89383</v>
      </c>
      <c r="B3762" s="402" t="s">
        <v>36879</v>
      </c>
      <c r="C3762" s="447" t="s">
        <v>5473</v>
      </c>
      <c r="D3762" s="448">
        <v>6.43</v>
      </c>
      <c r="E3762" s="449"/>
      <c r="F3762" s="320"/>
      <c r="G3762" s="320"/>
      <c r="H3762" s="320"/>
      <c r="I3762" s="320"/>
      <c r="J3762" s="320"/>
      <c r="K3762" s="303"/>
    </row>
    <row r="3763" spans="1:11" x14ac:dyDescent="0.3">
      <c r="A3763" s="402">
        <v>89384</v>
      </c>
      <c r="B3763" s="402" t="s">
        <v>36880</v>
      </c>
      <c r="C3763" s="447" t="s">
        <v>5473</v>
      </c>
      <c r="D3763" s="448">
        <v>13.14</v>
      </c>
      <c r="E3763" s="449"/>
      <c r="F3763" s="320"/>
      <c r="G3763" s="320"/>
      <c r="H3763" s="320"/>
      <c r="I3763" s="320"/>
      <c r="J3763" s="320"/>
      <c r="K3763" s="303"/>
    </row>
    <row r="3764" spans="1:11" x14ac:dyDescent="0.3">
      <c r="A3764" s="402">
        <v>89385</v>
      </c>
      <c r="B3764" s="402" t="s">
        <v>36881</v>
      </c>
      <c r="C3764" s="447" t="s">
        <v>5473</v>
      </c>
      <c r="D3764" s="448">
        <v>7.1</v>
      </c>
      <c r="E3764" s="449"/>
      <c r="F3764" s="320"/>
      <c r="G3764" s="320"/>
      <c r="H3764" s="320"/>
      <c r="I3764" s="320"/>
      <c r="J3764" s="320"/>
      <c r="K3764" s="303"/>
    </row>
    <row r="3765" spans="1:11" x14ac:dyDescent="0.3">
      <c r="A3765" s="402">
        <v>89386</v>
      </c>
      <c r="B3765" s="402" t="s">
        <v>36882</v>
      </c>
      <c r="C3765" s="447" t="s">
        <v>5473</v>
      </c>
      <c r="D3765" s="448">
        <v>9.3699999999999992</v>
      </c>
      <c r="E3765" s="449"/>
      <c r="F3765" s="320"/>
      <c r="G3765" s="320"/>
      <c r="H3765" s="320"/>
      <c r="I3765" s="320"/>
      <c r="J3765" s="320"/>
      <c r="K3765" s="303"/>
    </row>
    <row r="3766" spans="1:11" x14ac:dyDescent="0.3">
      <c r="A3766" s="402">
        <v>89387</v>
      </c>
      <c r="B3766" s="402" t="s">
        <v>36883</v>
      </c>
      <c r="C3766" s="447" t="s">
        <v>5473</v>
      </c>
      <c r="D3766" s="448">
        <v>30.86</v>
      </c>
      <c r="E3766" s="449"/>
      <c r="F3766" s="320"/>
      <c r="G3766" s="320"/>
      <c r="H3766" s="320"/>
      <c r="I3766" s="320"/>
      <c r="J3766" s="320"/>
      <c r="K3766" s="303"/>
    </row>
    <row r="3767" spans="1:11" x14ac:dyDescent="0.3">
      <c r="A3767" s="402">
        <v>89389</v>
      </c>
      <c r="B3767" s="402" t="s">
        <v>36884</v>
      </c>
      <c r="C3767" s="447" t="s">
        <v>5473</v>
      </c>
      <c r="D3767" s="448">
        <v>11.43</v>
      </c>
      <c r="E3767" s="449"/>
      <c r="F3767" s="320"/>
      <c r="G3767" s="320"/>
      <c r="H3767" s="320"/>
      <c r="I3767" s="320"/>
      <c r="J3767" s="320"/>
      <c r="K3767" s="303"/>
    </row>
    <row r="3768" spans="1:11" x14ac:dyDescent="0.3">
      <c r="A3768" s="402">
        <v>89390</v>
      </c>
      <c r="B3768" s="402" t="s">
        <v>36885</v>
      </c>
      <c r="C3768" s="447" t="s">
        <v>5473</v>
      </c>
      <c r="D3768" s="448">
        <v>21.73</v>
      </c>
      <c r="E3768" s="449"/>
      <c r="F3768" s="320"/>
      <c r="G3768" s="320"/>
      <c r="H3768" s="320"/>
      <c r="I3768" s="320"/>
      <c r="J3768" s="320"/>
      <c r="K3768" s="303"/>
    </row>
    <row r="3769" spans="1:11" x14ac:dyDescent="0.3">
      <c r="A3769" s="402">
        <v>89391</v>
      </c>
      <c r="B3769" s="402" t="s">
        <v>36886</v>
      </c>
      <c r="C3769" s="447" t="s">
        <v>5473</v>
      </c>
      <c r="D3769" s="448">
        <v>8.5</v>
      </c>
      <c r="E3769" s="449"/>
      <c r="F3769" s="320"/>
      <c r="G3769" s="320"/>
      <c r="H3769" s="320"/>
      <c r="I3769" s="320"/>
      <c r="J3769" s="320"/>
      <c r="K3769" s="303"/>
    </row>
    <row r="3770" spans="1:11" x14ac:dyDescent="0.3">
      <c r="A3770" s="402">
        <v>89392</v>
      </c>
      <c r="B3770" s="402" t="s">
        <v>36887</v>
      </c>
      <c r="C3770" s="447" t="s">
        <v>5473</v>
      </c>
      <c r="D3770" s="448">
        <v>25.02</v>
      </c>
      <c r="E3770" s="449"/>
      <c r="F3770" s="320"/>
      <c r="G3770" s="320"/>
      <c r="H3770" s="320"/>
      <c r="I3770" s="320"/>
      <c r="J3770" s="320"/>
      <c r="K3770" s="303"/>
    </row>
    <row r="3771" spans="1:11" x14ac:dyDescent="0.3">
      <c r="A3771" s="402">
        <v>89393</v>
      </c>
      <c r="B3771" s="402" t="s">
        <v>36888</v>
      </c>
      <c r="C3771" s="447" t="s">
        <v>5473</v>
      </c>
      <c r="D3771" s="448">
        <v>10.8</v>
      </c>
      <c r="E3771" s="449"/>
      <c r="F3771" s="320"/>
      <c r="G3771" s="320"/>
      <c r="H3771" s="320"/>
      <c r="I3771" s="320"/>
      <c r="J3771" s="320"/>
      <c r="K3771" s="303"/>
    </row>
    <row r="3772" spans="1:11" x14ac:dyDescent="0.3">
      <c r="A3772" s="402">
        <v>89394</v>
      </c>
      <c r="B3772" s="402" t="s">
        <v>36889</v>
      </c>
      <c r="C3772" s="447" t="s">
        <v>5473</v>
      </c>
      <c r="D3772" s="448">
        <v>18.84</v>
      </c>
      <c r="E3772" s="449"/>
      <c r="F3772" s="320"/>
      <c r="G3772" s="320"/>
      <c r="H3772" s="320"/>
      <c r="I3772" s="320"/>
      <c r="J3772" s="320"/>
      <c r="K3772" s="303"/>
    </row>
    <row r="3773" spans="1:11" x14ac:dyDescent="0.3">
      <c r="A3773" s="402">
        <v>89395</v>
      </c>
      <c r="B3773" s="402" t="s">
        <v>36890</v>
      </c>
      <c r="C3773" s="447" t="s">
        <v>5473</v>
      </c>
      <c r="D3773" s="448">
        <v>12.72</v>
      </c>
      <c r="E3773" s="449"/>
      <c r="F3773" s="320"/>
      <c r="G3773" s="320"/>
      <c r="H3773" s="320"/>
      <c r="I3773" s="320"/>
      <c r="J3773" s="320"/>
      <c r="K3773" s="303"/>
    </row>
    <row r="3774" spans="1:11" x14ac:dyDescent="0.3">
      <c r="A3774" s="402">
        <v>89396</v>
      </c>
      <c r="B3774" s="402" t="s">
        <v>36891</v>
      </c>
      <c r="C3774" s="447" t="s">
        <v>5473</v>
      </c>
      <c r="D3774" s="448">
        <v>20.65</v>
      </c>
      <c r="E3774" s="449"/>
      <c r="F3774" s="320"/>
      <c r="G3774" s="320"/>
      <c r="H3774" s="320"/>
      <c r="I3774" s="320"/>
      <c r="J3774" s="320"/>
      <c r="K3774" s="303"/>
    </row>
    <row r="3775" spans="1:11" x14ac:dyDescent="0.3">
      <c r="A3775" s="402">
        <v>89397</v>
      </c>
      <c r="B3775" s="402" t="s">
        <v>36892</v>
      </c>
      <c r="C3775" s="447" t="s">
        <v>5473</v>
      </c>
      <c r="D3775" s="448">
        <v>14.69</v>
      </c>
      <c r="E3775" s="449"/>
      <c r="F3775" s="320"/>
      <c r="G3775" s="320"/>
      <c r="H3775" s="320"/>
      <c r="I3775" s="320"/>
      <c r="J3775" s="320"/>
      <c r="K3775" s="303"/>
    </row>
    <row r="3776" spans="1:11" x14ac:dyDescent="0.3">
      <c r="A3776" s="402">
        <v>89398</v>
      </c>
      <c r="B3776" s="402" t="s">
        <v>36893</v>
      </c>
      <c r="C3776" s="447" t="s">
        <v>5473</v>
      </c>
      <c r="D3776" s="448">
        <v>17.91</v>
      </c>
      <c r="E3776" s="449"/>
      <c r="F3776" s="320"/>
      <c r="G3776" s="320"/>
      <c r="H3776" s="320"/>
      <c r="I3776" s="320"/>
      <c r="J3776" s="320"/>
      <c r="K3776" s="303"/>
    </row>
    <row r="3777" spans="1:11" x14ac:dyDescent="0.3">
      <c r="A3777" s="402">
        <v>89399</v>
      </c>
      <c r="B3777" s="402" t="s">
        <v>36894</v>
      </c>
      <c r="C3777" s="447" t="s">
        <v>5473</v>
      </c>
      <c r="D3777" s="448">
        <v>25.1</v>
      </c>
      <c r="E3777" s="449"/>
      <c r="F3777" s="320"/>
      <c r="G3777" s="320"/>
      <c r="H3777" s="320"/>
      <c r="I3777" s="320"/>
      <c r="J3777" s="320"/>
      <c r="K3777" s="303"/>
    </row>
    <row r="3778" spans="1:11" x14ac:dyDescent="0.3">
      <c r="A3778" s="402">
        <v>89400</v>
      </c>
      <c r="B3778" s="402" t="s">
        <v>36895</v>
      </c>
      <c r="C3778" s="447" t="s">
        <v>5473</v>
      </c>
      <c r="D3778" s="448">
        <v>19.86</v>
      </c>
      <c r="E3778" s="449"/>
      <c r="F3778" s="320"/>
      <c r="G3778" s="320"/>
      <c r="H3778" s="320"/>
      <c r="I3778" s="320"/>
      <c r="J3778" s="320"/>
      <c r="K3778" s="303"/>
    </row>
    <row r="3779" spans="1:11" x14ac:dyDescent="0.3">
      <c r="A3779" s="402">
        <v>89404</v>
      </c>
      <c r="B3779" s="402" t="s">
        <v>36896</v>
      </c>
      <c r="C3779" s="447" t="s">
        <v>5473</v>
      </c>
      <c r="D3779" s="448">
        <v>7.11</v>
      </c>
      <c r="E3779" s="449"/>
      <c r="F3779" s="320"/>
      <c r="G3779" s="320"/>
      <c r="H3779" s="320"/>
      <c r="I3779" s="320"/>
      <c r="J3779" s="320"/>
      <c r="K3779" s="303"/>
    </row>
    <row r="3780" spans="1:11" x14ac:dyDescent="0.3">
      <c r="A3780" s="402">
        <v>89405</v>
      </c>
      <c r="B3780" s="402" t="s">
        <v>36897</v>
      </c>
      <c r="C3780" s="447" t="s">
        <v>5473</v>
      </c>
      <c r="D3780" s="448">
        <v>7.69</v>
      </c>
      <c r="E3780" s="449"/>
      <c r="F3780" s="320"/>
      <c r="G3780" s="320"/>
      <c r="H3780" s="320"/>
      <c r="I3780" s="320"/>
      <c r="J3780" s="320"/>
      <c r="K3780" s="303"/>
    </row>
    <row r="3781" spans="1:11" x14ac:dyDescent="0.3">
      <c r="A3781" s="402">
        <v>89406</v>
      </c>
      <c r="B3781" s="402" t="s">
        <v>36898</v>
      </c>
      <c r="C3781" s="447" t="s">
        <v>5473</v>
      </c>
      <c r="D3781" s="448">
        <v>8.75</v>
      </c>
      <c r="E3781" s="449"/>
      <c r="F3781" s="320"/>
      <c r="G3781" s="320"/>
      <c r="H3781" s="320"/>
      <c r="I3781" s="320"/>
      <c r="J3781" s="320"/>
      <c r="K3781" s="303"/>
    </row>
    <row r="3782" spans="1:11" x14ac:dyDescent="0.3">
      <c r="A3782" s="402">
        <v>89407</v>
      </c>
      <c r="B3782" s="402" t="s">
        <v>36899</v>
      </c>
      <c r="C3782" s="447" t="s">
        <v>5473</v>
      </c>
      <c r="D3782" s="448">
        <v>8.83</v>
      </c>
      <c r="E3782" s="449"/>
      <c r="F3782" s="320"/>
      <c r="G3782" s="320"/>
      <c r="H3782" s="320"/>
      <c r="I3782" s="320"/>
      <c r="J3782" s="320"/>
      <c r="K3782" s="303"/>
    </row>
    <row r="3783" spans="1:11" x14ac:dyDescent="0.3">
      <c r="A3783" s="402">
        <v>89408</v>
      </c>
      <c r="B3783" s="402" t="s">
        <v>36900</v>
      </c>
      <c r="C3783" s="447" t="s">
        <v>5473</v>
      </c>
      <c r="D3783" s="448">
        <v>8.42</v>
      </c>
      <c r="E3783" s="449"/>
      <c r="F3783" s="320"/>
      <c r="G3783" s="320"/>
      <c r="H3783" s="320"/>
      <c r="I3783" s="320"/>
      <c r="J3783" s="320"/>
      <c r="K3783" s="303"/>
    </row>
    <row r="3784" spans="1:11" x14ac:dyDescent="0.3">
      <c r="A3784" s="402">
        <v>89409</v>
      </c>
      <c r="B3784" s="402" t="s">
        <v>36901</v>
      </c>
      <c r="C3784" s="447" t="s">
        <v>5473</v>
      </c>
      <c r="D3784" s="448">
        <v>9.26</v>
      </c>
      <c r="E3784" s="449"/>
      <c r="F3784" s="320"/>
      <c r="G3784" s="320"/>
      <c r="H3784" s="320"/>
      <c r="I3784" s="320"/>
      <c r="J3784" s="320"/>
      <c r="K3784" s="303"/>
    </row>
    <row r="3785" spans="1:11" x14ac:dyDescent="0.3">
      <c r="A3785" s="402">
        <v>89410</v>
      </c>
      <c r="B3785" s="402" t="s">
        <v>36902</v>
      </c>
      <c r="C3785" s="447" t="s">
        <v>5473</v>
      </c>
      <c r="D3785" s="448">
        <v>10.86</v>
      </c>
      <c r="E3785" s="449"/>
      <c r="F3785" s="320"/>
      <c r="G3785" s="320"/>
      <c r="H3785" s="320"/>
      <c r="I3785" s="320"/>
      <c r="J3785" s="320"/>
      <c r="K3785" s="303"/>
    </row>
    <row r="3786" spans="1:11" x14ac:dyDescent="0.3">
      <c r="A3786" s="402">
        <v>89411</v>
      </c>
      <c r="B3786" s="402" t="s">
        <v>36903</v>
      </c>
      <c r="C3786" s="447" t="s">
        <v>5473</v>
      </c>
      <c r="D3786" s="448">
        <v>10.28</v>
      </c>
      <c r="E3786" s="449"/>
      <c r="F3786" s="320"/>
      <c r="G3786" s="320"/>
      <c r="H3786" s="320"/>
      <c r="I3786" s="320"/>
      <c r="J3786" s="320"/>
      <c r="K3786" s="303"/>
    </row>
    <row r="3787" spans="1:11" x14ac:dyDescent="0.3">
      <c r="A3787" s="402">
        <v>89412</v>
      </c>
      <c r="B3787" s="402" t="s">
        <v>36904</v>
      </c>
      <c r="C3787" s="447" t="s">
        <v>5473</v>
      </c>
      <c r="D3787" s="448">
        <v>9.67</v>
      </c>
      <c r="E3787" s="449"/>
      <c r="F3787" s="320"/>
      <c r="G3787" s="320"/>
      <c r="H3787" s="320"/>
      <c r="I3787" s="320"/>
      <c r="J3787" s="320"/>
      <c r="K3787" s="303"/>
    </row>
    <row r="3788" spans="1:11" x14ac:dyDescent="0.3">
      <c r="A3788" s="402">
        <v>89413</v>
      </c>
      <c r="B3788" s="402" t="s">
        <v>36905</v>
      </c>
      <c r="C3788" s="447" t="s">
        <v>5473</v>
      </c>
      <c r="D3788" s="448">
        <v>11.88</v>
      </c>
      <c r="E3788" s="449"/>
      <c r="F3788" s="320"/>
      <c r="G3788" s="320"/>
      <c r="H3788" s="320"/>
      <c r="I3788" s="320"/>
      <c r="J3788" s="320"/>
      <c r="K3788" s="303"/>
    </row>
    <row r="3789" spans="1:11" x14ac:dyDescent="0.3">
      <c r="A3789" s="402">
        <v>89414</v>
      </c>
      <c r="B3789" s="402" t="s">
        <v>36906</v>
      </c>
      <c r="C3789" s="447" t="s">
        <v>5473</v>
      </c>
      <c r="D3789" s="448">
        <v>13.74</v>
      </c>
      <c r="E3789" s="449"/>
      <c r="F3789" s="320"/>
      <c r="G3789" s="320"/>
      <c r="H3789" s="320"/>
      <c r="I3789" s="320"/>
      <c r="J3789" s="320"/>
      <c r="K3789" s="303"/>
    </row>
    <row r="3790" spans="1:11" x14ac:dyDescent="0.3">
      <c r="A3790" s="402">
        <v>89415</v>
      </c>
      <c r="B3790" s="402" t="s">
        <v>36907</v>
      </c>
      <c r="C3790" s="447" t="s">
        <v>5473</v>
      </c>
      <c r="D3790" s="448">
        <v>16.23</v>
      </c>
      <c r="E3790" s="449"/>
      <c r="F3790" s="320"/>
      <c r="G3790" s="320"/>
      <c r="H3790" s="320"/>
      <c r="I3790" s="320"/>
      <c r="J3790" s="320"/>
      <c r="K3790" s="303"/>
    </row>
    <row r="3791" spans="1:11" x14ac:dyDescent="0.3">
      <c r="A3791" s="402">
        <v>89416</v>
      </c>
      <c r="B3791" s="402" t="s">
        <v>36908</v>
      </c>
      <c r="C3791" s="447" t="s">
        <v>5473</v>
      </c>
      <c r="D3791" s="448">
        <v>14.09</v>
      </c>
      <c r="E3791" s="449"/>
      <c r="F3791" s="320"/>
      <c r="G3791" s="320"/>
      <c r="H3791" s="320"/>
      <c r="I3791" s="320"/>
      <c r="J3791" s="320"/>
      <c r="K3791" s="303"/>
    </row>
    <row r="3792" spans="1:11" x14ac:dyDescent="0.3">
      <c r="A3792" s="402">
        <v>89417</v>
      </c>
      <c r="B3792" s="402" t="s">
        <v>36909</v>
      </c>
      <c r="C3792" s="447" t="s">
        <v>5473</v>
      </c>
      <c r="D3792" s="448">
        <v>5.36</v>
      </c>
      <c r="E3792" s="449"/>
      <c r="F3792" s="320"/>
      <c r="G3792" s="320"/>
      <c r="H3792" s="320"/>
      <c r="I3792" s="320"/>
      <c r="J3792" s="320"/>
      <c r="K3792" s="303"/>
    </row>
    <row r="3793" spans="1:11" x14ac:dyDescent="0.3">
      <c r="A3793" s="402">
        <v>89418</v>
      </c>
      <c r="B3793" s="402" t="s">
        <v>36910</v>
      </c>
      <c r="C3793" s="447" t="s">
        <v>5473</v>
      </c>
      <c r="D3793" s="448">
        <v>15.97</v>
      </c>
      <c r="E3793" s="449"/>
      <c r="F3793" s="320"/>
      <c r="G3793" s="320"/>
      <c r="H3793" s="320"/>
      <c r="I3793" s="320"/>
      <c r="J3793" s="320"/>
      <c r="K3793" s="303"/>
    </row>
    <row r="3794" spans="1:11" x14ac:dyDescent="0.3">
      <c r="A3794" s="402">
        <v>89419</v>
      </c>
      <c r="B3794" s="402" t="s">
        <v>36911</v>
      </c>
      <c r="C3794" s="447" t="s">
        <v>5473</v>
      </c>
      <c r="D3794" s="448">
        <v>6.47</v>
      </c>
      <c r="E3794" s="449"/>
      <c r="F3794" s="320"/>
      <c r="G3794" s="320"/>
      <c r="H3794" s="320"/>
      <c r="I3794" s="320"/>
      <c r="J3794" s="320"/>
      <c r="K3794" s="303"/>
    </row>
    <row r="3795" spans="1:11" x14ac:dyDescent="0.3">
      <c r="A3795" s="402">
        <v>89421</v>
      </c>
      <c r="B3795" s="402" t="s">
        <v>36912</v>
      </c>
      <c r="C3795" s="447" t="s">
        <v>5473</v>
      </c>
      <c r="D3795" s="448">
        <v>11.68</v>
      </c>
      <c r="E3795" s="449"/>
      <c r="F3795" s="320"/>
      <c r="G3795" s="320"/>
      <c r="H3795" s="320"/>
      <c r="I3795" s="320"/>
      <c r="J3795" s="320"/>
      <c r="K3795" s="303"/>
    </row>
    <row r="3796" spans="1:11" x14ac:dyDescent="0.3">
      <c r="A3796" s="402">
        <v>89423</v>
      </c>
      <c r="B3796" s="402" t="s">
        <v>36913</v>
      </c>
      <c r="C3796" s="447" t="s">
        <v>5473</v>
      </c>
      <c r="D3796" s="448">
        <v>9.84</v>
      </c>
      <c r="E3796" s="449"/>
      <c r="F3796" s="320"/>
      <c r="G3796" s="320"/>
      <c r="H3796" s="320"/>
      <c r="I3796" s="320"/>
      <c r="J3796" s="320"/>
      <c r="K3796" s="303"/>
    </row>
    <row r="3797" spans="1:11" x14ac:dyDescent="0.3">
      <c r="A3797" s="402">
        <v>89424</v>
      </c>
      <c r="B3797" s="402" t="s">
        <v>36914</v>
      </c>
      <c r="C3797" s="447" t="s">
        <v>5473</v>
      </c>
      <c r="D3797" s="448">
        <v>6.28</v>
      </c>
      <c r="E3797" s="449"/>
      <c r="F3797" s="320"/>
      <c r="G3797" s="320"/>
      <c r="H3797" s="320"/>
      <c r="I3797" s="320"/>
      <c r="J3797" s="320"/>
      <c r="K3797" s="303"/>
    </row>
    <row r="3798" spans="1:11" x14ac:dyDescent="0.3">
      <c r="A3798" s="402">
        <v>89425</v>
      </c>
      <c r="B3798" s="402" t="s">
        <v>36915</v>
      </c>
      <c r="C3798" s="447" t="s">
        <v>5473</v>
      </c>
      <c r="D3798" s="448">
        <v>18.71</v>
      </c>
      <c r="E3798" s="449"/>
      <c r="F3798" s="320"/>
      <c r="G3798" s="320"/>
      <c r="H3798" s="320"/>
      <c r="I3798" s="320"/>
      <c r="J3798" s="320"/>
      <c r="K3798" s="303"/>
    </row>
    <row r="3799" spans="1:11" x14ac:dyDescent="0.3">
      <c r="A3799" s="402">
        <v>89426</v>
      </c>
      <c r="B3799" s="402" t="s">
        <v>36916</v>
      </c>
      <c r="C3799" s="447" t="s">
        <v>5473</v>
      </c>
      <c r="D3799" s="448">
        <v>9.33</v>
      </c>
      <c r="E3799" s="449"/>
      <c r="F3799" s="320"/>
      <c r="G3799" s="320"/>
      <c r="H3799" s="320"/>
      <c r="I3799" s="320"/>
      <c r="J3799" s="320"/>
      <c r="K3799" s="303"/>
    </row>
    <row r="3800" spans="1:11" x14ac:dyDescent="0.3">
      <c r="A3800" s="402">
        <v>89427</v>
      </c>
      <c r="B3800" s="402" t="s">
        <v>36917</v>
      </c>
      <c r="C3800" s="447" t="s">
        <v>5473</v>
      </c>
      <c r="D3800" s="448">
        <v>12.04</v>
      </c>
      <c r="E3800" s="449"/>
      <c r="F3800" s="320"/>
      <c r="G3800" s="320"/>
      <c r="H3800" s="320"/>
      <c r="I3800" s="320"/>
      <c r="J3800" s="320"/>
      <c r="K3800" s="303"/>
    </row>
    <row r="3801" spans="1:11" x14ac:dyDescent="0.3">
      <c r="A3801" s="402">
        <v>89428</v>
      </c>
      <c r="B3801" s="402" t="s">
        <v>36918</v>
      </c>
      <c r="C3801" s="447" t="s">
        <v>5473</v>
      </c>
      <c r="D3801" s="448">
        <v>14.02</v>
      </c>
      <c r="E3801" s="449"/>
      <c r="F3801" s="320"/>
      <c r="G3801" s="320"/>
      <c r="H3801" s="320"/>
      <c r="I3801" s="320"/>
      <c r="J3801" s="320"/>
      <c r="K3801" s="303"/>
    </row>
    <row r="3802" spans="1:11" x14ac:dyDescent="0.3">
      <c r="A3802" s="402">
        <v>89429</v>
      </c>
      <c r="B3802" s="402" t="s">
        <v>36919</v>
      </c>
      <c r="C3802" s="447" t="s">
        <v>5473</v>
      </c>
      <c r="D3802" s="448">
        <v>5.92</v>
      </c>
      <c r="E3802" s="449"/>
      <c r="F3802" s="320"/>
      <c r="G3802" s="320"/>
      <c r="H3802" s="320"/>
      <c r="I3802" s="320"/>
      <c r="J3802" s="320"/>
      <c r="K3802" s="303"/>
    </row>
    <row r="3803" spans="1:11" x14ac:dyDescent="0.3">
      <c r="A3803" s="402">
        <v>89430</v>
      </c>
      <c r="B3803" s="402" t="s">
        <v>36920</v>
      </c>
      <c r="C3803" s="447" t="s">
        <v>5473</v>
      </c>
      <c r="D3803" s="448">
        <v>12.61</v>
      </c>
      <c r="E3803" s="449"/>
      <c r="F3803" s="320"/>
      <c r="G3803" s="320"/>
      <c r="H3803" s="320"/>
      <c r="I3803" s="320"/>
      <c r="J3803" s="320"/>
      <c r="K3803" s="303"/>
    </row>
    <row r="3804" spans="1:11" x14ac:dyDescent="0.3">
      <c r="A3804" s="402">
        <v>89431</v>
      </c>
      <c r="B3804" s="402" t="s">
        <v>36921</v>
      </c>
      <c r="C3804" s="447" t="s">
        <v>5473</v>
      </c>
      <c r="D3804" s="448">
        <v>8.74</v>
      </c>
      <c r="E3804" s="449"/>
      <c r="F3804" s="320"/>
      <c r="G3804" s="320"/>
      <c r="H3804" s="320"/>
      <c r="I3804" s="320"/>
      <c r="J3804" s="320"/>
      <c r="K3804" s="303"/>
    </row>
    <row r="3805" spans="1:11" x14ac:dyDescent="0.3">
      <c r="A3805" s="402">
        <v>89432</v>
      </c>
      <c r="B3805" s="402" t="s">
        <v>36922</v>
      </c>
      <c r="C3805" s="447" t="s">
        <v>5473</v>
      </c>
      <c r="D3805" s="448">
        <v>30.23</v>
      </c>
      <c r="E3805" s="449"/>
      <c r="F3805" s="320"/>
      <c r="G3805" s="320"/>
      <c r="H3805" s="320"/>
      <c r="I3805" s="320"/>
      <c r="J3805" s="320"/>
      <c r="K3805" s="303"/>
    </row>
    <row r="3806" spans="1:11" x14ac:dyDescent="0.3">
      <c r="A3806" s="402">
        <v>89433</v>
      </c>
      <c r="B3806" s="402" t="s">
        <v>36923</v>
      </c>
      <c r="C3806" s="447" t="s">
        <v>5473</v>
      </c>
      <c r="D3806" s="448">
        <v>12.97</v>
      </c>
      <c r="E3806" s="449"/>
      <c r="F3806" s="320"/>
      <c r="G3806" s="320"/>
      <c r="H3806" s="320"/>
      <c r="I3806" s="320"/>
      <c r="J3806" s="320"/>
      <c r="K3806" s="303"/>
    </row>
    <row r="3807" spans="1:11" x14ac:dyDescent="0.3">
      <c r="A3807" s="402">
        <v>89434</v>
      </c>
      <c r="B3807" s="402" t="s">
        <v>36924</v>
      </c>
      <c r="C3807" s="447" t="s">
        <v>5473</v>
      </c>
      <c r="D3807" s="448">
        <v>10.84</v>
      </c>
      <c r="E3807" s="449"/>
      <c r="F3807" s="320"/>
      <c r="G3807" s="320"/>
      <c r="H3807" s="320"/>
      <c r="I3807" s="320"/>
      <c r="J3807" s="320"/>
      <c r="K3807" s="303"/>
    </row>
    <row r="3808" spans="1:11" x14ac:dyDescent="0.3">
      <c r="A3808" s="402">
        <v>89435</v>
      </c>
      <c r="B3808" s="402" t="s">
        <v>36925</v>
      </c>
      <c r="C3808" s="447" t="s">
        <v>5473</v>
      </c>
      <c r="D3808" s="448">
        <v>21.1</v>
      </c>
      <c r="E3808" s="449"/>
      <c r="F3808" s="320"/>
      <c r="G3808" s="320"/>
      <c r="H3808" s="320"/>
      <c r="I3808" s="320"/>
      <c r="J3808" s="320"/>
      <c r="K3808" s="303"/>
    </row>
    <row r="3809" spans="1:11" x14ac:dyDescent="0.3">
      <c r="A3809" s="402">
        <v>89436</v>
      </c>
      <c r="B3809" s="402" t="s">
        <v>36926</v>
      </c>
      <c r="C3809" s="447" t="s">
        <v>5473</v>
      </c>
      <c r="D3809" s="448">
        <v>7.91</v>
      </c>
      <c r="E3809" s="449"/>
      <c r="F3809" s="320"/>
      <c r="G3809" s="320"/>
      <c r="H3809" s="320"/>
      <c r="I3809" s="320"/>
      <c r="J3809" s="320"/>
      <c r="K3809" s="303"/>
    </row>
    <row r="3810" spans="1:11" x14ac:dyDescent="0.3">
      <c r="A3810" s="402">
        <v>89437</v>
      </c>
      <c r="B3810" s="402" t="s">
        <v>36927</v>
      </c>
      <c r="C3810" s="447" t="s">
        <v>5473</v>
      </c>
      <c r="D3810" s="448">
        <v>24.39</v>
      </c>
      <c r="E3810" s="449"/>
      <c r="F3810" s="320"/>
      <c r="G3810" s="320"/>
      <c r="H3810" s="320"/>
      <c r="I3810" s="320"/>
      <c r="J3810" s="320"/>
      <c r="K3810" s="303"/>
    </row>
    <row r="3811" spans="1:11" x14ac:dyDescent="0.3">
      <c r="A3811" s="402">
        <v>89438</v>
      </c>
      <c r="B3811" s="402" t="s">
        <v>36928</v>
      </c>
      <c r="C3811" s="447" t="s">
        <v>5473</v>
      </c>
      <c r="D3811" s="448">
        <v>9.8699999999999992</v>
      </c>
      <c r="E3811" s="449"/>
      <c r="F3811" s="320"/>
      <c r="G3811" s="320"/>
      <c r="H3811" s="320"/>
      <c r="I3811" s="320"/>
      <c r="J3811" s="320"/>
      <c r="K3811" s="303"/>
    </row>
    <row r="3812" spans="1:11" x14ac:dyDescent="0.3">
      <c r="A3812" s="402">
        <v>89439</v>
      </c>
      <c r="B3812" s="402" t="s">
        <v>36929</v>
      </c>
      <c r="C3812" s="447" t="s">
        <v>5473</v>
      </c>
      <c r="D3812" s="448">
        <v>11.47</v>
      </c>
      <c r="E3812" s="449"/>
      <c r="F3812" s="320"/>
      <c r="G3812" s="320"/>
      <c r="H3812" s="320"/>
      <c r="I3812" s="320"/>
      <c r="J3812" s="320"/>
      <c r="K3812" s="303"/>
    </row>
    <row r="3813" spans="1:11" x14ac:dyDescent="0.3">
      <c r="A3813" s="402">
        <v>89440</v>
      </c>
      <c r="B3813" s="402" t="s">
        <v>36930</v>
      </c>
      <c r="C3813" s="447" t="s">
        <v>5473</v>
      </c>
      <c r="D3813" s="448">
        <v>11.65</v>
      </c>
      <c r="E3813" s="449"/>
      <c r="F3813" s="320"/>
      <c r="G3813" s="320"/>
      <c r="H3813" s="320"/>
      <c r="I3813" s="320"/>
      <c r="J3813" s="320"/>
      <c r="K3813" s="303"/>
    </row>
    <row r="3814" spans="1:11" x14ac:dyDescent="0.3">
      <c r="A3814" s="402">
        <v>89442</v>
      </c>
      <c r="B3814" s="402" t="s">
        <v>36931</v>
      </c>
      <c r="C3814" s="447" t="s">
        <v>5473</v>
      </c>
      <c r="D3814" s="448">
        <v>13.68</v>
      </c>
      <c r="E3814" s="449"/>
      <c r="F3814" s="320"/>
      <c r="G3814" s="320"/>
      <c r="H3814" s="320"/>
      <c r="I3814" s="320"/>
      <c r="J3814" s="320"/>
      <c r="K3814" s="303"/>
    </row>
    <row r="3815" spans="1:11" x14ac:dyDescent="0.3">
      <c r="A3815" s="402">
        <v>89443</v>
      </c>
      <c r="B3815" s="402" t="s">
        <v>36932</v>
      </c>
      <c r="C3815" s="447" t="s">
        <v>5473</v>
      </c>
      <c r="D3815" s="448">
        <v>16.63</v>
      </c>
      <c r="E3815" s="449"/>
      <c r="F3815" s="320"/>
      <c r="G3815" s="320"/>
      <c r="H3815" s="320"/>
      <c r="I3815" s="320"/>
      <c r="J3815" s="320"/>
      <c r="K3815" s="303"/>
    </row>
    <row r="3816" spans="1:11" x14ac:dyDescent="0.3">
      <c r="A3816" s="402">
        <v>89444</v>
      </c>
      <c r="B3816" s="402" t="s">
        <v>36933</v>
      </c>
      <c r="C3816" s="447" t="s">
        <v>5473</v>
      </c>
      <c r="D3816" s="448">
        <v>24.47</v>
      </c>
      <c r="E3816" s="449"/>
      <c r="F3816" s="320"/>
      <c r="G3816" s="320"/>
      <c r="H3816" s="320"/>
      <c r="I3816" s="320"/>
      <c r="J3816" s="320"/>
      <c r="K3816" s="303"/>
    </row>
    <row r="3817" spans="1:11" x14ac:dyDescent="0.3">
      <c r="A3817" s="402">
        <v>89445</v>
      </c>
      <c r="B3817" s="402" t="s">
        <v>36934</v>
      </c>
      <c r="C3817" s="447" t="s">
        <v>5473</v>
      </c>
      <c r="D3817" s="448">
        <v>18.68</v>
      </c>
      <c r="E3817" s="449"/>
      <c r="F3817" s="320"/>
      <c r="G3817" s="320"/>
      <c r="H3817" s="320"/>
      <c r="I3817" s="320"/>
      <c r="J3817" s="320"/>
      <c r="K3817" s="303"/>
    </row>
    <row r="3818" spans="1:11" x14ac:dyDescent="0.3">
      <c r="A3818" s="402">
        <v>89481</v>
      </c>
      <c r="B3818" s="402" t="s">
        <v>36935</v>
      </c>
      <c r="C3818" s="447" t="s">
        <v>5473</v>
      </c>
      <c r="D3818" s="448">
        <v>5.14</v>
      </c>
      <c r="E3818" s="449"/>
      <c r="F3818" s="320"/>
      <c r="G3818" s="320"/>
      <c r="H3818" s="320"/>
      <c r="I3818" s="320"/>
      <c r="J3818" s="320"/>
      <c r="K3818" s="303"/>
    </row>
    <row r="3819" spans="1:11" x14ac:dyDescent="0.3">
      <c r="A3819" s="402">
        <v>89485</v>
      </c>
      <c r="B3819" s="402" t="s">
        <v>36936</v>
      </c>
      <c r="C3819" s="447" t="s">
        <v>5473</v>
      </c>
      <c r="D3819" s="448">
        <v>5.98</v>
      </c>
      <c r="E3819" s="449"/>
      <c r="F3819" s="320"/>
      <c r="G3819" s="320"/>
      <c r="H3819" s="320"/>
      <c r="I3819" s="320"/>
      <c r="J3819" s="320"/>
      <c r="K3819" s="303"/>
    </row>
    <row r="3820" spans="1:11" x14ac:dyDescent="0.3">
      <c r="A3820" s="402">
        <v>89489</v>
      </c>
      <c r="B3820" s="402" t="s">
        <v>36937</v>
      </c>
      <c r="C3820" s="447" t="s">
        <v>5473</v>
      </c>
      <c r="D3820" s="448">
        <v>7.58</v>
      </c>
      <c r="E3820" s="449"/>
      <c r="F3820" s="320"/>
      <c r="G3820" s="320"/>
      <c r="H3820" s="320"/>
      <c r="I3820" s="320"/>
      <c r="J3820" s="320"/>
      <c r="K3820" s="303"/>
    </row>
    <row r="3821" spans="1:11" x14ac:dyDescent="0.3">
      <c r="A3821" s="402">
        <v>89490</v>
      </c>
      <c r="B3821" s="402" t="s">
        <v>36938</v>
      </c>
      <c r="C3821" s="447" t="s">
        <v>5473</v>
      </c>
      <c r="D3821" s="448">
        <v>7</v>
      </c>
      <c r="E3821" s="449"/>
      <c r="F3821" s="320"/>
      <c r="G3821" s="320"/>
      <c r="H3821" s="320"/>
      <c r="I3821" s="320"/>
      <c r="J3821" s="320"/>
      <c r="K3821" s="303"/>
    </row>
    <row r="3822" spans="1:11" x14ac:dyDescent="0.3">
      <c r="A3822" s="402">
        <v>89492</v>
      </c>
      <c r="B3822" s="402" t="s">
        <v>36939</v>
      </c>
      <c r="C3822" s="447" t="s">
        <v>5473</v>
      </c>
      <c r="D3822" s="448">
        <v>8.0399999999999991</v>
      </c>
      <c r="E3822" s="449"/>
      <c r="F3822" s="320"/>
      <c r="G3822" s="320"/>
      <c r="H3822" s="320"/>
      <c r="I3822" s="320"/>
      <c r="J3822" s="320"/>
      <c r="K3822" s="303"/>
    </row>
    <row r="3823" spans="1:11" x14ac:dyDescent="0.3">
      <c r="A3823" s="402">
        <v>89493</v>
      </c>
      <c r="B3823" s="402" t="s">
        <v>36940</v>
      </c>
      <c r="C3823" s="447" t="s">
        <v>5473</v>
      </c>
      <c r="D3823" s="448">
        <v>9.9</v>
      </c>
      <c r="E3823" s="449"/>
      <c r="F3823" s="320"/>
      <c r="G3823" s="320"/>
      <c r="H3823" s="320"/>
      <c r="I3823" s="320"/>
      <c r="J3823" s="320"/>
      <c r="K3823" s="303"/>
    </row>
    <row r="3824" spans="1:11" x14ac:dyDescent="0.3">
      <c r="A3824" s="402">
        <v>89494</v>
      </c>
      <c r="B3824" s="402" t="s">
        <v>36941</v>
      </c>
      <c r="C3824" s="447" t="s">
        <v>5473</v>
      </c>
      <c r="D3824" s="448">
        <v>12.39</v>
      </c>
      <c r="E3824" s="449"/>
      <c r="F3824" s="320"/>
      <c r="G3824" s="320"/>
      <c r="H3824" s="320"/>
      <c r="I3824" s="320"/>
      <c r="J3824" s="320"/>
      <c r="K3824" s="303"/>
    </row>
    <row r="3825" spans="1:11" x14ac:dyDescent="0.3">
      <c r="A3825" s="402">
        <v>89496</v>
      </c>
      <c r="B3825" s="402" t="s">
        <v>36942</v>
      </c>
      <c r="C3825" s="447" t="s">
        <v>5473</v>
      </c>
      <c r="D3825" s="448">
        <v>10.25</v>
      </c>
      <c r="E3825" s="449"/>
      <c r="F3825" s="320"/>
      <c r="G3825" s="320"/>
      <c r="H3825" s="320"/>
      <c r="I3825" s="320"/>
      <c r="J3825" s="320"/>
      <c r="K3825" s="303"/>
    </row>
    <row r="3826" spans="1:11" x14ac:dyDescent="0.3">
      <c r="A3826" s="402">
        <v>89497</v>
      </c>
      <c r="B3826" s="402" t="s">
        <v>36943</v>
      </c>
      <c r="C3826" s="447" t="s">
        <v>5473</v>
      </c>
      <c r="D3826" s="448">
        <v>13.06</v>
      </c>
      <c r="E3826" s="449"/>
      <c r="F3826" s="320"/>
      <c r="G3826" s="320"/>
      <c r="H3826" s="320"/>
      <c r="I3826" s="320"/>
      <c r="J3826" s="320"/>
      <c r="K3826" s="303"/>
    </row>
    <row r="3827" spans="1:11" x14ac:dyDescent="0.3">
      <c r="A3827" s="402">
        <v>89498</v>
      </c>
      <c r="B3827" s="402" t="s">
        <v>36944</v>
      </c>
      <c r="C3827" s="447" t="s">
        <v>5473</v>
      </c>
      <c r="D3827" s="448">
        <v>13.12</v>
      </c>
      <c r="E3827" s="449"/>
      <c r="F3827" s="320"/>
      <c r="G3827" s="320"/>
      <c r="H3827" s="320"/>
      <c r="I3827" s="320"/>
      <c r="J3827" s="320"/>
      <c r="K3827" s="303"/>
    </row>
    <row r="3828" spans="1:11" x14ac:dyDescent="0.3">
      <c r="A3828" s="402">
        <v>89499</v>
      </c>
      <c r="B3828" s="402" t="s">
        <v>36945</v>
      </c>
      <c r="C3828" s="447" t="s">
        <v>5473</v>
      </c>
      <c r="D3828" s="448">
        <v>19.66</v>
      </c>
      <c r="E3828" s="449"/>
      <c r="F3828" s="320"/>
      <c r="G3828" s="320"/>
      <c r="H3828" s="320"/>
      <c r="I3828" s="320"/>
      <c r="J3828" s="320"/>
      <c r="K3828" s="303"/>
    </row>
    <row r="3829" spans="1:11" x14ac:dyDescent="0.3">
      <c r="A3829" s="402">
        <v>89500</v>
      </c>
      <c r="B3829" s="402" t="s">
        <v>36946</v>
      </c>
      <c r="C3829" s="447" t="s">
        <v>5473</v>
      </c>
      <c r="D3829" s="448">
        <v>12.54</v>
      </c>
      <c r="E3829" s="449"/>
      <c r="F3829" s="320"/>
      <c r="G3829" s="320"/>
      <c r="H3829" s="320"/>
      <c r="I3829" s="320"/>
      <c r="J3829" s="320"/>
      <c r="K3829" s="303"/>
    </row>
    <row r="3830" spans="1:11" x14ac:dyDescent="0.3">
      <c r="A3830" s="402">
        <v>89501</v>
      </c>
      <c r="B3830" s="402" t="s">
        <v>36947</v>
      </c>
      <c r="C3830" s="447" t="s">
        <v>5473</v>
      </c>
      <c r="D3830" s="448">
        <v>13.93</v>
      </c>
      <c r="E3830" s="449"/>
      <c r="F3830" s="320"/>
      <c r="G3830" s="320"/>
      <c r="H3830" s="320"/>
      <c r="I3830" s="320"/>
      <c r="J3830" s="320"/>
      <c r="K3830" s="303"/>
    </row>
    <row r="3831" spans="1:11" x14ac:dyDescent="0.3">
      <c r="A3831" s="402">
        <v>89502</v>
      </c>
      <c r="B3831" s="402" t="s">
        <v>36948</v>
      </c>
      <c r="C3831" s="447" t="s">
        <v>5473</v>
      </c>
      <c r="D3831" s="448">
        <v>16.61</v>
      </c>
      <c r="E3831" s="449"/>
      <c r="F3831" s="320"/>
      <c r="G3831" s="320"/>
      <c r="H3831" s="320"/>
      <c r="I3831" s="320"/>
      <c r="J3831" s="320"/>
      <c r="K3831" s="303"/>
    </row>
    <row r="3832" spans="1:11" x14ac:dyDescent="0.3">
      <c r="A3832" s="402">
        <v>89503</v>
      </c>
      <c r="B3832" s="402" t="s">
        <v>36949</v>
      </c>
      <c r="C3832" s="447" t="s">
        <v>5473</v>
      </c>
      <c r="D3832" s="448">
        <v>22.61</v>
      </c>
      <c r="E3832" s="449"/>
      <c r="F3832" s="320"/>
      <c r="G3832" s="320"/>
      <c r="H3832" s="320"/>
      <c r="I3832" s="320"/>
      <c r="J3832" s="320"/>
      <c r="K3832" s="303"/>
    </row>
    <row r="3833" spans="1:11" x14ac:dyDescent="0.3">
      <c r="A3833" s="402">
        <v>89504</v>
      </c>
      <c r="B3833" s="402" t="s">
        <v>36950</v>
      </c>
      <c r="C3833" s="447" t="s">
        <v>5473</v>
      </c>
      <c r="D3833" s="448">
        <v>18.54</v>
      </c>
      <c r="E3833" s="449"/>
      <c r="F3833" s="320"/>
      <c r="G3833" s="320"/>
      <c r="H3833" s="320"/>
      <c r="I3833" s="320"/>
      <c r="J3833" s="320"/>
      <c r="K3833" s="303"/>
    </row>
    <row r="3834" spans="1:11" x14ac:dyDescent="0.3">
      <c r="A3834" s="402">
        <v>89505</v>
      </c>
      <c r="B3834" s="402" t="s">
        <v>36951</v>
      </c>
      <c r="C3834" s="447" t="s">
        <v>5473</v>
      </c>
      <c r="D3834" s="448">
        <v>41.67</v>
      </c>
      <c r="E3834" s="449"/>
      <c r="F3834" s="320"/>
      <c r="G3834" s="320"/>
      <c r="H3834" s="320"/>
      <c r="I3834" s="320"/>
      <c r="J3834" s="320"/>
      <c r="K3834" s="303"/>
    </row>
    <row r="3835" spans="1:11" x14ac:dyDescent="0.3">
      <c r="A3835" s="402">
        <v>89506</v>
      </c>
      <c r="B3835" s="402" t="s">
        <v>36952</v>
      </c>
      <c r="C3835" s="447" t="s">
        <v>5473</v>
      </c>
      <c r="D3835" s="448">
        <v>39.79</v>
      </c>
      <c r="E3835" s="449"/>
      <c r="F3835" s="320"/>
      <c r="G3835" s="320"/>
      <c r="H3835" s="320"/>
      <c r="I3835" s="320"/>
      <c r="J3835" s="320"/>
      <c r="K3835" s="303"/>
    </row>
    <row r="3836" spans="1:11" x14ac:dyDescent="0.3">
      <c r="A3836" s="402">
        <v>89507</v>
      </c>
      <c r="B3836" s="402" t="s">
        <v>36953</v>
      </c>
      <c r="C3836" s="447" t="s">
        <v>5473</v>
      </c>
      <c r="D3836" s="448">
        <v>47.23</v>
      </c>
      <c r="E3836" s="449"/>
      <c r="F3836" s="320"/>
      <c r="G3836" s="320"/>
      <c r="H3836" s="320"/>
      <c r="I3836" s="320"/>
      <c r="J3836" s="320"/>
      <c r="K3836" s="303"/>
    </row>
    <row r="3837" spans="1:11" x14ac:dyDescent="0.3">
      <c r="A3837" s="402">
        <v>89510</v>
      </c>
      <c r="B3837" s="402" t="s">
        <v>36954</v>
      </c>
      <c r="C3837" s="447" t="s">
        <v>5473</v>
      </c>
      <c r="D3837" s="448">
        <v>26.6</v>
      </c>
      <c r="E3837" s="449"/>
      <c r="F3837" s="320"/>
      <c r="G3837" s="320"/>
      <c r="H3837" s="320"/>
      <c r="I3837" s="320"/>
      <c r="J3837" s="320"/>
      <c r="K3837" s="303"/>
    </row>
    <row r="3838" spans="1:11" x14ac:dyDescent="0.3">
      <c r="A3838" s="402">
        <v>89513</v>
      </c>
      <c r="B3838" s="402" t="s">
        <v>36955</v>
      </c>
      <c r="C3838" s="447" t="s">
        <v>5473</v>
      </c>
      <c r="D3838" s="448">
        <v>105.69</v>
      </c>
      <c r="E3838" s="449"/>
      <c r="F3838" s="320"/>
      <c r="G3838" s="320"/>
      <c r="H3838" s="320"/>
      <c r="I3838" s="320"/>
      <c r="J3838" s="320"/>
      <c r="K3838" s="303"/>
    </row>
    <row r="3839" spans="1:11" x14ac:dyDescent="0.3">
      <c r="A3839" s="402">
        <v>89514</v>
      </c>
      <c r="B3839" s="402" t="s">
        <v>36956</v>
      </c>
      <c r="C3839" s="447" t="s">
        <v>5473</v>
      </c>
      <c r="D3839" s="448">
        <v>7.6</v>
      </c>
      <c r="E3839" s="449"/>
      <c r="F3839" s="320"/>
      <c r="G3839" s="320"/>
      <c r="H3839" s="320"/>
      <c r="I3839" s="320"/>
      <c r="J3839" s="320"/>
      <c r="K3839" s="303"/>
    </row>
    <row r="3840" spans="1:11" x14ac:dyDescent="0.3">
      <c r="A3840" s="402">
        <v>89515</v>
      </c>
      <c r="B3840" s="402" t="s">
        <v>36957</v>
      </c>
      <c r="C3840" s="447" t="s">
        <v>5473</v>
      </c>
      <c r="D3840" s="448">
        <v>83.95</v>
      </c>
      <c r="E3840" s="449"/>
      <c r="F3840" s="320"/>
      <c r="G3840" s="320"/>
      <c r="H3840" s="320"/>
      <c r="I3840" s="320"/>
      <c r="J3840" s="320"/>
      <c r="K3840" s="303"/>
    </row>
    <row r="3841" spans="1:11" x14ac:dyDescent="0.3">
      <c r="A3841" s="402">
        <v>89516</v>
      </c>
      <c r="B3841" s="402" t="s">
        <v>36958</v>
      </c>
      <c r="C3841" s="447" t="s">
        <v>5473</v>
      </c>
      <c r="D3841" s="448">
        <v>7.68</v>
      </c>
      <c r="E3841" s="449"/>
      <c r="F3841" s="320"/>
      <c r="G3841" s="320"/>
      <c r="H3841" s="320"/>
      <c r="I3841" s="320"/>
      <c r="J3841" s="320"/>
      <c r="K3841" s="303"/>
    </row>
    <row r="3842" spans="1:11" x14ac:dyDescent="0.3">
      <c r="A3842" s="402">
        <v>89517</v>
      </c>
      <c r="B3842" s="402" t="s">
        <v>36959</v>
      </c>
      <c r="C3842" s="447" t="s">
        <v>5473</v>
      </c>
      <c r="D3842" s="448">
        <v>70.069999999999993</v>
      </c>
      <c r="E3842" s="449"/>
      <c r="F3842" s="320"/>
      <c r="G3842" s="320"/>
      <c r="H3842" s="320"/>
      <c r="I3842" s="320"/>
      <c r="J3842" s="320"/>
      <c r="K3842" s="303"/>
    </row>
    <row r="3843" spans="1:11" x14ac:dyDescent="0.3">
      <c r="A3843" s="402">
        <v>89518</v>
      </c>
      <c r="B3843" s="402" t="s">
        <v>36960</v>
      </c>
      <c r="C3843" s="447" t="s">
        <v>5473</v>
      </c>
      <c r="D3843" s="448">
        <v>15.42</v>
      </c>
      <c r="E3843" s="449"/>
      <c r="F3843" s="320"/>
      <c r="G3843" s="320"/>
      <c r="H3843" s="320"/>
      <c r="I3843" s="320"/>
      <c r="J3843" s="320"/>
      <c r="K3843" s="303"/>
    </row>
    <row r="3844" spans="1:11" x14ac:dyDescent="0.3">
      <c r="A3844" s="402">
        <v>89519</v>
      </c>
      <c r="B3844" s="402" t="s">
        <v>36961</v>
      </c>
      <c r="C3844" s="447" t="s">
        <v>5473</v>
      </c>
      <c r="D3844" s="448">
        <v>46.99</v>
      </c>
      <c r="E3844" s="449"/>
      <c r="F3844" s="320"/>
      <c r="G3844" s="320"/>
      <c r="H3844" s="320"/>
      <c r="I3844" s="320"/>
      <c r="J3844" s="320"/>
      <c r="K3844" s="303"/>
    </row>
    <row r="3845" spans="1:11" x14ac:dyDescent="0.3">
      <c r="A3845" s="402">
        <v>89520</v>
      </c>
      <c r="B3845" s="402" t="s">
        <v>36962</v>
      </c>
      <c r="C3845" s="447" t="s">
        <v>5473</v>
      </c>
      <c r="D3845" s="448">
        <v>16.11</v>
      </c>
      <c r="E3845" s="449"/>
      <c r="F3845" s="320"/>
      <c r="G3845" s="320"/>
      <c r="H3845" s="320"/>
      <c r="I3845" s="320"/>
      <c r="J3845" s="320"/>
      <c r="K3845" s="303"/>
    </row>
    <row r="3846" spans="1:11" x14ac:dyDescent="0.3">
      <c r="A3846" s="402">
        <v>89521</v>
      </c>
      <c r="B3846" s="402" t="s">
        <v>36963</v>
      </c>
      <c r="C3846" s="447" t="s">
        <v>5473</v>
      </c>
      <c r="D3846" s="448">
        <v>125.94</v>
      </c>
      <c r="E3846" s="449"/>
      <c r="F3846" s="320"/>
      <c r="G3846" s="320"/>
      <c r="H3846" s="320"/>
      <c r="I3846" s="320"/>
      <c r="J3846" s="320"/>
      <c r="K3846" s="303"/>
    </row>
    <row r="3847" spans="1:11" x14ac:dyDescent="0.3">
      <c r="A3847" s="402">
        <v>89522</v>
      </c>
      <c r="B3847" s="402" t="s">
        <v>36964</v>
      </c>
      <c r="C3847" s="447" t="s">
        <v>5473</v>
      </c>
      <c r="D3847" s="448">
        <v>29.27</v>
      </c>
      <c r="E3847" s="449"/>
      <c r="F3847" s="320"/>
      <c r="G3847" s="320"/>
      <c r="H3847" s="320"/>
      <c r="I3847" s="320"/>
      <c r="J3847" s="320"/>
      <c r="K3847" s="303"/>
    </row>
    <row r="3848" spans="1:11" x14ac:dyDescent="0.3">
      <c r="A3848" s="402">
        <v>89523</v>
      </c>
      <c r="B3848" s="402" t="s">
        <v>36965</v>
      </c>
      <c r="C3848" s="447" t="s">
        <v>5473</v>
      </c>
      <c r="D3848" s="448">
        <v>102.66</v>
      </c>
      <c r="E3848" s="449"/>
      <c r="F3848" s="320"/>
      <c r="G3848" s="320"/>
      <c r="H3848" s="320"/>
      <c r="I3848" s="320"/>
      <c r="J3848" s="320"/>
      <c r="K3848" s="303"/>
    </row>
    <row r="3849" spans="1:11" x14ac:dyDescent="0.3">
      <c r="A3849" s="402">
        <v>89524</v>
      </c>
      <c r="B3849" s="402" t="s">
        <v>36966</v>
      </c>
      <c r="C3849" s="447" t="s">
        <v>5473</v>
      </c>
      <c r="D3849" s="448">
        <v>29.71</v>
      </c>
      <c r="E3849" s="449"/>
      <c r="F3849" s="320"/>
      <c r="G3849" s="320"/>
      <c r="H3849" s="320"/>
      <c r="I3849" s="320"/>
      <c r="J3849" s="320"/>
      <c r="K3849" s="303"/>
    </row>
    <row r="3850" spans="1:11" x14ac:dyDescent="0.3">
      <c r="A3850" s="402">
        <v>89525</v>
      </c>
      <c r="B3850" s="402" t="s">
        <v>36967</v>
      </c>
      <c r="C3850" s="447" t="s">
        <v>5473</v>
      </c>
      <c r="D3850" s="448">
        <v>88.19</v>
      </c>
      <c r="E3850" s="449"/>
      <c r="F3850" s="320"/>
      <c r="G3850" s="320"/>
      <c r="H3850" s="320"/>
      <c r="I3850" s="320"/>
      <c r="J3850" s="320"/>
      <c r="K3850" s="303"/>
    </row>
    <row r="3851" spans="1:11" x14ac:dyDescent="0.3">
      <c r="A3851" s="402">
        <v>89526</v>
      </c>
      <c r="B3851" s="402" t="s">
        <v>36968</v>
      </c>
      <c r="C3851" s="447" t="s">
        <v>5473</v>
      </c>
      <c r="D3851" s="448">
        <v>37.799999999999997</v>
      </c>
      <c r="E3851" s="449"/>
      <c r="F3851" s="320"/>
      <c r="G3851" s="320"/>
      <c r="H3851" s="320"/>
      <c r="I3851" s="320"/>
      <c r="J3851" s="320"/>
      <c r="K3851" s="303"/>
    </row>
    <row r="3852" spans="1:11" x14ac:dyDescent="0.3">
      <c r="A3852" s="402">
        <v>89527</v>
      </c>
      <c r="B3852" s="402" t="s">
        <v>36969</v>
      </c>
      <c r="C3852" s="447" t="s">
        <v>5473</v>
      </c>
      <c r="D3852" s="448">
        <v>56.6</v>
      </c>
      <c r="E3852" s="449"/>
      <c r="F3852" s="320"/>
      <c r="G3852" s="320"/>
      <c r="H3852" s="320"/>
      <c r="I3852" s="320"/>
      <c r="J3852" s="320"/>
      <c r="K3852" s="303"/>
    </row>
    <row r="3853" spans="1:11" x14ac:dyDescent="0.3">
      <c r="A3853" s="402">
        <v>89528</v>
      </c>
      <c r="B3853" s="402" t="s">
        <v>36970</v>
      </c>
      <c r="C3853" s="447" t="s">
        <v>5473</v>
      </c>
      <c r="D3853" s="448">
        <v>4.08</v>
      </c>
      <c r="E3853" s="449"/>
      <c r="F3853" s="320"/>
      <c r="G3853" s="320"/>
      <c r="H3853" s="320"/>
      <c r="I3853" s="320"/>
      <c r="J3853" s="320"/>
      <c r="K3853" s="303"/>
    </row>
    <row r="3854" spans="1:11" x14ac:dyDescent="0.3">
      <c r="A3854" s="402">
        <v>89529</v>
      </c>
      <c r="B3854" s="402" t="s">
        <v>36971</v>
      </c>
      <c r="C3854" s="447" t="s">
        <v>5473</v>
      </c>
      <c r="D3854" s="448">
        <v>36.39</v>
      </c>
      <c r="E3854" s="449"/>
      <c r="F3854" s="320"/>
      <c r="G3854" s="320"/>
      <c r="H3854" s="320"/>
      <c r="I3854" s="320"/>
      <c r="J3854" s="320"/>
      <c r="K3854" s="303"/>
    </row>
    <row r="3855" spans="1:11" x14ac:dyDescent="0.3">
      <c r="A3855" s="402">
        <v>89530</v>
      </c>
      <c r="B3855" s="402" t="s">
        <v>36972</v>
      </c>
      <c r="C3855" s="447" t="s">
        <v>5473</v>
      </c>
      <c r="D3855" s="448">
        <v>16.510000000000002</v>
      </c>
      <c r="E3855" s="449"/>
      <c r="F3855" s="320"/>
      <c r="G3855" s="320"/>
      <c r="H3855" s="320"/>
      <c r="I3855" s="320"/>
      <c r="J3855" s="320"/>
      <c r="K3855" s="303"/>
    </row>
    <row r="3856" spans="1:11" x14ac:dyDescent="0.3">
      <c r="A3856" s="402">
        <v>89531</v>
      </c>
      <c r="B3856" s="402" t="s">
        <v>36973</v>
      </c>
      <c r="C3856" s="447" t="s">
        <v>5473</v>
      </c>
      <c r="D3856" s="448">
        <v>37.380000000000003</v>
      </c>
      <c r="E3856" s="449"/>
      <c r="F3856" s="320"/>
      <c r="G3856" s="320"/>
      <c r="H3856" s="320"/>
      <c r="I3856" s="320"/>
      <c r="J3856" s="320"/>
      <c r="K3856" s="303"/>
    </row>
    <row r="3857" spans="1:11" x14ac:dyDescent="0.3">
      <c r="A3857" s="402">
        <v>89532</v>
      </c>
      <c r="B3857" s="402" t="s">
        <v>36974</v>
      </c>
      <c r="C3857" s="447" t="s">
        <v>5473</v>
      </c>
      <c r="D3857" s="448">
        <v>6.96</v>
      </c>
      <c r="E3857" s="449"/>
      <c r="F3857" s="320"/>
      <c r="G3857" s="320"/>
      <c r="H3857" s="320"/>
      <c r="I3857" s="320"/>
      <c r="J3857" s="320"/>
      <c r="K3857" s="303"/>
    </row>
    <row r="3858" spans="1:11" x14ac:dyDescent="0.3">
      <c r="A3858" s="402">
        <v>89535</v>
      </c>
      <c r="B3858" s="402" t="s">
        <v>36975</v>
      </c>
      <c r="C3858" s="447" t="s">
        <v>5473</v>
      </c>
      <c r="D3858" s="448">
        <v>41.61</v>
      </c>
      <c r="E3858" s="449"/>
      <c r="F3858" s="320"/>
      <c r="G3858" s="320"/>
      <c r="H3858" s="320"/>
      <c r="I3858" s="320"/>
      <c r="J3858" s="320"/>
      <c r="K3858" s="303"/>
    </row>
    <row r="3859" spans="1:11" x14ac:dyDescent="0.3">
      <c r="A3859" s="402">
        <v>89536</v>
      </c>
      <c r="B3859" s="402" t="s">
        <v>36976</v>
      </c>
      <c r="C3859" s="447" t="s">
        <v>5473</v>
      </c>
      <c r="D3859" s="448">
        <v>11.82</v>
      </c>
      <c r="E3859" s="449"/>
      <c r="F3859" s="320"/>
      <c r="G3859" s="320"/>
      <c r="H3859" s="320"/>
      <c r="I3859" s="320"/>
      <c r="J3859" s="320"/>
      <c r="K3859" s="303"/>
    </row>
    <row r="3860" spans="1:11" x14ac:dyDescent="0.3">
      <c r="A3860" s="402">
        <v>89540</v>
      </c>
      <c r="B3860" s="402" t="s">
        <v>36977</v>
      </c>
      <c r="C3860" s="447" t="s">
        <v>5473</v>
      </c>
      <c r="D3860" s="448">
        <v>10.41</v>
      </c>
      <c r="E3860" s="449"/>
      <c r="F3860" s="320"/>
      <c r="G3860" s="320"/>
      <c r="H3860" s="320"/>
      <c r="I3860" s="320"/>
      <c r="J3860" s="320"/>
      <c r="K3860" s="303"/>
    </row>
    <row r="3861" spans="1:11" x14ac:dyDescent="0.3">
      <c r="A3861" s="402">
        <v>89541</v>
      </c>
      <c r="B3861" s="402" t="s">
        <v>36978</v>
      </c>
      <c r="C3861" s="447" t="s">
        <v>5473</v>
      </c>
      <c r="D3861" s="448">
        <v>6.19</v>
      </c>
      <c r="E3861" s="449"/>
      <c r="F3861" s="320"/>
      <c r="G3861" s="320"/>
      <c r="H3861" s="320"/>
      <c r="I3861" s="320"/>
      <c r="J3861" s="320"/>
      <c r="K3861" s="303"/>
    </row>
    <row r="3862" spans="1:11" x14ac:dyDescent="0.3">
      <c r="A3862" s="402">
        <v>89542</v>
      </c>
      <c r="B3862" s="402" t="s">
        <v>36979</v>
      </c>
      <c r="C3862" s="447" t="s">
        <v>5473</v>
      </c>
      <c r="D3862" s="448">
        <v>27.68</v>
      </c>
      <c r="E3862" s="449"/>
      <c r="F3862" s="320"/>
      <c r="G3862" s="320"/>
      <c r="H3862" s="320"/>
      <c r="I3862" s="320"/>
      <c r="J3862" s="320"/>
      <c r="K3862" s="303"/>
    </row>
    <row r="3863" spans="1:11" x14ac:dyDescent="0.3">
      <c r="A3863" s="402">
        <v>89544</v>
      </c>
      <c r="B3863" s="402" t="s">
        <v>36980</v>
      </c>
      <c r="C3863" s="447" t="s">
        <v>5473</v>
      </c>
      <c r="D3863" s="448">
        <v>7.77</v>
      </c>
      <c r="E3863" s="449"/>
      <c r="F3863" s="320"/>
      <c r="G3863" s="320"/>
      <c r="H3863" s="320"/>
      <c r="I3863" s="320"/>
      <c r="J3863" s="320"/>
      <c r="K3863" s="303"/>
    </row>
    <row r="3864" spans="1:11" x14ac:dyDescent="0.3">
      <c r="A3864" s="402">
        <v>89545</v>
      </c>
      <c r="B3864" s="402" t="s">
        <v>36981</v>
      </c>
      <c r="C3864" s="447" t="s">
        <v>5473</v>
      </c>
      <c r="D3864" s="448">
        <v>16.16</v>
      </c>
      <c r="E3864" s="449"/>
      <c r="F3864" s="320"/>
      <c r="G3864" s="320"/>
      <c r="H3864" s="320"/>
      <c r="I3864" s="320"/>
      <c r="J3864" s="320"/>
      <c r="K3864" s="303"/>
    </row>
    <row r="3865" spans="1:11" x14ac:dyDescent="0.3">
      <c r="A3865" s="402">
        <v>89546</v>
      </c>
      <c r="B3865" s="402" t="s">
        <v>36982</v>
      </c>
      <c r="C3865" s="447" t="s">
        <v>5473</v>
      </c>
      <c r="D3865" s="448">
        <v>10.94</v>
      </c>
      <c r="E3865" s="449"/>
      <c r="F3865" s="320"/>
      <c r="G3865" s="320"/>
      <c r="H3865" s="320"/>
      <c r="I3865" s="320"/>
      <c r="J3865" s="320"/>
      <c r="K3865" s="303"/>
    </row>
    <row r="3866" spans="1:11" x14ac:dyDescent="0.3">
      <c r="A3866" s="402">
        <v>89547</v>
      </c>
      <c r="B3866" s="402" t="s">
        <v>36983</v>
      </c>
      <c r="C3866" s="447" t="s">
        <v>5473</v>
      </c>
      <c r="D3866" s="448">
        <v>21.18</v>
      </c>
      <c r="E3866" s="449"/>
      <c r="F3866" s="320"/>
      <c r="G3866" s="320"/>
      <c r="H3866" s="320"/>
      <c r="I3866" s="320"/>
      <c r="J3866" s="320"/>
      <c r="K3866" s="303"/>
    </row>
    <row r="3867" spans="1:11" x14ac:dyDescent="0.3">
      <c r="A3867" s="402">
        <v>89548</v>
      </c>
      <c r="B3867" s="402" t="s">
        <v>36984</v>
      </c>
      <c r="C3867" s="447" t="s">
        <v>5473</v>
      </c>
      <c r="D3867" s="448">
        <v>22.84</v>
      </c>
      <c r="E3867" s="449"/>
      <c r="F3867" s="320"/>
      <c r="G3867" s="320"/>
      <c r="H3867" s="320"/>
      <c r="I3867" s="320"/>
      <c r="J3867" s="320"/>
      <c r="K3867" s="303"/>
    </row>
    <row r="3868" spans="1:11" x14ac:dyDescent="0.3">
      <c r="A3868" s="402">
        <v>89549</v>
      </c>
      <c r="B3868" s="402" t="s">
        <v>36985</v>
      </c>
      <c r="C3868" s="447" t="s">
        <v>5473</v>
      </c>
      <c r="D3868" s="448">
        <v>19.05</v>
      </c>
      <c r="E3868" s="449"/>
      <c r="F3868" s="320"/>
      <c r="G3868" s="320"/>
      <c r="H3868" s="320"/>
      <c r="I3868" s="320"/>
      <c r="J3868" s="320"/>
      <c r="K3868" s="303"/>
    </row>
    <row r="3869" spans="1:11" x14ac:dyDescent="0.3">
      <c r="A3869" s="402">
        <v>89550</v>
      </c>
      <c r="B3869" s="402" t="s">
        <v>36986</v>
      </c>
      <c r="C3869" s="447" t="s">
        <v>5473</v>
      </c>
      <c r="D3869" s="448">
        <v>39.79</v>
      </c>
      <c r="E3869" s="449"/>
      <c r="F3869" s="320"/>
      <c r="G3869" s="320"/>
      <c r="H3869" s="320"/>
      <c r="I3869" s="320"/>
      <c r="J3869" s="320"/>
      <c r="K3869" s="303"/>
    </row>
    <row r="3870" spans="1:11" x14ac:dyDescent="0.3">
      <c r="A3870" s="402">
        <v>89551</v>
      </c>
      <c r="B3870" s="402" t="s">
        <v>36987</v>
      </c>
      <c r="C3870" s="447" t="s">
        <v>5473</v>
      </c>
      <c r="D3870" s="448">
        <v>8.4700000000000006</v>
      </c>
      <c r="E3870" s="449"/>
      <c r="F3870" s="320"/>
      <c r="G3870" s="320"/>
      <c r="H3870" s="320"/>
      <c r="I3870" s="320"/>
      <c r="J3870" s="320"/>
      <c r="K3870" s="303"/>
    </row>
    <row r="3871" spans="1:11" x14ac:dyDescent="0.3">
      <c r="A3871" s="402">
        <v>89552</v>
      </c>
      <c r="B3871" s="402" t="s">
        <v>36988</v>
      </c>
      <c r="C3871" s="447" t="s">
        <v>5473</v>
      </c>
      <c r="D3871" s="448">
        <v>18.55</v>
      </c>
      <c r="E3871" s="449"/>
      <c r="F3871" s="320"/>
      <c r="G3871" s="320"/>
      <c r="H3871" s="320"/>
      <c r="I3871" s="320"/>
      <c r="J3871" s="320"/>
      <c r="K3871" s="303"/>
    </row>
    <row r="3872" spans="1:11" x14ac:dyDescent="0.3">
      <c r="A3872" s="402">
        <v>89553</v>
      </c>
      <c r="B3872" s="402" t="s">
        <v>36989</v>
      </c>
      <c r="C3872" s="447" t="s">
        <v>5473</v>
      </c>
      <c r="D3872" s="448">
        <v>5.54</v>
      </c>
      <c r="E3872" s="449"/>
      <c r="F3872" s="320"/>
      <c r="G3872" s="320"/>
      <c r="H3872" s="320"/>
      <c r="I3872" s="320"/>
      <c r="J3872" s="320"/>
      <c r="K3872" s="303"/>
    </row>
    <row r="3873" spans="1:11" x14ac:dyDescent="0.3">
      <c r="A3873" s="402">
        <v>89554</v>
      </c>
      <c r="B3873" s="402" t="s">
        <v>36990</v>
      </c>
      <c r="C3873" s="447" t="s">
        <v>5473</v>
      </c>
      <c r="D3873" s="448">
        <v>26.77</v>
      </c>
      <c r="E3873" s="449"/>
      <c r="F3873" s="320"/>
      <c r="G3873" s="320"/>
      <c r="H3873" s="320"/>
      <c r="I3873" s="320"/>
      <c r="J3873" s="320"/>
      <c r="K3873" s="303"/>
    </row>
    <row r="3874" spans="1:11" x14ac:dyDescent="0.3">
      <c r="A3874" s="402">
        <v>89555</v>
      </c>
      <c r="B3874" s="402" t="s">
        <v>36991</v>
      </c>
      <c r="C3874" s="447" t="s">
        <v>5473</v>
      </c>
      <c r="D3874" s="448">
        <v>21.84</v>
      </c>
      <c r="E3874" s="449"/>
      <c r="F3874" s="320"/>
      <c r="G3874" s="320"/>
      <c r="H3874" s="320"/>
      <c r="I3874" s="320"/>
      <c r="J3874" s="320"/>
      <c r="K3874" s="303"/>
    </row>
    <row r="3875" spans="1:11" x14ac:dyDescent="0.3">
      <c r="A3875" s="402">
        <v>89556</v>
      </c>
      <c r="B3875" s="402" t="s">
        <v>36992</v>
      </c>
      <c r="C3875" s="447" t="s">
        <v>5473</v>
      </c>
      <c r="D3875" s="448">
        <v>39.159999999999997</v>
      </c>
      <c r="E3875" s="449"/>
      <c r="F3875" s="320"/>
      <c r="G3875" s="320"/>
      <c r="H3875" s="320"/>
      <c r="I3875" s="320"/>
      <c r="J3875" s="320"/>
      <c r="K3875" s="303"/>
    </row>
    <row r="3876" spans="1:11" x14ac:dyDescent="0.3">
      <c r="A3876" s="402">
        <v>89557</v>
      </c>
      <c r="B3876" s="402" t="s">
        <v>36993</v>
      </c>
      <c r="C3876" s="447" t="s">
        <v>5473</v>
      </c>
      <c r="D3876" s="448">
        <v>31.28</v>
      </c>
      <c r="E3876" s="449"/>
      <c r="F3876" s="320"/>
      <c r="G3876" s="320"/>
      <c r="H3876" s="320"/>
      <c r="I3876" s="320"/>
      <c r="J3876" s="320"/>
      <c r="K3876" s="303"/>
    </row>
    <row r="3877" spans="1:11" x14ac:dyDescent="0.3">
      <c r="A3877" s="402">
        <v>89558</v>
      </c>
      <c r="B3877" s="402" t="s">
        <v>36994</v>
      </c>
      <c r="C3877" s="447" t="s">
        <v>5473</v>
      </c>
      <c r="D3877" s="448">
        <v>9.52</v>
      </c>
      <c r="E3877" s="449"/>
      <c r="F3877" s="320"/>
      <c r="G3877" s="320"/>
      <c r="H3877" s="320"/>
      <c r="I3877" s="320"/>
      <c r="J3877" s="320"/>
      <c r="K3877" s="303"/>
    </row>
    <row r="3878" spans="1:11" x14ac:dyDescent="0.3">
      <c r="A3878" s="402">
        <v>89559</v>
      </c>
      <c r="B3878" s="402" t="s">
        <v>36995</v>
      </c>
      <c r="C3878" s="447" t="s">
        <v>5473</v>
      </c>
      <c r="D3878" s="448">
        <v>64.23</v>
      </c>
      <c r="E3878" s="449"/>
      <c r="F3878" s="320"/>
      <c r="G3878" s="320"/>
      <c r="H3878" s="320"/>
      <c r="I3878" s="320"/>
      <c r="J3878" s="320"/>
      <c r="K3878" s="303"/>
    </row>
    <row r="3879" spans="1:11" x14ac:dyDescent="0.3">
      <c r="A3879" s="402">
        <v>89560</v>
      </c>
      <c r="B3879" s="402" t="s">
        <v>36996</v>
      </c>
      <c r="C3879" s="447" t="s">
        <v>5473</v>
      </c>
      <c r="D3879" s="448">
        <v>35.479999999999997</v>
      </c>
      <c r="E3879" s="449"/>
      <c r="F3879" s="320"/>
      <c r="G3879" s="320"/>
      <c r="H3879" s="320"/>
      <c r="I3879" s="320"/>
      <c r="J3879" s="320"/>
      <c r="K3879" s="303"/>
    </row>
    <row r="3880" spans="1:11" x14ac:dyDescent="0.3">
      <c r="A3880" s="402">
        <v>89561</v>
      </c>
      <c r="B3880" s="402" t="s">
        <v>36997</v>
      </c>
      <c r="C3880" s="447" t="s">
        <v>5473</v>
      </c>
      <c r="D3880" s="448">
        <v>13.6</v>
      </c>
      <c r="E3880" s="449"/>
      <c r="F3880" s="320"/>
      <c r="G3880" s="320"/>
      <c r="H3880" s="320"/>
      <c r="I3880" s="320"/>
      <c r="J3880" s="320"/>
      <c r="K3880" s="303"/>
    </row>
    <row r="3881" spans="1:11" x14ac:dyDescent="0.3">
      <c r="A3881" s="402">
        <v>89562</v>
      </c>
      <c r="B3881" s="402" t="s">
        <v>36998</v>
      </c>
      <c r="C3881" s="447" t="s">
        <v>5473</v>
      </c>
      <c r="D3881" s="448">
        <v>10.19</v>
      </c>
      <c r="E3881" s="449"/>
      <c r="F3881" s="320"/>
      <c r="G3881" s="320"/>
      <c r="H3881" s="320"/>
      <c r="I3881" s="320"/>
      <c r="J3881" s="320"/>
      <c r="K3881" s="303"/>
    </row>
    <row r="3882" spans="1:11" x14ac:dyDescent="0.3">
      <c r="A3882" s="402">
        <v>89563</v>
      </c>
      <c r="B3882" s="402" t="s">
        <v>36999</v>
      </c>
      <c r="C3882" s="447" t="s">
        <v>5473</v>
      </c>
      <c r="D3882" s="448">
        <v>34.200000000000003</v>
      </c>
      <c r="E3882" s="449"/>
      <c r="F3882" s="320"/>
      <c r="G3882" s="320"/>
      <c r="H3882" s="320"/>
      <c r="I3882" s="320"/>
      <c r="J3882" s="320"/>
      <c r="K3882" s="303"/>
    </row>
    <row r="3883" spans="1:11" x14ac:dyDescent="0.3">
      <c r="A3883" s="402">
        <v>89564</v>
      </c>
      <c r="B3883" s="402" t="s">
        <v>37000</v>
      </c>
      <c r="C3883" s="447" t="s">
        <v>5473</v>
      </c>
      <c r="D3883" s="448">
        <v>15.61</v>
      </c>
      <c r="E3883" s="449"/>
      <c r="F3883" s="320"/>
      <c r="G3883" s="320"/>
      <c r="H3883" s="320"/>
      <c r="I3883" s="320"/>
      <c r="J3883" s="320"/>
      <c r="K3883" s="303"/>
    </row>
    <row r="3884" spans="1:11" x14ac:dyDescent="0.3">
      <c r="A3884" s="402">
        <v>89565</v>
      </c>
      <c r="B3884" s="402" t="s">
        <v>37001</v>
      </c>
      <c r="C3884" s="447" t="s">
        <v>5473</v>
      </c>
      <c r="D3884" s="448">
        <v>54.38</v>
      </c>
      <c r="E3884" s="449"/>
      <c r="F3884" s="320"/>
      <c r="G3884" s="320"/>
      <c r="H3884" s="320"/>
      <c r="I3884" s="320"/>
      <c r="J3884" s="320"/>
      <c r="K3884" s="303"/>
    </row>
    <row r="3885" spans="1:11" x14ac:dyDescent="0.3">
      <c r="A3885" s="402">
        <v>89566</v>
      </c>
      <c r="B3885" s="402" t="s">
        <v>37002</v>
      </c>
      <c r="C3885" s="447" t="s">
        <v>5473</v>
      </c>
      <c r="D3885" s="448">
        <v>46.43</v>
      </c>
      <c r="E3885" s="449"/>
      <c r="F3885" s="320"/>
      <c r="G3885" s="320"/>
      <c r="H3885" s="320"/>
      <c r="I3885" s="320"/>
      <c r="J3885" s="320"/>
      <c r="K3885" s="303"/>
    </row>
    <row r="3886" spans="1:11" x14ac:dyDescent="0.3">
      <c r="A3886" s="402">
        <v>89567</v>
      </c>
      <c r="B3886" s="402" t="s">
        <v>37003</v>
      </c>
      <c r="C3886" s="447" t="s">
        <v>5473</v>
      </c>
      <c r="D3886" s="448">
        <v>77.64</v>
      </c>
      <c r="E3886" s="449"/>
      <c r="F3886" s="320"/>
      <c r="G3886" s="320"/>
      <c r="H3886" s="320"/>
      <c r="I3886" s="320"/>
      <c r="J3886" s="320"/>
      <c r="K3886" s="303"/>
    </row>
    <row r="3887" spans="1:11" x14ac:dyDescent="0.3">
      <c r="A3887" s="402">
        <v>89568</v>
      </c>
      <c r="B3887" s="402" t="s">
        <v>37004</v>
      </c>
      <c r="C3887" s="447" t="s">
        <v>5473</v>
      </c>
      <c r="D3887" s="448">
        <v>32.85</v>
      </c>
      <c r="E3887" s="449"/>
      <c r="F3887" s="320"/>
      <c r="G3887" s="320"/>
      <c r="H3887" s="320"/>
      <c r="I3887" s="320"/>
      <c r="J3887" s="320"/>
      <c r="K3887" s="303"/>
    </row>
    <row r="3888" spans="1:11" x14ac:dyDescent="0.3">
      <c r="A3888" s="402">
        <v>89569</v>
      </c>
      <c r="B3888" s="402" t="s">
        <v>37005</v>
      </c>
      <c r="C3888" s="447" t="s">
        <v>5473</v>
      </c>
      <c r="D3888" s="448">
        <v>89.98</v>
      </c>
      <c r="E3888" s="449"/>
      <c r="F3888" s="320"/>
      <c r="G3888" s="320"/>
      <c r="H3888" s="320"/>
      <c r="I3888" s="320"/>
      <c r="J3888" s="320"/>
      <c r="K3888" s="303"/>
    </row>
    <row r="3889" spans="1:11" x14ac:dyDescent="0.3">
      <c r="A3889" s="402">
        <v>89570</v>
      </c>
      <c r="B3889" s="402" t="s">
        <v>37006</v>
      </c>
      <c r="C3889" s="447" t="s">
        <v>5473</v>
      </c>
      <c r="D3889" s="448">
        <v>11.31</v>
      </c>
      <c r="E3889" s="449"/>
      <c r="F3889" s="320"/>
      <c r="G3889" s="320"/>
      <c r="H3889" s="320"/>
      <c r="I3889" s="320"/>
      <c r="J3889" s="320"/>
      <c r="K3889" s="303"/>
    </row>
    <row r="3890" spans="1:11" x14ac:dyDescent="0.3">
      <c r="A3890" s="402">
        <v>89571</v>
      </c>
      <c r="B3890" s="402" t="s">
        <v>37007</v>
      </c>
      <c r="C3890" s="447" t="s">
        <v>5473</v>
      </c>
      <c r="D3890" s="448">
        <v>67.62</v>
      </c>
      <c r="E3890" s="449"/>
      <c r="F3890" s="320"/>
      <c r="G3890" s="320"/>
      <c r="H3890" s="320"/>
      <c r="I3890" s="320"/>
      <c r="J3890" s="320"/>
      <c r="K3890" s="303"/>
    </row>
    <row r="3891" spans="1:11" x14ac:dyDescent="0.3">
      <c r="A3891" s="402">
        <v>89572</v>
      </c>
      <c r="B3891" s="402" t="s">
        <v>37008</v>
      </c>
      <c r="C3891" s="447" t="s">
        <v>5473</v>
      </c>
      <c r="D3891" s="448">
        <v>8.4700000000000006</v>
      </c>
      <c r="E3891" s="449"/>
      <c r="F3891" s="320"/>
      <c r="G3891" s="320"/>
      <c r="H3891" s="320"/>
      <c r="I3891" s="320"/>
      <c r="J3891" s="320"/>
      <c r="K3891" s="303"/>
    </row>
    <row r="3892" spans="1:11" x14ac:dyDescent="0.3">
      <c r="A3892" s="402">
        <v>89573</v>
      </c>
      <c r="B3892" s="402" t="s">
        <v>37009</v>
      </c>
      <c r="C3892" s="447" t="s">
        <v>5473</v>
      </c>
      <c r="D3892" s="448">
        <v>73.77</v>
      </c>
      <c r="E3892" s="449"/>
      <c r="F3892" s="320"/>
      <c r="G3892" s="320"/>
      <c r="H3892" s="320"/>
      <c r="I3892" s="320"/>
      <c r="J3892" s="320"/>
      <c r="K3892" s="303"/>
    </row>
    <row r="3893" spans="1:11" x14ac:dyDescent="0.3">
      <c r="A3893" s="402">
        <v>89574</v>
      </c>
      <c r="B3893" s="402" t="s">
        <v>37010</v>
      </c>
      <c r="C3893" s="447" t="s">
        <v>5473</v>
      </c>
      <c r="D3893" s="448">
        <v>148.26</v>
      </c>
      <c r="E3893" s="449"/>
      <c r="F3893" s="320"/>
      <c r="G3893" s="320"/>
      <c r="H3893" s="320"/>
      <c r="I3893" s="320"/>
      <c r="J3893" s="320"/>
      <c r="K3893" s="303"/>
    </row>
    <row r="3894" spans="1:11" x14ac:dyDescent="0.3">
      <c r="A3894" s="402">
        <v>89575</v>
      </c>
      <c r="B3894" s="402" t="s">
        <v>37011</v>
      </c>
      <c r="C3894" s="447" t="s">
        <v>5473</v>
      </c>
      <c r="D3894" s="448">
        <v>11.14</v>
      </c>
      <c r="E3894" s="449"/>
      <c r="F3894" s="320"/>
      <c r="G3894" s="320"/>
      <c r="H3894" s="320"/>
      <c r="I3894" s="320"/>
      <c r="J3894" s="320"/>
      <c r="K3894" s="303"/>
    </row>
    <row r="3895" spans="1:11" x14ac:dyDescent="0.3">
      <c r="A3895" s="402">
        <v>89577</v>
      </c>
      <c r="B3895" s="402" t="s">
        <v>37012</v>
      </c>
      <c r="C3895" s="447" t="s">
        <v>5473</v>
      </c>
      <c r="D3895" s="448">
        <v>37.25</v>
      </c>
      <c r="E3895" s="449"/>
      <c r="F3895" s="320"/>
      <c r="G3895" s="320"/>
      <c r="H3895" s="320"/>
      <c r="I3895" s="320"/>
      <c r="J3895" s="320"/>
      <c r="K3895" s="303"/>
    </row>
    <row r="3896" spans="1:11" x14ac:dyDescent="0.3">
      <c r="A3896" s="402">
        <v>89579</v>
      </c>
      <c r="B3896" s="402" t="s">
        <v>37013</v>
      </c>
      <c r="C3896" s="447" t="s">
        <v>5473</v>
      </c>
      <c r="D3896" s="448">
        <v>11.53</v>
      </c>
      <c r="E3896" s="449"/>
      <c r="F3896" s="320"/>
      <c r="G3896" s="320"/>
      <c r="H3896" s="320"/>
      <c r="I3896" s="320"/>
      <c r="J3896" s="320"/>
      <c r="K3896" s="303"/>
    </row>
    <row r="3897" spans="1:11" x14ac:dyDescent="0.3">
      <c r="A3897" s="402">
        <v>89581</v>
      </c>
      <c r="B3897" s="402" t="s">
        <v>37014</v>
      </c>
      <c r="C3897" s="447" t="s">
        <v>5473</v>
      </c>
      <c r="D3897" s="448">
        <v>33.229999999999997</v>
      </c>
      <c r="E3897" s="449"/>
      <c r="F3897" s="320"/>
      <c r="G3897" s="320"/>
      <c r="H3897" s="320"/>
      <c r="I3897" s="320"/>
      <c r="J3897" s="320"/>
      <c r="K3897" s="303"/>
    </row>
    <row r="3898" spans="1:11" x14ac:dyDescent="0.3">
      <c r="A3898" s="402">
        <v>89582</v>
      </c>
      <c r="B3898" s="402" t="s">
        <v>37015</v>
      </c>
      <c r="C3898" s="447" t="s">
        <v>5473</v>
      </c>
      <c r="D3898" s="448">
        <v>33.67</v>
      </c>
      <c r="E3898" s="449"/>
      <c r="F3898" s="320"/>
      <c r="G3898" s="320"/>
      <c r="H3898" s="320"/>
      <c r="I3898" s="320"/>
      <c r="J3898" s="320"/>
      <c r="K3898" s="303"/>
    </row>
    <row r="3899" spans="1:11" x14ac:dyDescent="0.3">
      <c r="A3899" s="402">
        <v>89583</v>
      </c>
      <c r="B3899" s="402" t="s">
        <v>37016</v>
      </c>
      <c r="C3899" s="447" t="s">
        <v>5473</v>
      </c>
      <c r="D3899" s="448">
        <v>41.76</v>
      </c>
      <c r="E3899" s="449"/>
      <c r="F3899" s="320"/>
      <c r="G3899" s="320"/>
      <c r="H3899" s="320"/>
      <c r="I3899" s="320"/>
      <c r="J3899" s="320"/>
      <c r="K3899" s="303"/>
    </row>
    <row r="3900" spans="1:11" x14ac:dyDescent="0.3">
      <c r="A3900" s="402">
        <v>89584</v>
      </c>
      <c r="B3900" s="402" t="s">
        <v>37017</v>
      </c>
      <c r="C3900" s="447" t="s">
        <v>5473</v>
      </c>
      <c r="D3900" s="448">
        <v>43.54</v>
      </c>
      <c r="E3900" s="449"/>
      <c r="F3900" s="320"/>
      <c r="G3900" s="320"/>
      <c r="H3900" s="320"/>
      <c r="I3900" s="320"/>
      <c r="J3900" s="320"/>
      <c r="K3900" s="303"/>
    </row>
    <row r="3901" spans="1:11" x14ac:dyDescent="0.3">
      <c r="A3901" s="402">
        <v>89585</v>
      </c>
      <c r="B3901" s="402" t="s">
        <v>37018</v>
      </c>
      <c r="C3901" s="447" t="s">
        <v>5473</v>
      </c>
      <c r="D3901" s="448">
        <v>44.53</v>
      </c>
      <c r="E3901" s="449"/>
      <c r="F3901" s="320"/>
      <c r="G3901" s="320"/>
      <c r="H3901" s="320"/>
      <c r="I3901" s="320"/>
      <c r="J3901" s="320"/>
      <c r="K3901" s="303"/>
    </row>
    <row r="3902" spans="1:11" x14ac:dyDescent="0.3">
      <c r="A3902" s="402">
        <v>89587</v>
      </c>
      <c r="B3902" s="402" t="s">
        <v>37019</v>
      </c>
      <c r="C3902" s="447" t="s">
        <v>5473</v>
      </c>
      <c r="D3902" s="448">
        <v>48.76</v>
      </c>
      <c r="E3902" s="449"/>
      <c r="F3902" s="320"/>
      <c r="G3902" s="320"/>
      <c r="H3902" s="320"/>
      <c r="I3902" s="320"/>
      <c r="J3902" s="320"/>
      <c r="K3902" s="303"/>
    </row>
    <row r="3903" spans="1:11" x14ac:dyDescent="0.3">
      <c r="A3903" s="402">
        <v>89590</v>
      </c>
      <c r="B3903" s="402" t="s">
        <v>37020</v>
      </c>
      <c r="C3903" s="447" t="s">
        <v>5473</v>
      </c>
      <c r="D3903" s="448">
        <v>131.83000000000001</v>
      </c>
      <c r="E3903" s="449"/>
      <c r="F3903" s="320"/>
      <c r="G3903" s="320"/>
      <c r="H3903" s="320"/>
      <c r="I3903" s="320"/>
      <c r="J3903" s="320"/>
      <c r="K3903" s="303"/>
    </row>
    <row r="3904" spans="1:11" x14ac:dyDescent="0.3">
      <c r="A3904" s="402">
        <v>89591</v>
      </c>
      <c r="B3904" s="402" t="s">
        <v>37021</v>
      </c>
      <c r="C3904" s="447" t="s">
        <v>5473</v>
      </c>
      <c r="D3904" s="448">
        <v>128.82</v>
      </c>
      <c r="E3904" s="449"/>
      <c r="F3904" s="320"/>
      <c r="G3904" s="320"/>
      <c r="H3904" s="320"/>
      <c r="I3904" s="320"/>
      <c r="J3904" s="320"/>
      <c r="K3904" s="303"/>
    </row>
    <row r="3905" spans="1:11" x14ac:dyDescent="0.3">
      <c r="A3905" s="402">
        <v>89592</v>
      </c>
      <c r="B3905" s="402" t="s">
        <v>37022</v>
      </c>
      <c r="C3905" s="447" t="s">
        <v>5473</v>
      </c>
      <c r="D3905" s="448">
        <v>155.34</v>
      </c>
      <c r="E3905" s="449"/>
      <c r="F3905" s="320"/>
      <c r="G3905" s="320"/>
      <c r="H3905" s="320"/>
      <c r="I3905" s="320"/>
      <c r="J3905" s="320"/>
      <c r="K3905" s="303"/>
    </row>
    <row r="3906" spans="1:11" x14ac:dyDescent="0.3">
      <c r="A3906" s="402">
        <v>89593</v>
      </c>
      <c r="B3906" s="402" t="s">
        <v>37023</v>
      </c>
      <c r="C3906" s="447" t="s">
        <v>5473</v>
      </c>
      <c r="D3906" s="448">
        <v>25.04</v>
      </c>
      <c r="E3906" s="449"/>
      <c r="F3906" s="320"/>
      <c r="G3906" s="320"/>
      <c r="H3906" s="320"/>
      <c r="I3906" s="320"/>
      <c r="J3906" s="320"/>
      <c r="K3906" s="303"/>
    </row>
    <row r="3907" spans="1:11" x14ac:dyDescent="0.3">
      <c r="A3907" s="402">
        <v>89594</v>
      </c>
      <c r="B3907" s="402" t="s">
        <v>37024</v>
      </c>
      <c r="C3907" s="447" t="s">
        <v>5473</v>
      </c>
      <c r="D3907" s="448">
        <v>36.25</v>
      </c>
      <c r="E3907" s="449"/>
      <c r="F3907" s="320"/>
      <c r="G3907" s="320"/>
      <c r="H3907" s="320"/>
      <c r="I3907" s="320"/>
      <c r="J3907" s="320"/>
      <c r="K3907" s="303"/>
    </row>
    <row r="3908" spans="1:11" x14ac:dyDescent="0.3">
      <c r="A3908" s="402">
        <v>89595</v>
      </c>
      <c r="B3908" s="402" t="s">
        <v>37025</v>
      </c>
      <c r="C3908" s="447" t="s">
        <v>5473</v>
      </c>
      <c r="D3908" s="448">
        <v>14.31</v>
      </c>
      <c r="E3908" s="449"/>
      <c r="F3908" s="320"/>
      <c r="G3908" s="320"/>
      <c r="H3908" s="320"/>
      <c r="I3908" s="320"/>
      <c r="J3908" s="320"/>
      <c r="K3908" s="303"/>
    </row>
    <row r="3909" spans="1:11" x14ac:dyDescent="0.3">
      <c r="A3909" s="402">
        <v>89596</v>
      </c>
      <c r="B3909" s="402" t="s">
        <v>37026</v>
      </c>
      <c r="C3909" s="447" t="s">
        <v>5473</v>
      </c>
      <c r="D3909" s="448">
        <v>10.14</v>
      </c>
      <c r="E3909" s="449"/>
      <c r="F3909" s="320"/>
      <c r="G3909" s="320"/>
      <c r="H3909" s="320"/>
      <c r="I3909" s="320"/>
      <c r="J3909" s="320"/>
      <c r="K3909" s="303"/>
    </row>
    <row r="3910" spans="1:11" x14ac:dyDescent="0.3">
      <c r="A3910" s="402">
        <v>89597</v>
      </c>
      <c r="B3910" s="402" t="s">
        <v>37027</v>
      </c>
      <c r="C3910" s="447" t="s">
        <v>5473</v>
      </c>
      <c r="D3910" s="448">
        <v>22.34</v>
      </c>
      <c r="E3910" s="449"/>
      <c r="F3910" s="320"/>
      <c r="G3910" s="320"/>
      <c r="H3910" s="320"/>
      <c r="I3910" s="320"/>
      <c r="J3910" s="320"/>
      <c r="K3910" s="303"/>
    </row>
    <row r="3911" spans="1:11" x14ac:dyDescent="0.3">
      <c r="A3911" s="402">
        <v>89598</v>
      </c>
      <c r="B3911" s="402" t="s">
        <v>37028</v>
      </c>
      <c r="C3911" s="447" t="s">
        <v>5473</v>
      </c>
      <c r="D3911" s="448">
        <v>50.27</v>
      </c>
      <c r="E3911" s="449"/>
      <c r="F3911" s="320"/>
      <c r="G3911" s="320"/>
      <c r="H3911" s="320"/>
      <c r="I3911" s="320"/>
      <c r="J3911" s="320"/>
      <c r="K3911" s="303"/>
    </row>
    <row r="3912" spans="1:11" x14ac:dyDescent="0.3">
      <c r="A3912" s="402">
        <v>89599</v>
      </c>
      <c r="B3912" s="402" t="s">
        <v>37029</v>
      </c>
      <c r="C3912" s="447" t="s">
        <v>5473</v>
      </c>
      <c r="D3912" s="448">
        <v>23.83</v>
      </c>
      <c r="E3912" s="449"/>
      <c r="F3912" s="320"/>
      <c r="G3912" s="320"/>
      <c r="H3912" s="320"/>
      <c r="I3912" s="320"/>
      <c r="J3912" s="320"/>
      <c r="K3912" s="303"/>
    </row>
    <row r="3913" spans="1:11" x14ac:dyDescent="0.3">
      <c r="A3913" s="402">
        <v>89600</v>
      </c>
      <c r="B3913" s="402" t="s">
        <v>37030</v>
      </c>
      <c r="C3913" s="447" t="s">
        <v>5473</v>
      </c>
      <c r="D3913" s="448">
        <v>25.48</v>
      </c>
      <c r="E3913" s="449"/>
      <c r="F3913" s="320"/>
      <c r="G3913" s="320"/>
      <c r="H3913" s="320"/>
      <c r="I3913" s="320"/>
      <c r="J3913" s="320"/>
      <c r="K3913" s="303"/>
    </row>
    <row r="3914" spans="1:11" x14ac:dyDescent="0.3">
      <c r="A3914" s="402">
        <v>89605</v>
      </c>
      <c r="B3914" s="402" t="s">
        <v>37031</v>
      </c>
      <c r="C3914" s="447" t="s">
        <v>5473</v>
      </c>
      <c r="D3914" s="448">
        <v>20.37</v>
      </c>
      <c r="E3914" s="449"/>
      <c r="F3914" s="320"/>
      <c r="G3914" s="320"/>
      <c r="H3914" s="320"/>
      <c r="I3914" s="320"/>
      <c r="J3914" s="320"/>
      <c r="K3914" s="303"/>
    </row>
    <row r="3915" spans="1:11" x14ac:dyDescent="0.3">
      <c r="A3915" s="402">
        <v>89609</v>
      </c>
      <c r="B3915" s="402" t="s">
        <v>37032</v>
      </c>
      <c r="C3915" s="447" t="s">
        <v>5473</v>
      </c>
      <c r="D3915" s="448">
        <v>85.49</v>
      </c>
      <c r="E3915" s="449"/>
      <c r="F3915" s="320"/>
      <c r="G3915" s="320"/>
      <c r="H3915" s="320"/>
      <c r="I3915" s="320"/>
      <c r="J3915" s="320"/>
      <c r="K3915" s="303"/>
    </row>
    <row r="3916" spans="1:11" x14ac:dyDescent="0.3">
      <c r="A3916" s="402">
        <v>89610</v>
      </c>
      <c r="B3916" s="402" t="s">
        <v>37033</v>
      </c>
      <c r="C3916" s="447" t="s">
        <v>5473</v>
      </c>
      <c r="D3916" s="448">
        <v>19.23</v>
      </c>
      <c r="E3916" s="449"/>
      <c r="F3916" s="320"/>
      <c r="G3916" s="320"/>
      <c r="H3916" s="320"/>
      <c r="I3916" s="320"/>
      <c r="J3916" s="320"/>
      <c r="K3916" s="303"/>
    </row>
    <row r="3917" spans="1:11" x14ac:dyDescent="0.3">
      <c r="A3917" s="402">
        <v>89611</v>
      </c>
      <c r="B3917" s="402" t="s">
        <v>37034</v>
      </c>
      <c r="C3917" s="447" t="s">
        <v>5473</v>
      </c>
      <c r="D3917" s="448">
        <v>31.59</v>
      </c>
      <c r="E3917" s="449"/>
      <c r="F3917" s="320"/>
      <c r="G3917" s="320"/>
      <c r="H3917" s="320"/>
      <c r="I3917" s="320"/>
      <c r="J3917" s="320"/>
      <c r="K3917" s="303"/>
    </row>
    <row r="3918" spans="1:11" x14ac:dyDescent="0.3">
      <c r="A3918" s="402">
        <v>89612</v>
      </c>
      <c r="B3918" s="402" t="s">
        <v>37035</v>
      </c>
      <c r="C3918" s="447" t="s">
        <v>5473</v>
      </c>
      <c r="D3918" s="448">
        <v>168.47</v>
      </c>
      <c r="E3918" s="449"/>
      <c r="F3918" s="320"/>
      <c r="G3918" s="320"/>
      <c r="H3918" s="320"/>
      <c r="I3918" s="320"/>
      <c r="J3918" s="320"/>
      <c r="K3918" s="303"/>
    </row>
    <row r="3919" spans="1:11" x14ac:dyDescent="0.3">
      <c r="A3919" s="402">
        <v>89613</v>
      </c>
      <c r="B3919" s="402" t="s">
        <v>59925</v>
      </c>
      <c r="C3919" s="447" t="s">
        <v>5473</v>
      </c>
      <c r="D3919" s="448">
        <v>30.2</v>
      </c>
      <c r="E3919" s="449"/>
      <c r="F3919" s="320"/>
      <c r="G3919" s="320"/>
      <c r="H3919" s="320"/>
      <c r="I3919" s="320"/>
      <c r="J3919" s="320"/>
      <c r="K3919" s="303"/>
    </row>
    <row r="3920" spans="1:11" x14ac:dyDescent="0.3">
      <c r="A3920" s="402">
        <v>89614</v>
      </c>
      <c r="B3920" s="402" t="s">
        <v>37036</v>
      </c>
      <c r="C3920" s="447" t="s">
        <v>5473</v>
      </c>
      <c r="D3920" s="448">
        <v>59.7</v>
      </c>
      <c r="E3920" s="449"/>
      <c r="F3920" s="320"/>
      <c r="G3920" s="320"/>
      <c r="H3920" s="320"/>
      <c r="I3920" s="320"/>
      <c r="J3920" s="320"/>
      <c r="K3920" s="303"/>
    </row>
    <row r="3921" spans="1:11" x14ac:dyDescent="0.3">
      <c r="A3921" s="402">
        <v>89615</v>
      </c>
      <c r="B3921" s="402" t="s">
        <v>37037</v>
      </c>
      <c r="C3921" s="447" t="s">
        <v>5473</v>
      </c>
      <c r="D3921" s="448">
        <v>198.88</v>
      </c>
      <c r="E3921" s="449"/>
      <c r="F3921" s="320"/>
      <c r="G3921" s="320"/>
      <c r="H3921" s="320"/>
      <c r="I3921" s="320"/>
      <c r="J3921" s="320"/>
      <c r="K3921" s="303"/>
    </row>
    <row r="3922" spans="1:11" x14ac:dyDescent="0.3">
      <c r="A3922" s="402">
        <v>89616</v>
      </c>
      <c r="B3922" s="402" t="s">
        <v>37038</v>
      </c>
      <c r="C3922" s="447" t="s">
        <v>5473</v>
      </c>
      <c r="D3922" s="448">
        <v>40.36</v>
      </c>
      <c r="E3922" s="449"/>
      <c r="F3922" s="320"/>
      <c r="G3922" s="320"/>
      <c r="H3922" s="320"/>
      <c r="I3922" s="320"/>
      <c r="J3922" s="320"/>
      <c r="K3922" s="303"/>
    </row>
    <row r="3923" spans="1:11" x14ac:dyDescent="0.3">
      <c r="A3923" s="402">
        <v>89617</v>
      </c>
      <c r="B3923" s="402" t="s">
        <v>37039</v>
      </c>
      <c r="C3923" s="447" t="s">
        <v>5473</v>
      </c>
      <c r="D3923" s="448">
        <v>7.27</v>
      </c>
      <c r="E3923" s="449"/>
      <c r="F3923" s="320"/>
      <c r="G3923" s="320"/>
      <c r="H3923" s="320"/>
      <c r="I3923" s="320"/>
      <c r="J3923" s="320"/>
      <c r="K3923" s="303"/>
    </row>
    <row r="3924" spans="1:11" x14ac:dyDescent="0.3">
      <c r="A3924" s="402">
        <v>89620</v>
      </c>
      <c r="B3924" s="402" t="s">
        <v>37040</v>
      </c>
      <c r="C3924" s="447" t="s">
        <v>5473</v>
      </c>
      <c r="D3924" s="448">
        <v>11.56</v>
      </c>
      <c r="E3924" s="449"/>
      <c r="F3924" s="320"/>
      <c r="G3924" s="320"/>
      <c r="H3924" s="320"/>
      <c r="I3924" s="320"/>
      <c r="J3924" s="320"/>
      <c r="K3924" s="303"/>
    </row>
    <row r="3925" spans="1:11" x14ac:dyDescent="0.3">
      <c r="A3925" s="402">
        <v>89622</v>
      </c>
      <c r="B3925" s="402" t="s">
        <v>37041</v>
      </c>
      <c r="C3925" s="447" t="s">
        <v>5473</v>
      </c>
      <c r="D3925" s="448">
        <v>13.95</v>
      </c>
      <c r="E3925" s="449"/>
      <c r="F3925" s="320"/>
      <c r="G3925" s="320"/>
      <c r="H3925" s="320"/>
      <c r="I3925" s="320"/>
      <c r="J3925" s="320"/>
      <c r="K3925" s="303"/>
    </row>
    <row r="3926" spans="1:11" x14ac:dyDescent="0.3">
      <c r="A3926" s="402">
        <v>89623</v>
      </c>
      <c r="B3926" s="402" t="s">
        <v>37042</v>
      </c>
      <c r="C3926" s="447" t="s">
        <v>5473</v>
      </c>
      <c r="D3926" s="448">
        <v>19.14</v>
      </c>
      <c r="E3926" s="449"/>
      <c r="F3926" s="320"/>
      <c r="G3926" s="320"/>
      <c r="H3926" s="320"/>
      <c r="I3926" s="320"/>
      <c r="J3926" s="320"/>
      <c r="K3926" s="303"/>
    </row>
    <row r="3927" spans="1:11" x14ac:dyDescent="0.3">
      <c r="A3927" s="402">
        <v>89624</v>
      </c>
      <c r="B3927" s="402" t="s">
        <v>37043</v>
      </c>
      <c r="C3927" s="447" t="s">
        <v>5473</v>
      </c>
      <c r="D3927" s="448">
        <v>17.690000000000001</v>
      </c>
      <c r="E3927" s="449"/>
      <c r="F3927" s="320"/>
      <c r="G3927" s="320"/>
      <c r="H3927" s="320"/>
      <c r="I3927" s="320"/>
      <c r="J3927" s="320"/>
      <c r="K3927" s="303"/>
    </row>
    <row r="3928" spans="1:11" x14ac:dyDescent="0.3">
      <c r="A3928" s="402">
        <v>89625</v>
      </c>
      <c r="B3928" s="402" t="s">
        <v>37044</v>
      </c>
      <c r="C3928" s="447" t="s">
        <v>5473</v>
      </c>
      <c r="D3928" s="448">
        <v>22.16</v>
      </c>
      <c r="E3928" s="449"/>
      <c r="F3928" s="320"/>
      <c r="G3928" s="320"/>
      <c r="H3928" s="320"/>
      <c r="I3928" s="320"/>
      <c r="J3928" s="320"/>
      <c r="K3928" s="303"/>
    </row>
    <row r="3929" spans="1:11" x14ac:dyDescent="0.3">
      <c r="A3929" s="402">
        <v>89626</v>
      </c>
      <c r="B3929" s="402" t="s">
        <v>37045</v>
      </c>
      <c r="C3929" s="447" t="s">
        <v>5473</v>
      </c>
      <c r="D3929" s="448">
        <v>29.99</v>
      </c>
      <c r="E3929" s="449"/>
      <c r="F3929" s="320"/>
      <c r="G3929" s="320"/>
      <c r="H3929" s="320"/>
      <c r="I3929" s="320"/>
      <c r="J3929" s="320"/>
      <c r="K3929" s="303"/>
    </row>
    <row r="3930" spans="1:11" x14ac:dyDescent="0.3">
      <c r="A3930" s="402">
        <v>89627</v>
      </c>
      <c r="B3930" s="402" t="s">
        <v>37046</v>
      </c>
      <c r="C3930" s="447" t="s">
        <v>5473</v>
      </c>
      <c r="D3930" s="448">
        <v>19.850000000000001</v>
      </c>
      <c r="E3930" s="449"/>
      <c r="F3930" s="320"/>
      <c r="G3930" s="320"/>
      <c r="H3930" s="320"/>
      <c r="I3930" s="320"/>
      <c r="J3930" s="320"/>
      <c r="K3930" s="303"/>
    </row>
    <row r="3931" spans="1:11" x14ac:dyDescent="0.3">
      <c r="A3931" s="402">
        <v>89628</v>
      </c>
      <c r="B3931" s="402" t="s">
        <v>37047</v>
      </c>
      <c r="C3931" s="447" t="s">
        <v>5473</v>
      </c>
      <c r="D3931" s="448">
        <v>47.79</v>
      </c>
      <c r="E3931" s="449"/>
      <c r="F3931" s="320"/>
      <c r="G3931" s="320"/>
      <c r="H3931" s="320"/>
      <c r="I3931" s="320"/>
      <c r="J3931" s="320"/>
      <c r="K3931" s="303"/>
    </row>
    <row r="3932" spans="1:11" x14ac:dyDescent="0.3">
      <c r="A3932" s="402">
        <v>89629</v>
      </c>
      <c r="B3932" s="402" t="s">
        <v>37048</v>
      </c>
      <c r="C3932" s="447" t="s">
        <v>5473</v>
      </c>
      <c r="D3932" s="448">
        <v>80.84</v>
      </c>
      <c r="E3932" s="449"/>
      <c r="F3932" s="320"/>
      <c r="G3932" s="320"/>
      <c r="H3932" s="320"/>
      <c r="I3932" s="320"/>
      <c r="J3932" s="320"/>
      <c r="K3932" s="303"/>
    </row>
    <row r="3933" spans="1:11" x14ac:dyDescent="0.3">
      <c r="A3933" s="402">
        <v>89630</v>
      </c>
      <c r="B3933" s="402" t="s">
        <v>37049</v>
      </c>
      <c r="C3933" s="447" t="s">
        <v>5473</v>
      </c>
      <c r="D3933" s="448">
        <v>61.28</v>
      </c>
      <c r="E3933" s="449"/>
      <c r="F3933" s="320"/>
      <c r="G3933" s="320"/>
      <c r="H3933" s="320"/>
      <c r="I3933" s="320"/>
      <c r="J3933" s="320"/>
      <c r="K3933" s="303"/>
    </row>
    <row r="3934" spans="1:11" x14ac:dyDescent="0.3">
      <c r="A3934" s="402">
        <v>89631</v>
      </c>
      <c r="B3934" s="402" t="s">
        <v>37050</v>
      </c>
      <c r="C3934" s="447" t="s">
        <v>5473</v>
      </c>
      <c r="D3934" s="448">
        <v>106.3</v>
      </c>
      <c r="E3934" s="449"/>
      <c r="F3934" s="320"/>
      <c r="G3934" s="320"/>
      <c r="H3934" s="320"/>
      <c r="I3934" s="320"/>
      <c r="J3934" s="320"/>
      <c r="K3934" s="303"/>
    </row>
    <row r="3935" spans="1:11" x14ac:dyDescent="0.3">
      <c r="A3935" s="402">
        <v>89632</v>
      </c>
      <c r="B3935" s="402" t="s">
        <v>37051</v>
      </c>
      <c r="C3935" s="447" t="s">
        <v>5473</v>
      </c>
      <c r="D3935" s="448">
        <v>124.41</v>
      </c>
      <c r="E3935" s="449"/>
      <c r="F3935" s="320"/>
      <c r="G3935" s="320"/>
      <c r="H3935" s="320"/>
      <c r="I3935" s="320"/>
      <c r="J3935" s="320"/>
      <c r="K3935" s="303"/>
    </row>
    <row r="3936" spans="1:11" x14ac:dyDescent="0.3">
      <c r="A3936" s="402">
        <v>89637</v>
      </c>
      <c r="B3936" s="402" t="s">
        <v>37052</v>
      </c>
      <c r="C3936" s="447" t="s">
        <v>5473</v>
      </c>
      <c r="D3936" s="448">
        <v>9.7799999999999994</v>
      </c>
      <c r="E3936" s="449"/>
      <c r="F3936" s="320"/>
      <c r="G3936" s="320"/>
      <c r="H3936" s="320"/>
      <c r="I3936" s="320"/>
      <c r="J3936" s="320"/>
      <c r="K3936" s="303"/>
    </row>
    <row r="3937" spans="1:11" x14ac:dyDescent="0.3">
      <c r="A3937" s="402">
        <v>89638</v>
      </c>
      <c r="B3937" s="402" t="s">
        <v>37053</v>
      </c>
      <c r="C3937" s="447" t="s">
        <v>5473</v>
      </c>
      <c r="D3937" s="448">
        <v>10.53</v>
      </c>
      <c r="E3937" s="449"/>
      <c r="F3937" s="320"/>
      <c r="G3937" s="320"/>
      <c r="H3937" s="320"/>
      <c r="I3937" s="320"/>
      <c r="J3937" s="320"/>
      <c r="K3937" s="303"/>
    </row>
    <row r="3938" spans="1:11" x14ac:dyDescent="0.3">
      <c r="A3938" s="402">
        <v>89639</v>
      </c>
      <c r="B3938" s="402" t="s">
        <v>37054</v>
      </c>
      <c r="C3938" s="447" t="s">
        <v>5473</v>
      </c>
      <c r="D3938" s="448">
        <v>11.05</v>
      </c>
      <c r="E3938" s="449"/>
      <c r="F3938" s="320"/>
      <c r="G3938" s="320"/>
      <c r="H3938" s="320"/>
      <c r="I3938" s="320"/>
      <c r="J3938" s="320"/>
      <c r="K3938" s="303"/>
    </row>
    <row r="3939" spans="1:11" x14ac:dyDescent="0.3">
      <c r="A3939" s="402">
        <v>89640</v>
      </c>
      <c r="B3939" s="402" t="s">
        <v>59926</v>
      </c>
      <c r="C3939" s="447" t="s">
        <v>5473</v>
      </c>
      <c r="D3939" s="448">
        <v>16.670000000000002</v>
      </c>
      <c r="E3939" s="449"/>
      <c r="F3939" s="320"/>
      <c r="G3939" s="320"/>
      <c r="H3939" s="320"/>
      <c r="I3939" s="320"/>
      <c r="J3939" s="320"/>
      <c r="K3939" s="303"/>
    </row>
    <row r="3940" spans="1:11" x14ac:dyDescent="0.3">
      <c r="A3940" s="402">
        <v>89641</v>
      </c>
      <c r="B3940" s="402" t="s">
        <v>37055</v>
      </c>
      <c r="C3940" s="447" t="s">
        <v>5473</v>
      </c>
      <c r="D3940" s="448">
        <v>12.62</v>
      </c>
      <c r="E3940" s="449"/>
      <c r="F3940" s="320"/>
      <c r="G3940" s="320"/>
      <c r="H3940" s="320"/>
      <c r="I3940" s="320"/>
      <c r="J3940" s="320"/>
      <c r="K3940" s="303"/>
    </row>
    <row r="3941" spans="1:11" x14ac:dyDescent="0.3">
      <c r="A3941" s="402">
        <v>89642</v>
      </c>
      <c r="B3941" s="402" t="s">
        <v>37056</v>
      </c>
      <c r="C3941" s="447" t="s">
        <v>5473</v>
      </c>
      <c r="D3941" s="448">
        <v>13.92</v>
      </c>
      <c r="E3941" s="449"/>
      <c r="F3941" s="320"/>
      <c r="G3941" s="320"/>
      <c r="H3941" s="320"/>
      <c r="I3941" s="320"/>
      <c r="J3941" s="320"/>
      <c r="K3941" s="303"/>
    </row>
    <row r="3942" spans="1:11" x14ac:dyDescent="0.3">
      <c r="A3942" s="402">
        <v>89643</v>
      </c>
      <c r="B3942" s="402" t="s">
        <v>37057</v>
      </c>
      <c r="C3942" s="447" t="s">
        <v>5473</v>
      </c>
      <c r="D3942" s="448">
        <v>14.96</v>
      </c>
      <c r="E3942" s="449"/>
      <c r="F3942" s="320"/>
      <c r="G3942" s="320"/>
      <c r="H3942" s="320"/>
      <c r="I3942" s="320"/>
      <c r="J3942" s="320"/>
      <c r="K3942" s="303"/>
    </row>
    <row r="3943" spans="1:11" x14ac:dyDescent="0.3">
      <c r="A3943" s="402">
        <v>89644</v>
      </c>
      <c r="B3943" s="402" t="s">
        <v>59927</v>
      </c>
      <c r="C3943" s="447" t="s">
        <v>5473</v>
      </c>
      <c r="D3943" s="448">
        <v>20.239999999999998</v>
      </c>
      <c r="E3943" s="449"/>
      <c r="F3943" s="320"/>
      <c r="G3943" s="320"/>
      <c r="H3943" s="320"/>
      <c r="I3943" s="320"/>
      <c r="J3943" s="320"/>
      <c r="K3943" s="303"/>
    </row>
    <row r="3944" spans="1:11" x14ac:dyDescent="0.3">
      <c r="A3944" s="402">
        <v>89645</v>
      </c>
      <c r="B3944" s="402" t="s">
        <v>59928</v>
      </c>
      <c r="C3944" s="447" t="s">
        <v>5473</v>
      </c>
      <c r="D3944" s="448">
        <v>27.85</v>
      </c>
      <c r="E3944" s="449"/>
      <c r="F3944" s="320"/>
      <c r="G3944" s="320"/>
      <c r="H3944" s="320"/>
      <c r="I3944" s="320"/>
      <c r="J3944" s="320"/>
      <c r="K3944" s="303"/>
    </row>
    <row r="3945" spans="1:11" x14ac:dyDescent="0.3">
      <c r="A3945" s="402">
        <v>89646</v>
      </c>
      <c r="B3945" s="402" t="s">
        <v>37058</v>
      </c>
      <c r="C3945" s="447" t="s">
        <v>5473</v>
      </c>
      <c r="D3945" s="448">
        <v>18.57</v>
      </c>
      <c r="E3945" s="449"/>
      <c r="F3945" s="320"/>
      <c r="G3945" s="320"/>
      <c r="H3945" s="320"/>
      <c r="I3945" s="320"/>
      <c r="J3945" s="320"/>
      <c r="K3945" s="303"/>
    </row>
    <row r="3946" spans="1:11" x14ac:dyDescent="0.3">
      <c r="A3946" s="402">
        <v>89647</v>
      </c>
      <c r="B3946" s="402" t="s">
        <v>37059</v>
      </c>
      <c r="C3946" s="447" t="s">
        <v>5473</v>
      </c>
      <c r="D3946" s="448">
        <v>18.03</v>
      </c>
      <c r="E3946" s="449"/>
      <c r="F3946" s="320"/>
      <c r="G3946" s="320"/>
      <c r="H3946" s="320"/>
      <c r="I3946" s="320"/>
      <c r="J3946" s="320"/>
      <c r="K3946" s="303"/>
    </row>
    <row r="3947" spans="1:11" x14ac:dyDescent="0.3">
      <c r="A3947" s="402">
        <v>89648</v>
      </c>
      <c r="B3947" s="402" t="s">
        <v>37060</v>
      </c>
      <c r="C3947" s="447" t="s">
        <v>5473</v>
      </c>
      <c r="D3947" s="448">
        <v>22.09</v>
      </c>
      <c r="E3947" s="449"/>
      <c r="F3947" s="320"/>
      <c r="G3947" s="320"/>
      <c r="H3947" s="320"/>
      <c r="I3947" s="320"/>
      <c r="J3947" s="320"/>
      <c r="K3947" s="303"/>
    </row>
    <row r="3948" spans="1:11" x14ac:dyDescent="0.3">
      <c r="A3948" s="402">
        <v>89649</v>
      </c>
      <c r="B3948" s="402" t="s">
        <v>37061</v>
      </c>
      <c r="C3948" s="447" t="s">
        <v>5473</v>
      </c>
      <c r="D3948" s="448">
        <v>26.79</v>
      </c>
      <c r="E3948" s="449"/>
      <c r="F3948" s="320"/>
      <c r="G3948" s="320"/>
      <c r="H3948" s="320"/>
      <c r="I3948" s="320"/>
      <c r="J3948" s="320"/>
      <c r="K3948" s="303"/>
    </row>
    <row r="3949" spans="1:11" x14ac:dyDescent="0.3">
      <c r="A3949" s="402">
        <v>89650</v>
      </c>
      <c r="B3949" s="402" t="s">
        <v>37062</v>
      </c>
      <c r="C3949" s="447" t="s">
        <v>5473</v>
      </c>
      <c r="D3949" s="448">
        <v>25.46</v>
      </c>
      <c r="E3949" s="449"/>
      <c r="F3949" s="320"/>
      <c r="G3949" s="320"/>
      <c r="H3949" s="320"/>
      <c r="I3949" s="320"/>
      <c r="J3949" s="320"/>
      <c r="K3949" s="303"/>
    </row>
    <row r="3950" spans="1:11" x14ac:dyDescent="0.3">
      <c r="A3950" s="402">
        <v>89651</v>
      </c>
      <c r="B3950" s="402" t="s">
        <v>37063</v>
      </c>
      <c r="C3950" s="447" t="s">
        <v>5473</v>
      </c>
      <c r="D3950" s="448">
        <v>6.6</v>
      </c>
      <c r="E3950" s="449"/>
      <c r="F3950" s="320"/>
      <c r="G3950" s="320"/>
      <c r="H3950" s="320"/>
      <c r="I3950" s="320"/>
      <c r="J3950" s="320"/>
      <c r="K3950" s="303"/>
    </row>
    <row r="3951" spans="1:11" x14ac:dyDescent="0.3">
      <c r="A3951" s="402">
        <v>89652</v>
      </c>
      <c r="B3951" s="402" t="s">
        <v>37064</v>
      </c>
      <c r="C3951" s="447" t="s">
        <v>5473</v>
      </c>
      <c r="D3951" s="448">
        <v>10.73</v>
      </c>
      <c r="E3951" s="449"/>
      <c r="F3951" s="320"/>
      <c r="G3951" s="320"/>
      <c r="H3951" s="320"/>
      <c r="I3951" s="320"/>
      <c r="J3951" s="320"/>
      <c r="K3951" s="303"/>
    </row>
    <row r="3952" spans="1:11" x14ac:dyDescent="0.3">
      <c r="A3952" s="402">
        <v>89653</v>
      </c>
      <c r="B3952" s="402" t="s">
        <v>59929</v>
      </c>
      <c r="C3952" s="447" t="s">
        <v>5473</v>
      </c>
      <c r="D3952" s="448">
        <v>14.91</v>
      </c>
      <c r="E3952" s="449"/>
      <c r="F3952" s="320"/>
      <c r="G3952" s="320"/>
      <c r="H3952" s="320"/>
      <c r="I3952" s="320"/>
      <c r="J3952" s="320"/>
      <c r="K3952" s="303"/>
    </row>
    <row r="3953" spans="1:11" x14ac:dyDescent="0.3">
      <c r="A3953" s="402">
        <v>89654</v>
      </c>
      <c r="B3953" s="402" t="s">
        <v>37065</v>
      </c>
      <c r="C3953" s="447" t="s">
        <v>5473</v>
      </c>
      <c r="D3953" s="448">
        <v>17.149999999999999</v>
      </c>
      <c r="E3953" s="449"/>
      <c r="F3953" s="320"/>
      <c r="G3953" s="320"/>
      <c r="H3953" s="320"/>
      <c r="I3953" s="320"/>
      <c r="J3953" s="320"/>
      <c r="K3953" s="303"/>
    </row>
    <row r="3954" spans="1:11" x14ac:dyDescent="0.3">
      <c r="A3954" s="402">
        <v>89655</v>
      </c>
      <c r="B3954" s="402" t="s">
        <v>37066</v>
      </c>
      <c r="C3954" s="447" t="s">
        <v>5473</v>
      </c>
      <c r="D3954" s="448">
        <v>20.29</v>
      </c>
      <c r="E3954" s="449"/>
      <c r="F3954" s="320"/>
      <c r="G3954" s="320"/>
      <c r="H3954" s="320"/>
      <c r="I3954" s="320"/>
      <c r="J3954" s="320"/>
      <c r="K3954" s="303"/>
    </row>
    <row r="3955" spans="1:11" x14ac:dyDescent="0.3">
      <c r="A3955" s="402">
        <v>89656</v>
      </c>
      <c r="B3955" s="402" t="s">
        <v>37067</v>
      </c>
      <c r="C3955" s="447" t="s">
        <v>5473</v>
      </c>
      <c r="D3955" s="448">
        <v>18.96</v>
      </c>
      <c r="E3955" s="449"/>
      <c r="F3955" s="320"/>
      <c r="G3955" s="320"/>
      <c r="H3955" s="320"/>
      <c r="I3955" s="320"/>
      <c r="J3955" s="320"/>
      <c r="K3955" s="303"/>
    </row>
    <row r="3956" spans="1:11" x14ac:dyDescent="0.3">
      <c r="A3956" s="402">
        <v>89657</v>
      </c>
      <c r="B3956" s="402" t="s">
        <v>37068</v>
      </c>
      <c r="C3956" s="447" t="s">
        <v>5473</v>
      </c>
      <c r="D3956" s="448">
        <v>12.05</v>
      </c>
      <c r="E3956" s="449"/>
      <c r="F3956" s="320"/>
      <c r="G3956" s="320"/>
      <c r="H3956" s="320"/>
      <c r="I3956" s="320"/>
      <c r="J3956" s="320"/>
      <c r="K3956" s="303"/>
    </row>
    <row r="3957" spans="1:11" x14ac:dyDescent="0.3">
      <c r="A3957" s="402">
        <v>89658</v>
      </c>
      <c r="B3957" s="402" t="s">
        <v>37069</v>
      </c>
      <c r="C3957" s="447" t="s">
        <v>5473</v>
      </c>
      <c r="D3957" s="448">
        <v>8.75</v>
      </c>
      <c r="E3957" s="449"/>
      <c r="F3957" s="320"/>
      <c r="G3957" s="320"/>
      <c r="H3957" s="320"/>
      <c r="I3957" s="320"/>
      <c r="J3957" s="320"/>
      <c r="K3957" s="303"/>
    </row>
    <row r="3958" spans="1:11" x14ac:dyDescent="0.3">
      <c r="A3958" s="402">
        <v>89659</v>
      </c>
      <c r="B3958" s="402" t="s">
        <v>37070</v>
      </c>
      <c r="C3958" s="447" t="s">
        <v>5473</v>
      </c>
      <c r="D3958" s="448">
        <v>14.98</v>
      </c>
      <c r="E3958" s="449"/>
      <c r="F3958" s="320"/>
      <c r="G3958" s="320"/>
      <c r="H3958" s="320"/>
      <c r="I3958" s="320"/>
      <c r="J3958" s="320"/>
      <c r="K3958" s="303"/>
    </row>
    <row r="3959" spans="1:11" x14ac:dyDescent="0.3">
      <c r="A3959" s="402">
        <v>89660</v>
      </c>
      <c r="B3959" s="402" t="s">
        <v>37071</v>
      </c>
      <c r="C3959" s="447" t="s">
        <v>5473</v>
      </c>
      <c r="D3959" s="448">
        <v>8.92</v>
      </c>
      <c r="E3959" s="449"/>
      <c r="F3959" s="320"/>
      <c r="G3959" s="320"/>
      <c r="H3959" s="320"/>
      <c r="I3959" s="320"/>
      <c r="J3959" s="320"/>
      <c r="K3959" s="303"/>
    </row>
    <row r="3960" spans="1:11" x14ac:dyDescent="0.3">
      <c r="A3960" s="402">
        <v>89661</v>
      </c>
      <c r="B3960" s="402" t="s">
        <v>37072</v>
      </c>
      <c r="C3960" s="447" t="s">
        <v>5473</v>
      </c>
      <c r="D3960" s="448">
        <v>20.100000000000001</v>
      </c>
      <c r="E3960" s="449"/>
      <c r="F3960" s="320"/>
      <c r="G3960" s="320"/>
      <c r="H3960" s="320"/>
      <c r="I3960" s="320"/>
      <c r="J3960" s="320"/>
      <c r="K3960" s="303"/>
    </row>
    <row r="3961" spans="1:11" x14ac:dyDescent="0.3">
      <c r="A3961" s="402">
        <v>89662</v>
      </c>
      <c r="B3961" s="402" t="s">
        <v>37073</v>
      </c>
      <c r="C3961" s="447" t="s">
        <v>5473</v>
      </c>
      <c r="D3961" s="448">
        <v>26.14</v>
      </c>
      <c r="E3961" s="449"/>
      <c r="F3961" s="320"/>
      <c r="G3961" s="320"/>
      <c r="H3961" s="320"/>
      <c r="I3961" s="320"/>
      <c r="J3961" s="320"/>
      <c r="K3961" s="303"/>
    </row>
    <row r="3962" spans="1:11" x14ac:dyDescent="0.3">
      <c r="A3962" s="402">
        <v>89663</v>
      </c>
      <c r="B3962" s="402" t="s">
        <v>37074</v>
      </c>
      <c r="C3962" s="447" t="s">
        <v>5473</v>
      </c>
      <c r="D3962" s="448">
        <v>25.36</v>
      </c>
      <c r="E3962" s="449"/>
      <c r="F3962" s="320"/>
      <c r="G3962" s="320"/>
      <c r="H3962" s="320"/>
      <c r="I3962" s="320"/>
      <c r="J3962" s="320"/>
      <c r="K3962" s="303"/>
    </row>
    <row r="3963" spans="1:11" x14ac:dyDescent="0.3">
      <c r="A3963" s="402">
        <v>89664</v>
      </c>
      <c r="B3963" s="402" t="s">
        <v>37075</v>
      </c>
      <c r="C3963" s="447" t="s">
        <v>5473</v>
      </c>
      <c r="D3963" s="448">
        <v>14.93</v>
      </c>
      <c r="E3963" s="449"/>
      <c r="F3963" s="320"/>
      <c r="G3963" s="320"/>
      <c r="H3963" s="320"/>
      <c r="I3963" s="320"/>
      <c r="J3963" s="320"/>
      <c r="K3963" s="303"/>
    </row>
    <row r="3964" spans="1:11" x14ac:dyDescent="0.3">
      <c r="A3964" s="402">
        <v>89666</v>
      </c>
      <c r="B3964" s="402" t="s">
        <v>37076</v>
      </c>
      <c r="C3964" s="447" t="s">
        <v>5473</v>
      </c>
      <c r="D3964" s="448">
        <v>6.9</v>
      </c>
      <c r="E3964" s="449"/>
      <c r="F3964" s="320"/>
      <c r="G3964" s="320"/>
      <c r="H3964" s="320"/>
      <c r="I3964" s="320"/>
      <c r="J3964" s="320"/>
      <c r="K3964" s="303"/>
    </row>
    <row r="3965" spans="1:11" x14ac:dyDescent="0.3">
      <c r="A3965" s="402">
        <v>89667</v>
      </c>
      <c r="B3965" s="402" t="s">
        <v>37077</v>
      </c>
      <c r="C3965" s="447" t="s">
        <v>5473</v>
      </c>
      <c r="D3965" s="448">
        <v>42.43</v>
      </c>
      <c r="E3965" s="449"/>
      <c r="F3965" s="320"/>
      <c r="G3965" s="320"/>
      <c r="H3965" s="320"/>
      <c r="I3965" s="320"/>
      <c r="J3965" s="320"/>
      <c r="K3965" s="303"/>
    </row>
    <row r="3966" spans="1:11" x14ac:dyDescent="0.3">
      <c r="A3966" s="402">
        <v>89668</v>
      </c>
      <c r="B3966" s="402" t="s">
        <v>59930</v>
      </c>
      <c r="C3966" s="447" t="s">
        <v>5473</v>
      </c>
      <c r="D3966" s="448">
        <v>24.74</v>
      </c>
      <c r="E3966" s="449"/>
      <c r="F3966" s="320"/>
      <c r="G3966" s="320"/>
      <c r="H3966" s="320"/>
      <c r="I3966" s="320"/>
      <c r="J3966" s="320"/>
      <c r="K3966" s="303"/>
    </row>
    <row r="3967" spans="1:11" x14ac:dyDescent="0.3">
      <c r="A3967" s="402">
        <v>89669</v>
      </c>
      <c r="B3967" s="402" t="s">
        <v>37078</v>
      </c>
      <c r="C3967" s="447" t="s">
        <v>5473</v>
      </c>
      <c r="D3967" s="448">
        <v>31.56</v>
      </c>
      <c r="E3967" s="449"/>
      <c r="F3967" s="320"/>
      <c r="G3967" s="320"/>
      <c r="H3967" s="320"/>
      <c r="I3967" s="320"/>
      <c r="J3967" s="320"/>
      <c r="K3967" s="303"/>
    </row>
    <row r="3968" spans="1:11" x14ac:dyDescent="0.3">
      <c r="A3968" s="402">
        <v>89670</v>
      </c>
      <c r="B3968" s="402" t="s">
        <v>37079</v>
      </c>
      <c r="C3968" s="447" t="s">
        <v>5473</v>
      </c>
      <c r="D3968" s="448">
        <v>12.7</v>
      </c>
      <c r="E3968" s="449"/>
      <c r="F3968" s="320"/>
      <c r="G3968" s="320"/>
      <c r="H3968" s="320"/>
      <c r="I3968" s="320"/>
      <c r="J3968" s="320"/>
      <c r="K3968" s="303"/>
    </row>
    <row r="3969" spans="1:11" x14ac:dyDescent="0.3">
      <c r="A3969" s="402">
        <v>89671</v>
      </c>
      <c r="B3969" s="402" t="s">
        <v>37080</v>
      </c>
      <c r="C3969" s="447" t="s">
        <v>5473</v>
      </c>
      <c r="D3969" s="448">
        <v>43.92</v>
      </c>
      <c r="E3969" s="449"/>
      <c r="F3969" s="320"/>
      <c r="G3969" s="320"/>
      <c r="H3969" s="320"/>
      <c r="I3969" s="320"/>
      <c r="J3969" s="320"/>
      <c r="K3969" s="303"/>
    </row>
    <row r="3970" spans="1:11" x14ac:dyDescent="0.3">
      <c r="A3970" s="402">
        <v>89672</v>
      </c>
      <c r="B3970" s="402" t="s">
        <v>37081</v>
      </c>
      <c r="C3970" s="447" t="s">
        <v>5473</v>
      </c>
      <c r="D3970" s="448">
        <v>20.45</v>
      </c>
      <c r="E3970" s="449"/>
      <c r="F3970" s="320"/>
      <c r="G3970" s="320"/>
      <c r="H3970" s="320"/>
      <c r="I3970" s="320"/>
      <c r="J3970" s="320"/>
      <c r="K3970" s="303"/>
    </row>
    <row r="3971" spans="1:11" x14ac:dyDescent="0.3">
      <c r="A3971" s="402">
        <v>89673</v>
      </c>
      <c r="B3971" s="402" t="s">
        <v>37082</v>
      </c>
      <c r="C3971" s="447" t="s">
        <v>5473</v>
      </c>
      <c r="D3971" s="448">
        <v>34.979999999999997</v>
      </c>
      <c r="E3971" s="449"/>
      <c r="F3971" s="320"/>
      <c r="G3971" s="320"/>
      <c r="H3971" s="320"/>
      <c r="I3971" s="320"/>
      <c r="J3971" s="320"/>
      <c r="K3971" s="303"/>
    </row>
    <row r="3972" spans="1:11" x14ac:dyDescent="0.3">
      <c r="A3972" s="402">
        <v>89674</v>
      </c>
      <c r="B3972" s="402" t="s">
        <v>37083</v>
      </c>
      <c r="C3972" s="447" t="s">
        <v>5473</v>
      </c>
      <c r="D3972" s="448">
        <v>26.05</v>
      </c>
      <c r="E3972" s="449"/>
      <c r="F3972" s="320"/>
      <c r="G3972" s="320"/>
      <c r="H3972" s="320"/>
      <c r="I3972" s="320"/>
      <c r="J3972" s="320"/>
      <c r="K3972" s="303"/>
    </row>
    <row r="3973" spans="1:11" x14ac:dyDescent="0.3">
      <c r="A3973" s="402">
        <v>89675</v>
      </c>
      <c r="B3973" s="402" t="s">
        <v>37084</v>
      </c>
      <c r="C3973" s="447" t="s">
        <v>5473</v>
      </c>
      <c r="D3973" s="448">
        <v>68.989999999999995</v>
      </c>
      <c r="E3973" s="449"/>
      <c r="F3973" s="320"/>
      <c r="G3973" s="320"/>
      <c r="H3973" s="320"/>
      <c r="I3973" s="320"/>
      <c r="J3973" s="320"/>
      <c r="K3973" s="303"/>
    </row>
    <row r="3974" spans="1:11" x14ac:dyDescent="0.3">
      <c r="A3974" s="402">
        <v>89676</v>
      </c>
      <c r="B3974" s="402" t="s">
        <v>37085</v>
      </c>
      <c r="C3974" s="447" t="s">
        <v>5473</v>
      </c>
      <c r="D3974" s="448">
        <v>31.08</v>
      </c>
      <c r="E3974" s="449"/>
      <c r="F3974" s="320"/>
      <c r="G3974" s="320"/>
      <c r="H3974" s="320"/>
      <c r="I3974" s="320"/>
      <c r="J3974" s="320"/>
      <c r="K3974" s="303"/>
    </row>
    <row r="3975" spans="1:11" x14ac:dyDescent="0.3">
      <c r="A3975" s="402">
        <v>89677</v>
      </c>
      <c r="B3975" s="402" t="s">
        <v>37086</v>
      </c>
      <c r="C3975" s="447" t="s">
        <v>5473</v>
      </c>
      <c r="D3975" s="448">
        <v>75.209999999999994</v>
      </c>
      <c r="E3975" s="449"/>
      <c r="F3975" s="320"/>
      <c r="G3975" s="320"/>
      <c r="H3975" s="320"/>
      <c r="I3975" s="320"/>
      <c r="J3975" s="320"/>
      <c r="K3975" s="303"/>
    </row>
    <row r="3976" spans="1:11" x14ac:dyDescent="0.3">
      <c r="A3976" s="402">
        <v>89678</v>
      </c>
      <c r="B3976" s="402" t="s">
        <v>37087</v>
      </c>
      <c r="C3976" s="447" t="s">
        <v>5473</v>
      </c>
      <c r="D3976" s="448">
        <v>10.89</v>
      </c>
      <c r="E3976" s="449"/>
      <c r="F3976" s="320"/>
      <c r="G3976" s="320"/>
      <c r="H3976" s="320"/>
      <c r="I3976" s="320"/>
      <c r="J3976" s="320"/>
      <c r="K3976" s="303"/>
    </row>
    <row r="3977" spans="1:11" x14ac:dyDescent="0.3">
      <c r="A3977" s="402">
        <v>89679</v>
      </c>
      <c r="B3977" s="402" t="s">
        <v>37088</v>
      </c>
      <c r="C3977" s="447" t="s">
        <v>5473</v>
      </c>
      <c r="D3977" s="448">
        <v>121.89</v>
      </c>
      <c r="E3977" s="449"/>
      <c r="F3977" s="320"/>
      <c r="G3977" s="320"/>
      <c r="H3977" s="320"/>
      <c r="I3977" s="320"/>
      <c r="J3977" s="320"/>
      <c r="K3977" s="303"/>
    </row>
    <row r="3978" spans="1:11" x14ac:dyDescent="0.3">
      <c r="A3978" s="402">
        <v>89680</v>
      </c>
      <c r="B3978" s="402" t="s">
        <v>37089</v>
      </c>
      <c r="C3978" s="447" t="s">
        <v>5473</v>
      </c>
      <c r="D3978" s="448">
        <v>19.72</v>
      </c>
      <c r="E3978" s="449"/>
      <c r="F3978" s="320"/>
      <c r="G3978" s="320"/>
      <c r="H3978" s="320"/>
      <c r="I3978" s="320"/>
      <c r="J3978" s="320"/>
      <c r="K3978" s="303"/>
    </row>
    <row r="3979" spans="1:11" x14ac:dyDescent="0.3">
      <c r="A3979" s="402">
        <v>89681</v>
      </c>
      <c r="B3979" s="402" t="s">
        <v>37090</v>
      </c>
      <c r="C3979" s="447" t="s">
        <v>5473</v>
      </c>
      <c r="D3979" s="448">
        <v>88.28</v>
      </c>
      <c r="E3979" s="449"/>
      <c r="F3979" s="320"/>
      <c r="G3979" s="320"/>
      <c r="H3979" s="320"/>
      <c r="I3979" s="320"/>
      <c r="J3979" s="320"/>
      <c r="K3979" s="303"/>
    </row>
    <row r="3980" spans="1:11" x14ac:dyDescent="0.3">
      <c r="A3980" s="402">
        <v>89682</v>
      </c>
      <c r="B3980" s="402" t="s">
        <v>37091</v>
      </c>
      <c r="C3980" s="447" t="s">
        <v>5473</v>
      </c>
      <c r="D3980" s="448">
        <v>27.04</v>
      </c>
      <c r="E3980" s="449"/>
      <c r="F3980" s="320"/>
      <c r="G3980" s="320"/>
      <c r="H3980" s="320"/>
      <c r="I3980" s="320"/>
      <c r="J3980" s="320"/>
      <c r="K3980" s="303"/>
    </row>
    <row r="3981" spans="1:11" x14ac:dyDescent="0.3">
      <c r="A3981" s="402">
        <v>89683</v>
      </c>
      <c r="B3981" s="402" t="s">
        <v>37092</v>
      </c>
      <c r="C3981" s="447" t="s">
        <v>5473</v>
      </c>
      <c r="D3981" s="448">
        <v>270.64</v>
      </c>
      <c r="E3981" s="449"/>
      <c r="F3981" s="320"/>
      <c r="G3981" s="320"/>
      <c r="H3981" s="320"/>
      <c r="I3981" s="320"/>
      <c r="J3981" s="320"/>
      <c r="K3981" s="303"/>
    </row>
    <row r="3982" spans="1:11" x14ac:dyDescent="0.3">
      <c r="A3982" s="402">
        <v>89684</v>
      </c>
      <c r="B3982" s="402" t="s">
        <v>37093</v>
      </c>
      <c r="C3982" s="447" t="s">
        <v>5473</v>
      </c>
      <c r="D3982" s="448">
        <v>37.51</v>
      </c>
      <c r="E3982" s="449"/>
      <c r="F3982" s="320"/>
      <c r="G3982" s="320"/>
      <c r="H3982" s="320"/>
      <c r="I3982" s="320"/>
      <c r="J3982" s="320"/>
      <c r="K3982" s="303"/>
    </row>
    <row r="3983" spans="1:11" x14ac:dyDescent="0.3">
      <c r="A3983" s="402">
        <v>89685</v>
      </c>
      <c r="B3983" s="402" t="s">
        <v>37094</v>
      </c>
      <c r="C3983" s="447" t="s">
        <v>5473</v>
      </c>
      <c r="D3983" s="448">
        <v>59.64</v>
      </c>
      <c r="E3983" s="449"/>
      <c r="F3983" s="320"/>
      <c r="G3983" s="320"/>
      <c r="H3983" s="320"/>
      <c r="I3983" s="320"/>
      <c r="J3983" s="320"/>
      <c r="K3983" s="303"/>
    </row>
    <row r="3984" spans="1:11" x14ac:dyDescent="0.3">
      <c r="A3984" s="402">
        <v>89686</v>
      </c>
      <c r="B3984" s="402" t="s">
        <v>37095</v>
      </c>
      <c r="C3984" s="447" t="s">
        <v>5473</v>
      </c>
      <c r="D3984" s="448">
        <v>47.13</v>
      </c>
      <c r="E3984" s="449"/>
      <c r="F3984" s="320"/>
      <c r="G3984" s="320"/>
      <c r="H3984" s="320"/>
      <c r="I3984" s="320"/>
      <c r="J3984" s="320"/>
      <c r="K3984" s="303"/>
    </row>
    <row r="3985" spans="1:11" x14ac:dyDescent="0.3">
      <c r="A3985" s="402">
        <v>89687</v>
      </c>
      <c r="B3985" s="402" t="s">
        <v>37096</v>
      </c>
      <c r="C3985" s="447" t="s">
        <v>5473</v>
      </c>
      <c r="D3985" s="448">
        <v>51.69</v>
      </c>
      <c r="E3985" s="449"/>
      <c r="F3985" s="320"/>
      <c r="G3985" s="320"/>
      <c r="H3985" s="320"/>
      <c r="I3985" s="320"/>
      <c r="J3985" s="320"/>
      <c r="K3985" s="303"/>
    </row>
    <row r="3986" spans="1:11" x14ac:dyDescent="0.3">
      <c r="A3986" s="402">
        <v>89689</v>
      </c>
      <c r="B3986" s="402" t="s">
        <v>37097</v>
      </c>
      <c r="C3986" s="447" t="s">
        <v>5473</v>
      </c>
      <c r="D3986" s="448">
        <v>31.86</v>
      </c>
      <c r="E3986" s="449"/>
      <c r="F3986" s="320"/>
      <c r="G3986" s="320"/>
      <c r="H3986" s="320"/>
      <c r="I3986" s="320"/>
      <c r="J3986" s="320"/>
      <c r="K3986" s="303"/>
    </row>
    <row r="3987" spans="1:11" x14ac:dyDescent="0.3">
      <c r="A3987" s="402">
        <v>89690</v>
      </c>
      <c r="B3987" s="402" t="s">
        <v>37098</v>
      </c>
      <c r="C3987" s="447" t="s">
        <v>5473</v>
      </c>
      <c r="D3987" s="448">
        <v>87.17</v>
      </c>
      <c r="E3987" s="449"/>
      <c r="F3987" s="320"/>
      <c r="G3987" s="320"/>
      <c r="H3987" s="320"/>
      <c r="I3987" s="320"/>
      <c r="J3987" s="320"/>
      <c r="K3987" s="303"/>
    </row>
    <row r="3988" spans="1:11" x14ac:dyDescent="0.3">
      <c r="A3988" s="402">
        <v>89691</v>
      </c>
      <c r="B3988" s="402" t="s">
        <v>37099</v>
      </c>
      <c r="C3988" s="447" t="s">
        <v>5473</v>
      </c>
      <c r="D3988" s="448">
        <v>12.66</v>
      </c>
      <c r="E3988" s="449"/>
      <c r="F3988" s="320"/>
      <c r="G3988" s="320"/>
      <c r="H3988" s="320"/>
      <c r="I3988" s="320"/>
      <c r="J3988" s="320"/>
      <c r="K3988" s="303"/>
    </row>
    <row r="3989" spans="1:11" x14ac:dyDescent="0.3">
      <c r="A3989" s="402">
        <v>89692</v>
      </c>
      <c r="B3989" s="402" t="s">
        <v>37100</v>
      </c>
      <c r="C3989" s="447" t="s">
        <v>5473</v>
      </c>
      <c r="D3989" s="448">
        <v>98.08</v>
      </c>
      <c r="E3989" s="449"/>
      <c r="F3989" s="320"/>
      <c r="G3989" s="320"/>
      <c r="H3989" s="320"/>
      <c r="I3989" s="320"/>
      <c r="J3989" s="320"/>
      <c r="K3989" s="303"/>
    </row>
    <row r="3990" spans="1:11" x14ac:dyDescent="0.3">
      <c r="A3990" s="402">
        <v>89693</v>
      </c>
      <c r="B3990" s="402" t="s">
        <v>37101</v>
      </c>
      <c r="C3990" s="447" t="s">
        <v>5473</v>
      </c>
      <c r="D3990" s="448">
        <v>77.150000000000006</v>
      </c>
      <c r="E3990" s="449"/>
      <c r="F3990" s="320"/>
      <c r="G3990" s="320"/>
      <c r="H3990" s="320"/>
      <c r="I3990" s="320"/>
      <c r="J3990" s="320"/>
      <c r="K3990" s="303"/>
    </row>
    <row r="3991" spans="1:11" x14ac:dyDescent="0.3">
      <c r="A3991" s="402">
        <v>89694</v>
      </c>
      <c r="B3991" s="402" t="s">
        <v>37102</v>
      </c>
      <c r="C3991" s="447" t="s">
        <v>5473</v>
      </c>
      <c r="D3991" s="448">
        <v>17.96</v>
      </c>
      <c r="E3991" s="449"/>
      <c r="F3991" s="320"/>
      <c r="G3991" s="320"/>
      <c r="H3991" s="320"/>
      <c r="I3991" s="320"/>
      <c r="J3991" s="320"/>
      <c r="K3991" s="303"/>
    </row>
    <row r="3992" spans="1:11" x14ac:dyDescent="0.3">
      <c r="A3992" s="402">
        <v>89695</v>
      </c>
      <c r="B3992" s="402" t="s">
        <v>37103</v>
      </c>
      <c r="C3992" s="447" t="s">
        <v>5473</v>
      </c>
      <c r="D3992" s="448">
        <v>15.51</v>
      </c>
      <c r="E3992" s="449"/>
      <c r="F3992" s="320"/>
      <c r="G3992" s="320"/>
      <c r="H3992" s="320"/>
      <c r="I3992" s="320"/>
      <c r="J3992" s="320"/>
      <c r="K3992" s="303"/>
    </row>
    <row r="3993" spans="1:11" x14ac:dyDescent="0.3">
      <c r="A3993" s="402">
        <v>89696</v>
      </c>
      <c r="B3993" s="402" t="s">
        <v>37104</v>
      </c>
      <c r="C3993" s="447" t="s">
        <v>5473</v>
      </c>
      <c r="D3993" s="448">
        <v>81.87</v>
      </c>
      <c r="E3993" s="449"/>
      <c r="F3993" s="320"/>
      <c r="G3993" s="320"/>
      <c r="H3993" s="320"/>
      <c r="I3993" s="320"/>
      <c r="J3993" s="320"/>
      <c r="K3993" s="303"/>
    </row>
    <row r="3994" spans="1:11" x14ac:dyDescent="0.3">
      <c r="A3994" s="402">
        <v>89697</v>
      </c>
      <c r="B3994" s="402" t="s">
        <v>37105</v>
      </c>
      <c r="C3994" s="447" t="s">
        <v>5473</v>
      </c>
      <c r="D3994" s="448">
        <v>16.48</v>
      </c>
      <c r="E3994" s="449"/>
      <c r="F3994" s="320"/>
      <c r="G3994" s="320"/>
      <c r="H3994" s="320"/>
      <c r="I3994" s="320"/>
      <c r="J3994" s="320"/>
      <c r="K3994" s="303"/>
    </row>
    <row r="3995" spans="1:11" x14ac:dyDescent="0.3">
      <c r="A3995" s="402">
        <v>89698</v>
      </c>
      <c r="B3995" s="402" t="s">
        <v>37106</v>
      </c>
      <c r="C3995" s="447" t="s">
        <v>5473</v>
      </c>
      <c r="D3995" s="448">
        <v>258.47000000000003</v>
      </c>
      <c r="E3995" s="449"/>
      <c r="F3995" s="320"/>
      <c r="G3995" s="320"/>
      <c r="H3995" s="320"/>
      <c r="I3995" s="320"/>
      <c r="J3995" s="320"/>
      <c r="K3995" s="303"/>
    </row>
    <row r="3996" spans="1:11" x14ac:dyDescent="0.3">
      <c r="A3996" s="402">
        <v>89699</v>
      </c>
      <c r="B3996" s="402" t="s">
        <v>37107</v>
      </c>
      <c r="C3996" s="447" t="s">
        <v>5473</v>
      </c>
      <c r="D3996" s="448">
        <v>195.41</v>
      </c>
      <c r="E3996" s="449"/>
      <c r="F3996" s="320"/>
      <c r="G3996" s="320"/>
      <c r="H3996" s="320"/>
      <c r="I3996" s="320"/>
      <c r="J3996" s="320"/>
      <c r="K3996" s="303"/>
    </row>
    <row r="3997" spans="1:11" x14ac:dyDescent="0.3">
      <c r="A3997" s="402">
        <v>89700</v>
      </c>
      <c r="B3997" s="402" t="s">
        <v>37108</v>
      </c>
      <c r="C3997" s="447" t="s">
        <v>5473</v>
      </c>
      <c r="D3997" s="448">
        <v>20.54</v>
      </c>
      <c r="E3997" s="449"/>
      <c r="F3997" s="320"/>
      <c r="G3997" s="320"/>
      <c r="H3997" s="320"/>
      <c r="I3997" s="320"/>
      <c r="J3997" s="320"/>
      <c r="K3997" s="303"/>
    </row>
    <row r="3998" spans="1:11" x14ac:dyDescent="0.3">
      <c r="A3998" s="402">
        <v>89701</v>
      </c>
      <c r="B3998" s="402" t="s">
        <v>37109</v>
      </c>
      <c r="C3998" s="447" t="s">
        <v>5473</v>
      </c>
      <c r="D3998" s="448">
        <v>194.17</v>
      </c>
      <c r="E3998" s="449"/>
      <c r="F3998" s="320"/>
      <c r="G3998" s="320"/>
      <c r="H3998" s="320"/>
      <c r="I3998" s="320"/>
      <c r="J3998" s="320"/>
      <c r="K3998" s="303"/>
    </row>
    <row r="3999" spans="1:11" x14ac:dyDescent="0.3">
      <c r="A3999" s="402">
        <v>89702</v>
      </c>
      <c r="B3999" s="402" t="s">
        <v>37110</v>
      </c>
      <c r="C3999" s="447" t="s">
        <v>5473</v>
      </c>
      <c r="D3999" s="448">
        <v>19.95</v>
      </c>
      <c r="E3999" s="449"/>
      <c r="F3999" s="320"/>
      <c r="G3999" s="320"/>
      <c r="H3999" s="320"/>
      <c r="I3999" s="320"/>
      <c r="J3999" s="320"/>
      <c r="K3999" s="303"/>
    </row>
    <row r="4000" spans="1:11" x14ac:dyDescent="0.3">
      <c r="A4000" s="402">
        <v>89703</v>
      </c>
      <c r="B4000" s="402" t="s">
        <v>59931</v>
      </c>
      <c r="C4000" s="447" t="s">
        <v>5473</v>
      </c>
      <c r="D4000" s="448">
        <v>40.799999999999997</v>
      </c>
      <c r="E4000" s="449"/>
      <c r="F4000" s="320"/>
      <c r="G4000" s="320"/>
      <c r="H4000" s="320"/>
      <c r="I4000" s="320"/>
      <c r="J4000" s="320"/>
      <c r="K4000" s="303"/>
    </row>
    <row r="4001" spans="1:11" x14ac:dyDescent="0.3">
      <c r="A4001" s="402">
        <v>89704</v>
      </c>
      <c r="B4001" s="402" t="s">
        <v>37111</v>
      </c>
      <c r="C4001" s="447" t="s">
        <v>5473</v>
      </c>
      <c r="D4001" s="448">
        <v>150.08000000000001</v>
      </c>
      <c r="E4001" s="449"/>
      <c r="F4001" s="320"/>
      <c r="G4001" s="320"/>
      <c r="H4001" s="320"/>
      <c r="I4001" s="320"/>
      <c r="J4001" s="320"/>
      <c r="K4001" s="303"/>
    </row>
    <row r="4002" spans="1:11" x14ac:dyDescent="0.3">
      <c r="A4002" s="402">
        <v>89705</v>
      </c>
      <c r="B4002" s="402" t="s">
        <v>37112</v>
      </c>
      <c r="C4002" s="447" t="s">
        <v>5473</v>
      </c>
      <c r="D4002" s="448">
        <v>23.22</v>
      </c>
      <c r="E4002" s="449"/>
      <c r="F4002" s="320"/>
      <c r="G4002" s="320"/>
      <c r="H4002" s="320"/>
      <c r="I4002" s="320"/>
      <c r="J4002" s="320"/>
      <c r="K4002" s="303"/>
    </row>
    <row r="4003" spans="1:11" x14ac:dyDescent="0.3">
      <c r="A4003" s="402">
        <v>89706</v>
      </c>
      <c r="B4003" s="402" t="s">
        <v>37113</v>
      </c>
      <c r="C4003" s="447" t="s">
        <v>5473</v>
      </c>
      <c r="D4003" s="448">
        <v>48.65</v>
      </c>
      <c r="E4003" s="449"/>
      <c r="F4003" s="320"/>
      <c r="G4003" s="320"/>
      <c r="H4003" s="320"/>
      <c r="I4003" s="320"/>
      <c r="J4003" s="320"/>
      <c r="K4003" s="303"/>
    </row>
    <row r="4004" spans="1:11" x14ac:dyDescent="0.3">
      <c r="A4004" s="402">
        <v>89718</v>
      </c>
      <c r="B4004" s="402" t="s">
        <v>37114</v>
      </c>
      <c r="C4004" s="447" t="s">
        <v>464</v>
      </c>
      <c r="D4004" s="448">
        <v>46.32</v>
      </c>
      <c r="E4004" s="449"/>
      <c r="F4004" s="320"/>
      <c r="G4004" s="320"/>
      <c r="H4004" s="320"/>
      <c r="I4004" s="320"/>
      <c r="J4004" s="320"/>
      <c r="K4004" s="303"/>
    </row>
    <row r="4005" spans="1:11" x14ac:dyDescent="0.3">
      <c r="A4005" s="402">
        <v>89719</v>
      </c>
      <c r="B4005" s="402" t="s">
        <v>37115</v>
      </c>
      <c r="C4005" s="447" t="s">
        <v>5473</v>
      </c>
      <c r="D4005" s="448">
        <v>11.89</v>
      </c>
      <c r="E4005" s="449"/>
      <c r="F4005" s="320"/>
      <c r="G4005" s="320"/>
      <c r="H4005" s="320"/>
      <c r="I4005" s="320"/>
      <c r="J4005" s="320"/>
      <c r="K4005" s="303"/>
    </row>
    <row r="4006" spans="1:11" x14ac:dyDescent="0.3">
      <c r="A4006" s="402">
        <v>89720</v>
      </c>
      <c r="B4006" s="402" t="s">
        <v>37116</v>
      </c>
      <c r="C4006" s="447" t="s">
        <v>5473</v>
      </c>
      <c r="D4006" s="448">
        <v>13.19</v>
      </c>
      <c r="E4006" s="449"/>
      <c r="F4006" s="320"/>
      <c r="G4006" s="320"/>
      <c r="H4006" s="320"/>
      <c r="I4006" s="320"/>
      <c r="J4006" s="320"/>
      <c r="K4006" s="303"/>
    </row>
    <row r="4007" spans="1:11" x14ac:dyDescent="0.3">
      <c r="A4007" s="402">
        <v>89721</v>
      </c>
      <c r="B4007" s="402" t="s">
        <v>37117</v>
      </c>
      <c r="C4007" s="447" t="s">
        <v>5473</v>
      </c>
      <c r="D4007" s="448">
        <v>14.23</v>
      </c>
      <c r="E4007" s="449"/>
      <c r="F4007" s="320"/>
      <c r="G4007" s="320"/>
      <c r="H4007" s="320"/>
      <c r="I4007" s="320"/>
      <c r="J4007" s="320"/>
      <c r="K4007" s="303"/>
    </row>
    <row r="4008" spans="1:11" x14ac:dyDescent="0.3">
      <c r="A4008" s="402">
        <v>89723</v>
      </c>
      <c r="B4008" s="402" t="s">
        <v>37118</v>
      </c>
      <c r="C4008" s="447" t="s">
        <v>5473</v>
      </c>
      <c r="D4008" s="448">
        <v>17.71</v>
      </c>
      <c r="E4008" s="449"/>
      <c r="F4008" s="320"/>
      <c r="G4008" s="320"/>
      <c r="H4008" s="320"/>
      <c r="I4008" s="320"/>
      <c r="J4008" s="320"/>
      <c r="K4008" s="303"/>
    </row>
    <row r="4009" spans="1:11" x14ac:dyDescent="0.3">
      <c r="A4009" s="402">
        <v>89724</v>
      </c>
      <c r="B4009" s="402" t="s">
        <v>37119</v>
      </c>
      <c r="C4009" s="447" t="s">
        <v>5473</v>
      </c>
      <c r="D4009" s="448">
        <v>9.75</v>
      </c>
      <c r="E4009" s="449"/>
      <c r="F4009" s="320"/>
      <c r="G4009" s="320"/>
      <c r="H4009" s="320"/>
      <c r="I4009" s="320"/>
      <c r="J4009" s="320"/>
      <c r="K4009" s="303"/>
    </row>
    <row r="4010" spans="1:11" x14ac:dyDescent="0.3">
      <c r="A4010" s="402">
        <v>89725</v>
      </c>
      <c r="B4010" s="402" t="s">
        <v>37120</v>
      </c>
      <c r="C4010" s="447" t="s">
        <v>5473</v>
      </c>
      <c r="D4010" s="448">
        <v>17.170000000000002</v>
      </c>
      <c r="E4010" s="449"/>
      <c r="F4010" s="320"/>
      <c r="G4010" s="320"/>
      <c r="H4010" s="320"/>
      <c r="I4010" s="320"/>
      <c r="J4010" s="320"/>
      <c r="K4010" s="303"/>
    </row>
    <row r="4011" spans="1:11" x14ac:dyDescent="0.3">
      <c r="A4011" s="402">
        <v>89726</v>
      </c>
      <c r="B4011" s="402" t="s">
        <v>37121</v>
      </c>
      <c r="C4011" s="447" t="s">
        <v>5473</v>
      </c>
      <c r="D4011" s="448">
        <v>9.9700000000000006</v>
      </c>
      <c r="E4011" s="449"/>
      <c r="F4011" s="320"/>
      <c r="G4011" s="320"/>
      <c r="H4011" s="320"/>
      <c r="I4011" s="320"/>
      <c r="J4011" s="320"/>
      <c r="K4011" s="303"/>
    </row>
    <row r="4012" spans="1:11" x14ac:dyDescent="0.3">
      <c r="A4012" s="402">
        <v>89727</v>
      </c>
      <c r="B4012" s="402" t="s">
        <v>37122</v>
      </c>
      <c r="C4012" s="447" t="s">
        <v>5473</v>
      </c>
      <c r="D4012" s="448">
        <v>21.23</v>
      </c>
      <c r="E4012" s="449"/>
      <c r="F4012" s="320"/>
      <c r="G4012" s="320"/>
      <c r="H4012" s="320"/>
      <c r="I4012" s="320"/>
      <c r="J4012" s="320"/>
      <c r="K4012" s="303"/>
    </row>
    <row r="4013" spans="1:11" x14ac:dyDescent="0.3">
      <c r="A4013" s="402">
        <v>89728</v>
      </c>
      <c r="B4013" s="402" t="s">
        <v>37123</v>
      </c>
      <c r="C4013" s="447" t="s">
        <v>5473</v>
      </c>
      <c r="D4013" s="448">
        <v>12.55</v>
      </c>
      <c r="E4013" s="449"/>
      <c r="F4013" s="320"/>
      <c r="G4013" s="320"/>
      <c r="H4013" s="320"/>
      <c r="I4013" s="320"/>
      <c r="J4013" s="320"/>
      <c r="K4013" s="303"/>
    </row>
    <row r="4014" spans="1:11" x14ac:dyDescent="0.3">
      <c r="A4014" s="402">
        <v>89729</v>
      </c>
      <c r="B4014" s="402" t="s">
        <v>37124</v>
      </c>
      <c r="C4014" s="447" t="s">
        <v>5473</v>
      </c>
      <c r="D4014" s="448">
        <v>25.78</v>
      </c>
      <c r="E4014" s="449"/>
      <c r="F4014" s="320"/>
      <c r="G4014" s="320"/>
      <c r="H4014" s="320"/>
      <c r="I4014" s="320"/>
      <c r="J4014" s="320"/>
      <c r="K4014" s="303"/>
    </row>
    <row r="4015" spans="1:11" x14ac:dyDescent="0.3">
      <c r="A4015" s="402">
        <v>89730</v>
      </c>
      <c r="B4015" s="402" t="s">
        <v>37125</v>
      </c>
      <c r="C4015" s="447" t="s">
        <v>5473</v>
      </c>
      <c r="D4015" s="448">
        <v>14.38</v>
      </c>
      <c r="E4015" s="449"/>
      <c r="F4015" s="320"/>
      <c r="G4015" s="320"/>
      <c r="H4015" s="320"/>
      <c r="I4015" s="320"/>
      <c r="J4015" s="320"/>
      <c r="K4015" s="303"/>
    </row>
    <row r="4016" spans="1:11" x14ac:dyDescent="0.3">
      <c r="A4016" s="402">
        <v>89731</v>
      </c>
      <c r="B4016" s="402" t="s">
        <v>37126</v>
      </c>
      <c r="C4016" s="447" t="s">
        <v>5473</v>
      </c>
      <c r="D4016" s="448">
        <v>15.12</v>
      </c>
      <c r="E4016" s="449"/>
      <c r="F4016" s="320"/>
      <c r="G4016" s="320"/>
      <c r="H4016" s="320"/>
      <c r="I4016" s="320"/>
      <c r="J4016" s="320"/>
      <c r="K4016" s="303"/>
    </row>
    <row r="4017" spans="1:11" x14ac:dyDescent="0.3">
      <c r="A4017" s="402">
        <v>89732</v>
      </c>
      <c r="B4017" s="402" t="s">
        <v>37127</v>
      </c>
      <c r="C4017" s="447" t="s">
        <v>5473</v>
      </c>
      <c r="D4017" s="448">
        <v>15.82</v>
      </c>
      <c r="E4017" s="449"/>
      <c r="F4017" s="320"/>
      <c r="G4017" s="320"/>
      <c r="H4017" s="320"/>
      <c r="I4017" s="320"/>
      <c r="J4017" s="320"/>
      <c r="K4017" s="303"/>
    </row>
    <row r="4018" spans="1:11" x14ac:dyDescent="0.3">
      <c r="A4018" s="402">
        <v>89733</v>
      </c>
      <c r="B4018" s="402" t="s">
        <v>37128</v>
      </c>
      <c r="C4018" s="447" t="s">
        <v>5473</v>
      </c>
      <c r="D4018" s="448">
        <v>23.24</v>
      </c>
      <c r="E4018" s="449"/>
      <c r="F4018" s="320"/>
      <c r="G4018" s="320"/>
      <c r="H4018" s="320"/>
      <c r="I4018" s="320"/>
      <c r="J4018" s="320"/>
      <c r="K4018" s="303"/>
    </row>
    <row r="4019" spans="1:11" x14ac:dyDescent="0.3">
      <c r="A4019" s="402">
        <v>89734</v>
      </c>
      <c r="B4019" s="402" t="s">
        <v>37129</v>
      </c>
      <c r="C4019" s="447" t="s">
        <v>5473</v>
      </c>
      <c r="D4019" s="448">
        <v>24.45</v>
      </c>
      <c r="E4019" s="449"/>
      <c r="F4019" s="320"/>
      <c r="G4019" s="320"/>
      <c r="H4019" s="320"/>
      <c r="I4019" s="320"/>
      <c r="J4019" s="320"/>
      <c r="K4019" s="303"/>
    </row>
    <row r="4020" spans="1:11" x14ac:dyDescent="0.3">
      <c r="A4020" s="402">
        <v>89735</v>
      </c>
      <c r="B4020" s="402" t="s">
        <v>37130</v>
      </c>
      <c r="C4020" s="447" t="s">
        <v>5473</v>
      </c>
      <c r="D4020" s="448">
        <v>25.34</v>
      </c>
      <c r="E4020" s="449"/>
      <c r="F4020" s="320"/>
      <c r="G4020" s="320"/>
      <c r="H4020" s="320"/>
      <c r="I4020" s="320"/>
      <c r="J4020" s="320"/>
      <c r="K4020" s="303"/>
    </row>
    <row r="4021" spans="1:11" x14ac:dyDescent="0.3">
      <c r="A4021" s="402">
        <v>89736</v>
      </c>
      <c r="B4021" s="402" t="s">
        <v>37131</v>
      </c>
      <c r="C4021" s="447" t="s">
        <v>5473</v>
      </c>
      <c r="D4021" s="448">
        <v>8.25</v>
      </c>
      <c r="E4021" s="449"/>
      <c r="F4021" s="320"/>
      <c r="G4021" s="320"/>
      <c r="H4021" s="320"/>
      <c r="I4021" s="320"/>
      <c r="J4021" s="320"/>
      <c r="K4021" s="303"/>
    </row>
    <row r="4022" spans="1:11" x14ac:dyDescent="0.3">
      <c r="A4022" s="402">
        <v>89737</v>
      </c>
      <c r="B4022" s="402" t="s">
        <v>37132</v>
      </c>
      <c r="C4022" s="447" t="s">
        <v>5473</v>
      </c>
      <c r="D4022" s="448">
        <v>22.75</v>
      </c>
      <c r="E4022" s="449"/>
      <c r="F4022" s="320"/>
      <c r="G4022" s="320"/>
      <c r="H4022" s="320"/>
      <c r="I4022" s="320"/>
      <c r="J4022" s="320"/>
      <c r="K4022" s="303"/>
    </row>
    <row r="4023" spans="1:11" x14ac:dyDescent="0.3">
      <c r="A4023" s="402">
        <v>89738</v>
      </c>
      <c r="B4023" s="402" t="s">
        <v>37133</v>
      </c>
      <c r="C4023" s="447" t="s">
        <v>5473</v>
      </c>
      <c r="D4023" s="448">
        <v>14.48</v>
      </c>
      <c r="E4023" s="449"/>
      <c r="F4023" s="320"/>
      <c r="G4023" s="320"/>
      <c r="H4023" s="320"/>
      <c r="I4023" s="320"/>
      <c r="J4023" s="320"/>
      <c r="K4023" s="303"/>
    </row>
    <row r="4024" spans="1:11" x14ac:dyDescent="0.3">
      <c r="A4024" s="402">
        <v>89739</v>
      </c>
      <c r="B4024" s="402" t="s">
        <v>37134</v>
      </c>
      <c r="C4024" s="447" t="s">
        <v>5473</v>
      </c>
      <c r="D4024" s="448">
        <v>23.69</v>
      </c>
      <c r="E4024" s="449"/>
      <c r="F4024" s="320"/>
      <c r="G4024" s="320"/>
      <c r="H4024" s="320"/>
      <c r="I4024" s="320"/>
      <c r="J4024" s="320"/>
      <c r="K4024" s="303"/>
    </row>
    <row r="4025" spans="1:11" x14ac:dyDescent="0.3">
      <c r="A4025" s="402">
        <v>89740</v>
      </c>
      <c r="B4025" s="402" t="s">
        <v>37135</v>
      </c>
      <c r="C4025" s="447" t="s">
        <v>5473</v>
      </c>
      <c r="D4025" s="448">
        <v>8.41</v>
      </c>
      <c r="E4025" s="449"/>
      <c r="F4025" s="320"/>
      <c r="G4025" s="320"/>
      <c r="H4025" s="320"/>
      <c r="I4025" s="320"/>
      <c r="J4025" s="320"/>
      <c r="K4025" s="303"/>
    </row>
    <row r="4026" spans="1:11" x14ac:dyDescent="0.3">
      <c r="A4026" s="402">
        <v>89741</v>
      </c>
      <c r="B4026" s="402" t="s">
        <v>37136</v>
      </c>
      <c r="C4026" s="447" t="s">
        <v>5473</v>
      </c>
      <c r="D4026" s="448">
        <v>19.600000000000001</v>
      </c>
      <c r="E4026" s="449"/>
      <c r="F4026" s="320"/>
      <c r="G4026" s="320"/>
      <c r="H4026" s="320"/>
      <c r="I4026" s="320"/>
      <c r="J4026" s="320"/>
      <c r="K4026" s="303"/>
    </row>
    <row r="4027" spans="1:11" x14ac:dyDescent="0.3">
      <c r="A4027" s="402">
        <v>89742</v>
      </c>
      <c r="B4027" s="402" t="s">
        <v>37137</v>
      </c>
      <c r="C4027" s="447" t="s">
        <v>5473</v>
      </c>
      <c r="D4027" s="448">
        <v>39.14</v>
      </c>
      <c r="E4027" s="449"/>
      <c r="F4027" s="320"/>
      <c r="G4027" s="320"/>
      <c r="H4027" s="320"/>
      <c r="I4027" s="320"/>
      <c r="J4027" s="320"/>
      <c r="K4027" s="303"/>
    </row>
    <row r="4028" spans="1:11" x14ac:dyDescent="0.3">
      <c r="A4028" s="402">
        <v>89743</v>
      </c>
      <c r="B4028" s="402" t="s">
        <v>37138</v>
      </c>
      <c r="C4028" s="447" t="s">
        <v>5473</v>
      </c>
      <c r="D4028" s="448">
        <v>58.91</v>
      </c>
      <c r="E4028" s="449"/>
      <c r="F4028" s="320"/>
      <c r="G4028" s="320"/>
      <c r="H4028" s="320"/>
      <c r="I4028" s="320"/>
      <c r="J4028" s="320"/>
      <c r="K4028" s="303"/>
    </row>
    <row r="4029" spans="1:11" x14ac:dyDescent="0.3">
      <c r="A4029" s="402">
        <v>89744</v>
      </c>
      <c r="B4029" s="402" t="s">
        <v>37139</v>
      </c>
      <c r="C4029" s="447" t="s">
        <v>5473</v>
      </c>
      <c r="D4029" s="448">
        <v>27.57</v>
      </c>
      <c r="E4029" s="449"/>
      <c r="F4029" s="320"/>
      <c r="G4029" s="320"/>
      <c r="H4029" s="320"/>
      <c r="I4029" s="320"/>
      <c r="J4029" s="320"/>
      <c r="K4029" s="303"/>
    </row>
    <row r="4030" spans="1:11" x14ac:dyDescent="0.3">
      <c r="A4030" s="402">
        <v>89746</v>
      </c>
      <c r="B4030" s="402" t="s">
        <v>37140</v>
      </c>
      <c r="C4030" s="447" t="s">
        <v>5473</v>
      </c>
      <c r="D4030" s="448">
        <v>28.38</v>
      </c>
      <c r="E4030" s="449"/>
      <c r="F4030" s="320"/>
      <c r="G4030" s="320"/>
      <c r="H4030" s="320"/>
      <c r="I4030" s="320"/>
      <c r="J4030" s="320"/>
      <c r="K4030" s="303"/>
    </row>
    <row r="4031" spans="1:11" x14ac:dyDescent="0.3">
      <c r="A4031" s="402">
        <v>89747</v>
      </c>
      <c r="B4031" s="402" t="s">
        <v>37141</v>
      </c>
      <c r="C4031" s="447" t="s">
        <v>5473</v>
      </c>
      <c r="D4031" s="448">
        <v>24.86</v>
      </c>
      <c r="E4031" s="449"/>
      <c r="F4031" s="320"/>
      <c r="G4031" s="320"/>
      <c r="H4031" s="320"/>
      <c r="I4031" s="320"/>
      <c r="J4031" s="320"/>
      <c r="K4031" s="303"/>
    </row>
    <row r="4032" spans="1:11" x14ac:dyDescent="0.3">
      <c r="A4032" s="402">
        <v>89748</v>
      </c>
      <c r="B4032" s="402" t="s">
        <v>37142</v>
      </c>
      <c r="C4032" s="447" t="s">
        <v>5473</v>
      </c>
      <c r="D4032" s="448">
        <v>42.02</v>
      </c>
      <c r="E4032" s="449"/>
      <c r="F4032" s="320"/>
      <c r="G4032" s="320"/>
      <c r="H4032" s="320"/>
      <c r="I4032" s="320"/>
      <c r="J4032" s="320"/>
      <c r="K4032" s="303"/>
    </row>
    <row r="4033" spans="1:11" x14ac:dyDescent="0.3">
      <c r="A4033" s="402">
        <v>89749</v>
      </c>
      <c r="B4033" s="402" t="s">
        <v>37143</v>
      </c>
      <c r="C4033" s="447" t="s">
        <v>5473</v>
      </c>
      <c r="D4033" s="448">
        <v>14.43</v>
      </c>
      <c r="E4033" s="449"/>
      <c r="F4033" s="320"/>
      <c r="G4033" s="320"/>
      <c r="H4033" s="320"/>
      <c r="I4033" s="320"/>
      <c r="J4033" s="320"/>
      <c r="K4033" s="303"/>
    </row>
    <row r="4034" spans="1:11" x14ac:dyDescent="0.3">
      <c r="A4034" s="402">
        <v>89750</v>
      </c>
      <c r="B4034" s="402" t="s">
        <v>37144</v>
      </c>
      <c r="C4034" s="447" t="s">
        <v>5473</v>
      </c>
      <c r="D4034" s="448">
        <v>75.66</v>
      </c>
      <c r="E4034" s="449"/>
      <c r="F4034" s="320"/>
      <c r="G4034" s="320"/>
      <c r="H4034" s="320"/>
      <c r="I4034" s="320"/>
      <c r="J4034" s="320"/>
      <c r="K4034" s="303"/>
    </row>
    <row r="4035" spans="1:11" x14ac:dyDescent="0.3">
      <c r="A4035" s="402">
        <v>89752</v>
      </c>
      <c r="B4035" s="402" t="s">
        <v>37145</v>
      </c>
      <c r="C4035" s="447" t="s">
        <v>5473</v>
      </c>
      <c r="D4035" s="448">
        <v>7.16</v>
      </c>
      <c r="E4035" s="449"/>
      <c r="F4035" s="320"/>
      <c r="G4035" s="320"/>
      <c r="H4035" s="320"/>
      <c r="I4035" s="320"/>
      <c r="J4035" s="320"/>
      <c r="K4035" s="303"/>
    </row>
    <row r="4036" spans="1:11" x14ac:dyDescent="0.3">
      <c r="A4036" s="402">
        <v>89753</v>
      </c>
      <c r="B4036" s="402" t="s">
        <v>37146</v>
      </c>
      <c r="C4036" s="447" t="s">
        <v>5473</v>
      </c>
      <c r="D4036" s="448">
        <v>8.85</v>
      </c>
      <c r="E4036" s="449"/>
      <c r="F4036" s="320"/>
      <c r="G4036" s="320"/>
      <c r="H4036" s="320"/>
      <c r="I4036" s="320"/>
      <c r="J4036" s="320"/>
      <c r="K4036" s="303"/>
    </row>
    <row r="4037" spans="1:11" x14ac:dyDescent="0.3">
      <c r="A4037" s="402">
        <v>89754</v>
      </c>
      <c r="B4037" s="402" t="s">
        <v>37147</v>
      </c>
      <c r="C4037" s="447" t="s">
        <v>5473</v>
      </c>
      <c r="D4037" s="448">
        <v>20.71</v>
      </c>
      <c r="E4037" s="449"/>
      <c r="F4037" s="320"/>
      <c r="G4037" s="320"/>
      <c r="H4037" s="320"/>
      <c r="I4037" s="320"/>
      <c r="J4037" s="320"/>
      <c r="K4037" s="303"/>
    </row>
    <row r="4038" spans="1:11" x14ac:dyDescent="0.3">
      <c r="A4038" s="402">
        <v>89755</v>
      </c>
      <c r="B4038" s="402" t="s">
        <v>37148</v>
      </c>
      <c r="C4038" s="447" t="s">
        <v>5473</v>
      </c>
      <c r="D4038" s="448">
        <v>12.13</v>
      </c>
      <c r="E4038" s="449"/>
      <c r="F4038" s="320"/>
      <c r="G4038" s="320"/>
      <c r="H4038" s="320"/>
      <c r="I4038" s="320"/>
      <c r="J4038" s="320"/>
      <c r="K4038" s="303"/>
    </row>
    <row r="4039" spans="1:11" x14ac:dyDescent="0.3">
      <c r="A4039" s="402">
        <v>89756</v>
      </c>
      <c r="B4039" s="402" t="s">
        <v>37149</v>
      </c>
      <c r="C4039" s="447" t="s">
        <v>5473</v>
      </c>
      <c r="D4039" s="448">
        <v>19.88</v>
      </c>
      <c r="E4039" s="449"/>
      <c r="F4039" s="320"/>
      <c r="G4039" s="320"/>
      <c r="H4039" s="320"/>
      <c r="I4039" s="320"/>
      <c r="J4039" s="320"/>
      <c r="K4039" s="303"/>
    </row>
    <row r="4040" spans="1:11" x14ac:dyDescent="0.3">
      <c r="A4040" s="402">
        <v>89757</v>
      </c>
      <c r="B4040" s="402" t="s">
        <v>37150</v>
      </c>
      <c r="C4040" s="447" t="s">
        <v>5473</v>
      </c>
      <c r="D4040" s="448">
        <v>25.48</v>
      </c>
      <c r="E4040" s="449"/>
      <c r="F4040" s="320"/>
      <c r="G4040" s="320"/>
      <c r="H4040" s="320"/>
      <c r="I4040" s="320"/>
      <c r="J4040" s="320"/>
      <c r="K4040" s="303"/>
    </row>
    <row r="4041" spans="1:11" x14ac:dyDescent="0.3">
      <c r="A4041" s="402">
        <v>89758</v>
      </c>
      <c r="B4041" s="402" t="s">
        <v>37151</v>
      </c>
      <c r="C4041" s="447" t="s">
        <v>5473</v>
      </c>
      <c r="D4041" s="448">
        <v>30.9</v>
      </c>
      <c r="E4041" s="449"/>
      <c r="F4041" s="320"/>
      <c r="G4041" s="320"/>
      <c r="H4041" s="320"/>
      <c r="I4041" s="320"/>
      <c r="J4041" s="320"/>
      <c r="K4041" s="303"/>
    </row>
    <row r="4042" spans="1:11" x14ac:dyDescent="0.3">
      <c r="A4042" s="402">
        <v>89759</v>
      </c>
      <c r="B4042" s="402" t="s">
        <v>37152</v>
      </c>
      <c r="C4042" s="447" t="s">
        <v>5473</v>
      </c>
      <c r="D4042" s="448">
        <v>10.36</v>
      </c>
      <c r="E4042" s="449"/>
      <c r="F4042" s="320"/>
      <c r="G4042" s="320"/>
      <c r="H4042" s="320"/>
      <c r="I4042" s="320"/>
      <c r="J4042" s="320"/>
      <c r="K4042" s="303"/>
    </row>
    <row r="4043" spans="1:11" x14ac:dyDescent="0.3">
      <c r="A4043" s="402">
        <v>89760</v>
      </c>
      <c r="B4043" s="402" t="s">
        <v>37153</v>
      </c>
      <c r="C4043" s="447" t="s">
        <v>5473</v>
      </c>
      <c r="D4043" s="448">
        <v>19.05</v>
      </c>
      <c r="E4043" s="449"/>
      <c r="F4043" s="320"/>
      <c r="G4043" s="320"/>
      <c r="H4043" s="320"/>
      <c r="I4043" s="320"/>
      <c r="J4043" s="320"/>
      <c r="K4043" s="303"/>
    </row>
    <row r="4044" spans="1:11" x14ac:dyDescent="0.3">
      <c r="A4044" s="402">
        <v>89761</v>
      </c>
      <c r="B4044" s="402" t="s">
        <v>37154</v>
      </c>
      <c r="C4044" s="447" t="s">
        <v>5473</v>
      </c>
      <c r="D4044" s="448">
        <v>26.37</v>
      </c>
      <c r="E4044" s="449"/>
      <c r="F4044" s="320"/>
      <c r="G4044" s="320"/>
      <c r="H4044" s="320"/>
      <c r="I4044" s="320"/>
      <c r="J4044" s="320"/>
      <c r="K4044" s="303"/>
    </row>
    <row r="4045" spans="1:11" x14ac:dyDescent="0.3">
      <c r="A4045" s="402">
        <v>89762</v>
      </c>
      <c r="B4045" s="402" t="s">
        <v>37155</v>
      </c>
      <c r="C4045" s="447" t="s">
        <v>5473</v>
      </c>
      <c r="D4045" s="448">
        <v>36.840000000000003</v>
      </c>
      <c r="E4045" s="449"/>
      <c r="F4045" s="320"/>
      <c r="G4045" s="320"/>
      <c r="H4045" s="320"/>
      <c r="I4045" s="320"/>
      <c r="J4045" s="320"/>
      <c r="K4045" s="303"/>
    </row>
    <row r="4046" spans="1:11" x14ac:dyDescent="0.3">
      <c r="A4046" s="402">
        <v>89763</v>
      </c>
      <c r="B4046" s="402" t="s">
        <v>37156</v>
      </c>
      <c r="C4046" s="447" t="s">
        <v>5473</v>
      </c>
      <c r="D4046" s="448">
        <v>46.47</v>
      </c>
      <c r="E4046" s="449"/>
      <c r="F4046" s="320"/>
      <c r="G4046" s="320"/>
      <c r="H4046" s="320"/>
      <c r="I4046" s="320"/>
      <c r="J4046" s="320"/>
      <c r="K4046" s="303"/>
    </row>
    <row r="4047" spans="1:11" x14ac:dyDescent="0.3">
      <c r="A4047" s="402">
        <v>89764</v>
      </c>
      <c r="B4047" s="402" t="s">
        <v>37157</v>
      </c>
      <c r="C4047" s="447" t="s">
        <v>5473</v>
      </c>
      <c r="D4047" s="448">
        <v>31.24</v>
      </c>
      <c r="E4047" s="449"/>
      <c r="F4047" s="320"/>
      <c r="G4047" s="320"/>
      <c r="H4047" s="320"/>
      <c r="I4047" s="320"/>
      <c r="J4047" s="320"/>
      <c r="K4047" s="303"/>
    </row>
    <row r="4048" spans="1:11" x14ac:dyDescent="0.3">
      <c r="A4048" s="402">
        <v>89765</v>
      </c>
      <c r="B4048" s="402" t="s">
        <v>37158</v>
      </c>
      <c r="C4048" s="447" t="s">
        <v>5473</v>
      </c>
      <c r="D4048" s="448">
        <v>15.5</v>
      </c>
      <c r="E4048" s="449"/>
      <c r="F4048" s="320"/>
      <c r="G4048" s="320"/>
      <c r="H4048" s="320"/>
      <c r="I4048" s="320"/>
      <c r="J4048" s="320"/>
      <c r="K4048" s="303"/>
    </row>
    <row r="4049" spans="1:11" x14ac:dyDescent="0.3">
      <c r="A4049" s="402">
        <v>89767</v>
      </c>
      <c r="B4049" s="402" t="s">
        <v>37159</v>
      </c>
      <c r="C4049" s="447" t="s">
        <v>5473</v>
      </c>
      <c r="D4049" s="448">
        <v>18.97</v>
      </c>
      <c r="E4049" s="449"/>
      <c r="F4049" s="320"/>
      <c r="G4049" s="320"/>
      <c r="H4049" s="320"/>
      <c r="I4049" s="320"/>
      <c r="J4049" s="320"/>
      <c r="K4049" s="303"/>
    </row>
    <row r="4050" spans="1:11" x14ac:dyDescent="0.3">
      <c r="A4050" s="402">
        <v>89768</v>
      </c>
      <c r="B4050" s="402" t="s">
        <v>37160</v>
      </c>
      <c r="C4050" s="447" t="s">
        <v>5473</v>
      </c>
      <c r="D4050" s="448">
        <v>22.07</v>
      </c>
      <c r="E4050" s="449"/>
      <c r="F4050" s="320"/>
      <c r="G4050" s="320"/>
      <c r="H4050" s="320"/>
      <c r="I4050" s="320"/>
      <c r="J4050" s="320"/>
      <c r="K4050" s="303"/>
    </row>
    <row r="4051" spans="1:11" x14ac:dyDescent="0.3">
      <c r="A4051" s="402">
        <v>89769</v>
      </c>
      <c r="B4051" s="402" t="s">
        <v>37161</v>
      </c>
      <c r="C4051" s="447" t="s">
        <v>5473</v>
      </c>
      <c r="D4051" s="448">
        <v>47.3</v>
      </c>
      <c r="E4051" s="449"/>
      <c r="F4051" s="320"/>
      <c r="G4051" s="320"/>
      <c r="H4051" s="320"/>
      <c r="I4051" s="320"/>
      <c r="J4051" s="320"/>
      <c r="K4051" s="303"/>
    </row>
    <row r="4052" spans="1:11" x14ac:dyDescent="0.3">
      <c r="A4052" s="402">
        <v>89772</v>
      </c>
      <c r="B4052" s="402" t="s">
        <v>37162</v>
      </c>
      <c r="C4052" s="447" t="s">
        <v>464</v>
      </c>
      <c r="D4052" s="448">
        <v>72.94</v>
      </c>
      <c r="E4052" s="449"/>
      <c r="F4052" s="320"/>
      <c r="G4052" s="320"/>
      <c r="H4052" s="320"/>
      <c r="I4052" s="320"/>
      <c r="J4052" s="320"/>
      <c r="K4052" s="303"/>
    </row>
    <row r="4053" spans="1:11" x14ac:dyDescent="0.3">
      <c r="A4053" s="402">
        <v>89774</v>
      </c>
      <c r="B4053" s="402" t="s">
        <v>37163</v>
      </c>
      <c r="C4053" s="447" t="s">
        <v>5473</v>
      </c>
      <c r="D4053" s="448">
        <v>14.46</v>
      </c>
      <c r="E4053" s="449"/>
      <c r="F4053" s="320"/>
      <c r="G4053" s="320"/>
      <c r="H4053" s="320"/>
      <c r="I4053" s="320"/>
      <c r="J4053" s="320"/>
      <c r="K4053" s="303"/>
    </row>
    <row r="4054" spans="1:11" x14ac:dyDescent="0.3">
      <c r="A4054" s="402">
        <v>89776</v>
      </c>
      <c r="B4054" s="402" t="s">
        <v>37164</v>
      </c>
      <c r="C4054" s="447" t="s">
        <v>5473</v>
      </c>
      <c r="D4054" s="448">
        <v>25.35</v>
      </c>
      <c r="E4054" s="449"/>
      <c r="F4054" s="320"/>
      <c r="G4054" s="320"/>
      <c r="H4054" s="320"/>
      <c r="I4054" s="320"/>
      <c r="J4054" s="320"/>
      <c r="K4054" s="303"/>
    </row>
    <row r="4055" spans="1:11" x14ac:dyDescent="0.3">
      <c r="A4055" s="402">
        <v>89777</v>
      </c>
      <c r="B4055" s="402" t="s">
        <v>37165</v>
      </c>
      <c r="C4055" s="447" t="s">
        <v>5473</v>
      </c>
      <c r="D4055" s="448">
        <v>21.8</v>
      </c>
      <c r="E4055" s="449"/>
      <c r="F4055" s="320"/>
      <c r="G4055" s="320"/>
      <c r="H4055" s="320"/>
      <c r="I4055" s="320"/>
      <c r="J4055" s="320"/>
      <c r="K4055" s="303"/>
    </row>
    <row r="4056" spans="1:11" x14ac:dyDescent="0.3">
      <c r="A4056" s="402">
        <v>89778</v>
      </c>
      <c r="B4056" s="402" t="s">
        <v>37166</v>
      </c>
      <c r="C4056" s="447" t="s">
        <v>5473</v>
      </c>
      <c r="D4056" s="448">
        <v>16.41</v>
      </c>
      <c r="E4056" s="449"/>
      <c r="F4056" s="320"/>
      <c r="G4056" s="320"/>
      <c r="H4056" s="320"/>
      <c r="I4056" s="320"/>
      <c r="J4056" s="320"/>
      <c r="K4056" s="303"/>
    </row>
    <row r="4057" spans="1:11" x14ac:dyDescent="0.3">
      <c r="A4057" s="402">
        <v>89779</v>
      </c>
      <c r="B4057" s="402" t="s">
        <v>37167</v>
      </c>
      <c r="C4057" s="447" t="s">
        <v>5473</v>
      </c>
      <c r="D4057" s="448">
        <v>34.14</v>
      </c>
      <c r="E4057" s="449"/>
      <c r="F4057" s="320"/>
      <c r="G4057" s="320"/>
      <c r="H4057" s="320"/>
      <c r="I4057" s="320"/>
      <c r="J4057" s="320"/>
      <c r="K4057" s="303"/>
    </row>
    <row r="4058" spans="1:11" x14ac:dyDescent="0.3">
      <c r="A4058" s="402">
        <v>89780</v>
      </c>
      <c r="B4058" s="402" t="s">
        <v>37168</v>
      </c>
      <c r="C4058" s="447" t="s">
        <v>5473</v>
      </c>
      <c r="D4058" s="448">
        <v>20.47</v>
      </c>
      <c r="E4058" s="449"/>
      <c r="F4058" s="320"/>
      <c r="G4058" s="320"/>
      <c r="H4058" s="320"/>
      <c r="I4058" s="320"/>
      <c r="J4058" s="320"/>
      <c r="K4058" s="303"/>
    </row>
    <row r="4059" spans="1:11" x14ac:dyDescent="0.3">
      <c r="A4059" s="402">
        <v>89781</v>
      </c>
      <c r="B4059" s="402" t="s">
        <v>37169</v>
      </c>
      <c r="C4059" s="447" t="s">
        <v>5473</v>
      </c>
      <c r="D4059" s="448">
        <v>30.65</v>
      </c>
      <c r="E4059" s="449"/>
      <c r="F4059" s="320"/>
      <c r="G4059" s="320"/>
      <c r="H4059" s="320"/>
      <c r="I4059" s="320"/>
      <c r="J4059" s="320"/>
      <c r="K4059" s="303"/>
    </row>
    <row r="4060" spans="1:11" x14ac:dyDescent="0.3">
      <c r="A4060" s="402">
        <v>89782</v>
      </c>
      <c r="B4060" s="402" t="s">
        <v>37170</v>
      </c>
      <c r="C4060" s="447" t="s">
        <v>5473</v>
      </c>
      <c r="D4060" s="448">
        <v>14.1</v>
      </c>
      <c r="E4060" s="449"/>
      <c r="F4060" s="320"/>
      <c r="G4060" s="320"/>
      <c r="H4060" s="320"/>
      <c r="I4060" s="320"/>
      <c r="J4060" s="320"/>
      <c r="K4060" s="303"/>
    </row>
    <row r="4061" spans="1:11" x14ac:dyDescent="0.3">
      <c r="A4061" s="402">
        <v>89783</v>
      </c>
      <c r="B4061" s="402" t="s">
        <v>37171</v>
      </c>
      <c r="C4061" s="447" t="s">
        <v>5473</v>
      </c>
      <c r="D4061" s="448">
        <v>14.2</v>
      </c>
      <c r="E4061" s="449"/>
      <c r="F4061" s="320"/>
      <c r="G4061" s="320"/>
      <c r="H4061" s="320"/>
      <c r="I4061" s="320"/>
      <c r="J4061" s="320"/>
      <c r="K4061" s="303"/>
    </row>
    <row r="4062" spans="1:11" x14ac:dyDescent="0.3">
      <c r="A4062" s="402">
        <v>89784</v>
      </c>
      <c r="B4062" s="402" t="s">
        <v>37172</v>
      </c>
      <c r="C4062" s="447" t="s">
        <v>5473</v>
      </c>
      <c r="D4062" s="448">
        <v>24.36</v>
      </c>
      <c r="E4062" s="449"/>
      <c r="F4062" s="320"/>
      <c r="G4062" s="320"/>
      <c r="H4062" s="320"/>
      <c r="I4062" s="320"/>
      <c r="J4062" s="320"/>
      <c r="K4062" s="303"/>
    </row>
    <row r="4063" spans="1:11" x14ac:dyDescent="0.3">
      <c r="A4063" s="402">
        <v>89785</v>
      </c>
      <c r="B4063" s="402" t="s">
        <v>37173</v>
      </c>
      <c r="C4063" s="447" t="s">
        <v>5473</v>
      </c>
      <c r="D4063" s="448">
        <v>26.61</v>
      </c>
      <c r="E4063" s="449"/>
      <c r="F4063" s="320"/>
      <c r="G4063" s="320"/>
      <c r="H4063" s="320"/>
      <c r="I4063" s="320"/>
      <c r="J4063" s="320"/>
      <c r="K4063" s="303"/>
    </row>
    <row r="4064" spans="1:11" x14ac:dyDescent="0.3">
      <c r="A4064" s="402">
        <v>89786</v>
      </c>
      <c r="B4064" s="402" t="s">
        <v>37174</v>
      </c>
      <c r="C4064" s="447" t="s">
        <v>5473</v>
      </c>
      <c r="D4064" s="448">
        <v>38.71</v>
      </c>
      <c r="E4064" s="449"/>
      <c r="F4064" s="320"/>
      <c r="G4064" s="320"/>
      <c r="H4064" s="320"/>
      <c r="I4064" s="320"/>
      <c r="J4064" s="320"/>
      <c r="K4064" s="303"/>
    </row>
    <row r="4065" spans="1:11" x14ac:dyDescent="0.3">
      <c r="A4065" s="402">
        <v>89787</v>
      </c>
      <c r="B4065" s="402" t="s">
        <v>37175</v>
      </c>
      <c r="C4065" s="447" t="s">
        <v>5473</v>
      </c>
      <c r="D4065" s="448">
        <v>30.32</v>
      </c>
      <c r="E4065" s="449"/>
      <c r="F4065" s="320"/>
      <c r="G4065" s="320"/>
      <c r="H4065" s="320"/>
      <c r="I4065" s="320"/>
      <c r="J4065" s="320"/>
      <c r="K4065" s="303"/>
    </row>
    <row r="4066" spans="1:11" x14ac:dyDescent="0.3">
      <c r="A4066" s="402">
        <v>89788</v>
      </c>
      <c r="B4066" s="402" t="s">
        <v>37176</v>
      </c>
      <c r="C4066" s="447" t="s">
        <v>5473</v>
      </c>
      <c r="D4066" s="448">
        <v>65.52</v>
      </c>
      <c r="E4066" s="449"/>
      <c r="F4066" s="320"/>
      <c r="G4066" s="320"/>
      <c r="H4066" s="320"/>
      <c r="I4066" s="320"/>
      <c r="J4066" s="320"/>
      <c r="K4066" s="303"/>
    </row>
    <row r="4067" spans="1:11" x14ac:dyDescent="0.3">
      <c r="A4067" s="402">
        <v>89789</v>
      </c>
      <c r="B4067" s="402" t="s">
        <v>37177</v>
      </c>
      <c r="C4067" s="447" t="s">
        <v>5473</v>
      </c>
      <c r="D4067" s="448">
        <v>55.82</v>
      </c>
      <c r="E4067" s="449"/>
      <c r="F4067" s="320"/>
      <c r="G4067" s="320"/>
      <c r="H4067" s="320"/>
      <c r="I4067" s="320"/>
      <c r="J4067" s="320"/>
      <c r="K4067" s="303"/>
    </row>
    <row r="4068" spans="1:11" x14ac:dyDescent="0.3">
      <c r="A4068" s="402">
        <v>89790</v>
      </c>
      <c r="B4068" s="402" t="s">
        <v>37178</v>
      </c>
      <c r="C4068" s="447" t="s">
        <v>5473</v>
      </c>
      <c r="D4068" s="448">
        <v>130</v>
      </c>
      <c r="E4068" s="449"/>
      <c r="F4068" s="320"/>
      <c r="G4068" s="320"/>
      <c r="H4068" s="320"/>
      <c r="I4068" s="320"/>
      <c r="J4068" s="320"/>
      <c r="K4068" s="303"/>
    </row>
    <row r="4069" spans="1:11" x14ac:dyDescent="0.3">
      <c r="A4069" s="402">
        <v>89791</v>
      </c>
      <c r="B4069" s="402" t="s">
        <v>37179</v>
      </c>
      <c r="C4069" s="447" t="s">
        <v>5473</v>
      </c>
      <c r="D4069" s="448">
        <v>125.61</v>
      </c>
      <c r="E4069" s="449"/>
      <c r="F4069" s="320"/>
      <c r="G4069" s="320"/>
      <c r="H4069" s="320"/>
      <c r="I4069" s="320"/>
      <c r="J4069" s="320"/>
      <c r="K4069" s="303"/>
    </row>
    <row r="4070" spans="1:11" x14ac:dyDescent="0.3">
      <c r="A4070" s="402">
        <v>89792</v>
      </c>
      <c r="B4070" s="402" t="s">
        <v>37180</v>
      </c>
      <c r="C4070" s="447" t="s">
        <v>5473</v>
      </c>
      <c r="D4070" s="448">
        <v>153.68</v>
      </c>
      <c r="E4070" s="449"/>
      <c r="F4070" s="320"/>
      <c r="G4070" s="320"/>
      <c r="H4070" s="320"/>
      <c r="I4070" s="320"/>
      <c r="J4070" s="320"/>
      <c r="K4070" s="303"/>
    </row>
    <row r="4071" spans="1:11" x14ac:dyDescent="0.3">
      <c r="A4071" s="402">
        <v>89793</v>
      </c>
      <c r="B4071" s="402" t="s">
        <v>37181</v>
      </c>
      <c r="C4071" s="447" t="s">
        <v>5473</v>
      </c>
      <c r="D4071" s="448">
        <v>180.99</v>
      </c>
      <c r="E4071" s="449"/>
      <c r="F4071" s="320"/>
      <c r="G4071" s="320"/>
      <c r="H4071" s="320"/>
      <c r="I4071" s="320"/>
      <c r="J4071" s="320"/>
      <c r="K4071" s="303"/>
    </row>
    <row r="4072" spans="1:11" x14ac:dyDescent="0.3">
      <c r="A4072" s="402">
        <v>89794</v>
      </c>
      <c r="B4072" s="402" t="s">
        <v>37182</v>
      </c>
      <c r="C4072" s="447" t="s">
        <v>5473</v>
      </c>
      <c r="D4072" s="448">
        <v>16.41</v>
      </c>
      <c r="E4072" s="449"/>
      <c r="F4072" s="320"/>
      <c r="G4072" s="320"/>
      <c r="H4072" s="320"/>
      <c r="I4072" s="320"/>
      <c r="J4072" s="320"/>
      <c r="K4072" s="303"/>
    </row>
    <row r="4073" spans="1:11" x14ac:dyDescent="0.3">
      <c r="A4073" s="402">
        <v>89795</v>
      </c>
      <c r="B4073" s="402" t="s">
        <v>37183</v>
      </c>
      <c r="C4073" s="447" t="s">
        <v>5473</v>
      </c>
      <c r="D4073" s="448">
        <v>40.700000000000003</v>
      </c>
      <c r="E4073" s="449"/>
      <c r="F4073" s="320"/>
      <c r="G4073" s="320"/>
      <c r="H4073" s="320"/>
      <c r="I4073" s="320"/>
      <c r="J4073" s="320"/>
      <c r="K4073" s="303"/>
    </row>
    <row r="4074" spans="1:11" x14ac:dyDescent="0.3">
      <c r="A4074" s="402">
        <v>89796</v>
      </c>
      <c r="B4074" s="402" t="s">
        <v>37184</v>
      </c>
      <c r="C4074" s="447" t="s">
        <v>5473</v>
      </c>
      <c r="D4074" s="448">
        <v>43.17</v>
      </c>
      <c r="E4074" s="449"/>
      <c r="F4074" s="320"/>
      <c r="G4074" s="320"/>
      <c r="H4074" s="320"/>
      <c r="I4074" s="320"/>
      <c r="J4074" s="320"/>
      <c r="K4074" s="303"/>
    </row>
    <row r="4075" spans="1:11" x14ac:dyDescent="0.3">
      <c r="A4075" s="402">
        <v>89797</v>
      </c>
      <c r="B4075" s="402" t="s">
        <v>37185</v>
      </c>
      <c r="C4075" s="447" t="s">
        <v>5473</v>
      </c>
      <c r="D4075" s="448">
        <v>50.89</v>
      </c>
      <c r="E4075" s="449"/>
      <c r="F4075" s="320"/>
      <c r="G4075" s="320"/>
      <c r="H4075" s="320"/>
      <c r="I4075" s="320"/>
      <c r="J4075" s="320"/>
      <c r="K4075" s="303"/>
    </row>
    <row r="4076" spans="1:11" x14ac:dyDescent="0.3">
      <c r="A4076" s="402">
        <v>89801</v>
      </c>
      <c r="B4076" s="402" t="s">
        <v>37186</v>
      </c>
      <c r="C4076" s="447" t="s">
        <v>5473</v>
      </c>
      <c r="D4076" s="448">
        <v>9.9700000000000006</v>
      </c>
      <c r="E4076" s="449"/>
      <c r="F4076" s="320"/>
      <c r="G4076" s="320"/>
      <c r="H4076" s="320"/>
      <c r="I4076" s="320"/>
      <c r="J4076" s="320"/>
      <c r="K4076" s="303"/>
    </row>
    <row r="4077" spans="1:11" x14ac:dyDescent="0.3">
      <c r="A4077" s="402">
        <v>89802</v>
      </c>
      <c r="B4077" s="402" t="s">
        <v>37187</v>
      </c>
      <c r="C4077" s="447" t="s">
        <v>5473</v>
      </c>
      <c r="D4077" s="448">
        <v>10.67</v>
      </c>
      <c r="E4077" s="449"/>
      <c r="F4077" s="320"/>
      <c r="G4077" s="320"/>
      <c r="H4077" s="320"/>
      <c r="I4077" s="320"/>
      <c r="J4077" s="320"/>
      <c r="K4077" s="303"/>
    </row>
    <row r="4078" spans="1:11" x14ac:dyDescent="0.3">
      <c r="A4078" s="402">
        <v>89803</v>
      </c>
      <c r="B4078" s="402" t="s">
        <v>37188</v>
      </c>
      <c r="C4078" s="447" t="s">
        <v>5473</v>
      </c>
      <c r="D4078" s="448">
        <v>18.09</v>
      </c>
      <c r="E4078" s="449"/>
      <c r="F4078" s="320"/>
      <c r="G4078" s="320"/>
      <c r="H4078" s="320"/>
      <c r="I4078" s="320"/>
      <c r="J4078" s="320"/>
      <c r="K4078" s="303"/>
    </row>
    <row r="4079" spans="1:11" x14ac:dyDescent="0.3">
      <c r="A4079" s="402">
        <v>89804</v>
      </c>
      <c r="B4079" s="402" t="s">
        <v>37189</v>
      </c>
      <c r="C4079" s="447" t="s">
        <v>5473</v>
      </c>
      <c r="D4079" s="448">
        <v>20.190000000000001</v>
      </c>
      <c r="E4079" s="449"/>
      <c r="F4079" s="320"/>
      <c r="G4079" s="320"/>
      <c r="H4079" s="320"/>
      <c r="I4079" s="320"/>
      <c r="J4079" s="320"/>
      <c r="K4079" s="303"/>
    </row>
    <row r="4080" spans="1:11" x14ac:dyDescent="0.3">
      <c r="A4080" s="402">
        <v>89805</v>
      </c>
      <c r="B4080" s="402" t="s">
        <v>37190</v>
      </c>
      <c r="C4080" s="447" t="s">
        <v>5473</v>
      </c>
      <c r="D4080" s="448">
        <v>20.79</v>
      </c>
      <c r="E4080" s="449"/>
      <c r="F4080" s="320"/>
      <c r="G4080" s="320"/>
      <c r="H4080" s="320"/>
      <c r="I4080" s="320"/>
      <c r="J4080" s="320"/>
      <c r="K4080" s="303"/>
    </row>
    <row r="4081" spans="1:11" x14ac:dyDescent="0.3">
      <c r="A4081" s="402">
        <v>89806</v>
      </c>
      <c r="B4081" s="402" t="s">
        <v>37191</v>
      </c>
      <c r="C4081" s="447" t="s">
        <v>5473</v>
      </c>
      <c r="D4081" s="448">
        <v>21.73</v>
      </c>
      <c r="E4081" s="449"/>
      <c r="F4081" s="320"/>
      <c r="G4081" s="320"/>
      <c r="H4081" s="320"/>
      <c r="I4081" s="320"/>
      <c r="J4081" s="320"/>
      <c r="K4081" s="303"/>
    </row>
    <row r="4082" spans="1:11" x14ac:dyDescent="0.3">
      <c r="A4082" s="402">
        <v>89807</v>
      </c>
      <c r="B4082" s="402" t="s">
        <v>37192</v>
      </c>
      <c r="C4082" s="447" t="s">
        <v>5473</v>
      </c>
      <c r="D4082" s="448">
        <v>37.18</v>
      </c>
      <c r="E4082" s="449"/>
      <c r="F4082" s="320"/>
      <c r="G4082" s="320"/>
      <c r="H4082" s="320"/>
      <c r="I4082" s="320"/>
      <c r="J4082" s="320"/>
      <c r="K4082" s="303"/>
    </row>
    <row r="4083" spans="1:11" x14ac:dyDescent="0.3">
      <c r="A4083" s="402">
        <v>89808</v>
      </c>
      <c r="B4083" s="402" t="s">
        <v>37193</v>
      </c>
      <c r="C4083" s="447" t="s">
        <v>5473</v>
      </c>
      <c r="D4083" s="448">
        <v>56.95</v>
      </c>
      <c r="E4083" s="449"/>
      <c r="F4083" s="320"/>
      <c r="G4083" s="320"/>
      <c r="H4083" s="320"/>
      <c r="I4083" s="320"/>
      <c r="J4083" s="320"/>
      <c r="K4083" s="303"/>
    </row>
    <row r="4084" spans="1:11" x14ac:dyDescent="0.3">
      <c r="A4084" s="402">
        <v>89809</v>
      </c>
      <c r="B4084" s="402" t="s">
        <v>37194</v>
      </c>
      <c r="C4084" s="447" t="s">
        <v>5473</v>
      </c>
      <c r="D4084" s="448">
        <v>28.79</v>
      </c>
      <c r="E4084" s="449"/>
      <c r="F4084" s="320"/>
      <c r="G4084" s="320"/>
      <c r="H4084" s="320"/>
      <c r="I4084" s="320"/>
      <c r="J4084" s="320"/>
      <c r="K4084" s="303"/>
    </row>
    <row r="4085" spans="1:11" x14ac:dyDescent="0.3">
      <c r="A4085" s="402">
        <v>89810</v>
      </c>
      <c r="B4085" s="402" t="s">
        <v>37195</v>
      </c>
      <c r="C4085" s="447" t="s">
        <v>5473</v>
      </c>
      <c r="D4085" s="448">
        <v>29.6</v>
      </c>
      <c r="E4085" s="449"/>
      <c r="F4085" s="320"/>
      <c r="G4085" s="320"/>
      <c r="H4085" s="320"/>
      <c r="I4085" s="320"/>
      <c r="J4085" s="320"/>
      <c r="K4085" s="303"/>
    </row>
    <row r="4086" spans="1:11" x14ac:dyDescent="0.3">
      <c r="A4086" s="402">
        <v>89811</v>
      </c>
      <c r="B4086" s="402" t="s">
        <v>37196</v>
      </c>
      <c r="C4086" s="447" t="s">
        <v>5473</v>
      </c>
      <c r="D4086" s="448">
        <v>43.24</v>
      </c>
      <c r="E4086" s="449"/>
      <c r="F4086" s="320"/>
      <c r="G4086" s="320"/>
      <c r="H4086" s="320"/>
      <c r="I4086" s="320"/>
      <c r="J4086" s="320"/>
      <c r="K4086" s="303"/>
    </row>
    <row r="4087" spans="1:11" x14ac:dyDescent="0.3">
      <c r="A4087" s="402">
        <v>89812</v>
      </c>
      <c r="B4087" s="402" t="s">
        <v>37197</v>
      </c>
      <c r="C4087" s="447" t="s">
        <v>5473</v>
      </c>
      <c r="D4087" s="448">
        <v>76.88</v>
      </c>
      <c r="E4087" s="449"/>
      <c r="F4087" s="320"/>
      <c r="G4087" s="320"/>
      <c r="H4087" s="320"/>
      <c r="I4087" s="320"/>
      <c r="J4087" s="320"/>
      <c r="K4087" s="303"/>
    </row>
    <row r="4088" spans="1:11" x14ac:dyDescent="0.3">
      <c r="A4088" s="402">
        <v>89813</v>
      </c>
      <c r="B4088" s="402" t="s">
        <v>37198</v>
      </c>
      <c r="C4088" s="447" t="s">
        <v>5473</v>
      </c>
      <c r="D4088" s="448">
        <v>5.37</v>
      </c>
      <c r="E4088" s="449"/>
      <c r="F4088" s="320"/>
      <c r="G4088" s="320"/>
      <c r="H4088" s="320"/>
      <c r="I4088" s="320"/>
      <c r="J4088" s="320"/>
      <c r="K4088" s="303"/>
    </row>
    <row r="4089" spans="1:11" x14ac:dyDescent="0.3">
      <c r="A4089" s="402">
        <v>89814</v>
      </c>
      <c r="B4089" s="402" t="s">
        <v>37199</v>
      </c>
      <c r="C4089" s="447" t="s">
        <v>5473</v>
      </c>
      <c r="D4089" s="448">
        <v>17.29</v>
      </c>
      <c r="E4089" s="449"/>
      <c r="F4089" s="320"/>
      <c r="G4089" s="320"/>
      <c r="H4089" s="320"/>
      <c r="I4089" s="320"/>
      <c r="J4089" s="320"/>
      <c r="K4089" s="303"/>
    </row>
    <row r="4090" spans="1:11" x14ac:dyDescent="0.3">
      <c r="A4090" s="402">
        <v>89815</v>
      </c>
      <c r="B4090" s="402" t="s">
        <v>37200</v>
      </c>
      <c r="C4090" s="447" t="s">
        <v>5473</v>
      </c>
      <c r="D4090" s="448">
        <v>23.73</v>
      </c>
      <c r="E4090" s="449"/>
      <c r="F4090" s="320"/>
      <c r="G4090" s="320"/>
      <c r="H4090" s="320"/>
      <c r="I4090" s="320"/>
      <c r="J4090" s="320"/>
      <c r="K4090" s="303"/>
    </row>
    <row r="4091" spans="1:11" x14ac:dyDescent="0.3">
      <c r="A4091" s="402">
        <v>89816</v>
      </c>
      <c r="B4091" s="402" t="s">
        <v>37201</v>
      </c>
      <c r="C4091" s="447" t="s">
        <v>5473</v>
      </c>
      <c r="D4091" s="448">
        <v>34.200000000000003</v>
      </c>
      <c r="E4091" s="449"/>
      <c r="F4091" s="320"/>
      <c r="G4091" s="320"/>
      <c r="H4091" s="320"/>
      <c r="I4091" s="320"/>
      <c r="J4091" s="320"/>
      <c r="K4091" s="303"/>
    </row>
    <row r="4092" spans="1:11" x14ac:dyDescent="0.3">
      <c r="A4092" s="402">
        <v>89817</v>
      </c>
      <c r="B4092" s="402" t="s">
        <v>37202</v>
      </c>
      <c r="C4092" s="447" t="s">
        <v>5473</v>
      </c>
      <c r="D4092" s="448">
        <v>13.12</v>
      </c>
      <c r="E4092" s="449"/>
      <c r="F4092" s="320"/>
      <c r="G4092" s="320"/>
      <c r="H4092" s="320"/>
      <c r="I4092" s="320"/>
      <c r="J4092" s="320"/>
      <c r="K4092" s="303"/>
    </row>
    <row r="4093" spans="1:11" x14ac:dyDescent="0.3">
      <c r="A4093" s="402">
        <v>89818</v>
      </c>
      <c r="B4093" s="402" t="s">
        <v>37203</v>
      </c>
      <c r="C4093" s="447" t="s">
        <v>5473</v>
      </c>
      <c r="D4093" s="448">
        <v>43.9</v>
      </c>
      <c r="E4093" s="449"/>
      <c r="F4093" s="320"/>
      <c r="G4093" s="320"/>
      <c r="H4093" s="320"/>
      <c r="I4093" s="320"/>
      <c r="J4093" s="320"/>
      <c r="K4093" s="303"/>
    </row>
    <row r="4094" spans="1:11" x14ac:dyDescent="0.3">
      <c r="A4094" s="402">
        <v>89819</v>
      </c>
      <c r="B4094" s="402" t="s">
        <v>37204</v>
      </c>
      <c r="C4094" s="447" t="s">
        <v>5473</v>
      </c>
      <c r="D4094" s="448">
        <v>24.04</v>
      </c>
      <c r="E4094" s="449"/>
      <c r="F4094" s="320"/>
      <c r="G4094" s="320"/>
      <c r="H4094" s="320"/>
      <c r="I4094" s="320"/>
      <c r="J4094" s="320"/>
      <c r="K4094" s="303"/>
    </row>
    <row r="4095" spans="1:11" x14ac:dyDescent="0.3">
      <c r="A4095" s="402">
        <v>89821</v>
      </c>
      <c r="B4095" s="402" t="s">
        <v>37205</v>
      </c>
      <c r="C4095" s="447" t="s">
        <v>5473</v>
      </c>
      <c r="D4095" s="448">
        <v>17.23</v>
      </c>
      <c r="E4095" s="449"/>
      <c r="F4095" s="320"/>
      <c r="G4095" s="320"/>
      <c r="H4095" s="320"/>
      <c r="I4095" s="320"/>
      <c r="J4095" s="320"/>
      <c r="K4095" s="303"/>
    </row>
    <row r="4096" spans="1:11" x14ac:dyDescent="0.3">
      <c r="A4096" s="402">
        <v>89822</v>
      </c>
      <c r="B4096" s="402" t="s">
        <v>37206</v>
      </c>
      <c r="C4096" s="447" t="s">
        <v>5473</v>
      </c>
      <c r="D4096" s="448">
        <v>21.39</v>
      </c>
      <c r="E4096" s="449"/>
      <c r="F4096" s="320"/>
      <c r="G4096" s="320"/>
      <c r="H4096" s="320"/>
      <c r="I4096" s="320"/>
      <c r="J4096" s="320"/>
      <c r="K4096" s="303"/>
    </row>
    <row r="4097" spans="1:11" x14ac:dyDescent="0.3">
      <c r="A4097" s="402">
        <v>89823</v>
      </c>
      <c r="B4097" s="402" t="s">
        <v>37207</v>
      </c>
      <c r="C4097" s="447" t="s">
        <v>5473</v>
      </c>
      <c r="D4097" s="448">
        <v>34.96</v>
      </c>
      <c r="E4097" s="449"/>
      <c r="F4097" s="320"/>
      <c r="G4097" s="320"/>
      <c r="H4097" s="320"/>
      <c r="I4097" s="320"/>
      <c r="J4097" s="320"/>
      <c r="K4097" s="303"/>
    </row>
    <row r="4098" spans="1:11" x14ac:dyDescent="0.3">
      <c r="A4098" s="402">
        <v>89824</v>
      </c>
      <c r="B4098" s="402" t="s">
        <v>37208</v>
      </c>
      <c r="C4098" s="447" t="s">
        <v>5473</v>
      </c>
      <c r="D4098" s="448">
        <v>32.14</v>
      </c>
      <c r="E4098" s="449"/>
      <c r="F4098" s="320"/>
      <c r="G4098" s="320"/>
      <c r="H4098" s="320"/>
      <c r="I4098" s="320"/>
      <c r="J4098" s="320"/>
      <c r="K4098" s="303"/>
    </row>
    <row r="4099" spans="1:11" x14ac:dyDescent="0.3">
      <c r="A4099" s="402">
        <v>89825</v>
      </c>
      <c r="B4099" s="402" t="s">
        <v>37209</v>
      </c>
      <c r="C4099" s="447" t="s">
        <v>5473</v>
      </c>
      <c r="D4099" s="448">
        <v>17.5</v>
      </c>
      <c r="E4099" s="449"/>
      <c r="F4099" s="320"/>
      <c r="G4099" s="320"/>
      <c r="H4099" s="320"/>
      <c r="I4099" s="320"/>
      <c r="J4099" s="320"/>
      <c r="K4099" s="303"/>
    </row>
    <row r="4100" spans="1:11" x14ac:dyDescent="0.3">
      <c r="A4100" s="402">
        <v>89826</v>
      </c>
      <c r="B4100" s="402" t="s">
        <v>37210</v>
      </c>
      <c r="C4100" s="447" t="s">
        <v>5473</v>
      </c>
      <c r="D4100" s="448">
        <v>103.43</v>
      </c>
      <c r="E4100" s="449"/>
      <c r="F4100" s="320"/>
      <c r="G4100" s="320"/>
      <c r="H4100" s="320"/>
      <c r="I4100" s="320"/>
      <c r="J4100" s="320"/>
      <c r="K4100" s="303"/>
    </row>
    <row r="4101" spans="1:11" x14ac:dyDescent="0.3">
      <c r="A4101" s="402">
        <v>89827</v>
      </c>
      <c r="B4101" s="402" t="s">
        <v>37211</v>
      </c>
      <c r="C4101" s="447" t="s">
        <v>5473</v>
      </c>
      <c r="D4101" s="448">
        <v>19.75</v>
      </c>
      <c r="E4101" s="449"/>
      <c r="F4101" s="320"/>
      <c r="G4101" s="320"/>
      <c r="H4101" s="320"/>
      <c r="I4101" s="320"/>
      <c r="J4101" s="320"/>
      <c r="K4101" s="303"/>
    </row>
    <row r="4102" spans="1:11" x14ac:dyDescent="0.3">
      <c r="A4102" s="402">
        <v>89828</v>
      </c>
      <c r="B4102" s="402" t="s">
        <v>37212</v>
      </c>
      <c r="C4102" s="447" t="s">
        <v>5473</v>
      </c>
      <c r="D4102" s="448">
        <v>49.67</v>
      </c>
      <c r="E4102" s="449"/>
      <c r="F4102" s="320"/>
      <c r="G4102" s="320"/>
      <c r="H4102" s="320"/>
      <c r="I4102" s="320"/>
      <c r="J4102" s="320"/>
      <c r="K4102" s="303"/>
    </row>
    <row r="4103" spans="1:11" x14ac:dyDescent="0.3">
      <c r="A4103" s="402">
        <v>89829</v>
      </c>
      <c r="B4103" s="402" t="s">
        <v>37213</v>
      </c>
      <c r="C4103" s="447" t="s">
        <v>5473</v>
      </c>
      <c r="D4103" s="448">
        <v>36.1</v>
      </c>
      <c r="E4103" s="449"/>
      <c r="F4103" s="320"/>
      <c r="G4103" s="320"/>
      <c r="H4103" s="320"/>
      <c r="I4103" s="320"/>
      <c r="J4103" s="320"/>
      <c r="K4103" s="303"/>
    </row>
    <row r="4104" spans="1:11" x14ac:dyDescent="0.3">
      <c r="A4104" s="402">
        <v>89830</v>
      </c>
      <c r="B4104" s="402" t="s">
        <v>37214</v>
      </c>
      <c r="C4104" s="447" t="s">
        <v>5473</v>
      </c>
      <c r="D4104" s="448">
        <v>38.090000000000003</v>
      </c>
      <c r="E4104" s="449"/>
      <c r="F4104" s="320"/>
      <c r="G4104" s="320"/>
      <c r="H4104" s="320"/>
      <c r="I4104" s="320"/>
      <c r="J4104" s="320"/>
      <c r="K4104" s="303"/>
    </row>
    <row r="4105" spans="1:11" x14ac:dyDescent="0.3">
      <c r="A4105" s="402">
        <v>89831</v>
      </c>
      <c r="B4105" s="402" t="s">
        <v>37215</v>
      </c>
      <c r="C4105" s="447" t="s">
        <v>5473</v>
      </c>
      <c r="D4105" s="448">
        <v>53.01</v>
      </c>
      <c r="E4105" s="449"/>
      <c r="F4105" s="320"/>
      <c r="G4105" s="320"/>
      <c r="H4105" s="320"/>
      <c r="I4105" s="320"/>
      <c r="J4105" s="320"/>
      <c r="K4105" s="303"/>
    </row>
    <row r="4106" spans="1:11" x14ac:dyDescent="0.3">
      <c r="A4106" s="402">
        <v>89832</v>
      </c>
      <c r="B4106" s="402" t="s">
        <v>37216</v>
      </c>
      <c r="C4106" s="447" t="s">
        <v>5473</v>
      </c>
      <c r="D4106" s="448">
        <v>34.71</v>
      </c>
      <c r="E4106" s="449"/>
      <c r="F4106" s="320"/>
      <c r="G4106" s="320"/>
      <c r="H4106" s="320"/>
      <c r="I4106" s="320"/>
      <c r="J4106" s="320"/>
      <c r="K4106" s="303"/>
    </row>
    <row r="4107" spans="1:11" x14ac:dyDescent="0.3">
      <c r="A4107" s="402">
        <v>89833</v>
      </c>
      <c r="B4107" s="402" t="s">
        <v>37217</v>
      </c>
      <c r="C4107" s="447" t="s">
        <v>5473</v>
      </c>
      <c r="D4107" s="448">
        <v>44.8</v>
      </c>
      <c r="E4107" s="449"/>
      <c r="F4107" s="320"/>
      <c r="G4107" s="320"/>
      <c r="H4107" s="320"/>
      <c r="I4107" s="320"/>
      <c r="J4107" s="320"/>
      <c r="K4107" s="303"/>
    </row>
    <row r="4108" spans="1:11" x14ac:dyDescent="0.3">
      <c r="A4108" s="402">
        <v>89834</v>
      </c>
      <c r="B4108" s="402" t="s">
        <v>37218</v>
      </c>
      <c r="C4108" s="447" t="s">
        <v>5473</v>
      </c>
      <c r="D4108" s="448">
        <v>52.52</v>
      </c>
      <c r="E4108" s="449"/>
      <c r="F4108" s="320"/>
      <c r="G4108" s="320"/>
      <c r="H4108" s="320"/>
      <c r="I4108" s="320"/>
      <c r="J4108" s="320"/>
      <c r="K4108" s="303"/>
    </row>
    <row r="4109" spans="1:11" x14ac:dyDescent="0.3">
      <c r="A4109" s="402">
        <v>89835</v>
      </c>
      <c r="B4109" s="402" t="s">
        <v>37219</v>
      </c>
      <c r="C4109" s="447" t="s">
        <v>5473</v>
      </c>
      <c r="D4109" s="448">
        <v>36.53</v>
      </c>
      <c r="E4109" s="449"/>
      <c r="F4109" s="320"/>
      <c r="G4109" s="320"/>
      <c r="H4109" s="320"/>
      <c r="I4109" s="320"/>
      <c r="J4109" s="320"/>
      <c r="K4109" s="303"/>
    </row>
    <row r="4110" spans="1:11" x14ac:dyDescent="0.3">
      <c r="A4110" s="402">
        <v>89836</v>
      </c>
      <c r="B4110" s="402" t="s">
        <v>37220</v>
      </c>
      <c r="C4110" s="447" t="s">
        <v>5473</v>
      </c>
      <c r="D4110" s="448">
        <v>162.47</v>
      </c>
      <c r="E4110" s="449"/>
      <c r="F4110" s="320"/>
      <c r="G4110" s="320"/>
      <c r="H4110" s="320"/>
      <c r="I4110" s="320"/>
      <c r="J4110" s="320"/>
      <c r="K4110" s="303"/>
    </row>
    <row r="4111" spans="1:11" x14ac:dyDescent="0.3">
      <c r="A4111" s="402">
        <v>89837</v>
      </c>
      <c r="B4111" s="402" t="s">
        <v>37221</v>
      </c>
      <c r="C4111" s="447" t="s">
        <v>5473</v>
      </c>
      <c r="D4111" s="448">
        <v>109.22</v>
      </c>
      <c r="E4111" s="449"/>
      <c r="F4111" s="320"/>
      <c r="G4111" s="320"/>
      <c r="H4111" s="320"/>
      <c r="I4111" s="320"/>
      <c r="J4111" s="320"/>
      <c r="K4111" s="303"/>
    </row>
    <row r="4112" spans="1:11" x14ac:dyDescent="0.3">
      <c r="A4112" s="402">
        <v>89838</v>
      </c>
      <c r="B4112" s="402" t="s">
        <v>37222</v>
      </c>
      <c r="C4112" s="447" t="s">
        <v>5473</v>
      </c>
      <c r="D4112" s="448">
        <v>125.26</v>
      </c>
      <c r="E4112" s="449"/>
      <c r="F4112" s="320"/>
      <c r="G4112" s="320"/>
      <c r="H4112" s="320"/>
      <c r="I4112" s="320"/>
      <c r="J4112" s="320"/>
      <c r="K4112" s="303"/>
    </row>
    <row r="4113" spans="1:11" x14ac:dyDescent="0.3">
      <c r="A4113" s="402">
        <v>89839</v>
      </c>
      <c r="B4113" s="402" t="s">
        <v>37223</v>
      </c>
      <c r="C4113" s="447" t="s">
        <v>5473</v>
      </c>
      <c r="D4113" s="448">
        <v>141.9</v>
      </c>
      <c r="E4113" s="449"/>
      <c r="F4113" s="320"/>
      <c r="G4113" s="320"/>
      <c r="H4113" s="320"/>
      <c r="I4113" s="320"/>
      <c r="J4113" s="320"/>
      <c r="K4113" s="303"/>
    </row>
    <row r="4114" spans="1:11" x14ac:dyDescent="0.3">
      <c r="A4114" s="402">
        <v>89840</v>
      </c>
      <c r="B4114" s="402" t="s">
        <v>37224</v>
      </c>
      <c r="C4114" s="447" t="s">
        <v>5473</v>
      </c>
      <c r="D4114" s="448">
        <v>147.63999999999999</v>
      </c>
      <c r="E4114" s="449"/>
      <c r="F4114" s="320"/>
      <c r="G4114" s="320"/>
      <c r="H4114" s="320"/>
      <c r="I4114" s="320"/>
      <c r="J4114" s="320"/>
      <c r="K4114" s="303"/>
    </row>
    <row r="4115" spans="1:11" x14ac:dyDescent="0.3">
      <c r="A4115" s="402">
        <v>89841</v>
      </c>
      <c r="B4115" s="402" t="s">
        <v>37225</v>
      </c>
      <c r="C4115" s="447" t="s">
        <v>5473</v>
      </c>
      <c r="D4115" s="448">
        <v>215.14</v>
      </c>
      <c r="E4115" s="449"/>
      <c r="F4115" s="320"/>
      <c r="G4115" s="320"/>
      <c r="H4115" s="320"/>
      <c r="I4115" s="320"/>
      <c r="J4115" s="320"/>
      <c r="K4115" s="303"/>
    </row>
    <row r="4116" spans="1:11" x14ac:dyDescent="0.3">
      <c r="A4116" s="402">
        <v>89842</v>
      </c>
      <c r="B4116" s="402" t="s">
        <v>37226</v>
      </c>
      <c r="C4116" s="447" t="s">
        <v>5473</v>
      </c>
      <c r="D4116" s="448">
        <v>42.02</v>
      </c>
      <c r="E4116" s="449"/>
      <c r="F4116" s="320"/>
      <c r="G4116" s="320"/>
      <c r="H4116" s="320"/>
      <c r="I4116" s="320"/>
      <c r="J4116" s="320"/>
      <c r="K4116" s="303"/>
    </row>
    <row r="4117" spans="1:11" x14ac:dyDescent="0.3">
      <c r="A4117" s="402">
        <v>89844</v>
      </c>
      <c r="B4117" s="402" t="s">
        <v>37227</v>
      </c>
      <c r="C4117" s="447" t="s">
        <v>5473</v>
      </c>
      <c r="D4117" s="448">
        <v>52.82</v>
      </c>
      <c r="E4117" s="449"/>
      <c r="F4117" s="320"/>
      <c r="G4117" s="320"/>
      <c r="H4117" s="320"/>
      <c r="I4117" s="320"/>
      <c r="J4117" s="320"/>
      <c r="K4117" s="303"/>
    </row>
    <row r="4118" spans="1:11" x14ac:dyDescent="0.3">
      <c r="A4118" s="402">
        <v>89845</v>
      </c>
      <c r="B4118" s="402" t="s">
        <v>37228</v>
      </c>
      <c r="C4118" s="447" t="s">
        <v>5473</v>
      </c>
      <c r="D4118" s="448">
        <v>82.41</v>
      </c>
      <c r="E4118" s="449"/>
      <c r="F4118" s="320"/>
      <c r="G4118" s="320"/>
      <c r="H4118" s="320"/>
      <c r="I4118" s="320"/>
      <c r="J4118" s="320"/>
      <c r="K4118" s="303"/>
    </row>
    <row r="4119" spans="1:11" x14ac:dyDescent="0.3">
      <c r="A4119" s="402">
        <v>89846</v>
      </c>
      <c r="B4119" s="402" t="s">
        <v>37229</v>
      </c>
      <c r="C4119" s="447" t="s">
        <v>5473</v>
      </c>
      <c r="D4119" s="448">
        <v>174.93</v>
      </c>
      <c r="E4119" s="449"/>
      <c r="F4119" s="320"/>
      <c r="G4119" s="320"/>
      <c r="H4119" s="320"/>
      <c r="I4119" s="320"/>
      <c r="J4119" s="320"/>
      <c r="K4119" s="303"/>
    </row>
    <row r="4120" spans="1:11" x14ac:dyDescent="0.3">
      <c r="A4120" s="402">
        <v>89847</v>
      </c>
      <c r="B4120" s="402" t="s">
        <v>37230</v>
      </c>
      <c r="C4120" s="447" t="s">
        <v>5473</v>
      </c>
      <c r="D4120" s="448">
        <v>208.84</v>
      </c>
      <c r="E4120" s="449"/>
      <c r="F4120" s="320"/>
      <c r="G4120" s="320"/>
      <c r="H4120" s="320"/>
      <c r="I4120" s="320"/>
      <c r="J4120" s="320"/>
      <c r="K4120" s="303"/>
    </row>
    <row r="4121" spans="1:11" x14ac:dyDescent="0.3">
      <c r="A4121" s="402">
        <v>89850</v>
      </c>
      <c r="B4121" s="402" t="s">
        <v>37231</v>
      </c>
      <c r="C4121" s="447" t="s">
        <v>5473</v>
      </c>
      <c r="D4121" s="448">
        <v>31.78</v>
      </c>
      <c r="E4121" s="449"/>
      <c r="F4121" s="320"/>
      <c r="G4121" s="320"/>
      <c r="H4121" s="320"/>
      <c r="I4121" s="320"/>
      <c r="J4121" s="320"/>
      <c r="K4121" s="303"/>
    </row>
    <row r="4122" spans="1:11" x14ac:dyDescent="0.3">
      <c r="A4122" s="402">
        <v>89851</v>
      </c>
      <c r="B4122" s="402" t="s">
        <v>37232</v>
      </c>
      <c r="C4122" s="447" t="s">
        <v>5473</v>
      </c>
      <c r="D4122" s="448">
        <v>32.590000000000003</v>
      </c>
      <c r="E4122" s="449"/>
      <c r="F4122" s="320"/>
      <c r="G4122" s="320"/>
      <c r="H4122" s="320"/>
      <c r="I4122" s="320"/>
      <c r="J4122" s="320"/>
      <c r="K4122" s="303"/>
    </row>
    <row r="4123" spans="1:11" x14ac:dyDescent="0.3">
      <c r="A4123" s="402">
        <v>89852</v>
      </c>
      <c r="B4123" s="402" t="s">
        <v>37233</v>
      </c>
      <c r="C4123" s="447" t="s">
        <v>5473</v>
      </c>
      <c r="D4123" s="448">
        <v>46.23</v>
      </c>
      <c r="E4123" s="449"/>
      <c r="F4123" s="320"/>
      <c r="G4123" s="320"/>
      <c r="H4123" s="320"/>
      <c r="I4123" s="320"/>
      <c r="J4123" s="320"/>
      <c r="K4123" s="303"/>
    </row>
    <row r="4124" spans="1:11" x14ac:dyDescent="0.3">
      <c r="A4124" s="402">
        <v>89853</v>
      </c>
      <c r="B4124" s="402" t="s">
        <v>37234</v>
      </c>
      <c r="C4124" s="447" t="s">
        <v>5473</v>
      </c>
      <c r="D4124" s="448">
        <v>79.87</v>
      </c>
      <c r="E4124" s="449"/>
      <c r="F4124" s="320"/>
      <c r="G4124" s="320"/>
      <c r="H4124" s="320"/>
      <c r="I4124" s="320"/>
      <c r="J4124" s="320"/>
      <c r="K4124" s="303"/>
    </row>
    <row r="4125" spans="1:11" x14ac:dyDescent="0.3">
      <c r="A4125" s="402">
        <v>89854</v>
      </c>
      <c r="B4125" s="402" t="s">
        <v>37235</v>
      </c>
      <c r="C4125" s="447" t="s">
        <v>5473</v>
      </c>
      <c r="D4125" s="448">
        <v>105.93</v>
      </c>
      <c r="E4125" s="449"/>
      <c r="F4125" s="320"/>
      <c r="G4125" s="320"/>
      <c r="H4125" s="320"/>
      <c r="I4125" s="320"/>
      <c r="J4125" s="320"/>
      <c r="K4125" s="303"/>
    </row>
    <row r="4126" spans="1:11" x14ac:dyDescent="0.3">
      <c r="A4126" s="402">
        <v>89855</v>
      </c>
      <c r="B4126" s="402" t="s">
        <v>37236</v>
      </c>
      <c r="C4126" s="447" t="s">
        <v>5473</v>
      </c>
      <c r="D4126" s="448">
        <v>110.93</v>
      </c>
      <c r="E4126" s="449"/>
      <c r="F4126" s="320"/>
      <c r="G4126" s="320"/>
      <c r="H4126" s="320"/>
      <c r="I4126" s="320"/>
      <c r="J4126" s="320"/>
      <c r="K4126" s="303"/>
    </row>
    <row r="4127" spans="1:11" x14ac:dyDescent="0.3">
      <c r="A4127" s="402">
        <v>89856</v>
      </c>
      <c r="B4127" s="402" t="s">
        <v>37237</v>
      </c>
      <c r="C4127" s="447" t="s">
        <v>5473</v>
      </c>
      <c r="D4127" s="448">
        <v>19.22</v>
      </c>
      <c r="E4127" s="449"/>
      <c r="F4127" s="320"/>
      <c r="G4127" s="320"/>
      <c r="H4127" s="320"/>
      <c r="I4127" s="320"/>
      <c r="J4127" s="320"/>
      <c r="K4127" s="303"/>
    </row>
    <row r="4128" spans="1:11" x14ac:dyDescent="0.3">
      <c r="A4128" s="402">
        <v>89857</v>
      </c>
      <c r="B4128" s="402" t="s">
        <v>37238</v>
      </c>
      <c r="C4128" s="447" t="s">
        <v>5473</v>
      </c>
      <c r="D4128" s="448">
        <v>36.950000000000003</v>
      </c>
      <c r="E4128" s="449"/>
      <c r="F4128" s="320"/>
      <c r="G4128" s="320"/>
      <c r="H4128" s="320"/>
      <c r="I4128" s="320"/>
      <c r="J4128" s="320"/>
      <c r="K4128" s="303"/>
    </row>
    <row r="4129" spans="1:11" x14ac:dyDescent="0.3">
      <c r="A4129" s="402">
        <v>89860</v>
      </c>
      <c r="B4129" s="402" t="s">
        <v>37239</v>
      </c>
      <c r="C4129" s="447" t="s">
        <v>5473</v>
      </c>
      <c r="D4129" s="448">
        <v>48.78</v>
      </c>
      <c r="E4129" s="449"/>
      <c r="F4129" s="320"/>
      <c r="G4129" s="320"/>
      <c r="H4129" s="320"/>
      <c r="I4129" s="320"/>
      <c r="J4129" s="320"/>
      <c r="K4129" s="303"/>
    </row>
    <row r="4130" spans="1:11" x14ac:dyDescent="0.3">
      <c r="A4130" s="402">
        <v>89861</v>
      </c>
      <c r="B4130" s="402" t="s">
        <v>37240</v>
      </c>
      <c r="C4130" s="447" t="s">
        <v>5473</v>
      </c>
      <c r="D4130" s="448">
        <v>56.5</v>
      </c>
      <c r="E4130" s="449"/>
      <c r="F4130" s="320"/>
      <c r="G4130" s="320"/>
      <c r="H4130" s="320"/>
      <c r="I4130" s="320"/>
      <c r="J4130" s="320"/>
      <c r="K4130" s="303"/>
    </row>
    <row r="4131" spans="1:11" x14ac:dyDescent="0.3">
      <c r="A4131" s="402">
        <v>89866</v>
      </c>
      <c r="B4131" s="402" t="s">
        <v>37241</v>
      </c>
      <c r="C4131" s="447" t="s">
        <v>5473</v>
      </c>
      <c r="D4131" s="448">
        <v>7.12</v>
      </c>
      <c r="E4131" s="449"/>
      <c r="F4131" s="320"/>
      <c r="G4131" s="320"/>
      <c r="H4131" s="320"/>
      <c r="I4131" s="320"/>
      <c r="J4131" s="320"/>
      <c r="K4131" s="303"/>
    </row>
    <row r="4132" spans="1:11" x14ac:dyDescent="0.3">
      <c r="A4132" s="402">
        <v>89867</v>
      </c>
      <c r="B4132" s="402" t="s">
        <v>37242</v>
      </c>
      <c r="C4132" s="447" t="s">
        <v>5473</v>
      </c>
      <c r="D4132" s="448">
        <v>7.96</v>
      </c>
      <c r="E4132" s="449"/>
      <c r="F4132" s="320"/>
      <c r="G4132" s="320"/>
      <c r="H4132" s="320"/>
      <c r="I4132" s="320"/>
      <c r="J4132" s="320"/>
      <c r="K4132" s="303"/>
    </row>
    <row r="4133" spans="1:11" x14ac:dyDescent="0.3">
      <c r="A4133" s="402">
        <v>89868</v>
      </c>
      <c r="B4133" s="402" t="s">
        <v>37243</v>
      </c>
      <c r="C4133" s="447" t="s">
        <v>5473</v>
      </c>
      <c r="D4133" s="448">
        <v>5.39</v>
      </c>
      <c r="E4133" s="449"/>
      <c r="F4133" s="320"/>
      <c r="G4133" s="320"/>
      <c r="H4133" s="320"/>
      <c r="I4133" s="320"/>
      <c r="J4133" s="320"/>
      <c r="K4133" s="303"/>
    </row>
    <row r="4134" spans="1:11" x14ac:dyDescent="0.3">
      <c r="A4134" s="402">
        <v>89869</v>
      </c>
      <c r="B4134" s="402" t="s">
        <v>37244</v>
      </c>
      <c r="C4134" s="447" t="s">
        <v>5473</v>
      </c>
      <c r="D4134" s="448">
        <v>9.89</v>
      </c>
      <c r="E4134" s="449"/>
      <c r="F4134" s="320"/>
      <c r="G4134" s="320"/>
      <c r="H4134" s="320"/>
      <c r="I4134" s="320"/>
      <c r="J4134" s="320"/>
      <c r="K4134" s="303"/>
    </row>
    <row r="4135" spans="1:11" x14ac:dyDescent="0.3">
      <c r="A4135" s="402">
        <v>89979</v>
      </c>
      <c r="B4135" s="402" t="s">
        <v>37245</v>
      </c>
      <c r="C4135" s="447" t="s">
        <v>5473</v>
      </c>
      <c r="D4135" s="448">
        <v>25.31</v>
      </c>
      <c r="E4135" s="449"/>
      <c r="F4135" s="320"/>
      <c r="G4135" s="320"/>
      <c r="H4135" s="320"/>
      <c r="I4135" s="320"/>
      <c r="J4135" s="320"/>
      <c r="K4135" s="303"/>
    </row>
    <row r="4136" spans="1:11" x14ac:dyDescent="0.3">
      <c r="A4136" s="402">
        <v>89981</v>
      </c>
      <c r="B4136" s="402" t="s">
        <v>37246</v>
      </c>
      <c r="C4136" s="447" t="s">
        <v>5473</v>
      </c>
      <c r="D4136" s="448">
        <v>22.35</v>
      </c>
      <c r="E4136" s="449"/>
      <c r="F4136" s="320"/>
      <c r="G4136" s="320"/>
      <c r="H4136" s="320"/>
      <c r="I4136" s="320"/>
      <c r="J4136" s="320"/>
      <c r="K4136" s="303"/>
    </row>
    <row r="4137" spans="1:11" x14ac:dyDescent="0.3">
      <c r="A4137" s="402">
        <v>90373</v>
      </c>
      <c r="B4137" s="402" t="s">
        <v>37247</v>
      </c>
      <c r="C4137" s="447" t="s">
        <v>5473</v>
      </c>
      <c r="D4137" s="448">
        <v>13.07</v>
      </c>
      <c r="E4137" s="449"/>
      <c r="F4137" s="320"/>
      <c r="G4137" s="320"/>
      <c r="H4137" s="320"/>
      <c r="I4137" s="320"/>
      <c r="J4137" s="320"/>
      <c r="K4137" s="303"/>
    </row>
    <row r="4138" spans="1:11" x14ac:dyDescent="0.3">
      <c r="A4138" s="402">
        <v>90374</v>
      </c>
      <c r="B4138" s="402" t="s">
        <v>37248</v>
      </c>
      <c r="C4138" s="447" t="s">
        <v>5473</v>
      </c>
      <c r="D4138" s="448">
        <v>22.43</v>
      </c>
      <c r="E4138" s="449"/>
      <c r="F4138" s="320"/>
      <c r="G4138" s="320"/>
      <c r="H4138" s="320"/>
      <c r="I4138" s="320"/>
      <c r="J4138" s="320"/>
      <c r="K4138" s="303"/>
    </row>
    <row r="4139" spans="1:11" x14ac:dyDescent="0.3">
      <c r="A4139" s="402">
        <v>92287</v>
      </c>
      <c r="B4139" s="402" t="s">
        <v>37249</v>
      </c>
      <c r="C4139" s="447" t="s">
        <v>5473</v>
      </c>
      <c r="D4139" s="448">
        <v>16.87</v>
      </c>
      <c r="E4139" s="449"/>
      <c r="F4139" s="320"/>
      <c r="G4139" s="320"/>
      <c r="H4139" s="320"/>
      <c r="I4139" s="320"/>
      <c r="J4139" s="320"/>
      <c r="K4139" s="303"/>
    </row>
    <row r="4140" spans="1:11" x14ac:dyDescent="0.3">
      <c r="A4140" s="402">
        <v>92288</v>
      </c>
      <c r="B4140" s="402" t="s">
        <v>37250</v>
      </c>
      <c r="C4140" s="447" t="s">
        <v>5473</v>
      </c>
      <c r="D4140" s="448">
        <v>26.56</v>
      </c>
      <c r="E4140" s="449"/>
      <c r="F4140" s="320"/>
      <c r="G4140" s="320"/>
      <c r="H4140" s="320"/>
      <c r="I4140" s="320"/>
      <c r="J4140" s="320"/>
      <c r="K4140" s="303"/>
    </row>
    <row r="4141" spans="1:11" x14ac:dyDescent="0.3">
      <c r="A4141" s="402">
        <v>92289</v>
      </c>
      <c r="B4141" s="402" t="s">
        <v>37251</v>
      </c>
      <c r="C4141" s="447" t="s">
        <v>5473</v>
      </c>
      <c r="D4141" s="448">
        <v>46.93</v>
      </c>
      <c r="E4141" s="449"/>
      <c r="F4141" s="320"/>
      <c r="G4141" s="320"/>
      <c r="H4141" s="320"/>
      <c r="I4141" s="320"/>
      <c r="J4141" s="320"/>
      <c r="K4141" s="303"/>
    </row>
    <row r="4142" spans="1:11" x14ac:dyDescent="0.3">
      <c r="A4142" s="402">
        <v>92290</v>
      </c>
      <c r="B4142" s="402" t="s">
        <v>37252</v>
      </c>
      <c r="C4142" s="447" t="s">
        <v>5473</v>
      </c>
      <c r="D4142" s="448">
        <v>70.989999999999995</v>
      </c>
      <c r="E4142" s="449"/>
      <c r="F4142" s="320"/>
      <c r="G4142" s="320"/>
      <c r="H4142" s="320"/>
      <c r="I4142" s="320"/>
      <c r="J4142" s="320"/>
      <c r="K4142" s="303"/>
    </row>
    <row r="4143" spans="1:11" x14ac:dyDescent="0.3">
      <c r="A4143" s="402">
        <v>92291</v>
      </c>
      <c r="B4143" s="402" t="s">
        <v>37253</v>
      </c>
      <c r="C4143" s="447" t="s">
        <v>5473</v>
      </c>
      <c r="D4143" s="448">
        <v>109.9</v>
      </c>
      <c r="E4143" s="449"/>
      <c r="F4143" s="320"/>
      <c r="G4143" s="320"/>
      <c r="H4143" s="320"/>
      <c r="I4143" s="320"/>
      <c r="J4143" s="320"/>
      <c r="K4143" s="303"/>
    </row>
    <row r="4144" spans="1:11" x14ac:dyDescent="0.3">
      <c r="A4144" s="402">
        <v>92292</v>
      </c>
      <c r="B4144" s="402" t="s">
        <v>37254</v>
      </c>
      <c r="C4144" s="447" t="s">
        <v>5473</v>
      </c>
      <c r="D4144" s="448">
        <v>339.54</v>
      </c>
      <c r="E4144" s="449"/>
      <c r="F4144" s="320"/>
      <c r="G4144" s="320"/>
      <c r="H4144" s="320"/>
      <c r="I4144" s="320"/>
      <c r="J4144" s="320"/>
      <c r="K4144" s="303"/>
    </row>
    <row r="4145" spans="1:11" x14ac:dyDescent="0.3">
      <c r="A4145" s="402">
        <v>92293</v>
      </c>
      <c r="B4145" s="402" t="s">
        <v>37255</v>
      </c>
      <c r="C4145" s="447" t="s">
        <v>5473</v>
      </c>
      <c r="D4145" s="448">
        <v>9.6</v>
      </c>
      <c r="E4145" s="449"/>
      <c r="F4145" s="320"/>
      <c r="G4145" s="320"/>
      <c r="H4145" s="320"/>
      <c r="I4145" s="320"/>
      <c r="J4145" s="320"/>
      <c r="K4145" s="303"/>
    </row>
    <row r="4146" spans="1:11" x14ac:dyDescent="0.3">
      <c r="A4146" s="402">
        <v>92294</v>
      </c>
      <c r="B4146" s="402" t="s">
        <v>37256</v>
      </c>
      <c r="C4146" s="447" t="s">
        <v>5473</v>
      </c>
      <c r="D4146" s="448">
        <v>16.190000000000001</v>
      </c>
      <c r="E4146" s="449"/>
      <c r="F4146" s="320"/>
      <c r="G4146" s="320"/>
      <c r="H4146" s="320"/>
      <c r="I4146" s="320"/>
      <c r="J4146" s="320"/>
      <c r="K4146" s="303"/>
    </row>
    <row r="4147" spans="1:11" x14ac:dyDescent="0.3">
      <c r="A4147" s="402">
        <v>92295</v>
      </c>
      <c r="B4147" s="402" t="s">
        <v>37257</v>
      </c>
      <c r="C4147" s="447" t="s">
        <v>5473</v>
      </c>
      <c r="D4147" s="448">
        <v>30.43</v>
      </c>
      <c r="E4147" s="449"/>
      <c r="F4147" s="320"/>
      <c r="G4147" s="320"/>
      <c r="H4147" s="320"/>
      <c r="I4147" s="320"/>
      <c r="J4147" s="320"/>
      <c r="K4147" s="303"/>
    </row>
    <row r="4148" spans="1:11" x14ac:dyDescent="0.3">
      <c r="A4148" s="402">
        <v>92296</v>
      </c>
      <c r="B4148" s="402" t="s">
        <v>37258</v>
      </c>
      <c r="C4148" s="447" t="s">
        <v>5473</v>
      </c>
      <c r="D4148" s="448">
        <v>40.299999999999997</v>
      </c>
      <c r="E4148" s="449"/>
      <c r="F4148" s="320"/>
      <c r="G4148" s="320"/>
      <c r="H4148" s="320"/>
      <c r="I4148" s="320"/>
      <c r="J4148" s="320"/>
      <c r="K4148" s="303"/>
    </row>
    <row r="4149" spans="1:11" x14ac:dyDescent="0.3">
      <c r="A4149" s="402">
        <v>92297</v>
      </c>
      <c r="B4149" s="402" t="s">
        <v>37259</v>
      </c>
      <c r="C4149" s="447" t="s">
        <v>5473</v>
      </c>
      <c r="D4149" s="448">
        <v>62.48</v>
      </c>
      <c r="E4149" s="449"/>
      <c r="F4149" s="320"/>
      <c r="G4149" s="320"/>
      <c r="H4149" s="320"/>
      <c r="I4149" s="320"/>
      <c r="J4149" s="320"/>
      <c r="K4149" s="303"/>
    </row>
    <row r="4150" spans="1:11" x14ac:dyDescent="0.3">
      <c r="A4150" s="402">
        <v>92298</v>
      </c>
      <c r="B4150" s="402" t="s">
        <v>37260</v>
      </c>
      <c r="C4150" s="447" t="s">
        <v>5473</v>
      </c>
      <c r="D4150" s="448">
        <v>175.01</v>
      </c>
      <c r="E4150" s="449"/>
      <c r="F4150" s="320"/>
      <c r="G4150" s="320"/>
      <c r="H4150" s="320"/>
      <c r="I4150" s="320"/>
      <c r="J4150" s="320"/>
      <c r="K4150" s="303"/>
    </row>
    <row r="4151" spans="1:11" x14ac:dyDescent="0.3">
      <c r="A4151" s="402">
        <v>92299</v>
      </c>
      <c r="B4151" s="402" t="s">
        <v>37261</v>
      </c>
      <c r="C4151" s="447" t="s">
        <v>5473</v>
      </c>
      <c r="D4151" s="448">
        <v>22.21</v>
      </c>
      <c r="E4151" s="449"/>
      <c r="F4151" s="320"/>
      <c r="G4151" s="320"/>
      <c r="H4151" s="320"/>
      <c r="I4151" s="320"/>
      <c r="J4151" s="320"/>
      <c r="K4151" s="303"/>
    </row>
    <row r="4152" spans="1:11" x14ac:dyDescent="0.3">
      <c r="A4152" s="402">
        <v>92300</v>
      </c>
      <c r="B4152" s="402" t="s">
        <v>37262</v>
      </c>
      <c r="C4152" s="447" t="s">
        <v>5473</v>
      </c>
      <c r="D4152" s="448">
        <v>33.78</v>
      </c>
      <c r="E4152" s="449"/>
      <c r="F4152" s="320"/>
      <c r="G4152" s="320"/>
      <c r="H4152" s="320"/>
      <c r="I4152" s="320"/>
      <c r="J4152" s="320"/>
      <c r="K4152" s="303"/>
    </row>
    <row r="4153" spans="1:11" x14ac:dyDescent="0.3">
      <c r="A4153" s="402">
        <v>92301</v>
      </c>
      <c r="B4153" s="402" t="s">
        <v>37263</v>
      </c>
      <c r="C4153" s="447" t="s">
        <v>5473</v>
      </c>
      <c r="D4153" s="448">
        <v>66.62</v>
      </c>
      <c r="E4153" s="449"/>
      <c r="F4153" s="320"/>
      <c r="G4153" s="320"/>
      <c r="H4153" s="320"/>
      <c r="I4153" s="320"/>
      <c r="J4153" s="320"/>
      <c r="K4153" s="303"/>
    </row>
    <row r="4154" spans="1:11" x14ac:dyDescent="0.3">
      <c r="A4154" s="402">
        <v>92302</v>
      </c>
      <c r="B4154" s="402" t="s">
        <v>37264</v>
      </c>
      <c r="C4154" s="447" t="s">
        <v>5473</v>
      </c>
      <c r="D4154" s="448">
        <v>87.97</v>
      </c>
      <c r="E4154" s="449"/>
      <c r="F4154" s="320"/>
      <c r="G4154" s="320"/>
      <c r="H4154" s="320"/>
      <c r="I4154" s="320"/>
      <c r="J4154" s="320"/>
      <c r="K4154" s="303"/>
    </row>
    <row r="4155" spans="1:11" x14ac:dyDescent="0.3">
      <c r="A4155" s="402">
        <v>92303</v>
      </c>
      <c r="B4155" s="402" t="s">
        <v>37265</v>
      </c>
      <c r="C4155" s="447" t="s">
        <v>5473</v>
      </c>
      <c r="D4155" s="448">
        <v>161.19</v>
      </c>
      <c r="E4155" s="449"/>
      <c r="F4155" s="320"/>
      <c r="G4155" s="320"/>
      <c r="H4155" s="320"/>
      <c r="I4155" s="320"/>
      <c r="J4155" s="320"/>
      <c r="K4155" s="303"/>
    </row>
    <row r="4156" spans="1:11" x14ac:dyDescent="0.3">
      <c r="A4156" s="402">
        <v>92304</v>
      </c>
      <c r="B4156" s="402" t="s">
        <v>37266</v>
      </c>
      <c r="C4156" s="447" t="s">
        <v>5473</v>
      </c>
      <c r="D4156" s="448">
        <v>417.57</v>
      </c>
      <c r="E4156" s="449"/>
      <c r="F4156" s="320"/>
      <c r="G4156" s="320"/>
      <c r="H4156" s="320"/>
      <c r="I4156" s="320"/>
      <c r="J4156" s="320"/>
      <c r="K4156" s="303"/>
    </row>
    <row r="4157" spans="1:11" x14ac:dyDescent="0.3">
      <c r="A4157" s="402">
        <v>92311</v>
      </c>
      <c r="B4157" s="402" t="s">
        <v>37267</v>
      </c>
      <c r="C4157" s="447" t="s">
        <v>5473</v>
      </c>
      <c r="D4157" s="448">
        <v>12.71</v>
      </c>
      <c r="E4157" s="449"/>
      <c r="F4157" s="320"/>
      <c r="G4157" s="320"/>
      <c r="H4157" s="320"/>
      <c r="I4157" s="320"/>
      <c r="J4157" s="320"/>
      <c r="K4157" s="303"/>
    </row>
    <row r="4158" spans="1:11" x14ac:dyDescent="0.3">
      <c r="A4158" s="402">
        <v>92312</v>
      </c>
      <c r="B4158" s="402" t="s">
        <v>37268</v>
      </c>
      <c r="C4158" s="447" t="s">
        <v>5473</v>
      </c>
      <c r="D4158" s="448">
        <v>21.05</v>
      </c>
      <c r="E4158" s="449"/>
      <c r="F4158" s="320"/>
      <c r="G4158" s="320"/>
      <c r="H4158" s="320"/>
      <c r="I4158" s="320"/>
      <c r="J4158" s="320"/>
      <c r="K4158" s="303"/>
    </row>
    <row r="4159" spans="1:11" x14ac:dyDescent="0.3">
      <c r="A4159" s="402">
        <v>92313</v>
      </c>
      <c r="B4159" s="402" t="s">
        <v>37269</v>
      </c>
      <c r="C4159" s="447" t="s">
        <v>5473</v>
      </c>
      <c r="D4159" s="448">
        <v>30.43</v>
      </c>
      <c r="E4159" s="449"/>
      <c r="F4159" s="320"/>
      <c r="G4159" s="320"/>
      <c r="H4159" s="320"/>
      <c r="I4159" s="320"/>
      <c r="J4159" s="320"/>
      <c r="K4159" s="303"/>
    </row>
    <row r="4160" spans="1:11" x14ac:dyDescent="0.3">
      <c r="A4160" s="402">
        <v>92314</v>
      </c>
      <c r="B4160" s="402" t="s">
        <v>37270</v>
      </c>
      <c r="C4160" s="447" t="s">
        <v>5473</v>
      </c>
      <c r="D4160" s="448">
        <v>8.5299999999999994</v>
      </c>
      <c r="E4160" s="449"/>
      <c r="F4160" s="320"/>
      <c r="G4160" s="320"/>
      <c r="H4160" s="320"/>
      <c r="I4160" s="320"/>
      <c r="J4160" s="320"/>
      <c r="K4160" s="303"/>
    </row>
    <row r="4161" spans="1:11" x14ac:dyDescent="0.3">
      <c r="A4161" s="402">
        <v>92315</v>
      </c>
      <c r="B4161" s="402" t="s">
        <v>37271</v>
      </c>
      <c r="C4161" s="447" t="s">
        <v>5473</v>
      </c>
      <c r="D4161" s="448">
        <v>12.39</v>
      </c>
      <c r="E4161" s="449"/>
      <c r="F4161" s="320"/>
      <c r="G4161" s="320"/>
      <c r="H4161" s="320"/>
      <c r="I4161" s="320"/>
      <c r="J4161" s="320"/>
      <c r="K4161" s="303"/>
    </row>
    <row r="4162" spans="1:11" x14ac:dyDescent="0.3">
      <c r="A4162" s="402">
        <v>92316</v>
      </c>
      <c r="B4162" s="402" t="s">
        <v>37272</v>
      </c>
      <c r="C4162" s="447" t="s">
        <v>5473</v>
      </c>
      <c r="D4162" s="448">
        <v>18.77</v>
      </c>
      <c r="E4162" s="449"/>
      <c r="F4162" s="320"/>
      <c r="G4162" s="320"/>
      <c r="H4162" s="320"/>
      <c r="I4162" s="320"/>
      <c r="J4162" s="320"/>
      <c r="K4162" s="303"/>
    </row>
    <row r="4163" spans="1:11" x14ac:dyDescent="0.3">
      <c r="A4163" s="402">
        <v>92317</v>
      </c>
      <c r="B4163" s="402" t="s">
        <v>37273</v>
      </c>
      <c r="C4163" s="447" t="s">
        <v>5473</v>
      </c>
      <c r="D4163" s="448">
        <v>17.87</v>
      </c>
      <c r="E4163" s="449"/>
      <c r="F4163" s="320"/>
      <c r="G4163" s="320"/>
      <c r="H4163" s="320"/>
      <c r="I4163" s="320"/>
      <c r="J4163" s="320"/>
      <c r="K4163" s="303"/>
    </row>
    <row r="4164" spans="1:11" x14ac:dyDescent="0.3">
      <c r="A4164" s="402">
        <v>92318</v>
      </c>
      <c r="B4164" s="402" t="s">
        <v>37274</v>
      </c>
      <c r="C4164" s="447" t="s">
        <v>5473</v>
      </c>
      <c r="D4164" s="448">
        <v>27.78</v>
      </c>
      <c r="E4164" s="449"/>
      <c r="F4164" s="320"/>
      <c r="G4164" s="320"/>
      <c r="H4164" s="320"/>
      <c r="I4164" s="320"/>
      <c r="J4164" s="320"/>
      <c r="K4164" s="303"/>
    </row>
    <row r="4165" spans="1:11" x14ac:dyDescent="0.3">
      <c r="A4165" s="402">
        <v>92319</v>
      </c>
      <c r="B4165" s="402" t="s">
        <v>37275</v>
      </c>
      <c r="C4165" s="447" t="s">
        <v>5473</v>
      </c>
      <c r="D4165" s="448">
        <v>38.93</v>
      </c>
      <c r="E4165" s="449"/>
      <c r="F4165" s="320"/>
      <c r="G4165" s="320"/>
      <c r="H4165" s="320"/>
      <c r="I4165" s="320"/>
      <c r="J4165" s="320"/>
      <c r="K4165" s="303"/>
    </row>
    <row r="4166" spans="1:11" x14ac:dyDescent="0.3">
      <c r="A4166" s="402">
        <v>92326</v>
      </c>
      <c r="B4166" s="402" t="s">
        <v>37276</v>
      </c>
      <c r="C4166" s="447" t="s">
        <v>5473</v>
      </c>
      <c r="D4166" s="448">
        <v>13.42</v>
      </c>
      <c r="E4166" s="449"/>
      <c r="F4166" s="320"/>
      <c r="G4166" s="320"/>
      <c r="H4166" s="320"/>
      <c r="I4166" s="320"/>
      <c r="J4166" s="320"/>
      <c r="K4166" s="303"/>
    </row>
    <row r="4167" spans="1:11" x14ac:dyDescent="0.3">
      <c r="A4167" s="402">
        <v>92327</v>
      </c>
      <c r="B4167" s="402" t="s">
        <v>37277</v>
      </c>
      <c r="C4167" s="447" t="s">
        <v>5473</v>
      </c>
      <c r="D4167" s="448">
        <v>24.14</v>
      </c>
      <c r="E4167" s="449"/>
      <c r="F4167" s="320"/>
      <c r="G4167" s="320"/>
      <c r="H4167" s="320"/>
      <c r="I4167" s="320"/>
      <c r="J4167" s="320"/>
      <c r="K4167" s="303"/>
    </row>
    <row r="4168" spans="1:11" x14ac:dyDescent="0.3">
      <c r="A4168" s="402">
        <v>92328</v>
      </c>
      <c r="B4168" s="402" t="s">
        <v>37278</v>
      </c>
      <c r="C4168" s="447" t="s">
        <v>5473</v>
      </c>
      <c r="D4168" s="448">
        <v>35.94</v>
      </c>
      <c r="E4168" s="449"/>
      <c r="F4168" s="320"/>
      <c r="G4168" s="320"/>
      <c r="H4168" s="320"/>
      <c r="I4168" s="320"/>
      <c r="J4168" s="320"/>
      <c r="K4168" s="303"/>
    </row>
    <row r="4169" spans="1:11" x14ac:dyDescent="0.3">
      <c r="A4169" s="402">
        <v>92329</v>
      </c>
      <c r="B4169" s="402" t="s">
        <v>37279</v>
      </c>
      <c r="C4169" s="447" t="s">
        <v>5473</v>
      </c>
      <c r="D4169" s="448">
        <v>8.7100000000000009</v>
      </c>
      <c r="E4169" s="449"/>
      <c r="F4169" s="320"/>
      <c r="G4169" s="320"/>
      <c r="H4169" s="320"/>
      <c r="I4169" s="320"/>
      <c r="J4169" s="320"/>
      <c r="K4169" s="303"/>
    </row>
    <row r="4170" spans="1:11" x14ac:dyDescent="0.3">
      <c r="A4170" s="402">
        <v>92330</v>
      </c>
      <c r="B4170" s="402" t="s">
        <v>37280</v>
      </c>
      <c r="C4170" s="447" t="s">
        <v>5473</v>
      </c>
      <c r="D4170" s="448">
        <v>14.47</v>
      </c>
      <c r="E4170" s="449"/>
      <c r="F4170" s="320"/>
      <c r="G4170" s="320"/>
      <c r="H4170" s="320"/>
      <c r="I4170" s="320"/>
      <c r="J4170" s="320"/>
      <c r="K4170" s="303"/>
    </row>
    <row r="4171" spans="1:11" x14ac:dyDescent="0.3">
      <c r="A4171" s="402">
        <v>92331</v>
      </c>
      <c r="B4171" s="402" t="s">
        <v>37281</v>
      </c>
      <c r="C4171" s="447" t="s">
        <v>5473</v>
      </c>
      <c r="D4171" s="448">
        <v>22.47</v>
      </c>
      <c r="E4171" s="449"/>
      <c r="F4171" s="320"/>
      <c r="G4171" s="320"/>
      <c r="H4171" s="320"/>
      <c r="I4171" s="320"/>
      <c r="J4171" s="320"/>
      <c r="K4171" s="303"/>
    </row>
    <row r="4172" spans="1:11" x14ac:dyDescent="0.3">
      <c r="A4172" s="402">
        <v>92332</v>
      </c>
      <c r="B4172" s="402" t="s">
        <v>37282</v>
      </c>
      <c r="C4172" s="447" t="s">
        <v>5473</v>
      </c>
      <c r="D4172" s="448">
        <v>18.22</v>
      </c>
      <c r="E4172" s="449"/>
      <c r="F4172" s="320"/>
      <c r="G4172" s="320"/>
      <c r="H4172" s="320"/>
      <c r="I4172" s="320"/>
      <c r="J4172" s="320"/>
      <c r="K4172" s="303"/>
    </row>
    <row r="4173" spans="1:11" x14ac:dyDescent="0.3">
      <c r="A4173" s="402">
        <v>92333</v>
      </c>
      <c r="B4173" s="402" t="s">
        <v>37283</v>
      </c>
      <c r="C4173" s="447" t="s">
        <v>5473</v>
      </c>
      <c r="D4173" s="448">
        <v>31.9</v>
      </c>
      <c r="E4173" s="449"/>
      <c r="F4173" s="320"/>
      <c r="G4173" s="320"/>
      <c r="H4173" s="320"/>
      <c r="I4173" s="320"/>
      <c r="J4173" s="320"/>
      <c r="K4173" s="303"/>
    </row>
    <row r="4174" spans="1:11" x14ac:dyDescent="0.3">
      <c r="A4174" s="402">
        <v>92334</v>
      </c>
      <c r="B4174" s="402" t="s">
        <v>37284</v>
      </c>
      <c r="C4174" s="447" t="s">
        <v>5473</v>
      </c>
      <c r="D4174" s="448">
        <v>46.3</v>
      </c>
      <c r="E4174" s="449"/>
      <c r="F4174" s="320"/>
      <c r="G4174" s="320"/>
      <c r="H4174" s="320"/>
      <c r="I4174" s="320"/>
      <c r="J4174" s="320"/>
      <c r="K4174" s="303"/>
    </row>
    <row r="4175" spans="1:11" x14ac:dyDescent="0.3">
      <c r="A4175" s="402">
        <v>92344</v>
      </c>
      <c r="B4175" s="402" t="s">
        <v>37285</v>
      </c>
      <c r="C4175" s="447" t="s">
        <v>5473</v>
      </c>
      <c r="D4175" s="448">
        <v>71.75</v>
      </c>
      <c r="E4175" s="449"/>
      <c r="F4175" s="320"/>
      <c r="G4175" s="320"/>
      <c r="H4175" s="320"/>
      <c r="I4175" s="320"/>
      <c r="J4175" s="320"/>
      <c r="K4175" s="303"/>
    </row>
    <row r="4176" spans="1:11" x14ac:dyDescent="0.3">
      <c r="A4176" s="402">
        <v>92345</v>
      </c>
      <c r="B4176" s="402" t="s">
        <v>37286</v>
      </c>
      <c r="C4176" s="447" t="s">
        <v>5473</v>
      </c>
      <c r="D4176" s="448">
        <v>71.72</v>
      </c>
      <c r="E4176" s="449"/>
      <c r="F4176" s="320"/>
      <c r="G4176" s="320"/>
      <c r="H4176" s="320"/>
      <c r="I4176" s="320"/>
      <c r="J4176" s="320"/>
      <c r="K4176" s="303"/>
    </row>
    <row r="4177" spans="1:11" x14ac:dyDescent="0.3">
      <c r="A4177" s="402">
        <v>92346</v>
      </c>
      <c r="B4177" s="402" t="s">
        <v>37287</v>
      </c>
      <c r="C4177" s="447" t="s">
        <v>5473</v>
      </c>
      <c r="D4177" s="448">
        <v>95.51</v>
      </c>
      <c r="E4177" s="449"/>
      <c r="F4177" s="320"/>
      <c r="G4177" s="320"/>
      <c r="H4177" s="320"/>
      <c r="I4177" s="320"/>
      <c r="J4177" s="320"/>
      <c r="K4177" s="303"/>
    </row>
    <row r="4178" spans="1:11" x14ac:dyDescent="0.3">
      <c r="A4178" s="402">
        <v>92347</v>
      </c>
      <c r="B4178" s="402" t="s">
        <v>37288</v>
      </c>
      <c r="C4178" s="447" t="s">
        <v>5473</v>
      </c>
      <c r="D4178" s="448">
        <v>106.98</v>
      </c>
      <c r="E4178" s="449"/>
      <c r="F4178" s="320"/>
      <c r="G4178" s="320"/>
      <c r="H4178" s="320"/>
      <c r="I4178" s="320"/>
      <c r="J4178" s="320"/>
      <c r="K4178" s="303"/>
    </row>
    <row r="4179" spans="1:11" x14ac:dyDescent="0.3">
      <c r="A4179" s="402">
        <v>92348</v>
      </c>
      <c r="B4179" s="402" t="s">
        <v>37289</v>
      </c>
      <c r="C4179" s="447" t="s">
        <v>5473</v>
      </c>
      <c r="D4179" s="448">
        <v>136.02000000000001</v>
      </c>
      <c r="E4179" s="449"/>
      <c r="F4179" s="320"/>
      <c r="G4179" s="320"/>
      <c r="H4179" s="320"/>
      <c r="I4179" s="320"/>
      <c r="J4179" s="320"/>
      <c r="K4179" s="303"/>
    </row>
    <row r="4180" spans="1:11" x14ac:dyDescent="0.3">
      <c r="A4180" s="402">
        <v>92349</v>
      </c>
      <c r="B4180" s="402" t="s">
        <v>37290</v>
      </c>
      <c r="C4180" s="447" t="s">
        <v>5473</v>
      </c>
      <c r="D4180" s="448">
        <v>146.22999999999999</v>
      </c>
      <c r="E4180" s="449"/>
      <c r="F4180" s="320"/>
      <c r="G4180" s="320"/>
      <c r="H4180" s="320"/>
      <c r="I4180" s="320"/>
      <c r="J4180" s="320"/>
      <c r="K4180" s="303"/>
    </row>
    <row r="4181" spans="1:11" x14ac:dyDescent="0.3">
      <c r="A4181" s="402">
        <v>92350</v>
      </c>
      <c r="B4181" s="402" t="s">
        <v>37291</v>
      </c>
      <c r="C4181" s="447" t="s">
        <v>5473</v>
      </c>
      <c r="D4181" s="448">
        <v>106.74</v>
      </c>
      <c r="E4181" s="449"/>
      <c r="F4181" s="320"/>
      <c r="G4181" s="320"/>
      <c r="H4181" s="320"/>
      <c r="I4181" s="320"/>
      <c r="J4181" s="320"/>
      <c r="K4181" s="303"/>
    </row>
    <row r="4182" spans="1:11" x14ac:dyDescent="0.3">
      <c r="A4182" s="402">
        <v>92351</v>
      </c>
      <c r="B4182" s="402" t="s">
        <v>37292</v>
      </c>
      <c r="C4182" s="447" t="s">
        <v>5473</v>
      </c>
      <c r="D4182" s="448">
        <v>104.19</v>
      </c>
      <c r="E4182" s="449"/>
      <c r="F4182" s="320"/>
      <c r="G4182" s="320"/>
      <c r="H4182" s="320"/>
      <c r="I4182" s="320"/>
      <c r="J4182" s="320"/>
      <c r="K4182" s="303"/>
    </row>
    <row r="4183" spans="1:11" x14ac:dyDescent="0.3">
      <c r="A4183" s="402">
        <v>92352</v>
      </c>
      <c r="B4183" s="402" t="s">
        <v>37293</v>
      </c>
      <c r="C4183" s="447" t="s">
        <v>5473</v>
      </c>
      <c r="D4183" s="448">
        <v>165.42</v>
      </c>
      <c r="E4183" s="449"/>
      <c r="F4183" s="320"/>
      <c r="G4183" s="320"/>
      <c r="H4183" s="320"/>
      <c r="I4183" s="320"/>
      <c r="J4183" s="320"/>
      <c r="K4183" s="303"/>
    </row>
    <row r="4184" spans="1:11" x14ac:dyDescent="0.3">
      <c r="A4184" s="402">
        <v>92353</v>
      </c>
      <c r="B4184" s="402" t="s">
        <v>37294</v>
      </c>
      <c r="C4184" s="447" t="s">
        <v>5473</v>
      </c>
      <c r="D4184" s="448">
        <v>154.19</v>
      </c>
      <c r="E4184" s="449"/>
      <c r="F4184" s="320"/>
      <c r="G4184" s="320"/>
      <c r="H4184" s="320"/>
      <c r="I4184" s="320"/>
      <c r="J4184" s="320"/>
      <c r="K4184" s="303"/>
    </row>
    <row r="4185" spans="1:11" x14ac:dyDescent="0.3">
      <c r="A4185" s="402">
        <v>92354</v>
      </c>
      <c r="B4185" s="402" t="s">
        <v>37295</v>
      </c>
      <c r="C4185" s="447" t="s">
        <v>5473</v>
      </c>
      <c r="D4185" s="448">
        <v>221.75</v>
      </c>
      <c r="E4185" s="449"/>
      <c r="F4185" s="320"/>
      <c r="G4185" s="320"/>
      <c r="H4185" s="320"/>
      <c r="I4185" s="320"/>
      <c r="J4185" s="320"/>
      <c r="K4185" s="303"/>
    </row>
    <row r="4186" spans="1:11" x14ac:dyDescent="0.3">
      <c r="A4186" s="402">
        <v>92355</v>
      </c>
      <c r="B4186" s="402" t="s">
        <v>37296</v>
      </c>
      <c r="C4186" s="447" t="s">
        <v>5473</v>
      </c>
      <c r="D4186" s="448">
        <v>200.11</v>
      </c>
      <c r="E4186" s="449"/>
      <c r="F4186" s="320"/>
      <c r="G4186" s="320"/>
      <c r="H4186" s="320"/>
      <c r="I4186" s="320"/>
      <c r="J4186" s="320"/>
      <c r="K4186" s="303"/>
    </row>
    <row r="4187" spans="1:11" x14ac:dyDescent="0.3">
      <c r="A4187" s="402">
        <v>92356</v>
      </c>
      <c r="B4187" s="402" t="s">
        <v>37297</v>
      </c>
      <c r="C4187" s="447" t="s">
        <v>5473</v>
      </c>
      <c r="D4187" s="448">
        <v>138.84</v>
      </c>
      <c r="E4187" s="449"/>
      <c r="F4187" s="320"/>
      <c r="G4187" s="320"/>
      <c r="H4187" s="320"/>
      <c r="I4187" s="320"/>
      <c r="J4187" s="320"/>
      <c r="K4187" s="303"/>
    </row>
    <row r="4188" spans="1:11" x14ac:dyDescent="0.3">
      <c r="A4188" s="402">
        <v>92357</v>
      </c>
      <c r="B4188" s="402" t="s">
        <v>37298</v>
      </c>
      <c r="C4188" s="447" t="s">
        <v>5473</v>
      </c>
      <c r="D4188" s="448">
        <v>211.2</v>
      </c>
      <c r="E4188" s="449"/>
      <c r="F4188" s="320"/>
      <c r="G4188" s="320"/>
      <c r="H4188" s="320"/>
      <c r="I4188" s="320"/>
      <c r="J4188" s="320"/>
      <c r="K4188" s="303"/>
    </row>
    <row r="4189" spans="1:11" x14ac:dyDescent="0.3">
      <c r="A4189" s="402">
        <v>92358</v>
      </c>
      <c r="B4189" s="402" t="s">
        <v>37299</v>
      </c>
      <c r="C4189" s="447" t="s">
        <v>5473</v>
      </c>
      <c r="D4189" s="448">
        <v>264.69</v>
      </c>
      <c r="E4189" s="449"/>
      <c r="F4189" s="320"/>
      <c r="G4189" s="320"/>
      <c r="H4189" s="320"/>
      <c r="I4189" s="320"/>
      <c r="J4189" s="320"/>
      <c r="K4189" s="303"/>
    </row>
    <row r="4190" spans="1:11" x14ac:dyDescent="0.3">
      <c r="A4190" s="402">
        <v>92369</v>
      </c>
      <c r="B4190" s="402" t="s">
        <v>37300</v>
      </c>
      <c r="C4190" s="447" t="s">
        <v>5473</v>
      </c>
      <c r="D4190" s="448">
        <v>37.47</v>
      </c>
      <c r="E4190" s="449"/>
      <c r="F4190" s="320"/>
      <c r="G4190" s="320"/>
      <c r="H4190" s="320"/>
      <c r="I4190" s="320"/>
      <c r="J4190" s="320"/>
      <c r="K4190" s="303"/>
    </row>
    <row r="4191" spans="1:11" x14ac:dyDescent="0.3">
      <c r="A4191" s="402">
        <v>92370</v>
      </c>
      <c r="B4191" s="402" t="s">
        <v>37301</v>
      </c>
      <c r="C4191" s="447" t="s">
        <v>5473</v>
      </c>
      <c r="D4191" s="448">
        <v>39.53</v>
      </c>
      <c r="E4191" s="449"/>
      <c r="F4191" s="320"/>
      <c r="G4191" s="320"/>
      <c r="H4191" s="320"/>
      <c r="I4191" s="320"/>
      <c r="J4191" s="320"/>
      <c r="K4191" s="303"/>
    </row>
    <row r="4192" spans="1:11" x14ac:dyDescent="0.3">
      <c r="A4192" s="402">
        <v>92371</v>
      </c>
      <c r="B4192" s="402" t="s">
        <v>37302</v>
      </c>
      <c r="C4192" s="447" t="s">
        <v>5473</v>
      </c>
      <c r="D4192" s="448">
        <v>45.78</v>
      </c>
      <c r="E4192" s="449"/>
      <c r="F4192" s="320"/>
      <c r="G4192" s="320"/>
      <c r="H4192" s="320"/>
      <c r="I4192" s="320"/>
      <c r="J4192" s="320"/>
      <c r="K4192" s="303"/>
    </row>
    <row r="4193" spans="1:11" x14ac:dyDescent="0.3">
      <c r="A4193" s="402">
        <v>92372</v>
      </c>
      <c r="B4193" s="402" t="s">
        <v>37303</v>
      </c>
      <c r="C4193" s="447" t="s">
        <v>5473</v>
      </c>
      <c r="D4193" s="448">
        <v>47.71</v>
      </c>
      <c r="E4193" s="449"/>
      <c r="F4193" s="320"/>
      <c r="G4193" s="320"/>
      <c r="H4193" s="320"/>
      <c r="I4193" s="320"/>
      <c r="J4193" s="320"/>
      <c r="K4193" s="303"/>
    </row>
    <row r="4194" spans="1:11" x14ac:dyDescent="0.3">
      <c r="A4194" s="402">
        <v>92373</v>
      </c>
      <c r="B4194" s="402" t="s">
        <v>37304</v>
      </c>
      <c r="C4194" s="447" t="s">
        <v>5473</v>
      </c>
      <c r="D4194" s="448">
        <v>54.51</v>
      </c>
      <c r="E4194" s="449"/>
      <c r="F4194" s="320"/>
      <c r="G4194" s="320"/>
      <c r="H4194" s="320"/>
      <c r="I4194" s="320"/>
      <c r="J4194" s="320"/>
      <c r="K4194" s="303"/>
    </row>
    <row r="4195" spans="1:11" x14ac:dyDescent="0.3">
      <c r="A4195" s="402">
        <v>92374</v>
      </c>
      <c r="B4195" s="402" t="s">
        <v>37305</v>
      </c>
      <c r="C4195" s="447" t="s">
        <v>5473</v>
      </c>
      <c r="D4195" s="448">
        <v>54.88</v>
      </c>
      <c r="E4195" s="449"/>
      <c r="F4195" s="320"/>
      <c r="G4195" s="320"/>
      <c r="H4195" s="320"/>
      <c r="I4195" s="320"/>
      <c r="J4195" s="320"/>
      <c r="K4195" s="303"/>
    </row>
    <row r="4196" spans="1:11" x14ac:dyDescent="0.3">
      <c r="A4196" s="402">
        <v>92375</v>
      </c>
      <c r="B4196" s="402" t="s">
        <v>37306</v>
      </c>
      <c r="C4196" s="447" t="s">
        <v>5473</v>
      </c>
      <c r="D4196" s="448">
        <v>71.709999999999994</v>
      </c>
      <c r="E4196" s="449"/>
      <c r="F4196" s="320"/>
      <c r="G4196" s="320"/>
      <c r="H4196" s="320"/>
      <c r="I4196" s="320"/>
      <c r="J4196" s="320"/>
      <c r="K4196" s="303"/>
    </row>
    <row r="4197" spans="1:11" x14ac:dyDescent="0.3">
      <c r="A4197" s="402">
        <v>92376</v>
      </c>
      <c r="B4197" s="402" t="s">
        <v>37307</v>
      </c>
      <c r="C4197" s="447" t="s">
        <v>5473</v>
      </c>
      <c r="D4197" s="448">
        <v>71.680000000000007</v>
      </c>
      <c r="E4197" s="449"/>
      <c r="F4197" s="320"/>
      <c r="G4197" s="320"/>
      <c r="H4197" s="320"/>
      <c r="I4197" s="320"/>
      <c r="J4197" s="320"/>
      <c r="K4197" s="303"/>
    </row>
    <row r="4198" spans="1:11" x14ac:dyDescent="0.3">
      <c r="A4198" s="402">
        <v>92377</v>
      </c>
      <c r="B4198" s="402" t="s">
        <v>37308</v>
      </c>
      <c r="C4198" s="447" t="s">
        <v>5473</v>
      </c>
      <c r="D4198" s="448">
        <v>97.2</v>
      </c>
      <c r="E4198" s="449"/>
      <c r="F4198" s="320"/>
      <c r="G4198" s="320"/>
      <c r="H4198" s="320"/>
      <c r="I4198" s="320"/>
      <c r="J4198" s="320"/>
      <c r="K4198" s="303"/>
    </row>
    <row r="4199" spans="1:11" x14ac:dyDescent="0.3">
      <c r="A4199" s="402">
        <v>92378</v>
      </c>
      <c r="B4199" s="402" t="s">
        <v>37309</v>
      </c>
      <c r="C4199" s="447" t="s">
        <v>5473</v>
      </c>
      <c r="D4199" s="448">
        <v>108.67</v>
      </c>
      <c r="E4199" s="449"/>
      <c r="F4199" s="320"/>
      <c r="G4199" s="320"/>
      <c r="H4199" s="320"/>
      <c r="I4199" s="320"/>
      <c r="J4199" s="320"/>
      <c r="K4199" s="303"/>
    </row>
    <row r="4200" spans="1:11" x14ac:dyDescent="0.3">
      <c r="A4200" s="402">
        <v>92379</v>
      </c>
      <c r="B4200" s="402" t="s">
        <v>37310</v>
      </c>
      <c r="C4200" s="447" t="s">
        <v>5473</v>
      </c>
      <c r="D4200" s="448">
        <v>139.49</v>
      </c>
      <c r="E4200" s="449"/>
      <c r="F4200" s="320"/>
      <c r="G4200" s="320"/>
      <c r="H4200" s="320"/>
      <c r="I4200" s="320"/>
      <c r="J4200" s="320"/>
      <c r="K4200" s="303"/>
    </row>
    <row r="4201" spans="1:11" x14ac:dyDescent="0.3">
      <c r="A4201" s="402">
        <v>92380</v>
      </c>
      <c r="B4201" s="402" t="s">
        <v>37311</v>
      </c>
      <c r="C4201" s="447" t="s">
        <v>5473</v>
      </c>
      <c r="D4201" s="448">
        <v>149.69999999999999</v>
      </c>
      <c r="E4201" s="449"/>
      <c r="F4201" s="320"/>
      <c r="G4201" s="320"/>
      <c r="H4201" s="320"/>
      <c r="I4201" s="320"/>
      <c r="J4201" s="320"/>
      <c r="K4201" s="303"/>
    </row>
    <row r="4202" spans="1:11" x14ac:dyDescent="0.3">
      <c r="A4202" s="402">
        <v>92381</v>
      </c>
      <c r="B4202" s="402" t="s">
        <v>37312</v>
      </c>
      <c r="C4202" s="447" t="s">
        <v>5473</v>
      </c>
      <c r="D4202" s="448">
        <v>56.86</v>
      </c>
      <c r="E4202" s="449"/>
      <c r="F4202" s="320"/>
      <c r="G4202" s="320"/>
      <c r="H4202" s="320"/>
      <c r="I4202" s="320"/>
      <c r="J4202" s="320"/>
      <c r="K4202" s="303"/>
    </row>
    <row r="4203" spans="1:11" x14ac:dyDescent="0.3">
      <c r="A4203" s="402">
        <v>92382</v>
      </c>
      <c r="B4203" s="402" t="s">
        <v>37313</v>
      </c>
      <c r="C4203" s="447" t="s">
        <v>5473</v>
      </c>
      <c r="D4203" s="448">
        <v>54.12</v>
      </c>
      <c r="E4203" s="449"/>
      <c r="F4203" s="320"/>
      <c r="G4203" s="320"/>
      <c r="H4203" s="320"/>
      <c r="I4203" s="320"/>
      <c r="J4203" s="320"/>
      <c r="K4203" s="303"/>
    </row>
    <row r="4204" spans="1:11" x14ac:dyDescent="0.3">
      <c r="A4204" s="402">
        <v>92383</v>
      </c>
      <c r="B4204" s="402" t="s">
        <v>37314</v>
      </c>
      <c r="C4204" s="447" t="s">
        <v>5473</v>
      </c>
      <c r="D4204" s="448">
        <v>72.69</v>
      </c>
      <c r="E4204" s="449"/>
      <c r="F4204" s="320"/>
      <c r="G4204" s="320"/>
      <c r="H4204" s="320"/>
      <c r="I4204" s="320"/>
      <c r="J4204" s="320"/>
      <c r="K4204" s="303"/>
    </row>
    <row r="4205" spans="1:11" x14ac:dyDescent="0.3">
      <c r="A4205" s="402">
        <v>92384</v>
      </c>
      <c r="B4205" s="402" t="s">
        <v>37315</v>
      </c>
      <c r="C4205" s="447" t="s">
        <v>5473</v>
      </c>
      <c r="D4205" s="448">
        <v>67.239999999999995</v>
      </c>
      <c r="E4205" s="449"/>
      <c r="F4205" s="320"/>
      <c r="G4205" s="320"/>
      <c r="H4205" s="320"/>
      <c r="I4205" s="320"/>
      <c r="J4205" s="320"/>
      <c r="K4205" s="303"/>
    </row>
    <row r="4206" spans="1:11" x14ac:dyDescent="0.3">
      <c r="A4206" s="402">
        <v>92385</v>
      </c>
      <c r="B4206" s="402" t="s">
        <v>37316</v>
      </c>
      <c r="C4206" s="447" t="s">
        <v>5473</v>
      </c>
      <c r="D4206" s="448">
        <v>83.73</v>
      </c>
      <c r="E4206" s="449"/>
      <c r="F4206" s="320"/>
      <c r="G4206" s="320"/>
      <c r="H4206" s="320"/>
      <c r="I4206" s="320"/>
      <c r="J4206" s="320"/>
      <c r="K4206" s="303"/>
    </row>
    <row r="4207" spans="1:11" x14ac:dyDescent="0.3">
      <c r="A4207" s="402">
        <v>92386</v>
      </c>
      <c r="B4207" s="402" t="s">
        <v>37317</v>
      </c>
      <c r="C4207" s="447" t="s">
        <v>5473</v>
      </c>
      <c r="D4207" s="448">
        <v>79.97</v>
      </c>
      <c r="E4207" s="449"/>
      <c r="F4207" s="320"/>
      <c r="G4207" s="320"/>
      <c r="H4207" s="320"/>
      <c r="I4207" s="320"/>
      <c r="J4207" s="320"/>
      <c r="K4207" s="303"/>
    </row>
    <row r="4208" spans="1:11" x14ac:dyDescent="0.3">
      <c r="A4208" s="402">
        <v>92387</v>
      </c>
      <c r="B4208" s="402" t="s">
        <v>37318</v>
      </c>
      <c r="C4208" s="447" t="s">
        <v>5473</v>
      </c>
      <c r="D4208" s="448">
        <v>106.64</v>
      </c>
      <c r="E4208" s="449"/>
      <c r="F4208" s="320"/>
      <c r="G4208" s="320"/>
      <c r="H4208" s="320"/>
      <c r="I4208" s="320"/>
      <c r="J4208" s="320"/>
      <c r="K4208" s="303"/>
    </row>
    <row r="4209" spans="1:11" x14ac:dyDescent="0.3">
      <c r="A4209" s="402">
        <v>92388</v>
      </c>
      <c r="B4209" s="402" t="s">
        <v>37319</v>
      </c>
      <c r="C4209" s="447" t="s">
        <v>5473</v>
      </c>
      <c r="D4209" s="448">
        <v>104.09</v>
      </c>
      <c r="E4209" s="449"/>
      <c r="F4209" s="320"/>
      <c r="G4209" s="320"/>
      <c r="H4209" s="320"/>
      <c r="I4209" s="320"/>
      <c r="J4209" s="320"/>
      <c r="K4209" s="303"/>
    </row>
    <row r="4210" spans="1:11" x14ac:dyDescent="0.3">
      <c r="A4210" s="402">
        <v>92389</v>
      </c>
      <c r="B4210" s="402" t="s">
        <v>37320</v>
      </c>
      <c r="C4210" s="447" t="s">
        <v>5473</v>
      </c>
      <c r="D4210" s="448">
        <v>168</v>
      </c>
      <c r="E4210" s="449"/>
      <c r="F4210" s="320"/>
      <c r="G4210" s="320"/>
      <c r="H4210" s="320"/>
      <c r="I4210" s="320"/>
      <c r="J4210" s="320"/>
      <c r="K4210" s="303"/>
    </row>
    <row r="4211" spans="1:11" x14ac:dyDescent="0.3">
      <c r="A4211" s="402">
        <v>92390</v>
      </c>
      <c r="B4211" s="402" t="s">
        <v>37321</v>
      </c>
      <c r="C4211" s="447" t="s">
        <v>5473</v>
      </c>
      <c r="D4211" s="448">
        <v>156.77000000000001</v>
      </c>
      <c r="E4211" s="449"/>
      <c r="F4211" s="320"/>
      <c r="G4211" s="320"/>
      <c r="H4211" s="320"/>
      <c r="I4211" s="320"/>
      <c r="J4211" s="320"/>
      <c r="K4211" s="303"/>
    </row>
    <row r="4212" spans="1:11" x14ac:dyDescent="0.3">
      <c r="A4212" s="402">
        <v>92635</v>
      </c>
      <c r="B4212" s="402" t="s">
        <v>37322</v>
      </c>
      <c r="C4212" s="447" t="s">
        <v>5473</v>
      </c>
      <c r="D4212" s="448">
        <v>226.96</v>
      </c>
      <c r="E4212" s="449"/>
      <c r="F4212" s="320"/>
      <c r="G4212" s="320"/>
      <c r="H4212" s="320"/>
      <c r="I4212" s="320"/>
      <c r="J4212" s="320"/>
      <c r="K4212" s="303"/>
    </row>
    <row r="4213" spans="1:11" x14ac:dyDescent="0.3">
      <c r="A4213" s="402">
        <v>92636</v>
      </c>
      <c r="B4213" s="402" t="s">
        <v>37323</v>
      </c>
      <c r="C4213" s="447" t="s">
        <v>5473</v>
      </c>
      <c r="D4213" s="448">
        <v>205.32</v>
      </c>
      <c r="E4213" s="449"/>
      <c r="F4213" s="320"/>
      <c r="G4213" s="320"/>
      <c r="H4213" s="320"/>
      <c r="I4213" s="320"/>
      <c r="J4213" s="320"/>
      <c r="K4213" s="303"/>
    </row>
    <row r="4214" spans="1:11" x14ac:dyDescent="0.3">
      <c r="A4214" s="402">
        <v>92637</v>
      </c>
      <c r="B4214" s="402" t="s">
        <v>37324</v>
      </c>
      <c r="C4214" s="447" t="s">
        <v>5473</v>
      </c>
      <c r="D4214" s="448">
        <v>73.16</v>
      </c>
      <c r="E4214" s="449"/>
      <c r="F4214" s="320"/>
      <c r="G4214" s="320"/>
      <c r="H4214" s="320"/>
      <c r="I4214" s="320"/>
      <c r="J4214" s="320"/>
      <c r="K4214" s="303"/>
    </row>
    <row r="4215" spans="1:11" x14ac:dyDescent="0.3">
      <c r="A4215" s="402">
        <v>92638</v>
      </c>
      <c r="B4215" s="402" t="s">
        <v>37325</v>
      </c>
      <c r="C4215" s="447" t="s">
        <v>5473</v>
      </c>
      <c r="D4215" s="448">
        <v>90.32</v>
      </c>
      <c r="E4215" s="449"/>
      <c r="F4215" s="320"/>
      <c r="G4215" s="320"/>
      <c r="H4215" s="320"/>
      <c r="I4215" s="320"/>
      <c r="J4215" s="320"/>
      <c r="K4215" s="303"/>
    </row>
    <row r="4216" spans="1:11" x14ac:dyDescent="0.3">
      <c r="A4216" s="402">
        <v>92639</v>
      </c>
      <c r="B4216" s="402" t="s">
        <v>37326</v>
      </c>
      <c r="C4216" s="447" t="s">
        <v>5473</v>
      </c>
      <c r="D4216" s="448">
        <v>105.11</v>
      </c>
      <c r="E4216" s="449"/>
      <c r="F4216" s="320"/>
      <c r="G4216" s="320"/>
      <c r="H4216" s="320"/>
      <c r="I4216" s="320"/>
      <c r="J4216" s="320"/>
      <c r="K4216" s="303"/>
    </row>
    <row r="4217" spans="1:11" x14ac:dyDescent="0.3">
      <c r="A4217" s="402">
        <v>92640</v>
      </c>
      <c r="B4217" s="402" t="s">
        <v>37327</v>
      </c>
      <c r="C4217" s="447" t="s">
        <v>5473</v>
      </c>
      <c r="D4217" s="448">
        <v>138.69999999999999</v>
      </c>
      <c r="E4217" s="449"/>
      <c r="F4217" s="320"/>
      <c r="G4217" s="320"/>
      <c r="H4217" s="320"/>
      <c r="I4217" s="320"/>
      <c r="J4217" s="320"/>
      <c r="K4217" s="303"/>
    </row>
    <row r="4218" spans="1:11" x14ac:dyDescent="0.3">
      <c r="A4218" s="402">
        <v>92642</v>
      </c>
      <c r="B4218" s="402" t="s">
        <v>37328</v>
      </c>
      <c r="C4218" s="447" t="s">
        <v>5473</v>
      </c>
      <c r="D4218" s="448">
        <v>214.57</v>
      </c>
      <c r="E4218" s="449"/>
      <c r="F4218" s="320"/>
      <c r="G4218" s="320"/>
      <c r="H4218" s="320"/>
      <c r="I4218" s="320"/>
      <c r="J4218" s="320"/>
      <c r="K4218" s="303"/>
    </row>
    <row r="4219" spans="1:11" x14ac:dyDescent="0.3">
      <c r="A4219" s="402">
        <v>92644</v>
      </c>
      <c r="B4219" s="402" t="s">
        <v>37329</v>
      </c>
      <c r="C4219" s="447" t="s">
        <v>5473</v>
      </c>
      <c r="D4219" s="448">
        <v>271.63</v>
      </c>
      <c r="E4219" s="449"/>
      <c r="F4219" s="320"/>
      <c r="G4219" s="320"/>
      <c r="H4219" s="320"/>
      <c r="I4219" s="320"/>
      <c r="J4219" s="320"/>
      <c r="K4219" s="303"/>
    </row>
    <row r="4220" spans="1:11" x14ac:dyDescent="0.3">
      <c r="A4220" s="402">
        <v>92657</v>
      </c>
      <c r="B4220" s="402" t="s">
        <v>37330</v>
      </c>
      <c r="C4220" s="447" t="s">
        <v>5473</v>
      </c>
      <c r="D4220" s="448">
        <v>28.09</v>
      </c>
      <c r="E4220" s="449"/>
      <c r="F4220" s="320"/>
      <c r="G4220" s="320"/>
      <c r="H4220" s="320"/>
      <c r="I4220" s="320"/>
      <c r="J4220" s="320"/>
      <c r="K4220" s="303"/>
    </row>
    <row r="4221" spans="1:11" x14ac:dyDescent="0.3">
      <c r="A4221" s="402">
        <v>92658</v>
      </c>
      <c r="B4221" s="402" t="s">
        <v>37331</v>
      </c>
      <c r="C4221" s="447" t="s">
        <v>5473</v>
      </c>
      <c r="D4221" s="448">
        <v>30.15</v>
      </c>
      <c r="E4221" s="449"/>
      <c r="F4221" s="320"/>
      <c r="G4221" s="320"/>
      <c r="H4221" s="320"/>
      <c r="I4221" s="320"/>
      <c r="J4221" s="320"/>
      <c r="K4221" s="303"/>
    </row>
    <row r="4222" spans="1:11" x14ac:dyDescent="0.3">
      <c r="A4222" s="402">
        <v>92659</v>
      </c>
      <c r="B4222" s="402" t="s">
        <v>37332</v>
      </c>
      <c r="C4222" s="447" t="s">
        <v>5473</v>
      </c>
      <c r="D4222" s="448">
        <v>35.11</v>
      </c>
      <c r="E4222" s="449"/>
      <c r="F4222" s="320"/>
      <c r="G4222" s="320"/>
      <c r="H4222" s="320"/>
      <c r="I4222" s="320"/>
      <c r="J4222" s="320"/>
      <c r="K4222" s="303"/>
    </row>
    <row r="4223" spans="1:11" x14ac:dyDescent="0.3">
      <c r="A4223" s="402">
        <v>92660</v>
      </c>
      <c r="B4223" s="402" t="s">
        <v>37333</v>
      </c>
      <c r="C4223" s="447" t="s">
        <v>5473</v>
      </c>
      <c r="D4223" s="448">
        <v>37.04</v>
      </c>
      <c r="E4223" s="449"/>
      <c r="F4223" s="320"/>
      <c r="G4223" s="320"/>
      <c r="H4223" s="320"/>
      <c r="I4223" s="320"/>
      <c r="J4223" s="320"/>
      <c r="K4223" s="303"/>
    </row>
    <row r="4224" spans="1:11" x14ac:dyDescent="0.3">
      <c r="A4224" s="402">
        <v>92661</v>
      </c>
      <c r="B4224" s="402" t="s">
        <v>37334</v>
      </c>
      <c r="C4224" s="447" t="s">
        <v>5473</v>
      </c>
      <c r="D4224" s="448">
        <v>42.35</v>
      </c>
      <c r="E4224" s="449"/>
      <c r="F4224" s="320"/>
      <c r="G4224" s="320"/>
      <c r="H4224" s="320"/>
      <c r="I4224" s="320"/>
      <c r="J4224" s="320"/>
      <c r="K4224" s="303"/>
    </row>
    <row r="4225" spans="1:11" x14ac:dyDescent="0.3">
      <c r="A4225" s="402">
        <v>92662</v>
      </c>
      <c r="B4225" s="402" t="s">
        <v>37335</v>
      </c>
      <c r="C4225" s="447" t="s">
        <v>5473</v>
      </c>
      <c r="D4225" s="448">
        <v>42.72</v>
      </c>
      <c r="E4225" s="449"/>
      <c r="F4225" s="320"/>
      <c r="G4225" s="320"/>
      <c r="H4225" s="320"/>
      <c r="I4225" s="320"/>
      <c r="J4225" s="320"/>
      <c r="K4225" s="303"/>
    </row>
    <row r="4226" spans="1:11" x14ac:dyDescent="0.3">
      <c r="A4226" s="402">
        <v>92663</v>
      </c>
      <c r="B4226" s="402" t="s">
        <v>37336</v>
      </c>
      <c r="C4226" s="447" t="s">
        <v>5473</v>
      </c>
      <c r="D4226" s="448">
        <v>57.71</v>
      </c>
      <c r="E4226" s="449"/>
      <c r="F4226" s="320"/>
      <c r="G4226" s="320"/>
      <c r="H4226" s="320"/>
      <c r="I4226" s="320"/>
      <c r="J4226" s="320"/>
      <c r="K4226" s="303"/>
    </row>
    <row r="4227" spans="1:11" x14ac:dyDescent="0.3">
      <c r="A4227" s="402">
        <v>92664</v>
      </c>
      <c r="B4227" s="402" t="s">
        <v>37337</v>
      </c>
      <c r="C4227" s="447" t="s">
        <v>5473</v>
      </c>
      <c r="D4227" s="448">
        <v>57.68</v>
      </c>
      <c r="E4227" s="449"/>
      <c r="F4227" s="320"/>
      <c r="G4227" s="320"/>
      <c r="H4227" s="320"/>
      <c r="I4227" s="320"/>
      <c r="J4227" s="320"/>
      <c r="K4227" s="303"/>
    </row>
    <row r="4228" spans="1:11" x14ac:dyDescent="0.3">
      <c r="A4228" s="402">
        <v>92665</v>
      </c>
      <c r="B4228" s="402" t="s">
        <v>37338</v>
      </c>
      <c r="C4228" s="447" t="s">
        <v>5473</v>
      </c>
      <c r="D4228" s="448">
        <v>80.42</v>
      </c>
      <c r="E4228" s="449"/>
      <c r="F4228" s="320"/>
      <c r="G4228" s="320"/>
      <c r="H4228" s="320"/>
      <c r="I4228" s="320"/>
      <c r="J4228" s="320"/>
      <c r="K4228" s="303"/>
    </row>
    <row r="4229" spans="1:11" x14ac:dyDescent="0.3">
      <c r="A4229" s="402">
        <v>92666</v>
      </c>
      <c r="B4229" s="402" t="s">
        <v>37339</v>
      </c>
      <c r="C4229" s="447" t="s">
        <v>5473</v>
      </c>
      <c r="D4229" s="448">
        <v>91.89</v>
      </c>
      <c r="E4229" s="449"/>
      <c r="F4229" s="320"/>
      <c r="G4229" s="320"/>
      <c r="H4229" s="320"/>
      <c r="I4229" s="320"/>
      <c r="J4229" s="320"/>
      <c r="K4229" s="303"/>
    </row>
    <row r="4230" spans="1:11" x14ac:dyDescent="0.3">
      <c r="A4230" s="402">
        <v>92667</v>
      </c>
      <c r="B4230" s="402" t="s">
        <v>37340</v>
      </c>
      <c r="C4230" s="447" t="s">
        <v>5473</v>
      </c>
      <c r="D4230" s="448">
        <v>119.99</v>
      </c>
      <c r="E4230" s="449"/>
      <c r="F4230" s="320"/>
      <c r="G4230" s="320"/>
      <c r="H4230" s="320"/>
      <c r="I4230" s="320"/>
      <c r="J4230" s="320"/>
      <c r="K4230" s="303"/>
    </row>
    <row r="4231" spans="1:11" x14ac:dyDescent="0.3">
      <c r="A4231" s="402">
        <v>92668</v>
      </c>
      <c r="B4231" s="402" t="s">
        <v>37341</v>
      </c>
      <c r="C4231" s="447" t="s">
        <v>5473</v>
      </c>
      <c r="D4231" s="448">
        <v>130.19999999999999</v>
      </c>
      <c r="E4231" s="449"/>
      <c r="F4231" s="320"/>
      <c r="G4231" s="320"/>
      <c r="H4231" s="320"/>
      <c r="I4231" s="320"/>
      <c r="J4231" s="320"/>
      <c r="K4231" s="303"/>
    </row>
    <row r="4232" spans="1:11" x14ac:dyDescent="0.3">
      <c r="A4232" s="402">
        <v>92669</v>
      </c>
      <c r="B4232" s="402" t="s">
        <v>37342</v>
      </c>
      <c r="C4232" s="447" t="s">
        <v>5473</v>
      </c>
      <c r="D4232" s="448">
        <v>42.77</v>
      </c>
      <c r="E4232" s="449"/>
      <c r="F4232" s="320"/>
      <c r="G4232" s="320"/>
      <c r="H4232" s="320"/>
      <c r="I4232" s="320"/>
      <c r="J4232" s="320"/>
      <c r="K4232" s="303"/>
    </row>
    <row r="4233" spans="1:11" x14ac:dyDescent="0.3">
      <c r="A4233" s="402">
        <v>92670</v>
      </c>
      <c r="B4233" s="402" t="s">
        <v>37343</v>
      </c>
      <c r="C4233" s="447" t="s">
        <v>5473</v>
      </c>
      <c r="D4233" s="448">
        <v>40.03</v>
      </c>
      <c r="E4233" s="449"/>
      <c r="F4233" s="320"/>
      <c r="G4233" s="320"/>
      <c r="H4233" s="320"/>
      <c r="I4233" s="320"/>
      <c r="J4233" s="320"/>
      <c r="K4233" s="303"/>
    </row>
    <row r="4234" spans="1:11" x14ac:dyDescent="0.3">
      <c r="A4234" s="402">
        <v>92671</v>
      </c>
      <c r="B4234" s="402" t="s">
        <v>37344</v>
      </c>
      <c r="C4234" s="447" t="s">
        <v>5473</v>
      </c>
      <c r="D4234" s="448">
        <v>56.71</v>
      </c>
      <c r="E4234" s="449"/>
      <c r="F4234" s="320"/>
      <c r="G4234" s="320"/>
      <c r="H4234" s="320"/>
      <c r="I4234" s="320"/>
      <c r="J4234" s="320"/>
      <c r="K4234" s="303"/>
    </row>
    <row r="4235" spans="1:11" x14ac:dyDescent="0.3">
      <c r="A4235" s="402">
        <v>92672</v>
      </c>
      <c r="B4235" s="402" t="s">
        <v>37345</v>
      </c>
      <c r="C4235" s="447" t="s">
        <v>5473</v>
      </c>
      <c r="D4235" s="448">
        <v>51.26</v>
      </c>
      <c r="E4235" s="449"/>
      <c r="F4235" s="320"/>
      <c r="G4235" s="320"/>
      <c r="H4235" s="320"/>
      <c r="I4235" s="320"/>
      <c r="J4235" s="320"/>
      <c r="K4235" s="303"/>
    </row>
    <row r="4236" spans="1:11" x14ac:dyDescent="0.3">
      <c r="A4236" s="402">
        <v>92673</v>
      </c>
      <c r="B4236" s="402" t="s">
        <v>37346</v>
      </c>
      <c r="C4236" s="447" t="s">
        <v>5473</v>
      </c>
      <c r="D4236" s="448">
        <v>65.510000000000005</v>
      </c>
      <c r="E4236" s="449"/>
      <c r="F4236" s="320"/>
      <c r="G4236" s="320"/>
      <c r="H4236" s="320"/>
      <c r="I4236" s="320"/>
      <c r="J4236" s="320"/>
      <c r="K4236" s="303"/>
    </row>
    <row r="4237" spans="1:11" x14ac:dyDescent="0.3">
      <c r="A4237" s="402">
        <v>92674</v>
      </c>
      <c r="B4237" s="402" t="s">
        <v>37347</v>
      </c>
      <c r="C4237" s="447" t="s">
        <v>5473</v>
      </c>
      <c r="D4237" s="448">
        <v>61.75</v>
      </c>
      <c r="E4237" s="449"/>
      <c r="F4237" s="320"/>
      <c r="G4237" s="320"/>
      <c r="H4237" s="320"/>
      <c r="I4237" s="320"/>
      <c r="J4237" s="320"/>
      <c r="K4237" s="303"/>
    </row>
    <row r="4238" spans="1:11" x14ac:dyDescent="0.3">
      <c r="A4238" s="402">
        <v>92675</v>
      </c>
      <c r="B4238" s="402" t="s">
        <v>37348</v>
      </c>
      <c r="C4238" s="447" t="s">
        <v>5473</v>
      </c>
      <c r="D4238" s="448">
        <v>85.7</v>
      </c>
      <c r="E4238" s="449"/>
      <c r="F4238" s="320"/>
      <c r="G4238" s="320"/>
      <c r="H4238" s="320"/>
      <c r="I4238" s="320"/>
      <c r="J4238" s="320"/>
      <c r="K4238" s="303"/>
    </row>
    <row r="4239" spans="1:11" x14ac:dyDescent="0.3">
      <c r="A4239" s="402">
        <v>92676</v>
      </c>
      <c r="B4239" s="402" t="s">
        <v>37349</v>
      </c>
      <c r="C4239" s="447" t="s">
        <v>5473</v>
      </c>
      <c r="D4239" s="448">
        <v>83.15</v>
      </c>
      <c r="E4239" s="449"/>
      <c r="F4239" s="320"/>
      <c r="G4239" s="320"/>
      <c r="H4239" s="320"/>
      <c r="I4239" s="320"/>
      <c r="J4239" s="320"/>
      <c r="K4239" s="303"/>
    </row>
    <row r="4240" spans="1:11" x14ac:dyDescent="0.3">
      <c r="A4240" s="402">
        <v>92677</v>
      </c>
      <c r="B4240" s="402" t="s">
        <v>37350</v>
      </c>
      <c r="C4240" s="447" t="s">
        <v>5473</v>
      </c>
      <c r="D4240" s="448">
        <v>142.88999999999999</v>
      </c>
      <c r="E4240" s="449"/>
      <c r="F4240" s="320"/>
      <c r="G4240" s="320"/>
      <c r="H4240" s="320"/>
      <c r="I4240" s="320"/>
      <c r="J4240" s="320"/>
      <c r="K4240" s="303"/>
    </row>
    <row r="4241" spans="1:11" x14ac:dyDescent="0.3">
      <c r="A4241" s="402">
        <v>92678</v>
      </c>
      <c r="B4241" s="402" t="s">
        <v>37351</v>
      </c>
      <c r="C4241" s="447" t="s">
        <v>5473</v>
      </c>
      <c r="D4241" s="448">
        <v>131.66</v>
      </c>
      <c r="E4241" s="449"/>
      <c r="F4241" s="320"/>
      <c r="G4241" s="320"/>
      <c r="H4241" s="320"/>
      <c r="I4241" s="320"/>
      <c r="J4241" s="320"/>
      <c r="K4241" s="303"/>
    </row>
    <row r="4242" spans="1:11" x14ac:dyDescent="0.3">
      <c r="A4242" s="402">
        <v>92679</v>
      </c>
      <c r="B4242" s="402" t="s">
        <v>37352</v>
      </c>
      <c r="C4242" s="447" t="s">
        <v>5473</v>
      </c>
      <c r="D4242" s="448">
        <v>197.73</v>
      </c>
      <c r="E4242" s="449"/>
      <c r="F4242" s="320"/>
      <c r="G4242" s="320"/>
      <c r="H4242" s="320"/>
      <c r="I4242" s="320"/>
      <c r="J4242" s="320"/>
      <c r="K4242" s="303"/>
    </row>
    <row r="4243" spans="1:11" x14ac:dyDescent="0.3">
      <c r="A4243" s="402">
        <v>92680</v>
      </c>
      <c r="B4243" s="402" t="s">
        <v>37353</v>
      </c>
      <c r="C4243" s="447" t="s">
        <v>5473</v>
      </c>
      <c r="D4243" s="448">
        <v>176.09</v>
      </c>
      <c r="E4243" s="449"/>
      <c r="F4243" s="320"/>
      <c r="G4243" s="320"/>
      <c r="H4243" s="320"/>
      <c r="I4243" s="320"/>
      <c r="J4243" s="320"/>
      <c r="K4243" s="303"/>
    </row>
    <row r="4244" spans="1:11" x14ac:dyDescent="0.3">
      <c r="A4244" s="402">
        <v>92681</v>
      </c>
      <c r="B4244" s="402" t="s">
        <v>37354</v>
      </c>
      <c r="C4244" s="447" t="s">
        <v>5473</v>
      </c>
      <c r="D4244" s="448">
        <v>54.35</v>
      </c>
      <c r="E4244" s="449"/>
      <c r="F4244" s="320"/>
      <c r="G4244" s="320"/>
      <c r="H4244" s="320"/>
      <c r="I4244" s="320"/>
      <c r="J4244" s="320"/>
      <c r="K4244" s="303"/>
    </row>
    <row r="4245" spans="1:11" x14ac:dyDescent="0.3">
      <c r="A4245" s="402">
        <v>92682</v>
      </c>
      <c r="B4245" s="402" t="s">
        <v>37355</v>
      </c>
      <c r="C4245" s="447" t="s">
        <v>5473</v>
      </c>
      <c r="D4245" s="448">
        <v>68.92</v>
      </c>
      <c r="E4245" s="449"/>
      <c r="F4245" s="320"/>
      <c r="G4245" s="320"/>
      <c r="H4245" s="320"/>
      <c r="I4245" s="320"/>
      <c r="J4245" s="320"/>
      <c r="K4245" s="303"/>
    </row>
    <row r="4246" spans="1:11" x14ac:dyDescent="0.3">
      <c r="A4246" s="402">
        <v>92683</v>
      </c>
      <c r="B4246" s="402" t="s">
        <v>37356</v>
      </c>
      <c r="C4246" s="447" t="s">
        <v>5473</v>
      </c>
      <c r="D4246" s="448">
        <v>80.849999999999994</v>
      </c>
      <c r="E4246" s="449"/>
      <c r="F4246" s="320"/>
      <c r="G4246" s="320"/>
      <c r="H4246" s="320"/>
      <c r="I4246" s="320"/>
      <c r="J4246" s="320"/>
      <c r="K4246" s="303"/>
    </row>
    <row r="4247" spans="1:11" x14ac:dyDescent="0.3">
      <c r="A4247" s="402">
        <v>92684</v>
      </c>
      <c r="B4247" s="402" t="s">
        <v>37357</v>
      </c>
      <c r="C4247" s="447" t="s">
        <v>5473</v>
      </c>
      <c r="D4247" s="448">
        <v>110.75</v>
      </c>
      <c r="E4247" s="449"/>
      <c r="F4247" s="320"/>
      <c r="G4247" s="320"/>
      <c r="H4247" s="320"/>
      <c r="I4247" s="320"/>
      <c r="J4247" s="320"/>
      <c r="K4247" s="303"/>
    </row>
    <row r="4248" spans="1:11" x14ac:dyDescent="0.3">
      <c r="A4248" s="402">
        <v>92685</v>
      </c>
      <c r="B4248" s="402" t="s">
        <v>37358</v>
      </c>
      <c r="C4248" s="447" t="s">
        <v>5473</v>
      </c>
      <c r="D4248" s="448">
        <v>181.12</v>
      </c>
      <c r="E4248" s="449"/>
      <c r="F4248" s="320"/>
      <c r="G4248" s="320"/>
      <c r="H4248" s="320"/>
      <c r="I4248" s="320"/>
      <c r="J4248" s="320"/>
      <c r="K4248" s="303"/>
    </row>
    <row r="4249" spans="1:11" x14ac:dyDescent="0.3">
      <c r="A4249" s="402">
        <v>92686</v>
      </c>
      <c r="B4249" s="402" t="s">
        <v>37359</v>
      </c>
      <c r="C4249" s="447" t="s">
        <v>5473</v>
      </c>
      <c r="D4249" s="448">
        <v>232.63</v>
      </c>
      <c r="E4249" s="449"/>
      <c r="F4249" s="320"/>
      <c r="G4249" s="320"/>
      <c r="H4249" s="320"/>
      <c r="I4249" s="320"/>
      <c r="J4249" s="320"/>
      <c r="K4249" s="303"/>
    </row>
    <row r="4250" spans="1:11" x14ac:dyDescent="0.3">
      <c r="A4250" s="402">
        <v>92692</v>
      </c>
      <c r="B4250" s="402" t="s">
        <v>37360</v>
      </c>
      <c r="C4250" s="447" t="s">
        <v>5473</v>
      </c>
      <c r="D4250" s="448">
        <v>15.04</v>
      </c>
      <c r="E4250" s="449"/>
      <c r="F4250" s="320"/>
      <c r="G4250" s="320"/>
      <c r="H4250" s="320"/>
      <c r="I4250" s="320"/>
      <c r="J4250" s="320"/>
      <c r="K4250" s="303"/>
    </row>
    <row r="4251" spans="1:11" x14ac:dyDescent="0.3">
      <c r="A4251" s="402">
        <v>92693</v>
      </c>
      <c r="B4251" s="402" t="s">
        <v>37361</v>
      </c>
      <c r="C4251" s="447" t="s">
        <v>5473</v>
      </c>
      <c r="D4251" s="448">
        <v>15.5</v>
      </c>
      <c r="E4251" s="449"/>
      <c r="F4251" s="320"/>
      <c r="G4251" s="320"/>
      <c r="H4251" s="320"/>
      <c r="I4251" s="320"/>
      <c r="J4251" s="320"/>
      <c r="K4251" s="303"/>
    </row>
    <row r="4252" spans="1:11" x14ac:dyDescent="0.3">
      <c r="A4252" s="402">
        <v>92694</v>
      </c>
      <c r="B4252" s="402" t="s">
        <v>37362</v>
      </c>
      <c r="C4252" s="447" t="s">
        <v>5473</v>
      </c>
      <c r="D4252" s="448">
        <v>23.71</v>
      </c>
      <c r="E4252" s="449"/>
      <c r="F4252" s="320"/>
      <c r="G4252" s="320"/>
      <c r="H4252" s="320"/>
      <c r="I4252" s="320"/>
      <c r="J4252" s="320"/>
      <c r="K4252" s="303"/>
    </row>
    <row r="4253" spans="1:11" x14ac:dyDescent="0.3">
      <c r="A4253" s="402">
        <v>92695</v>
      </c>
      <c r="B4253" s="402" t="s">
        <v>37363</v>
      </c>
      <c r="C4253" s="447" t="s">
        <v>5473</v>
      </c>
      <c r="D4253" s="448">
        <v>24.17</v>
      </c>
      <c r="E4253" s="449"/>
      <c r="F4253" s="320"/>
      <c r="G4253" s="320"/>
      <c r="H4253" s="320"/>
      <c r="I4253" s="320"/>
      <c r="J4253" s="320"/>
      <c r="K4253" s="303"/>
    </row>
    <row r="4254" spans="1:11" x14ac:dyDescent="0.3">
      <c r="A4254" s="402">
        <v>92696</v>
      </c>
      <c r="B4254" s="402" t="s">
        <v>37364</v>
      </c>
      <c r="C4254" s="447" t="s">
        <v>5473</v>
      </c>
      <c r="D4254" s="448">
        <v>37.07</v>
      </c>
      <c r="E4254" s="449"/>
      <c r="F4254" s="320"/>
      <c r="G4254" s="320"/>
      <c r="H4254" s="320"/>
      <c r="I4254" s="320"/>
      <c r="J4254" s="320"/>
      <c r="K4254" s="303"/>
    </row>
    <row r="4255" spans="1:11" x14ac:dyDescent="0.3">
      <c r="A4255" s="402">
        <v>92697</v>
      </c>
      <c r="B4255" s="402" t="s">
        <v>37365</v>
      </c>
      <c r="C4255" s="447" t="s">
        <v>5473</v>
      </c>
      <c r="D4255" s="448">
        <v>39.130000000000003</v>
      </c>
      <c r="E4255" s="449"/>
      <c r="F4255" s="320"/>
      <c r="G4255" s="320"/>
      <c r="H4255" s="320"/>
      <c r="I4255" s="320"/>
      <c r="J4255" s="320"/>
      <c r="K4255" s="303"/>
    </row>
    <row r="4256" spans="1:11" x14ac:dyDescent="0.3">
      <c r="A4256" s="402">
        <v>92698</v>
      </c>
      <c r="B4256" s="402" t="s">
        <v>37366</v>
      </c>
      <c r="C4256" s="447" t="s">
        <v>5473</v>
      </c>
      <c r="D4256" s="448">
        <v>22.24</v>
      </c>
      <c r="E4256" s="449"/>
      <c r="F4256" s="320"/>
      <c r="G4256" s="320"/>
      <c r="H4256" s="320"/>
      <c r="I4256" s="320"/>
      <c r="J4256" s="320"/>
      <c r="K4256" s="303"/>
    </row>
    <row r="4257" spans="1:11" x14ac:dyDescent="0.3">
      <c r="A4257" s="402">
        <v>92699</v>
      </c>
      <c r="B4257" s="402" t="s">
        <v>37367</v>
      </c>
      <c r="C4257" s="447" t="s">
        <v>5473</v>
      </c>
      <c r="D4257" s="448">
        <v>20.75</v>
      </c>
      <c r="E4257" s="449"/>
      <c r="F4257" s="320"/>
      <c r="G4257" s="320"/>
      <c r="H4257" s="320"/>
      <c r="I4257" s="320"/>
      <c r="J4257" s="320"/>
      <c r="K4257" s="303"/>
    </row>
    <row r="4258" spans="1:11" x14ac:dyDescent="0.3">
      <c r="A4258" s="402">
        <v>92700</v>
      </c>
      <c r="B4258" s="402" t="s">
        <v>37368</v>
      </c>
      <c r="C4258" s="447" t="s">
        <v>5473</v>
      </c>
      <c r="D4258" s="448">
        <v>36.11</v>
      </c>
      <c r="E4258" s="449"/>
      <c r="F4258" s="320"/>
      <c r="G4258" s="320"/>
      <c r="H4258" s="320"/>
      <c r="I4258" s="320"/>
      <c r="J4258" s="320"/>
      <c r="K4258" s="303"/>
    </row>
    <row r="4259" spans="1:11" x14ac:dyDescent="0.3">
      <c r="A4259" s="402">
        <v>92701</v>
      </c>
      <c r="B4259" s="402" t="s">
        <v>37369</v>
      </c>
      <c r="C4259" s="447" t="s">
        <v>5473</v>
      </c>
      <c r="D4259" s="448">
        <v>33.89</v>
      </c>
      <c r="E4259" s="449"/>
      <c r="F4259" s="320"/>
      <c r="G4259" s="320"/>
      <c r="H4259" s="320"/>
      <c r="I4259" s="320"/>
      <c r="J4259" s="320"/>
      <c r="K4259" s="303"/>
    </row>
    <row r="4260" spans="1:11" x14ac:dyDescent="0.3">
      <c r="A4260" s="402">
        <v>92702</v>
      </c>
      <c r="B4260" s="402" t="s">
        <v>37370</v>
      </c>
      <c r="C4260" s="447" t="s">
        <v>5473</v>
      </c>
      <c r="D4260" s="448">
        <v>56.31</v>
      </c>
      <c r="E4260" s="449"/>
      <c r="F4260" s="320"/>
      <c r="G4260" s="320"/>
      <c r="H4260" s="320"/>
      <c r="I4260" s="320"/>
      <c r="J4260" s="320"/>
      <c r="K4260" s="303"/>
    </row>
    <row r="4261" spans="1:11" x14ac:dyDescent="0.3">
      <c r="A4261" s="402">
        <v>92703</v>
      </c>
      <c r="B4261" s="402" t="s">
        <v>37371</v>
      </c>
      <c r="C4261" s="447" t="s">
        <v>5473</v>
      </c>
      <c r="D4261" s="448">
        <v>53.57</v>
      </c>
      <c r="E4261" s="449"/>
      <c r="F4261" s="320"/>
      <c r="G4261" s="320"/>
      <c r="H4261" s="320"/>
      <c r="I4261" s="320"/>
      <c r="J4261" s="320"/>
      <c r="K4261" s="303"/>
    </row>
    <row r="4262" spans="1:11" x14ac:dyDescent="0.3">
      <c r="A4262" s="402">
        <v>92704</v>
      </c>
      <c r="B4262" s="402" t="s">
        <v>37372</v>
      </c>
      <c r="C4262" s="447" t="s">
        <v>5473</v>
      </c>
      <c r="D4262" s="448">
        <v>27.95</v>
      </c>
      <c r="E4262" s="449"/>
      <c r="F4262" s="320"/>
      <c r="G4262" s="320"/>
      <c r="H4262" s="320"/>
      <c r="I4262" s="320"/>
      <c r="J4262" s="320"/>
      <c r="K4262" s="303"/>
    </row>
    <row r="4263" spans="1:11" x14ac:dyDescent="0.3">
      <c r="A4263" s="402">
        <v>92705</v>
      </c>
      <c r="B4263" s="402" t="s">
        <v>37373</v>
      </c>
      <c r="C4263" s="447" t="s">
        <v>5473</v>
      </c>
      <c r="D4263" s="448">
        <v>44.74</v>
      </c>
      <c r="E4263" s="449"/>
      <c r="F4263" s="320"/>
      <c r="G4263" s="320"/>
      <c r="H4263" s="320"/>
      <c r="I4263" s="320"/>
      <c r="J4263" s="320"/>
      <c r="K4263" s="303"/>
    </row>
    <row r="4264" spans="1:11" x14ac:dyDescent="0.3">
      <c r="A4264" s="402">
        <v>92706</v>
      </c>
      <c r="B4264" s="402" t="s">
        <v>37374</v>
      </c>
      <c r="C4264" s="447" t="s">
        <v>5473</v>
      </c>
      <c r="D4264" s="448">
        <v>72.41</v>
      </c>
      <c r="E4264" s="449"/>
      <c r="F4264" s="320"/>
      <c r="G4264" s="320"/>
      <c r="H4264" s="320"/>
      <c r="I4264" s="320"/>
      <c r="J4264" s="320"/>
      <c r="K4264" s="303"/>
    </row>
    <row r="4265" spans="1:11" x14ac:dyDescent="0.3">
      <c r="A4265" s="402">
        <v>92889</v>
      </c>
      <c r="B4265" s="402" t="s">
        <v>37375</v>
      </c>
      <c r="C4265" s="447" t="s">
        <v>5473</v>
      </c>
      <c r="D4265" s="448">
        <v>146.21</v>
      </c>
      <c r="E4265" s="449"/>
      <c r="F4265" s="320"/>
      <c r="G4265" s="320"/>
      <c r="H4265" s="320"/>
      <c r="I4265" s="320"/>
      <c r="J4265" s="320"/>
      <c r="K4265" s="303"/>
    </row>
    <row r="4266" spans="1:11" x14ac:dyDescent="0.3">
      <c r="A4266" s="402">
        <v>92890</v>
      </c>
      <c r="B4266" s="402" t="s">
        <v>37376</v>
      </c>
      <c r="C4266" s="447" t="s">
        <v>5473</v>
      </c>
      <c r="D4266" s="448">
        <v>223.57</v>
      </c>
      <c r="E4266" s="449"/>
      <c r="F4266" s="320"/>
      <c r="G4266" s="320"/>
      <c r="H4266" s="320"/>
      <c r="I4266" s="320"/>
      <c r="J4266" s="320"/>
      <c r="K4266" s="303"/>
    </row>
    <row r="4267" spans="1:11" x14ac:dyDescent="0.3">
      <c r="A4267" s="402">
        <v>92891</v>
      </c>
      <c r="B4267" s="402" t="s">
        <v>37377</v>
      </c>
      <c r="C4267" s="447" t="s">
        <v>5473</v>
      </c>
      <c r="D4267" s="448">
        <v>329.77</v>
      </c>
      <c r="E4267" s="449"/>
      <c r="F4267" s="320"/>
      <c r="G4267" s="320"/>
      <c r="H4267" s="320"/>
      <c r="I4267" s="320"/>
      <c r="J4267" s="320"/>
      <c r="K4267" s="303"/>
    </row>
    <row r="4268" spans="1:11" x14ac:dyDescent="0.3">
      <c r="A4268" s="402">
        <v>92892</v>
      </c>
      <c r="B4268" s="402" t="s">
        <v>37378</v>
      </c>
      <c r="C4268" s="447" t="s">
        <v>5473</v>
      </c>
      <c r="D4268" s="448">
        <v>61.7</v>
      </c>
      <c r="E4268" s="449"/>
      <c r="F4268" s="320"/>
      <c r="G4268" s="320"/>
      <c r="H4268" s="320"/>
      <c r="I4268" s="320"/>
      <c r="J4268" s="320"/>
      <c r="K4268" s="303"/>
    </row>
    <row r="4269" spans="1:11" x14ac:dyDescent="0.3">
      <c r="A4269" s="402">
        <v>92893</v>
      </c>
      <c r="B4269" s="402" t="s">
        <v>37379</v>
      </c>
      <c r="C4269" s="447" t="s">
        <v>5473</v>
      </c>
      <c r="D4269" s="448">
        <v>88.92</v>
      </c>
      <c r="E4269" s="449"/>
      <c r="F4269" s="320"/>
      <c r="G4269" s="320"/>
      <c r="H4269" s="320"/>
      <c r="I4269" s="320"/>
      <c r="J4269" s="320"/>
      <c r="K4269" s="303"/>
    </row>
    <row r="4270" spans="1:11" x14ac:dyDescent="0.3">
      <c r="A4270" s="402">
        <v>92894</v>
      </c>
      <c r="B4270" s="402" t="s">
        <v>37380</v>
      </c>
      <c r="C4270" s="447" t="s">
        <v>5473</v>
      </c>
      <c r="D4270" s="448">
        <v>106.6</v>
      </c>
      <c r="E4270" s="449"/>
      <c r="F4270" s="320"/>
      <c r="G4270" s="320"/>
      <c r="H4270" s="320"/>
      <c r="I4270" s="320"/>
      <c r="J4270" s="320"/>
      <c r="K4270" s="303"/>
    </row>
    <row r="4271" spans="1:11" x14ac:dyDescent="0.3">
      <c r="A4271" s="402">
        <v>92895</v>
      </c>
      <c r="B4271" s="402" t="s">
        <v>37381</v>
      </c>
      <c r="C4271" s="447" t="s">
        <v>5473</v>
      </c>
      <c r="D4271" s="448">
        <v>146.16999999999999</v>
      </c>
      <c r="E4271" s="449"/>
      <c r="F4271" s="320"/>
      <c r="G4271" s="320"/>
      <c r="H4271" s="320"/>
      <c r="I4271" s="320"/>
      <c r="J4271" s="320"/>
      <c r="K4271" s="303"/>
    </row>
    <row r="4272" spans="1:11" x14ac:dyDescent="0.3">
      <c r="A4272" s="402">
        <v>92896</v>
      </c>
      <c r="B4272" s="402" t="s">
        <v>37382</v>
      </c>
      <c r="C4272" s="447" t="s">
        <v>5473</v>
      </c>
      <c r="D4272" s="448">
        <v>225.26</v>
      </c>
      <c r="E4272" s="449"/>
      <c r="F4272" s="320"/>
      <c r="G4272" s="320"/>
      <c r="H4272" s="320"/>
      <c r="I4272" s="320"/>
      <c r="J4272" s="320"/>
      <c r="K4272" s="303"/>
    </row>
    <row r="4273" spans="1:11" x14ac:dyDescent="0.3">
      <c r="A4273" s="402">
        <v>92897</v>
      </c>
      <c r="B4273" s="402" t="s">
        <v>37383</v>
      </c>
      <c r="C4273" s="447" t="s">
        <v>5473</v>
      </c>
      <c r="D4273" s="448">
        <v>333.24</v>
      </c>
      <c r="E4273" s="449"/>
      <c r="F4273" s="320"/>
      <c r="G4273" s="320"/>
      <c r="H4273" s="320"/>
      <c r="I4273" s="320"/>
      <c r="J4273" s="320"/>
      <c r="K4273" s="303"/>
    </row>
    <row r="4274" spans="1:11" x14ac:dyDescent="0.3">
      <c r="A4274" s="402">
        <v>92898</v>
      </c>
      <c r="B4274" s="402" t="s">
        <v>37384</v>
      </c>
      <c r="C4274" s="447" t="s">
        <v>5473</v>
      </c>
      <c r="D4274" s="448">
        <v>52.32</v>
      </c>
      <c r="E4274" s="449"/>
      <c r="F4274" s="320"/>
      <c r="G4274" s="320"/>
      <c r="H4274" s="320"/>
      <c r="I4274" s="320"/>
      <c r="J4274" s="320"/>
      <c r="K4274" s="303"/>
    </row>
    <row r="4275" spans="1:11" x14ac:dyDescent="0.3">
      <c r="A4275" s="402">
        <v>92899</v>
      </c>
      <c r="B4275" s="402" t="s">
        <v>37385</v>
      </c>
      <c r="C4275" s="447" t="s">
        <v>5473</v>
      </c>
      <c r="D4275" s="448">
        <v>78.25</v>
      </c>
      <c r="E4275" s="449"/>
      <c r="F4275" s="320"/>
      <c r="G4275" s="320"/>
      <c r="H4275" s="320"/>
      <c r="I4275" s="320"/>
      <c r="J4275" s="320"/>
      <c r="K4275" s="303"/>
    </row>
    <row r="4276" spans="1:11" x14ac:dyDescent="0.3">
      <c r="A4276" s="402">
        <v>92900</v>
      </c>
      <c r="B4276" s="402" t="s">
        <v>37386</v>
      </c>
      <c r="C4276" s="447" t="s">
        <v>5473</v>
      </c>
      <c r="D4276" s="448">
        <v>94.44</v>
      </c>
      <c r="E4276" s="449"/>
      <c r="F4276" s="320"/>
      <c r="G4276" s="320"/>
      <c r="H4276" s="320"/>
      <c r="I4276" s="320"/>
      <c r="J4276" s="320"/>
      <c r="K4276" s="303"/>
    </row>
    <row r="4277" spans="1:11" x14ac:dyDescent="0.3">
      <c r="A4277" s="402">
        <v>92901</v>
      </c>
      <c r="B4277" s="402" t="s">
        <v>37387</v>
      </c>
      <c r="C4277" s="447" t="s">
        <v>5473</v>
      </c>
      <c r="D4277" s="448">
        <v>132.16999999999999</v>
      </c>
      <c r="E4277" s="449"/>
      <c r="F4277" s="320"/>
      <c r="G4277" s="320"/>
      <c r="H4277" s="320"/>
      <c r="I4277" s="320"/>
      <c r="J4277" s="320"/>
      <c r="K4277" s="303"/>
    </row>
    <row r="4278" spans="1:11" x14ac:dyDescent="0.3">
      <c r="A4278" s="402">
        <v>92902</v>
      </c>
      <c r="B4278" s="402" t="s">
        <v>37388</v>
      </c>
      <c r="C4278" s="447" t="s">
        <v>5473</v>
      </c>
      <c r="D4278" s="448">
        <v>208.48</v>
      </c>
      <c r="E4278" s="449"/>
      <c r="F4278" s="320"/>
      <c r="G4278" s="320"/>
      <c r="H4278" s="320"/>
      <c r="I4278" s="320"/>
      <c r="J4278" s="320"/>
      <c r="K4278" s="303"/>
    </row>
    <row r="4279" spans="1:11" x14ac:dyDescent="0.3">
      <c r="A4279" s="402">
        <v>92903</v>
      </c>
      <c r="B4279" s="402" t="s">
        <v>37389</v>
      </c>
      <c r="C4279" s="447" t="s">
        <v>5473</v>
      </c>
      <c r="D4279" s="448">
        <v>313.74</v>
      </c>
      <c r="E4279" s="449"/>
      <c r="F4279" s="320"/>
      <c r="G4279" s="320"/>
      <c r="H4279" s="320"/>
      <c r="I4279" s="320"/>
      <c r="J4279" s="320"/>
      <c r="K4279" s="303"/>
    </row>
    <row r="4280" spans="1:11" x14ac:dyDescent="0.3">
      <c r="A4280" s="402">
        <v>92904</v>
      </c>
      <c r="B4280" s="402" t="s">
        <v>37390</v>
      </c>
      <c r="C4280" s="447" t="s">
        <v>5473</v>
      </c>
      <c r="D4280" s="448">
        <v>35.85</v>
      </c>
      <c r="E4280" s="449"/>
      <c r="F4280" s="320"/>
      <c r="G4280" s="320"/>
      <c r="H4280" s="320"/>
      <c r="I4280" s="320"/>
      <c r="J4280" s="320"/>
      <c r="K4280" s="303"/>
    </row>
    <row r="4281" spans="1:11" x14ac:dyDescent="0.3">
      <c r="A4281" s="402">
        <v>92905</v>
      </c>
      <c r="B4281" s="402" t="s">
        <v>37391</v>
      </c>
      <c r="C4281" s="447" t="s">
        <v>5473</v>
      </c>
      <c r="D4281" s="448">
        <v>50.87</v>
      </c>
      <c r="E4281" s="449"/>
      <c r="F4281" s="320"/>
      <c r="G4281" s="320"/>
      <c r="H4281" s="320"/>
      <c r="I4281" s="320"/>
      <c r="J4281" s="320"/>
      <c r="K4281" s="303"/>
    </row>
    <row r="4282" spans="1:11" x14ac:dyDescent="0.3">
      <c r="A4282" s="402">
        <v>92906</v>
      </c>
      <c r="B4282" s="402" t="s">
        <v>37392</v>
      </c>
      <c r="C4282" s="447" t="s">
        <v>5473</v>
      </c>
      <c r="D4282" s="448">
        <v>61.3</v>
      </c>
      <c r="E4282" s="449"/>
      <c r="F4282" s="320"/>
      <c r="G4282" s="320"/>
      <c r="H4282" s="320"/>
      <c r="I4282" s="320"/>
      <c r="J4282" s="320"/>
      <c r="K4282" s="303"/>
    </row>
    <row r="4283" spans="1:11" x14ac:dyDescent="0.3">
      <c r="A4283" s="402">
        <v>92907</v>
      </c>
      <c r="B4283" s="402" t="s">
        <v>37393</v>
      </c>
      <c r="C4283" s="447" t="s">
        <v>5473</v>
      </c>
      <c r="D4283" s="448">
        <v>76.05</v>
      </c>
      <c r="E4283" s="449"/>
      <c r="F4283" s="320"/>
      <c r="G4283" s="320"/>
      <c r="H4283" s="320"/>
      <c r="I4283" s="320"/>
      <c r="J4283" s="320"/>
      <c r="K4283" s="303"/>
    </row>
    <row r="4284" spans="1:11" x14ac:dyDescent="0.3">
      <c r="A4284" s="402">
        <v>92908</v>
      </c>
      <c r="B4284" s="402" t="s">
        <v>37394</v>
      </c>
      <c r="C4284" s="447" t="s">
        <v>5473</v>
      </c>
      <c r="D4284" s="448">
        <v>76.05</v>
      </c>
      <c r="E4284" s="449"/>
      <c r="F4284" s="320"/>
      <c r="G4284" s="320"/>
      <c r="H4284" s="320"/>
      <c r="I4284" s="320"/>
      <c r="J4284" s="320"/>
      <c r="K4284" s="303"/>
    </row>
    <row r="4285" spans="1:11" x14ac:dyDescent="0.3">
      <c r="A4285" s="402">
        <v>92909</v>
      </c>
      <c r="B4285" s="402" t="s">
        <v>37395</v>
      </c>
      <c r="C4285" s="447" t="s">
        <v>5473</v>
      </c>
      <c r="D4285" s="448">
        <v>76.05</v>
      </c>
      <c r="E4285" s="449"/>
      <c r="F4285" s="320"/>
      <c r="G4285" s="320"/>
      <c r="H4285" s="320"/>
      <c r="I4285" s="320"/>
      <c r="J4285" s="320"/>
      <c r="K4285" s="303"/>
    </row>
    <row r="4286" spans="1:11" x14ac:dyDescent="0.3">
      <c r="A4286" s="402">
        <v>92910</v>
      </c>
      <c r="B4286" s="402" t="s">
        <v>37396</v>
      </c>
      <c r="C4286" s="447" t="s">
        <v>5473</v>
      </c>
      <c r="D4286" s="448">
        <v>111.83</v>
      </c>
      <c r="E4286" s="449"/>
      <c r="F4286" s="320"/>
      <c r="G4286" s="320"/>
      <c r="H4286" s="320"/>
      <c r="I4286" s="320"/>
      <c r="J4286" s="320"/>
      <c r="K4286" s="303"/>
    </row>
    <row r="4287" spans="1:11" x14ac:dyDescent="0.3">
      <c r="A4287" s="402">
        <v>92911</v>
      </c>
      <c r="B4287" s="402" t="s">
        <v>37397</v>
      </c>
      <c r="C4287" s="447" t="s">
        <v>5473</v>
      </c>
      <c r="D4287" s="448">
        <v>111.83</v>
      </c>
      <c r="E4287" s="449"/>
      <c r="F4287" s="320"/>
      <c r="G4287" s="320"/>
      <c r="H4287" s="320"/>
      <c r="I4287" s="320"/>
      <c r="J4287" s="320"/>
      <c r="K4287" s="303"/>
    </row>
    <row r="4288" spans="1:11" x14ac:dyDescent="0.3">
      <c r="A4288" s="402">
        <v>92912</v>
      </c>
      <c r="B4288" s="402" t="s">
        <v>37398</v>
      </c>
      <c r="C4288" s="447" t="s">
        <v>5473</v>
      </c>
      <c r="D4288" s="448">
        <v>151.82</v>
      </c>
      <c r="E4288" s="449"/>
      <c r="F4288" s="320"/>
      <c r="G4288" s="320"/>
      <c r="H4288" s="320"/>
      <c r="I4288" s="320"/>
      <c r="J4288" s="320"/>
      <c r="K4288" s="303"/>
    </row>
    <row r="4289" spans="1:11" x14ac:dyDescent="0.3">
      <c r="A4289" s="402">
        <v>92913</v>
      </c>
      <c r="B4289" s="402" t="s">
        <v>37399</v>
      </c>
      <c r="C4289" s="447" t="s">
        <v>5473</v>
      </c>
      <c r="D4289" s="448">
        <v>154.69</v>
      </c>
      <c r="E4289" s="449"/>
      <c r="F4289" s="320"/>
      <c r="G4289" s="320"/>
      <c r="H4289" s="320"/>
      <c r="I4289" s="320"/>
      <c r="J4289" s="320"/>
      <c r="K4289" s="303"/>
    </row>
    <row r="4290" spans="1:11" x14ac:dyDescent="0.3">
      <c r="A4290" s="402">
        <v>92914</v>
      </c>
      <c r="B4290" s="402" t="s">
        <v>37400</v>
      </c>
      <c r="C4290" s="447" t="s">
        <v>5473</v>
      </c>
      <c r="D4290" s="448">
        <v>154.69</v>
      </c>
      <c r="E4290" s="449"/>
      <c r="F4290" s="320"/>
      <c r="G4290" s="320"/>
      <c r="H4290" s="320"/>
      <c r="I4290" s="320"/>
      <c r="J4290" s="320"/>
      <c r="K4290" s="303"/>
    </row>
    <row r="4291" spans="1:11" x14ac:dyDescent="0.3">
      <c r="A4291" s="402">
        <v>92918</v>
      </c>
      <c r="B4291" s="402" t="s">
        <v>37401</v>
      </c>
      <c r="C4291" s="447" t="s">
        <v>5473</v>
      </c>
      <c r="D4291" s="448">
        <v>39.36</v>
      </c>
      <c r="E4291" s="449"/>
      <c r="F4291" s="320"/>
      <c r="G4291" s="320"/>
      <c r="H4291" s="320"/>
      <c r="I4291" s="320"/>
      <c r="J4291" s="320"/>
      <c r="K4291" s="303"/>
    </row>
    <row r="4292" spans="1:11" x14ac:dyDescent="0.3">
      <c r="A4292" s="402">
        <v>92920</v>
      </c>
      <c r="B4292" s="402" t="s">
        <v>37402</v>
      </c>
      <c r="C4292" s="447" t="s">
        <v>5473</v>
      </c>
      <c r="D4292" s="448">
        <v>39.65</v>
      </c>
      <c r="E4292" s="449"/>
      <c r="F4292" s="320"/>
      <c r="G4292" s="320"/>
      <c r="H4292" s="320"/>
      <c r="I4292" s="320"/>
      <c r="J4292" s="320"/>
      <c r="K4292" s="303"/>
    </row>
    <row r="4293" spans="1:11" x14ac:dyDescent="0.3">
      <c r="A4293" s="402">
        <v>92925</v>
      </c>
      <c r="B4293" s="402" t="s">
        <v>37403</v>
      </c>
      <c r="C4293" s="447" t="s">
        <v>5473</v>
      </c>
      <c r="D4293" s="448">
        <v>49.24</v>
      </c>
      <c r="E4293" s="449"/>
      <c r="F4293" s="320"/>
      <c r="G4293" s="320"/>
      <c r="H4293" s="320"/>
      <c r="I4293" s="320"/>
      <c r="J4293" s="320"/>
      <c r="K4293" s="303"/>
    </row>
    <row r="4294" spans="1:11" x14ac:dyDescent="0.3">
      <c r="A4294" s="402">
        <v>92926</v>
      </c>
      <c r="B4294" s="402" t="s">
        <v>37404</v>
      </c>
      <c r="C4294" s="447" t="s">
        <v>5473</v>
      </c>
      <c r="D4294" s="448">
        <v>49.23</v>
      </c>
      <c r="E4294" s="449"/>
      <c r="F4294" s="320"/>
      <c r="G4294" s="320"/>
      <c r="H4294" s="320"/>
      <c r="I4294" s="320"/>
      <c r="J4294" s="320"/>
      <c r="K4294" s="303"/>
    </row>
    <row r="4295" spans="1:11" x14ac:dyDescent="0.3">
      <c r="A4295" s="402">
        <v>92927</v>
      </c>
      <c r="B4295" s="402" t="s">
        <v>37405</v>
      </c>
      <c r="C4295" s="447" t="s">
        <v>5473</v>
      </c>
      <c r="D4295" s="448">
        <v>49.23</v>
      </c>
      <c r="E4295" s="449"/>
      <c r="F4295" s="320"/>
      <c r="G4295" s="320"/>
      <c r="H4295" s="320"/>
      <c r="I4295" s="320"/>
      <c r="J4295" s="320"/>
      <c r="K4295" s="303"/>
    </row>
    <row r="4296" spans="1:11" x14ac:dyDescent="0.3">
      <c r="A4296" s="402">
        <v>92928</v>
      </c>
      <c r="B4296" s="402" t="s">
        <v>37406</v>
      </c>
      <c r="C4296" s="447" t="s">
        <v>5473</v>
      </c>
      <c r="D4296" s="448">
        <v>56.48</v>
      </c>
      <c r="E4296" s="449"/>
      <c r="F4296" s="320"/>
      <c r="G4296" s="320"/>
      <c r="H4296" s="320"/>
      <c r="I4296" s="320"/>
      <c r="J4296" s="320"/>
      <c r="K4296" s="303"/>
    </row>
    <row r="4297" spans="1:11" x14ac:dyDescent="0.3">
      <c r="A4297" s="402">
        <v>92929</v>
      </c>
      <c r="B4297" s="402" t="s">
        <v>37407</v>
      </c>
      <c r="C4297" s="447" t="s">
        <v>5473</v>
      </c>
      <c r="D4297" s="448">
        <v>56.48</v>
      </c>
      <c r="E4297" s="449"/>
      <c r="F4297" s="320"/>
      <c r="G4297" s="320"/>
      <c r="H4297" s="320"/>
      <c r="I4297" s="320"/>
      <c r="J4297" s="320"/>
      <c r="K4297" s="303"/>
    </row>
    <row r="4298" spans="1:11" x14ac:dyDescent="0.3">
      <c r="A4298" s="402">
        <v>92930</v>
      </c>
      <c r="B4298" s="402" t="s">
        <v>37408</v>
      </c>
      <c r="C4298" s="447" t="s">
        <v>5473</v>
      </c>
      <c r="D4298" s="448">
        <v>56.48</v>
      </c>
      <c r="E4298" s="449"/>
      <c r="F4298" s="320"/>
      <c r="G4298" s="320"/>
      <c r="H4298" s="320"/>
      <c r="I4298" s="320"/>
      <c r="J4298" s="320"/>
      <c r="K4298" s="303"/>
    </row>
    <row r="4299" spans="1:11" x14ac:dyDescent="0.3">
      <c r="A4299" s="402">
        <v>92931</v>
      </c>
      <c r="B4299" s="402" t="s">
        <v>37409</v>
      </c>
      <c r="C4299" s="447" t="s">
        <v>5473</v>
      </c>
      <c r="D4299" s="448">
        <v>76.010000000000005</v>
      </c>
      <c r="E4299" s="449"/>
      <c r="F4299" s="320"/>
      <c r="G4299" s="320"/>
      <c r="H4299" s="320"/>
      <c r="I4299" s="320"/>
      <c r="J4299" s="320"/>
      <c r="K4299" s="303"/>
    </row>
    <row r="4300" spans="1:11" x14ac:dyDescent="0.3">
      <c r="A4300" s="402">
        <v>92932</v>
      </c>
      <c r="B4300" s="402" t="s">
        <v>37410</v>
      </c>
      <c r="C4300" s="447" t="s">
        <v>5473</v>
      </c>
      <c r="D4300" s="448">
        <v>76.010000000000005</v>
      </c>
      <c r="E4300" s="449"/>
      <c r="F4300" s="320"/>
      <c r="G4300" s="320"/>
      <c r="H4300" s="320"/>
      <c r="I4300" s="320"/>
      <c r="J4300" s="320"/>
      <c r="K4300" s="303"/>
    </row>
    <row r="4301" spans="1:11" x14ac:dyDescent="0.3">
      <c r="A4301" s="402">
        <v>92933</v>
      </c>
      <c r="B4301" s="402" t="s">
        <v>37411</v>
      </c>
      <c r="C4301" s="447" t="s">
        <v>5473</v>
      </c>
      <c r="D4301" s="448">
        <v>76.010000000000005</v>
      </c>
      <c r="E4301" s="449"/>
      <c r="F4301" s="320"/>
      <c r="G4301" s="320"/>
      <c r="H4301" s="320"/>
      <c r="I4301" s="320"/>
      <c r="J4301" s="320"/>
      <c r="K4301" s="303"/>
    </row>
    <row r="4302" spans="1:11" x14ac:dyDescent="0.3">
      <c r="A4302" s="402">
        <v>92934</v>
      </c>
      <c r="B4302" s="402" t="s">
        <v>37412</v>
      </c>
      <c r="C4302" s="447" t="s">
        <v>5473</v>
      </c>
      <c r="D4302" s="448">
        <v>113.52</v>
      </c>
      <c r="E4302" s="449"/>
      <c r="F4302" s="320"/>
      <c r="G4302" s="320"/>
      <c r="H4302" s="320"/>
      <c r="I4302" s="320"/>
      <c r="J4302" s="320"/>
      <c r="K4302" s="303"/>
    </row>
    <row r="4303" spans="1:11" x14ac:dyDescent="0.3">
      <c r="A4303" s="402">
        <v>92935</v>
      </c>
      <c r="B4303" s="402" t="s">
        <v>37413</v>
      </c>
      <c r="C4303" s="447" t="s">
        <v>5473</v>
      </c>
      <c r="D4303" s="448">
        <v>113.52</v>
      </c>
      <c r="E4303" s="449"/>
      <c r="F4303" s="320"/>
      <c r="G4303" s="320"/>
      <c r="H4303" s="320"/>
      <c r="I4303" s="320"/>
      <c r="J4303" s="320"/>
      <c r="K4303" s="303"/>
    </row>
    <row r="4304" spans="1:11" x14ac:dyDescent="0.3">
      <c r="A4304" s="402">
        <v>92936</v>
      </c>
      <c r="B4304" s="402" t="s">
        <v>37414</v>
      </c>
      <c r="C4304" s="447" t="s">
        <v>5473</v>
      </c>
      <c r="D4304" s="448">
        <v>158.16</v>
      </c>
      <c r="E4304" s="449"/>
      <c r="F4304" s="320"/>
      <c r="G4304" s="320"/>
      <c r="H4304" s="320"/>
      <c r="I4304" s="320"/>
      <c r="J4304" s="320"/>
      <c r="K4304" s="303"/>
    </row>
    <row r="4305" spans="1:11" x14ac:dyDescent="0.3">
      <c r="A4305" s="402">
        <v>92937</v>
      </c>
      <c r="B4305" s="402" t="s">
        <v>37415</v>
      </c>
      <c r="C4305" s="447" t="s">
        <v>5473</v>
      </c>
      <c r="D4305" s="448">
        <v>158.16</v>
      </c>
      <c r="E4305" s="449"/>
      <c r="F4305" s="320"/>
      <c r="G4305" s="320"/>
      <c r="H4305" s="320"/>
      <c r="I4305" s="320"/>
      <c r="J4305" s="320"/>
      <c r="K4305" s="303"/>
    </row>
    <row r="4306" spans="1:11" x14ac:dyDescent="0.3">
      <c r="A4306" s="402">
        <v>92938</v>
      </c>
      <c r="B4306" s="402" t="s">
        <v>37416</v>
      </c>
      <c r="C4306" s="447" t="s">
        <v>5473</v>
      </c>
      <c r="D4306" s="448">
        <v>29.98</v>
      </c>
      <c r="E4306" s="449"/>
      <c r="F4306" s="320"/>
      <c r="G4306" s="320"/>
      <c r="H4306" s="320"/>
      <c r="I4306" s="320"/>
      <c r="J4306" s="320"/>
      <c r="K4306" s="303"/>
    </row>
    <row r="4307" spans="1:11" x14ac:dyDescent="0.3">
      <c r="A4307" s="402">
        <v>92939</v>
      </c>
      <c r="B4307" s="402" t="s">
        <v>37417</v>
      </c>
      <c r="C4307" s="447" t="s">
        <v>5473</v>
      </c>
      <c r="D4307" s="448">
        <v>30.27</v>
      </c>
      <c r="E4307" s="449"/>
      <c r="F4307" s="320"/>
      <c r="G4307" s="320"/>
      <c r="H4307" s="320"/>
      <c r="I4307" s="320"/>
      <c r="J4307" s="320"/>
      <c r="K4307" s="303"/>
    </row>
    <row r="4308" spans="1:11" x14ac:dyDescent="0.3">
      <c r="A4308" s="402">
        <v>92940</v>
      </c>
      <c r="B4308" s="402" t="s">
        <v>37418</v>
      </c>
      <c r="C4308" s="447" t="s">
        <v>5473</v>
      </c>
      <c r="D4308" s="448">
        <v>38.57</v>
      </c>
      <c r="E4308" s="449"/>
      <c r="F4308" s="320"/>
      <c r="G4308" s="320"/>
      <c r="H4308" s="320"/>
      <c r="I4308" s="320"/>
      <c r="J4308" s="320"/>
      <c r="K4308" s="303"/>
    </row>
    <row r="4309" spans="1:11" x14ac:dyDescent="0.3">
      <c r="A4309" s="402">
        <v>92941</v>
      </c>
      <c r="B4309" s="402" t="s">
        <v>37419</v>
      </c>
      <c r="C4309" s="447" t="s">
        <v>5473</v>
      </c>
      <c r="D4309" s="448">
        <v>38.56</v>
      </c>
      <c r="E4309" s="449"/>
      <c r="F4309" s="320"/>
      <c r="G4309" s="320"/>
      <c r="H4309" s="320"/>
      <c r="I4309" s="320"/>
      <c r="J4309" s="320"/>
      <c r="K4309" s="303"/>
    </row>
    <row r="4310" spans="1:11" x14ac:dyDescent="0.3">
      <c r="A4310" s="402">
        <v>92942</v>
      </c>
      <c r="B4310" s="402" t="s">
        <v>37420</v>
      </c>
      <c r="C4310" s="447" t="s">
        <v>5473</v>
      </c>
      <c r="D4310" s="448">
        <v>38.56</v>
      </c>
      <c r="E4310" s="449"/>
      <c r="F4310" s="320"/>
      <c r="G4310" s="320"/>
      <c r="H4310" s="320"/>
      <c r="I4310" s="320"/>
      <c r="J4310" s="320"/>
      <c r="K4310" s="303"/>
    </row>
    <row r="4311" spans="1:11" x14ac:dyDescent="0.3">
      <c r="A4311" s="402">
        <v>92943</v>
      </c>
      <c r="B4311" s="402" t="s">
        <v>37421</v>
      </c>
      <c r="C4311" s="447" t="s">
        <v>5473</v>
      </c>
      <c r="D4311" s="448">
        <v>44.32</v>
      </c>
      <c r="E4311" s="449"/>
      <c r="F4311" s="320"/>
      <c r="G4311" s="320"/>
      <c r="H4311" s="320"/>
      <c r="I4311" s="320"/>
      <c r="J4311" s="320"/>
      <c r="K4311" s="303"/>
    </row>
    <row r="4312" spans="1:11" x14ac:dyDescent="0.3">
      <c r="A4312" s="402">
        <v>92944</v>
      </c>
      <c r="B4312" s="402" t="s">
        <v>37422</v>
      </c>
      <c r="C4312" s="447" t="s">
        <v>5473</v>
      </c>
      <c r="D4312" s="448">
        <v>44.32</v>
      </c>
      <c r="E4312" s="449"/>
      <c r="F4312" s="320"/>
      <c r="G4312" s="320"/>
      <c r="H4312" s="320"/>
      <c r="I4312" s="320"/>
      <c r="J4312" s="320"/>
      <c r="K4312" s="303"/>
    </row>
    <row r="4313" spans="1:11" x14ac:dyDescent="0.3">
      <c r="A4313" s="402">
        <v>92945</v>
      </c>
      <c r="B4313" s="402" t="s">
        <v>37423</v>
      </c>
      <c r="C4313" s="447" t="s">
        <v>5473</v>
      </c>
      <c r="D4313" s="448">
        <v>44.32</v>
      </c>
      <c r="E4313" s="449"/>
      <c r="F4313" s="320"/>
      <c r="G4313" s="320"/>
      <c r="H4313" s="320"/>
      <c r="I4313" s="320"/>
      <c r="J4313" s="320"/>
      <c r="K4313" s="303"/>
    </row>
    <row r="4314" spans="1:11" x14ac:dyDescent="0.3">
      <c r="A4314" s="402">
        <v>92946</v>
      </c>
      <c r="B4314" s="402" t="s">
        <v>37424</v>
      </c>
      <c r="C4314" s="447" t="s">
        <v>5473</v>
      </c>
      <c r="D4314" s="448">
        <v>62.01</v>
      </c>
      <c r="E4314" s="449"/>
      <c r="F4314" s="320"/>
      <c r="G4314" s="320"/>
      <c r="H4314" s="320"/>
      <c r="I4314" s="320"/>
      <c r="J4314" s="320"/>
      <c r="K4314" s="303"/>
    </row>
    <row r="4315" spans="1:11" x14ac:dyDescent="0.3">
      <c r="A4315" s="402">
        <v>92947</v>
      </c>
      <c r="B4315" s="402" t="s">
        <v>37425</v>
      </c>
      <c r="C4315" s="447" t="s">
        <v>5473</v>
      </c>
      <c r="D4315" s="448">
        <v>62.01</v>
      </c>
      <c r="E4315" s="449"/>
      <c r="F4315" s="320"/>
      <c r="G4315" s="320"/>
      <c r="H4315" s="320"/>
      <c r="I4315" s="320"/>
      <c r="J4315" s="320"/>
      <c r="K4315" s="303"/>
    </row>
    <row r="4316" spans="1:11" x14ac:dyDescent="0.3">
      <c r="A4316" s="402">
        <v>92948</v>
      </c>
      <c r="B4316" s="402" t="s">
        <v>37426</v>
      </c>
      <c r="C4316" s="447" t="s">
        <v>5473</v>
      </c>
      <c r="D4316" s="448">
        <v>62.01</v>
      </c>
      <c r="E4316" s="449"/>
      <c r="F4316" s="320"/>
      <c r="G4316" s="320"/>
      <c r="H4316" s="320"/>
      <c r="I4316" s="320"/>
      <c r="J4316" s="320"/>
      <c r="K4316" s="303"/>
    </row>
    <row r="4317" spans="1:11" x14ac:dyDescent="0.3">
      <c r="A4317" s="402">
        <v>92949</v>
      </c>
      <c r="B4317" s="402" t="s">
        <v>37427</v>
      </c>
      <c r="C4317" s="447" t="s">
        <v>5473</v>
      </c>
      <c r="D4317" s="448">
        <v>96.74</v>
      </c>
      <c r="E4317" s="449"/>
      <c r="F4317" s="320"/>
      <c r="G4317" s="320"/>
      <c r="H4317" s="320"/>
      <c r="I4317" s="320"/>
      <c r="J4317" s="320"/>
      <c r="K4317" s="303"/>
    </row>
    <row r="4318" spans="1:11" x14ac:dyDescent="0.3">
      <c r="A4318" s="402">
        <v>92950</v>
      </c>
      <c r="B4318" s="402" t="s">
        <v>37428</v>
      </c>
      <c r="C4318" s="447" t="s">
        <v>5473</v>
      </c>
      <c r="D4318" s="448">
        <v>96.74</v>
      </c>
      <c r="E4318" s="449"/>
      <c r="F4318" s="320"/>
      <c r="G4318" s="320"/>
      <c r="H4318" s="320"/>
      <c r="I4318" s="320"/>
      <c r="J4318" s="320"/>
      <c r="K4318" s="303"/>
    </row>
    <row r="4319" spans="1:11" x14ac:dyDescent="0.3">
      <c r="A4319" s="402">
        <v>92951</v>
      </c>
      <c r="B4319" s="402" t="s">
        <v>37429</v>
      </c>
      <c r="C4319" s="447" t="s">
        <v>5473</v>
      </c>
      <c r="D4319" s="448">
        <v>138.66</v>
      </c>
      <c r="E4319" s="449"/>
      <c r="F4319" s="320"/>
      <c r="G4319" s="320"/>
      <c r="H4319" s="320"/>
      <c r="I4319" s="320"/>
      <c r="J4319" s="320"/>
      <c r="K4319" s="303"/>
    </row>
    <row r="4320" spans="1:11" x14ac:dyDescent="0.3">
      <c r="A4320" s="402">
        <v>92952</v>
      </c>
      <c r="B4320" s="402" t="s">
        <v>37430</v>
      </c>
      <c r="C4320" s="447" t="s">
        <v>5473</v>
      </c>
      <c r="D4320" s="448">
        <v>138.66</v>
      </c>
      <c r="E4320" s="449"/>
      <c r="F4320" s="320"/>
      <c r="G4320" s="320"/>
      <c r="H4320" s="320"/>
      <c r="I4320" s="320"/>
      <c r="J4320" s="320"/>
      <c r="K4320" s="303"/>
    </row>
    <row r="4321" spans="1:11" x14ac:dyDescent="0.3">
      <c r="A4321" s="402">
        <v>92953</v>
      </c>
      <c r="B4321" s="402" t="s">
        <v>37431</v>
      </c>
      <c r="C4321" s="447" t="s">
        <v>5473</v>
      </c>
      <c r="D4321" s="448">
        <v>25.66</v>
      </c>
      <c r="E4321" s="449"/>
      <c r="F4321" s="320"/>
      <c r="G4321" s="320"/>
      <c r="H4321" s="320"/>
      <c r="I4321" s="320"/>
      <c r="J4321" s="320"/>
      <c r="K4321" s="303"/>
    </row>
    <row r="4322" spans="1:11" x14ac:dyDescent="0.3">
      <c r="A4322" s="402">
        <v>93050</v>
      </c>
      <c r="B4322" s="402" t="s">
        <v>37432</v>
      </c>
      <c r="C4322" s="447" t="s">
        <v>5473</v>
      </c>
      <c r="D4322" s="448">
        <v>10.85</v>
      </c>
      <c r="E4322" s="449"/>
      <c r="F4322" s="320"/>
      <c r="G4322" s="320"/>
      <c r="H4322" s="320"/>
      <c r="I4322" s="320"/>
      <c r="J4322" s="320"/>
      <c r="K4322" s="303"/>
    </row>
    <row r="4323" spans="1:11" x14ac:dyDescent="0.3">
      <c r="A4323" s="402">
        <v>93052</v>
      </c>
      <c r="B4323" s="402" t="s">
        <v>37433</v>
      </c>
      <c r="C4323" s="447" t="s">
        <v>5473</v>
      </c>
      <c r="D4323" s="448">
        <v>492.91</v>
      </c>
      <c r="E4323" s="449"/>
      <c r="F4323" s="320"/>
      <c r="G4323" s="320"/>
      <c r="H4323" s="320"/>
      <c r="I4323" s="320"/>
      <c r="J4323" s="320"/>
      <c r="K4323" s="303"/>
    </row>
    <row r="4324" spans="1:11" x14ac:dyDescent="0.3">
      <c r="A4324" s="402">
        <v>93054</v>
      </c>
      <c r="B4324" s="402" t="s">
        <v>37434</v>
      </c>
      <c r="C4324" s="447" t="s">
        <v>5473</v>
      </c>
      <c r="D4324" s="448">
        <v>21.49</v>
      </c>
      <c r="E4324" s="449"/>
      <c r="F4324" s="320"/>
      <c r="G4324" s="320"/>
      <c r="H4324" s="320"/>
      <c r="I4324" s="320"/>
      <c r="J4324" s="320"/>
      <c r="K4324" s="303"/>
    </row>
    <row r="4325" spans="1:11" x14ac:dyDescent="0.3">
      <c r="A4325" s="402">
        <v>93055</v>
      </c>
      <c r="B4325" s="402" t="s">
        <v>37435</v>
      </c>
      <c r="C4325" s="447" t="s">
        <v>5473</v>
      </c>
      <c r="D4325" s="448">
        <v>42.78</v>
      </c>
      <c r="E4325" s="449"/>
      <c r="F4325" s="320"/>
      <c r="G4325" s="320"/>
      <c r="H4325" s="320"/>
      <c r="I4325" s="320"/>
      <c r="J4325" s="320"/>
      <c r="K4325" s="303"/>
    </row>
    <row r="4326" spans="1:11" x14ac:dyDescent="0.3">
      <c r="A4326" s="402">
        <v>93056</v>
      </c>
      <c r="B4326" s="402" t="s">
        <v>37436</v>
      </c>
      <c r="C4326" s="447" t="s">
        <v>5473</v>
      </c>
      <c r="D4326" s="448">
        <v>16.190000000000001</v>
      </c>
      <c r="E4326" s="449"/>
      <c r="F4326" s="320"/>
      <c r="G4326" s="320"/>
      <c r="H4326" s="320"/>
      <c r="I4326" s="320"/>
      <c r="J4326" s="320"/>
      <c r="K4326" s="303"/>
    </row>
    <row r="4327" spans="1:11" x14ac:dyDescent="0.3">
      <c r="A4327" s="402">
        <v>93057</v>
      </c>
      <c r="B4327" s="402" t="s">
        <v>37437</v>
      </c>
      <c r="C4327" s="447" t="s">
        <v>5473</v>
      </c>
      <c r="D4327" s="448">
        <v>13.48</v>
      </c>
      <c r="E4327" s="449"/>
      <c r="F4327" s="320"/>
      <c r="G4327" s="320"/>
      <c r="H4327" s="320"/>
      <c r="I4327" s="320"/>
      <c r="J4327" s="320"/>
      <c r="K4327" s="303"/>
    </row>
    <row r="4328" spans="1:11" x14ac:dyDescent="0.3">
      <c r="A4328" s="402">
        <v>93058</v>
      </c>
      <c r="B4328" s="402" t="s">
        <v>37438</v>
      </c>
      <c r="C4328" s="447" t="s">
        <v>5473</v>
      </c>
      <c r="D4328" s="448">
        <v>542.29999999999995</v>
      </c>
      <c r="E4328" s="449"/>
      <c r="F4328" s="320"/>
      <c r="G4328" s="320"/>
      <c r="H4328" s="320"/>
      <c r="I4328" s="320"/>
      <c r="J4328" s="320"/>
      <c r="K4328" s="303"/>
    </row>
    <row r="4329" spans="1:11" x14ac:dyDescent="0.3">
      <c r="A4329" s="402">
        <v>93059</v>
      </c>
      <c r="B4329" s="402" t="s">
        <v>37439</v>
      </c>
      <c r="C4329" s="447" t="s">
        <v>5473</v>
      </c>
      <c r="D4329" s="448">
        <v>27.96</v>
      </c>
      <c r="E4329" s="449"/>
      <c r="F4329" s="320"/>
      <c r="G4329" s="320"/>
      <c r="H4329" s="320"/>
      <c r="I4329" s="320"/>
      <c r="J4329" s="320"/>
      <c r="K4329" s="303"/>
    </row>
    <row r="4330" spans="1:11" x14ac:dyDescent="0.3">
      <c r="A4330" s="402">
        <v>93060</v>
      </c>
      <c r="B4330" s="402" t="s">
        <v>37440</v>
      </c>
      <c r="C4330" s="447" t="s">
        <v>5473</v>
      </c>
      <c r="D4330" s="448">
        <v>74.89</v>
      </c>
      <c r="E4330" s="449"/>
      <c r="F4330" s="320"/>
      <c r="G4330" s="320"/>
      <c r="H4330" s="320"/>
      <c r="I4330" s="320"/>
      <c r="J4330" s="320"/>
      <c r="K4330" s="303"/>
    </row>
    <row r="4331" spans="1:11" x14ac:dyDescent="0.3">
      <c r="A4331" s="402">
        <v>93061</v>
      </c>
      <c r="B4331" s="402" t="s">
        <v>37441</v>
      </c>
      <c r="C4331" s="447" t="s">
        <v>5473</v>
      </c>
      <c r="D4331" s="448">
        <v>30.55</v>
      </c>
      <c r="E4331" s="449"/>
      <c r="F4331" s="320"/>
      <c r="G4331" s="320"/>
      <c r="H4331" s="320"/>
      <c r="I4331" s="320"/>
      <c r="J4331" s="320"/>
      <c r="K4331" s="303"/>
    </row>
    <row r="4332" spans="1:11" x14ac:dyDescent="0.3">
      <c r="A4332" s="402">
        <v>93062</v>
      </c>
      <c r="B4332" s="402" t="s">
        <v>37442</v>
      </c>
      <c r="C4332" s="447" t="s">
        <v>5473</v>
      </c>
      <c r="D4332" s="448">
        <v>25.78</v>
      </c>
      <c r="E4332" s="449"/>
      <c r="F4332" s="320"/>
      <c r="G4332" s="320"/>
      <c r="H4332" s="320"/>
      <c r="I4332" s="320"/>
      <c r="J4332" s="320"/>
      <c r="K4332" s="303"/>
    </row>
    <row r="4333" spans="1:11" x14ac:dyDescent="0.3">
      <c r="A4333" s="402">
        <v>93063</v>
      </c>
      <c r="B4333" s="402" t="s">
        <v>37443</v>
      </c>
      <c r="C4333" s="447" t="s">
        <v>5473</v>
      </c>
      <c r="D4333" s="448">
        <v>621.46</v>
      </c>
      <c r="E4333" s="449"/>
      <c r="F4333" s="320"/>
      <c r="G4333" s="320"/>
      <c r="H4333" s="320"/>
      <c r="I4333" s="320"/>
      <c r="J4333" s="320"/>
      <c r="K4333" s="303"/>
    </row>
    <row r="4334" spans="1:11" x14ac:dyDescent="0.3">
      <c r="A4334" s="402">
        <v>93064</v>
      </c>
      <c r="B4334" s="402" t="s">
        <v>37444</v>
      </c>
      <c r="C4334" s="447" t="s">
        <v>5473</v>
      </c>
      <c r="D4334" s="448">
        <v>46.81</v>
      </c>
      <c r="E4334" s="449"/>
      <c r="F4334" s="320"/>
      <c r="G4334" s="320"/>
      <c r="H4334" s="320"/>
      <c r="I4334" s="320"/>
      <c r="J4334" s="320"/>
      <c r="K4334" s="303"/>
    </row>
    <row r="4335" spans="1:11" x14ac:dyDescent="0.3">
      <c r="A4335" s="402">
        <v>93065</v>
      </c>
      <c r="B4335" s="402" t="s">
        <v>37445</v>
      </c>
      <c r="C4335" s="447" t="s">
        <v>5473</v>
      </c>
      <c r="D4335" s="448">
        <v>42.05</v>
      </c>
      <c r="E4335" s="449"/>
      <c r="F4335" s="320"/>
      <c r="G4335" s="320"/>
      <c r="H4335" s="320"/>
      <c r="I4335" s="320"/>
      <c r="J4335" s="320"/>
      <c r="K4335" s="303"/>
    </row>
    <row r="4336" spans="1:11" x14ac:dyDescent="0.3">
      <c r="A4336" s="402">
        <v>93066</v>
      </c>
      <c r="B4336" s="402" t="s">
        <v>37446</v>
      </c>
      <c r="C4336" s="447" t="s">
        <v>5473</v>
      </c>
      <c r="D4336" s="448">
        <v>779.89</v>
      </c>
      <c r="E4336" s="449"/>
      <c r="F4336" s="320"/>
      <c r="G4336" s="320"/>
      <c r="H4336" s="320"/>
      <c r="I4336" s="320"/>
      <c r="J4336" s="320"/>
      <c r="K4336" s="303"/>
    </row>
    <row r="4337" spans="1:11" x14ac:dyDescent="0.3">
      <c r="A4337" s="402">
        <v>93067</v>
      </c>
      <c r="B4337" s="402" t="s">
        <v>37447</v>
      </c>
      <c r="C4337" s="447" t="s">
        <v>5473</v>
      </c>
      <c r="D4337" s="448">
        <v>69.56</v>
      </c>
      <c r="E4337" s="449"/>
      <c r="F4337" s="320"/>
      <c r="G4337" s="320"/>
      <c r="H4337" s="320"/>
      <c r="I4337" s="320"/>
      <c r="J4337" s="320"/>
      <c r="K4337" s="303"/>
    </row>
    <row r="4338" spans="1:11" x14ac:dyDescent="0.3">
      <c r="A4338" s="402">
        <v>93068</v>
      </c>
      <c r="B4338" s="402" t="s">
        <v>37448</v>
      </c>
      <c r="C4338" s="447" t="s">
        <v>5473</v>
      </c>
      <c r="D4338" s="448">
        <v>59.16</v>
      </c>
      <c r="E4338" s="449"/>
      <c r="F4338" s="320"/>
      <c r="G4338" s="320"/>
      <c r="H4338" s="320"/>
      <c r="I4338" s="320"/>
      <c r="J4338" s="320"/>
      <c r="K4338" s="303"/>
    </row>
    <row r="4339" spans="1:11" x14ac:dyDescent="0.3">
      <c r="A4339" s="402">
        <v>93069</v>
      </c>
      <c r="B4339" s="402" t="s">
        <v>37449</v>
      </c>
      <c r="C4339" s="447" t="s">
        <v>5473</v>
      </c>
      <c r="D4339" s="448">
        <v>1081.02</v>
      </c>
      <c r="E4339" s="449"/>
      <c r="F4339" s="320"/>
      <c r="G4339" s="320"/>
      <c r="H4339" s="320"/>
      <c r="I4339" s="320"/>
      <c r="J4339" s="320"/>
      <c r="K4339" s="303"/>
    </row>
    <row r="4340" spans="1:11" x14ac:dyDescent="0.3">
      <c r="A4340" s="402">
        <v>93070</v>
      </c>
      <c r="B4340" s="402" t="s">
        <v>37450</v>
      </c>
      <c r="C4340" s="447" t="s">
        <v>5473</v>
      </c>
      <c r="D4340" s="448">
        <v>175.01</v>
      </c>
      <c r="E4340" s="449"/>
      <c r="F4340" s="320"/>
      <c r="G4340" s="320"/>
      <c r="H4340" s="320"/>
      <c r="I4340" s="320"/>
      <c r="J4340" s="320"/>
      <c r="K4340" s="303"/>
    </row>
    <row r="4341" spans="1:11" x14ac:dyDescent="0.3">
      <c r="A4341" s="402">
        <v>93071</v>
      </c>
      <c r="B4341" s="402" t="s">
        <v>37451</v>
      </c>
      <c r="C4341" s="447" t="s">
        <v>5473</v>
      </c>
      <c r="D4341" s="448">
        <v>160.88999999999999</v>
      </c>
      <c r="E4341" s="449"/>
      <c r="F4341" s="320"/>
      <c r="G4341" s="320"/>
      <c r="H4341" s="320"/>
      <c r="I4341" s="320"/>
      <c r="J4341" s="320"/>
      <c r="K4341" s="303"/>
    </row>
    <row r="4342" spans="1:11" x14ac:dyDescent="0.3">
      <c r="A4342" s="402">
        <v>93072</v>
      </c>
      <c r="B4342" s="402" t="s">
        <v>37452</v>
      </c>
      <c r="C4342" s="447" t="s">
        <v>5473</v>
      </c>
      <c r="D4342" s="448">
        <v>1426.62</v>
      </c>
      <c r="E4342" s="449"/>
      <c r="F4342" s="320"/>
      <c r="G4342" s="320"/>
      <c r="H4342" s="320"/>
      <c r="I4342" s="320"/>
      <c r="J4342" s="320"/>
      <c r="K4342" s="303"/>
    </row>
    <row r="4343" spans="1:11" x14ac:dyDescent="0.3">
      <c r="A4343" s="402">
        <v>93074</v>
      </c>
      <c r="B4343" s="402" t="s">
        <v>37453</v>
      </c>
      <c r="C4343" s="447" t="s">
        <v>5473</v>
      </c>
      <c r="D4343" s="448">
        <v>13.15</v>
      </c>
      <c r="E4343" s="449"/>
      <c r="F4343" s="320"/>
      <c r="G4343" s="320"/>
      <c r="H4343" s="320"/>
      <c r="I4343" s="320"/>
      <c r="J4343" s="320"/>
      <c r="K4343" s="303"/>
    </row>
    <row r="4344" spans="1:11" x14ac:dyDescent="0.3">
      <c r="A4344" s="402">
        <v>93075</v>
      </c>
      <c r="B4344" s="402" t="s">
        <v>37454</v>
      </c>
      <c r="C4344" s="447" t="s">
        <v>5473</v>
      </c>
      <c r="D4344" s="448">
        <v>19</v>
      </c>
      <c r="E4344" s="449"/>
      <c r="F4344" s="320"/>
      <c r="G4344" s="320"/>
      <c r="H4344" s="320"/>
      <c r="I4344" s="320"/>
      <c r="J4344" s="320"/>
      <c r="K4344" s="303"/>
    </row>
    <row r="4345" spans="1:11" x14ac:dyDescent="0.3">
      <c r="A4345" s="402">
        <v>93076</v>
      </c>
      <c r="B4345" s="402" t="s">
        <v>37455</v>
      </c>
      <c r="C4345" s="447" t="s">
        <v>5473</v>
      </c>
      <c r="D4345" s="448">
        <v>20.78</v>
      </c>
      <c r="E4345" s="449"/>
      <c r="F4345" s="320"/>
      <c r="G4345" s="320"/>
      <c r="H4345" s="320"/>
      <c r="I4345" s="320"/>
      <c r="J4345" s="320"/>
      <c r="K4345" s="303"/>
    </row>
    <row r="4346" spans="1:11" x14ac:dyDescent="0.3">
      <c r="A4346" s="402">
        <v>93077</v>
      </c>
      <c r="B4346" s="402" t="s">
        <v>37456</v>
      </c>
      <c r="C4346" s="447" t="s">
        <v>5473</v>
      </c>
      <c r="D4346" s="448">
        <v>26.76</v>
      </c>
      <c r="E4346" s="449"/>
      <c r="F4346" s="320"/>
      <c r="G4346" s="320"/>
      <c r="H4346" s="320"/>
      <c r="I4346" s="320"/>
      <c r="J4346" s="320"/>
      <c r="K4346" s="303"/>
    </row>
    <row r="4347" spans="1:11" x14ac:dyDescent="0.3">
      <c r="A4347" s="402">
        <v>93078</v>
      </c>
      <c r="B4347" s="402" t="s">
        <v>37457</v>
      </c>
      <c r="C4347" s="447" t="s">
        <v>5473</v>
      </c>
      <c r="D4347" s="448">
        <v>30.15</v>
      </c>
      <c r="E4347" s="449"/>
      <c r="F4347" s="320"/>
      <c r="G4347" s="320"/>
      <c r="H4347" s="320"/>
      <c r="I4347" s="320"/>
      <c r="J4347" s="320"/>
      <c r="K4347" s="303"/>
    </row>
    <row r="4348" spans="1:11" x14ac:dyDescent="0.3">
      <c r="A4348" s="402">
        <v>93079</v>
      </c>
      <c r="B4348" s="402" t="s">
        <v>37458</v>
      </c>
      <c r="C4348" s="447" t="s">
        <v>5473</v>
      </c>
      <c r="D4348" s="448">
        <v>28.75</v>
      </c>
      <c r="E4348" s="449"/>
      <c r="F4348" s="320"/>
      <c r="G4348" s="320"/>
      <c r="H4348" s="320"/>
      <c r="I4348" s="320"/>
      <c r="J4348" s="320"/>
      <c r="K4348" s="303"/>
    </row>
    <row r="4349" spans="1:11" x14ac:dyDescent="0.3">
      <c r="A4349" s="402">
        <v>93080</v>
      </c>
      <c r="B4349" s="402" t="s">
        <v>37459</v>
      </c>
      <c r="C4349" s="447" t="s">
        <v>5473</v>
      </c>
      <c r="D4349" s="448">
        <v>8.56</v>
      </c>
      <c r="E4349" s="449"/>
      <c r="F4349" s="320"/>
      <c r="G4349" s="320"/>
      <c r="H4349" s="320"/>
      <c r="I4349" s="320"/>
      <c r="J4349" s="320"/>
      <c r="K4349" s="303"/>
    </row>
    <row r="4350" spans="1:11" x14ac:dyDescent="0.3">
      <c r="A4350" s="402">
        <v>93081</v>
      </c>
      <c r="B4350" s="402" t="s">
        <v>37460</v>
      </c>
      <c r="C4350" s="447" t="s">
        <v>5473</v>
      </c>
      <c r="D4350" s="448">
        <v>17.86</v>
      </c>
      <c r="E4350" s="449"/>
      <c r="F4350" s="320"/>
      <c r="G4350" s="320"/>
      <c r="H4350" s="320"/>
      <c r="I4350" s="320"/>
      <c r="J4350" s="320"/>
      <c r="K4350" s="303"/>
    </row>
    <row r="4351" spans="1:11" x14ac:dyDescent="0.3">
      <c r="A4351" s="402">
        <v>93082</v>
      </c>
      <c r="B4351" s="402" t="s">
        <v>37461</v>
      </c>
      <c r="C4351" s="447" t="s">
        <v>5473</v>
      </c>
      <c r="D4351" s="448">
        <v>23.09</v>
      </c>
      <c r="E4351" s="449"/>
      <c r="F4351" s="320"/>
      <c r="G4351" s="320"/>
      <c r="H4351" s="320"/>
      <c r="I4351" s="320"/>
      <c r="J4351" s="320"/>
      <c r="K4351" s="303"/>
    </row>
    <row r="4352" spans="1:11" x14ac:dyDescent="0.3">
      <c r="A4352" s="402">
        <v>93083</v>
      </c>
      <c r="B4352" s="402" t="s">
        <v>37462</v>
      </c>
      <c r="C4352" s="447" t="s">
        <v>5473</v>
      </c>
      <c r="D4352" s="448">
        <v>426.98</v>
      </c>
      <c r="E4352" s="449"/>
      <c r="F4352" s="320"/>
      <c r="G4352" s="320"/>
      <c r="H4352" s="320"/>
      <c r="I4352" s="320"/>
      <c r="J4352" s="320"/>
      <c r="K4352" s="303"/>
    </row>
    <row r="4353" spans="1:11" x14ac:dyDescent="0.3">
      <c r="A4353" s="402">
        <v>93084</v>
      </c>
      <c r="B4353" s="402" t="s">
        <v>37463</v>
      </c>
      <c r="C4353" s="447" t="s">
        <v>5473</v>
      </c>
      <c r="D4353" s="448">
        <v>13.64</v>
      </c>
      <c r="E4353" s="449"/>
      <c r="F4353" s="320"/>
      <c r="G4353" s="320"/>
      <c r="H4353" s="320"/>
      <c r="I4353" s="320"/>
      <c r="J4353" s="320"/>
      <c r="K4353" s="303"/>
    </row>
    <row r="4354" spans="1:11" x14ac:dyDescent="0.3">
      <c r="A4354" s="402">
        <v>93085</v>
      </c>
      <c r="B4354" s="402" t="s">
        <v>37464</v>
      </c>
      <c r="C4354" s="447" t="s">
        <v>5473</v>
      </c>
      <c r="D4354" s="448">
        <v>14.78</v>
      </c>
      <c r="E4354" s="449"/>
      <c r="F4354" s="320"/>
      <c r="G4354" s="320"/>
      <c r="H4354" s="320"/>
      <c r="I4354" s="320"/>
      <c r="J4354" s="320"/>
      <c r="K4354" s="303"/>
    </row>
    <row r="4355" spans="1:11" x14ac:dyDescent="0.3">
      <c r="A4355" s="402">
        <v>93086</v>
      </c>
      <c r="B4355" s="402" t="s">
        <v>37465</v>
      </c>
      <c r="C4355" s="447" t="s">
        <v>5473</v>
      </c>
      <c r="D4355" s="448">
        <v>495.7</v>
      </c>
      <c r="E4355" s="449"/>
      <c r="F4355" s="320"/>
      <c r="G4355" s="320"/>
      <c r="H4355" s="320"/>
      <c r="I4355" s="320"/>
      <c r="J4355" s="320"/>
      <c r="K4355" s="303"/>
    </row>
    <row r="4356" spans="1:11" x14ac:dyDescent="0.3">
      <c r="A4356" s="402">
        <v>93087</v>
      </c>
      <c r="B4356" s="402" t="s">
        <v>37466</v>
      </c>
      <c r="C4356" s="447" t="s">
        <v>5473</v>
      </c>
      <c r="D4356" s="448">
        <v>18.71</v>
      </c>
      <c r="E4356" s="449"/>
      <c r="F4356" s="320"/>
      <c r="G4356" s="320"/>
      <c r="H4356" s="320"/>
      <c r="I4356" s="320"/>
      <c r="J4356" s="320"/>
      <c r="K4356" s="303"/>
    </row>
    <row r="4357" spans="1:11" x14ac:dyDescent="0.3">
      <c r="A4357" s="402">
        <v>93088</v>
      </c>
      <c r="B4357" s="402" t="s">
        <v>37467</v>
      </c>
      <c r="C4357" s="447" t="s">
        <v>5473</v>
      </c>
      <c r="D4357" s="448">
        <v>23.17</v>
      </c>
      <c r="E4357" s="449"/>
      <c r="F4357" s="320"/>
      <c r="G4357" s="320"/>
      <c r="H4357" s="320"/>
      <c r="I4357" s="320"/>
      <c r="J4357" s="320"/>
      <c r="K4357" s="303"/>
    </row>
    <row r="4358" spans="1:11" x14ac:dyDescent="0.3">
      <c r="A4358" s="402">
        <v>93089</v>
      </c>
      <c r="B4358" s="402" t="s">
        <v>37468</v>
      </c>
      <c r="C4358" s="447" t="s">
        <v>5473</v>
      </c>
      <c r="D4358" s="448">
        <v>45.57</v>
      </c>
      <c r="E4358" s="449"/>
      <c r="F4358" s="320"/>
      <c r="G4358" s="320"/>
      <c r="H4358" s="320"/>
      <c r="I4358" s="320"/>
      <c r="J4358" s="320"/>
      <c r="K4358" s="303"/>
    </row>
    <row r="4359" spans="1:11" x14ac:dyDescent="0.3">
      <c r="A4359" s="402">
        <v>93090</v>
      </c>
      <c r="B4359" s="402" t="s">
        <v>37469</v>
      </c>
      <c r="C4359" s="447" t="s">
        <v>5473</v>
      </c>
      <c r="D4359" s="448">
        <v>18.77</v>
      </c>
      <c r="E4359" s="449"/>
      <c r="F4359" s="320"/>
      <c r="G4359" s="320"/>
      <c r="H4359" s="320"/>
      <c r="I4359" s="320"/>
      <c r="J4359" s="320"/>
      <c r="K4359" s="303"/>
    </row>
    <row r="4360" spans="1:11" x14ac:dyDescent="0.3">
      <c r="A4360" s="402">
        <v>93091</v>
      </c>
      <c r="B4360" s="402" t="s">
        <v>37470</v>
      </c>
      <c r="C4360" s="447" t="s">
        <v>5473</v>
      </c>
      <c r="D4360" s="448">
        <v>16.170000000000002</v>
      </c>
      <c r="E4360" s="449"/>
      <c r="F4360" s="320"/>
      <c r="G4360" s="320"/>
      <c r="H4360" s="320"/>
      <c r="I4360" s="320"/>
      <c r="J4360" s="320"/>
      <c r="K4360" s="303"/>
    </row>
    <row r="4361" spans="1:11" x14ac:dyDescent="0.3">
      <c r="A4361" s="402">
        <v>93092</v>
      </c>
      <c r="B4361" s="402" t="s">
        <v>37471</v>
      </c>
      <c r="C4361" s="447" t="s">
        <v>5473</v>
      </c>
      <c r="D4361" s="448">
        <v>544.88</v>
      </c>
      <c r="E4361" s="449"/>
      <c r="F4361" s="320"/>
      <c r="G4361" s="320"/>
      <c r="H4361" s="320"/>
      <c r="I4361" s="320"/>
      <c r="J4361" s="320"/>
      <c r="K4361" s="303"/>
    </row>
    <row r="4362" spans="1:11" x14ac:dyDescent="0.3">
      <c r="A4362" s="402">
        <v>93093</v>
      </c>
      <c r="B4362" s="402" t="s">
        <v>37472</v>
      </c>
      <c r="C4362" s="447" t="s">
        <v>5473</v>
      </c>
      <c r="D4362" s="448">
        <v>29.25</v>
      </c>
      <c r="E4362" s="449"/>
      <c r="F4362" s="320"/>
      <c r="G4362" s="320"/>
      <c r="H4362" s="320"/>
      <c r="I4362" s="320"/>
      <c r="J4362" s="320"/>
      <c r="K4362" s="303"/>
    </row>
    <row r="4363" spans="1:11" x14ac:dyDescent="0.3">
      <c r="A4363" s="402">
        <v>93094</v>
      </c>
      <c r="B4363" s="402" t="s">
        <v>37473</v>
      </c>
      <c r="C4363" s="447" t="s">
        <v>5473</v>
      </c>
      <c r="D4363" s="448">
        <v>77.47</v>
      </c>
      <c r="E4363" s="449"/>
      <c r="F4363" s="320"/>
      <c r="G4363" s="320"/>
      <c r="H4363" s="320"/>
      <c r="I4363" s="320"/>
      <c r="J4363" s="320"/>
      <c r="K4363" s="303"/>
    </row>
    <row r="4364" spans="1:11" x14ac:dyDescent="0.3">
      <c r="A4364" s="402">
        <v>93097</v>
      </c>
      <c r="B4364" s="402" t="s">
        <v>37474</v>
      </c>
      <c r="C4364" s="447" t="s">
        <v>5473</v>
      </c>
      <c r="D4364" s="448">
        <v>13.41</v>
      </c>
      <c r="E4364" s="449"/>
      <c r="F4364" s="320"/>
      <c r="G4364" s="320"/>
      <c r="H4364" s="320"/>
      <c r="I4364" s="320"/>
      <c r="J4364" s="320"/>
      <c r="K4364" s="303"/>
    </row>
    <row r="4365" spans="1:11" x14ac:dyDescent="0.3">
      <c r="A4365" s="402">
        <v>93098</v>
      </c>
      <c r="B4365" s="402" t="s">
        <v>37475</v>
      </c>
      <c r="C4365" s="447" t="s">
        <v>5473</v>
      </c>
      <c r="D4365" s="448">
        <v>19.14</v>
      </c>
      <c r="E4365" s="449"/>
      <c r="F4365" s="320"/>
      <c r="G4365" s="320"/>
      <c r="H4365" s="320"/>
      <c r="I4365" s="320"/>
      <c r="J4365" s="320"/>
      <c r="K4365" s="303"/>
    </row>
    <row r="4366" spans="1:11" x14ac:dyDescent="0.3">
      <c r="A4366" s="402">
        <v>93099</v>
      </c>
      <c r="B4366" s="402" t="s">
        <v>37476</v>
      </c>
      <c r="C4366" s="447" t="s">
        <v>5473</v>
      </c>
      <c r="D4366" s="448">
        <v>23.87</v>
      </c>
      <c r="E4366" s="449"/>
      <c r="F4366" s="320"/>
      <c r="G4366" s="320"/>
      <c r="H4366" s="320"/>
      <c r="I4366" s="320"/>
      <c r="J4366" s="320"/>
      <c r="K4366" s="303"/>
    </row>
    <row r="4367" spans="1:11" x14ac:dyDescent="0.3">
      <c r="A4367" s="402">
        <v>93100</v>
      </c>
      <c r="B4367" s="402" t="s">
        <v>37477</v>
      </c>
      <c r="C4367" s="447" t="s">
        <v>5473</v>
      </c>
      <c r="D4367" s="448">
        <v>28.31</v>
      </c>
      <c r="E4367" s="449"/>
      <c r="F4367" s="320"/>
      <c r="G4367" s="320"/>
      <c r="H4367" s="320"/>
      <c r="I4367" s="320"/>
      <c r="J4367" s="320"/>
      <c r="K4367" s="303"/>
    </row>
    <row r="4368" spans="1:11" x14ac:dyDescent="0.3">
      <c r="A4368" s="402">
        <v>93101</v>
      </c>
      <c r="B4368" s="402" t="s">
        <v>37478</v>
      </c>
      <c r="C4368" s="447" t="s">
        <v>5473</v>
      </c>
      <c r="D4368" s="448">
        <v>31.69</v>
      </c>
      <c r="E4368" s="449"/>
      <c r="F4368" s="320"/>
      <c r="G4368" s="320"/>
      <c r="H4368" s="320"/>
      <c r="I4368" s="320"/>
      <c r="J4368" s="320"/>
      <c r="K4368" s="303"/>
    </row>
    <row r="4369" spans="1:11" x14ac:dyDescent="0.3">
      <c r="A4369" s="402">
        <v>93102</v>
      </c>
      <c r="B4369" s="402" t="s">
        <v>37479</v>
      </c>
      <c r="C4369" s="447" t="s">
        <v>5473</v>
      </c>
      <c r="D4369" s="448">
        <v>34.26</v>
      </c>
      <c r="E4369" s="449"/>
      <c r="F4369" s="320"/>
      <c r="G4369" s="320"/>
      <c r="H4369" s="320"/>
      <c r="I4369" s="320"/>
      <c r="J4369" s="320"/>
      <c r="K4369" s="303"/>
    </row>
    <row r="4370" spans="1:11" x14ac:dyDescent="0.3">
      <c r="A4370" s="402">
        <v>93103</v>
      </c>
      <c r="B4370" s="402" t="s">
        <v>37480</v>
      </c>
      <c r="C4370" s="447" t="s">
        <v>5473</v>
      </c>
      <c r="D4370" s="448">
        <v>8.74</v>
      </c>
      <c r="E4370" s="449"/>
      <c r="F4370" s="320"/>
      <c r="G4370" s="320"/>
      <c r="H4370" s="320"/>
      <c r="I4370" s="320"/>
      <c r="J4370" s="320"/>
      <c r="K4370" s="303"/>
    </row>
    <row r="4371" spans="1:11" x14ac:dyDescent="0.3">
      <c r="A4371" s="402">
        <v>93104</v>
      </c>
      <c r="B4371" s="402" t="s">
        <v>37481</v>
      </c>
      <c r="C4371" s="447" t="s">
        <v>5473</v>
      </c>
      <c r="D4371" s="448">
        <v>17.940000000000001</v>
      </c>
      <c r="E4371" s="449"/>
      <c r="F4371" s="320"/>
      <c r="G4371" s="320"/>
      <c r="H4371" s="320"/>
      <c r="I4371" s="320"/>
      <c r="J4371" s="320"/>
      <c r="K4371" s="303"/>
    </row>
    <row r="4372" spans="1:11" x14ac:dyDescent="0.3">
      <c r="A4372" s="402">
        <v>93105</v>
      </c>
      <c r="B4372" s="402" t="s">
        <v>37482</v>
      </c>
      <c r="C4372" s="447" t="s">
        <v>5473</v>
      </c>
      <c r="D4372" s="448">
        <v>23.27</v>
      </c>
      <c r="E4372" s="449"/>
      <c r="F4372" s="320"/>
      <c r="G4372" s="320"/>
      <c r="H4372" s="320"/>
      <c r="I4372" s="320"/>
      <c r="J4372" s="320"/>
      <c r="K4372" s="303"/>
    </row>
    <row r="4373" spans="1:11" x14ac:dyDescent="0.3">
      <c r="A4373" s="402">
        <v>93106</v>
      </c>
      <c r="B4373" s="402" t="s">
        <v>37483</v>
      </c>
      <c r="C4373" s="447" t="s">
        <v>5473</v>
      </c>
      <c r="D4373" s="448">
        <v>427.16</v>
      </c>
      <c r="E4373" s="449"/>
      <c r="F4373" s="320"/>
      <c r="G4373" s="320"/>
      <c r="H4373" s="320"/>
      <c r="I4373" s="320"/>
      <c r="J4373" s="320"/>
      <c r="K4373" s="303"/>
    </row>
    <row r="4374" spans="1:11" x14ac:dyDescent="0.3">
      <c r="A4374" s="402">
        <v>93107</v>
      </c>
      <c r="B4374" s="402" t="s">
        <v>37484</v>
      </c>
      <c r="C4374" s="447" t="s">
        <v>5473</v>
      </c>
      <c r="D4374" s="448">
        <v>15.72</v>
      </c>
      <c r="E4374" s="449"/>
      <c r="F4374" s="320"/>
      <c r="G4374" s="320"/>
      <c r="H4374" s="320"/>
      <c r="I4374" s="320"/>
      <c r="J4374" s="320"/>
      <c r="K4374" s="303"/>
    </row>
    <row r="4375" spans="1:11" x14ac:dyDescent="0.3">
      <c r="A4375" s="402">
        <v>93108</v>
      </c>
      <c r="B4375" s="402" t="s">
        <v>37485</v>
      </c>
      <c r="C4375" s="447" t="s">
        <v>5473</v>
      </c>
      <c r="D4375" s="448">
        <v>13.25</v>
      </c>
      <c r="E4375" s="449"/>
      <c r="F4375" s="320"/>
      <c r="G4375" s="320"/>
      <c r="H4375" s="320"/>
      <c r="I4375" s="320"/>
      <c r="J4375" s="320"/>
      <c r="K4375" s="303"/>
    </row>
    <row r="4376" spans="1:11" x14ac:dyDescent="0.3">
      <c r="A4376" s="402">
        <v>93109</v>
      </c>
      <c r="B4376" s="402" t="s">
        <v>37486</v>
      </c>
      <c r="C4376" s="447" t="s">
        <v>5473</v>
      </c>
      <c r="D4376" s="448">
        <v>497.78</v>
      </c>
      <c r="E4376" s="449"/>
      <c r="F4376" s="320"/>
      <c r="G4376" s="320"/>
      <c r="H4376" s="320"/>
      <c r="I4376" s="320"/>
      <c r="J4376" s="320"/>
      <c r="K4376" s="303"/>
    </row>
    <row r="4377" spans="1:11" x14ac:dyDescent="0.3">
      <c r="A4377" s="402">
        <v>93110</v>
      </c>
      <c r="B4377" s="402" t="s">
        <v>37487</v>
      </c>
      <c r="C4377" s="447" t="s">
        <v>5473</v>
      </c>
      <c r="D4377" s="448">
        <v>19.739999999999998</v>
      </c>
      <c r="E4377" s="449"/>
      <c r="F4377" s="320"/>
      <c r="G4377" s="320"/>
      <c r="H4377" s="320"/>
      <c r="I4377" s="320"/>
      <c r="J4377" s="320"/>
      <c r="K4377" s="303"/>
    </row>
    <row r="4378" spans="1:11" x14ac:dyDescent="0.3">
      <c r="A4378" s="402">
        <v>93111</v>
      </c>
      <c r="B4378" s="402" t="s">
        <v>37488</v>
      </c>
      <c r="C4378" s="447" t="s">
        <v>5473</v>
      </c>
      <c r="D4378" s="448">
        <v>23.92</v>
      </c>
      <c r="E4378" s="449"/>
      <c r="F4378" s="320"/>
      <c r="G4378" s="320"/>
      <c r="H4378" s="320"/>
      <c r="I4378" s="320"/>
      <c r="J4378" s="320"/>
      <c r="K4378" s="303"/>
    </row>
    <row r="4379" spans="1:11" x14ac:dyDescent="0.3">
      <c r="A4379" s="402">
        <v>93112</v>
      </c>
      <c r="B4379" s="402" t="s">
        <v>37489</v>
      </c>
      <c r="C4379" s="447" t="s">
        <v>5473</v>
      </c>
      <c r="D4379" s="448">
        <v>47.65</v>
      </c>
      <c r="E4379" s="449"/>
      <c r="F4379" s="320"/>
      <c r="G4379" s="320"/>
      <c r="H4379" s="320"/>
      <c r="I4379" s="320"/>
      <c r="J4379" s="320"/>
      <c r="K4379" s="303"/>
    </row>
    <row r="4380" spans="1:11" x14ac:dyDescent="0.3">
      <c r="A4380" s="402">
        <v>93113</v>
      </c>
      <c r="B4380" s="402" t="s">
        <v>37490</v>
      </c>
      <c r="C4380" s="447" t="s">
        <v>5473</v>
      </c>
      <c r="D4380" s="448">
        <v>22.47</v>
      </c>
      <c r="E4380" s="449"/>
      <c r="F4380" s="320"/>
      <c r="G4380" s="320"/>
      <c r="H4380" s="320"/>
      <c r="I4380" s="320"/>
      <c r="J4380" s="320"/>
      <c r="K4380" s="303"/>
    </row>
    <row r="4381" spans="1:11" x14ac:dyDescent="0.3">
      <c r="A4381" s="402">
        <v>93114</v>
      </c>
      <c r="B4381" s="402" t="s">
        <v>37491</v>
      </c>
      <c r="C4381" s="447" t="s">
        <v>5473</v>
      </c>
      <c r="D4381" s="448">
        <v>31.11</v>
      </c>
      <c r="E4381" s="449"/>
      <c r="F4381" s="320"/>
      <c r="G4381" s="320"/>
      <c r="H4381" s="320"/>
      <c r="I4381" s="320"/>
      <c r="J4381" s="320"/>
      <c r="K4381" s="303"/>
    </row>
    <row r="4382" spans="1:11" x14ac:dyDescent="0.3">
      <c r="A4382" s="402">
        <v>93115</v>
      </c>
      <c r="B4382" s="402" t="s">
        <v>37492</v>
      </c>
      <c r="C4382" s="447" t="s">
        <v>5473</v>
      </c>
      <c r="D4382" s="448">
        <v>81.17</v>
      </c>
      <c r="E4382" s="449"/>
      <c r="F4382" s="320"/>
      <c r="G4382" s="320"/>
      <c r="H4382" s="320"/>
      <c r="I4382" s="320"/>
      <c r="J4382" s="320"/>
      <c r="K4382" s="303"/>
    </row>
    <row r="4383" spans="1:11" x14ac:dyDescent="0.3">
      <c r="A4383" s="402">
        <v>93116</v>
      </c>
      <c r="B4383" s="402" t="s">
        <v>37493</v>
      </c>
      <c r="C4383" s="447" t="s">
        <v>5473</v>
      </c>
      <c r="D4383" s="448">
        <v>548.58000000000004</v>
      </c>
      <c r="E4383" s="449"/>
      <c r="F4383" s="320"/>
      <c r="G4383" s="320"/>
      <c r="H4383" s="320"/>
      <c r="I4383" s="320"/>
      <c r="J4383" s="320"/>
      <c r="K4383" s="303"/>
    </row>
    <row r="4384" spans="1:11" x14ac:dyDescent="0.3">
      <c r="A4384" s="402">
        <v>93117</v>
      </c>
      <c r="B4384" s="402" t="s">
        <v>37494</v>
      </c>
      <c r="C4384" s="447" t="s">
        <v>5473</v>
      </c>
      <c r="D4384" s="448">
        <v>55.45</v>
      </c>
      <c r="E4384" s="449"/>
      <c r="F4384" s="320"/>
      <c r="G4384" s="320"/>
      <c r="H4384" s="320"/>
      <c r="I4384" s="320"/>
      <c r="J4384" s="320"/>
      <c r="K4384" s="303"/>
    </row>
    <row r="4385" spans="1:11" x14ac:dyDescent="0.3">
      <c r="A4385" s="402">
        <v>93118</v>
      </c>
      <c r="B4385" s="402" t="s">
        <v>37495</v>
      </c>
      <c r="C4385" s="447" t="s">
        <v>5473</v>
      </c>
      <c r="D4385" s="448">
        <v>81.77</v>
      </c>
      <c r="E4385" s="449"/>
      <c r="F4385" s="320"/>
      <c r="G4385" s="320"/>
      <c r="H4385" s="320"/>
      <c r="I4385" s="320"/>
      <c r="J4385" s="320"/>
      <c r="K4385" s="303"/>
    </row>
    <row r="4386" spans="1:11" x14ac:dyDescent="0.3">
      <c r="A4386" s="402">
        <v>93119</v>
      </c>
      <c r="B4386" s="402" t="s">
        <v>37496</v>
      </c>
      <c r="C4386" s="447" t="s">
        <v>5473</v>
      </c>
      <c r="D4386" s="448">
        <v>16.600000000000001</v>
      </c>
      <c r="E4386" s="449"/>
      <c r="F4386" s="320"/>
      <c r="G4386" s="320"/>
      <c r="H4386" s="320"/>
      <c r="I4386" s="320"/>
      <c r="J4386" s="320"/>
      <c r="K4386" s="303"/>
    </row>
    <row r="4387" spans="1:11" x14ac:dyDescent="0.3">
      <c r="A4387" s="402">
        <v>93120</v>
      </c>
      <c r="B4387" s="402" t="s">
        <v>37497</v>
      </c>
      <c r="C4387" s="447" t="s">
        <v>5473</v>
      </c>
      <c r="D4387" s="448">
        <v>24.69</v>
      </c>
      <c r="E4387" s="449"/>
      <c r="F4387" s="320"/>
      <c r="G4387" s="320"/>
      <c r="H4387" s="320"/>
      <c r="I4387" s="320"/>
      <c r="J4387" s="320"/>
      <c r="K4387" s="303"/>
    </row>
    <row r="4388" spans="1:11" x14ac:dyDescent="0.3">
      <c r="A4388" s="402">
        <v>93121</v>
      </c>
      <c r="B4388" s="402" t="s">
        <v>37498</v>
      </c>
      <c r="C4388" s="447" t="s">
        <v>5473</v>
      </c>
      <c r="D4388" s="448">
        <v>28.06</v>
      </c>
      <c r="E4388" s="449"/>
      <c r="F4388" s="320"/>
      <c r="G4388" s="320"/>
      <c r="H4388" s="320"/>
      <c r="I4388" s="320"/>
      <c r="J4388" s="320"/>
      <c r="K4388" s="303"/>
    </row>
    <row r="4389" spans="1:11" x14ac:dyDescent="0.3">
      <c r="A4389" s="402">
        <v>93122</v>
      </c>
      <c r="B4389" s="402" t="s">
        <v>37499</v>
      </c>
      <c r="C4389" s="447" t="s">
        <v>5473</v>
      </c>
      <c r="D4389" s="448">
        <v>24.88</v>
      </c>
      <c r="E4389" s="449"/>
      <c r="F4389" s="320"/>
      <c r="G4389" s="320"/>
      <c r="H4389" s="320"/>
      <c r="I4389" s="320"/>
      <c r="J4389" s="320"/>
      <c r="K4389" s="303"/>
    </row>
    <row r="4390" spans="1:11" x14ac:dyDescent="0.3">
      <c r="A4390" s="402">
        <v>93123</v>
      </c>
      <c r="B4390" s="402" t="s">
        <v>37500</v>
      </c>
      <c r="C4390" s="447" t="s">
        <v>5473</v>
      </c>
      <c r="D4390" s="448">
        <v>55.16</v>
      </c>
      <c r="E4390" s="449"/>
      <c r="F4390" s="320"/>
      <c r="G4390" s="320"/>
      <c r="H4390" s="320"/>
      <c r="I4390" s="320"/>
      <c r="J4390" s="320"/>
      <c r="K4390" s="303"/>
    </row>
    <row r="4391" spans="1:11" x14ac:dyDescent="0.3">
      <c r="A4391" s="402">
        <v>93124</v>
      </c>
      <c r="B4391" s="402" t="s">
        <v>37501</v>
      </c>
      <c r="C4391" s="447" t="s">
        <v>5473</v>
      </c>
      <c r="D4391" s="448">
        <v>86.45</v>
      </c>
      <c r="E4391" s="449"/>
      <c r="F4391" s="320"/>
      <c r="G4391" s="320"/>
      <c r="H4391" s="320"/>
      <c r="I4391" s="320"/>
      <c r="J4391" s="320"/>
      <c r="K4391" s="303"/>
    </row>
    <row r="4392" spans="1:11" x14ac:dyDescent="0.3">
      <c r="A4392" s="402">
        <v>93125</v>
      </c>
      <c r="B4392" s="402" t="s">
        <v>37502</v>
      </c>
      <c r="C4392" s="447" t="s">
        <v>5473</v>
      </c>
      <c r="D4392" s="448">
        <v>127.02</v>
      </c>
      <c r="E4392" s="449"/>
      <c r="F4392" s="320"/>
      <c r="G4392" s="320"/>
      <c r="H4392" s="320"/>
      <c r="I4392" s="320"/>
      <c r="J4392" s="320"/>
      <c r="K4392" s="303"/>
    </row>
    <row r="4393" spans="1:11" x14ac:dyDescent="0.3">
      <c r="A4393" s="402">
        <v>93126</v>
      </c>
      <c r="B4393" s="402" t="s">
        <v>37503</v>
      </c>
      <c r="C4393" s="447" t="s">
        <v>5473</v>
      </c>
      <c r="D4393" s="448">
        <v>280</v>
      </c>
      <c r="E4393" s="449"/>
      <c r="F4393" s="320"/>
      <c r="G4393" s="320"/>
      <c r="H4393" s="320"/>
      <c r="I4393" s="320"/>
      <c r="J4393" s="320"/>
      <c r="K4393" s="303"/>
    </row>
    <row r="4394" spans="1:11" x14ac:dyDescent="0.3">
      <c r="A4394" s="402">
        <v>93133</v>
      </c>
      <c r="B4394" s="402" t="s">
        <v>37504</v>
      </c>
      <c r="C4394" s="447" t="s">
        <v>5473</v>
      </c>
      <c r="D4394" s="448">
        <v>19.07</v>
      </c>
      <c r="E4394" s="449"/>
      <c r="F4394" s="320"/>
      <c r="G4394" s="320"/>
      <c r="H4394" s="320"/>
      <c r="I4394" s="320"/>
      <c r="J4394" s="320"/>
      <c r="K4394" s="303"/>
    </row>
    <row r="4395" spans="1:11" x14ac:dyDescent="0.3">
      <c r="A4395" s="402">
        <v>94465</v>
      </c>
      <c r="B4395" s="402" t="s">
        <v>59932</v>
      </c>
      <c r="C4395" s="447" t="s">
        <v>5473</v>
      </c>
      <c r="D4395" s="448">
        <v>55.24</v>
      </c>
      <c r="E4395" s="449"/>
      <c r="F4395" s="320"/>
      <c r="G4395" s="320"/>
      <c r="H4395" s="320"/>
      <c r="I4395" s="320"/>
      <c r="J4395" s="320"/>
      <c r="K4395" s="303"/>
    </row>
    <row r="4396" spans="1:11" x14ac:dyDescent="0.3">
      <c r="A4396" s="402">
        <v>94466</v>
      </c>
      <c r="B4396" s="402" t="s">
        <v>59933</v>
      </c>
      <c r="C4396" s="447" t="s">
        <v>5473</v>
      </c>
      <c r="D4396" s="448">
        <v>55.27</v>
      </c>
      <c r="E4396" s="449"/>
      <c r="F4396" s="320"/>
      <c r="G4396" s="320"/>
      <c r="H4396" s="320"/>
      <c r="I4396" s="320"/>
      <c r="J4396" s="320"/>
      <c r="K4396" s="303"/>
    </row>
    <row r="4397" spans="1:11" x14ac:dyDescent="0.3">
      <c r="A4397" s="402">
        <v>94467</v>
      </c>
      <c r="B4397" s="402" t="s">
        <v>59934</v>
      </c>
      <c r="C4397" s="447" t="s">
        <v>5473</v>
      </c>
      <c r="D4397" s="448">
        <v>90.31</v>
      </c>
      <c r="E4397" s="449"/>
      <c r="F4397" s="320"/>
      <c r="G4397" s="320"/>
      <c r="H4397" s="320"/>
      <c r="I4397" s="320"/>
      <c r="J4397" s="320"/>
      <c r="K4397" s="303"/>
    </row>
    <row r="4398" spans="1:11" x14ac:dyDescent="0.3">
      <c r="A4398" s="402">
        <v>94468</v>
      </c>
      <c r="B4398" s="402" t="s">
        <v>59935</v>
      </c>
      <c r="C4398" s="447" t="s">
        <v>5473</v>
      </c>
      <c r="D4398" s="448">
        <v>78.84</v>
      </c>
      <c r="E4398" s="449"/>
      <c r="F4398" s="320"/>
      <c r="G4398" s="320"/>
      <c r="H4398" s="320"/>
      <c r="I4398" s="320"/>
      <c r="J4398" s="320"/>
      <c r="K4398" s="303"/>
    </row>
    <row r="4399" spans="1:11" x14ac:dyDescent="0.3">
      <c r="A4399" s="402">
        <v>94469</v>
      </c>
      <c r="B4399" s="402" t="s">
        <v>59936</v>
      </c>
      <c r="C4399" s="447" t="s">
        <v>5473</v>
      </c>
      <c r="D4399" s="448">
        <v>130.06</v>
      </c>
      <c r="E4399" s="449"/>
      <c r="F4399" s="320"/>
      <c r="G4399" s="320"/>
      <c r="H4399" s="320"/>
      <c r="I4399" s="320"/>
      <c r="J4399" s="320"/>
      <c r="K4399" s="303"/>
    </row>
    <row r="4400" spans="1:11" x14ac:dyDescent="0.3">
      <c r="A4400" s="402">
        <v>94470</v>
      </c>
      <c r="B4400" s="402" t="s">
        <v>59937</v>
      </c>
      <c r="C4400" s="447" t="s">
        <v>5473</v>
      </c>
      <c r="D4400" s="448">
        <v>119.85</v>
      </c>
      <c r="E4400" s="449"/>
      <c r="F4400" s="320"/>
      <c r="G4400" s="320"/>
      <c r="H4400" s="320"/>
      <c r="I4400" s="320"/>
      <c r="J4400" s="320"/>
      <c r="K4400" s="303"/>
    </row>
    <row r="4401" spans="1:11" x14ac:dyDescent="0.3">
      <c r="A4401" s="402">
        <v>94471</v>
      </c>
      <c r="B4401" s="402" t="s">
        <v>59938</v>
      </c>
      <c r="C4401" s="447" t="s">
        <v>5473</v>
      </c>
      <c r="D4401" s="448">
        <v>79.5</v>
      </c>
      <c r="E4401" s="449"/>
      <c r="F4401" s="320"/>
      <c r="G4401" s="320"/>
      <c r="H4401" s="320"/>
      <c r="I4401" s="320"/>
      <c r="J4401" s="320"/>
      <c r="K4401" s="303"/>
    </row>
    <row r="4402" spans="1:11" x14ac:dyDescent="0.3">
      <c r="A4402" s="402">
        <v>94472</v>
      </c>
      <c r="B4402" s="402" t="s">
        <v>59939</v>
      </c>
      <c r="C4402" s="447" t="s">
        <v>5473</v>
      </c>
      <c r="D4402" s="448">
        <v>82.05</v>
      </c>
      <c r="E4402" s="449"/>
      <c r="F4402" s="320"/>
      <c r="G4402" s="320"/>
      <c r="H4402" s="320"/>
      <c r="I4402" s="320"/>
      <c r="J4402" s="320"/>
      <c r="K4402" s="303"/>
    </row>
    <row r="4403" spans="1:11" x14ac:dyDescent="0.3">
      <c r="A4403" s="402">
        <v>94473</v>
      </c>
      <c r="B4403" s="402" t="s">
        <v>59940</v>
      </c>
      <c r="C4403" s="447" t="s">
        <v>5473</v>
      </c>
      <c r="D4403" s="448">
        <v>129.22999999999999</v>
      </c>
      <c r="E4403" s="449"/>
      <c r="F4403" s="320"/>
      <c r="G4403" s="320"/>
      <c r="H4403" s="320"/>
      <c r="I4403" s="320"/>
      <c r="J4403" s="320"/>
      <c r="K4403" s="303"/>
    </row>
    <row r="4404" spans="1:11" x14ac:dyDescent="0.3">
      <c r="A4404" s="402">
        <v>94474</v>
      </c>
      <c r="B4404" s="402" t="s">
        <v>59941</v>
      </c>
      <c r="C4404" s="447" t="s">
        <v>5473</v>
      </c>
      <c r="D4404" s="448">
        <v>140.46</v>
      </c>
      <c r="E4404" s="449"/>
      <c r="F4404" s="320"/>
      <c r="G4404" s="320"/>
      <c r="H4404" s="320"/>
      <c r="I4404" s="320"/>
      <c r="J4404" s="320"/>
      <c r="K4404" s="303"/>
    </row>
    <row r="4405" spans="1:11" x14ac:dyDescent="0.3">
      <c r="A4405" s="402">
        <v>94475</v>
      </c>
      <c r="B4405" s="402" t="s">
        <v>59942</v>
      </c>
      <c r="C4405" s="447" t="s">
        <v>5473</v>
      </c>
      <c r="D4405" s="448">
        <v>175.86</v>
      </c>
      <c r="E4405" s="449"/>
      <c r="F4405" s="320"/>
      <c r="G4405" s="320"/>
      <c r="H4405" s="320"/>
      <c r="I4405" s="320"/>
      <c r="J4405" s="320"/>
      <c r="K4405" s="303"/>
    </row>
    <row r="4406" spans="1:11" x14ac:dyDescent="0.3">
      <c r="A4406" s="402">
        <v>94476</v>
      </c>
      <c r="B4406" s="402" t="s">
        <v>59943</v>
      </c>
      <c r="C4406" s="447" t="s">
        <v>5473</v>
      </c>
      <c r="D4406" s="448">
        <v>197.5</v>
      </c>
      <c r="E4406" s="449"/>
      <c r="F4406" s="320"/>
      <c r="G4406" s="320"/>
      <c r="H4406" s="320"/>
      <c r="I4406" s="320"/>
      <c r="J4406" s="320"/>
      <c r="K4406" s="303"/>
    </row>
    <row r="4407" spans="1:11" x14ac:dyDescent="0.3">
      <c r="A4407" s="402">
        <v>94477</v>
      </c>
      <c r="B4407" s="402" t="s">
        <v>59944</v>
      </c>
      <c r="C4407" s="447" t="s">
        <v>5473</v>
      </c>
      <c r="D4407" s="448">
        <v>105.88</v>
      </c>
      <c r="E4407" s="449"/>
      <c r="F4407" s="320"/>
      <c r="G4407" s="320"/>
      <c r="H4407" s="320"/>
      <c r="I4407" s="320"/>
      <c r="J4407" s="320"/>
      <c r="K4407" s="303"/>
    </row>
    <row r="4408" spans="1:11" x14ac:dyDescent="0.3">
      <c r="A4408" s="402">
        <v>94478</v>
      </c>
      <c r="B4408" s="402" t="s">
        <v>59945</v>
      </c>
      <c r="C4408" s="447" t="s">
        <v>5473</v>
      </c>
      <c r="D4408" s="448">
        <v>177.88</v>
      </c>
      <c r="E4408" s="449"/>
      <c r="F4408" s="320"/>
      <c r="G4408" s="320"/>
      <c r="H4408" s="320"/>
      <c r="I4408" s="320"/>
      <c r="J4408" s="320"/>
      <c r="K4408" s="303"/>
    </row>
    <row r="4409" spans="1:11" x14ac:dyDescent="0.3">
      <c r="A4409" s="402">
        <v>94479</v>
      </c>
      <c r="B4409" s="402" t="s">
        <v>59946</v>
      </c>
      <c r="C4409" s="447" t="s">
        <v>5473</v>
      </c>
      <c r="D4409" s="448">
        <v>232.3</v>
      </c>
      <c r="E4409" s="449"/>
      <c r="F4409" s="320"/>
      <c r="G4409" s="320"/>
      <c r="H4409" s="320"/>
      <c r="I4409" s="320"/>
      <c r="J4409" s="320"/>
      <c r="K4409" s="303"/>
    </row>
    <row r="4410" spans="1:11" x14ac:dyDescent="0.3">
      <c r="A4410" s="402">
        <v>94606</v>
      </c>
      <c r="B4410" s="402" t="s">
        <v>59947</v>
      </c>
      <c r="C4410" s="447" t="s">
        <v>5473</v>
      </c>
      <c r="D4410" s="448">
        <v>75.209999999999994</v>
      </c>
      <c r="E4410" s="449"/>
      <c r="F4410" s="320"/>
      <c r="G4410" s="320"/>
      <c r="H4410" s="320"/>
      <c r="I4410" s="320"/>
      <c r="J4410" s="320"/>
      <c r="K4410" s="303"/>
    </row>
    <row r="4411" spans="1:11" x14ac:dyDescent="0.3">
      <c r="A4411" s="402">
        <v>94608</v>
      </c>
      <c r="B4411" s="402" t="s">
        <v>59948</v>
      </c>
      <c r="C4411" s="447" t="s">
        <v>5473</v>
      </c>
      <c r="D4411" s="448">
        <v>186.87</v>
      </c>
      <c r="E4411" s="449"/>
      <c r="F4411" s="320"/>
      <c r="G4411" s="320"/>
      <c r="H4411" s="320"/>
      <c r="I4411" s="320"/>
      <c r="J4411" s="320"/>
      <c r="K4411" s="303"/>
    </row>
    <row r="4412" spans="1:11" x14ac:dyDescent="0.3">
      <c r="A4412" s="402">
        <v>94610</v>
      </c>
      <c r="B4412" s="402" t="s">
        <v>59949</v>
      </c>
      <c r="C4412" s="447" t="s">
        <v>5473</v>
      </c>
      <c r="D4412" s="448">
        <v>272.88</v>
      </c>
      <c r="E4412" s="449"/>
      <c r="F4412" s="320"/>
      <c r="G4412" s="320"/>
      <c r="H4412" s="320"/>
      <c r="I4412" s="320"/>
      <c r="J4412" s="320"/>
      <c r="K4412" s="303"/>
    </row>
    <row r="4413" spans="1:11" x14ac:dyDescent="0.3">
      <c r="A4413" s="402">
        <v>94612</v>
      </c>
      <c r="B4413" s="402" t="s">
        <v>59950</v>
      </c>
      <c r="C4413" s="447" t="s">
        <v>5473</v>
      </c>
      <c r="D4413" s="448">
        <v>387.42</v>
      </c>
      <c r="E4413" s="449"/>
      <c r="F4413" s="320"/>
      <c r="G4413" s="320"/>
      <c r="H4413" s="320"/>
      <c r="I4413" s="320"/>
      <c r="J4413" s="320"/>
      <c r="K4413" s="303"/>
    </row>
    <row r="4414" spans="1:11" x14ac:dyDescent="0.3">
      <c r="A4414" s="402">
        <v>94614</v>
      </c>
      <c r="B4414" s="402" t="s">
        <v>59951</v>
      </c>
      <c r="C4414" s="447" t="s">
        <v>5473</v>
      </c>
      <c r="D4414" s="448">
        <v>128.1</v>
      </c>
      <c r="E4414" s="449"/>
      <c r="F4414" s="320"/>
      <c r="G4414" s="320"/>
      <c r="H4414" s="320"/>
      <c r="I4414" s="320"/>
      <c r="J4414" s="320"/>
      <c r="K4414" s="303"/>
    </row>
    <row r="4415" spans="1:11" x14ac:dyDescent="0.3">
      <c r="A4415" s="402">
        <v>94615</v>
      </c>
      <c r="B4415" s="402" t="s">
        <v>59952</v>
      </c>
      <c r="C4415" s="447" t="s">
        <v>5473</v>
      </c>
      <c r="D4415" s="448">
        <v>145.22</v>
      </c>
      <c r="E4415" s="449"/>
      <c r="F4415" s="320"/>
      <c r="G4415" s="320"/>
      <c r="H4415" s="320"/>
      <c r="I4415" s="320"/>
      <c r="J4415" s="320"/>
      <c r="K4415" s="303"/>
    </row>
    <row r="4416" spans="1:11" x14ac:dyDescent="0.3">
      <c r="A4416" s="402">
        <v>94616</v>
      </c>
      <c r="B4416" s="402" t="s">
        <v>59953</v>
      </c>
      <c r="C4416" s="447" t="s">
        <v>5473</v>
      </c>
      <c r="D4416" s="448">
        <v>356.17</v>
      </c>
      <c r="E4416" s="449"/>
      <c r="F4416" s="320"/>
      <c r="G4416" s="320"/>
      <c r="H4416" s="320"/>
      <c r="I4416" s="320"/>
      <c r="J4416" s="320"/>
      <c r="K4416" s="303"/>
    </row>
    <row r="4417" spans="1:11" x14ac:dyDescent="0.3">
      <c r="A4417" s="402">
        <v>94617</v>
      </c>
      <c r="B4417" s="402" t="s">
        <v>59954</v>
      </c>
      <c r="C4417" s="447" t="s">
        <v>5473</v>
      </c>
      <c r="D4417" s="448">
        <v>296.63</v>
      </c>
      <c r="E4417" s="449"/>
      <c r="F4417" s="320"/>
      <c r="G4417" s="320"/>
      <c r="H4417" s="320"/>
      <c r="I4417" s="320"/>
      <c r="J4417" s="320"/>
      <c r="K4417" s="303"/>
    </row>
    <row r="4418" spans="1:11" x14ac:dyDescent="0.3">
      <c r="A4418" s="402">
        <v>94618</v>
      </c>
      <c r="B4418" s="402" t="s">
        <v>59955</v>
      </c>
      <c r="C4418" s="447" t="s">
        <v>5473</v>
      </c>
      <c r="D4418" s="448">
        <v>346.34</v>
      </c>
      <c r="E4418" s="449"/>
      <c r="F4418" s="320"/>
      <c r="G4418" s="320"/>
      <c r="H4418" s="320"/>
      <c r="I4418" s="320"/>
      <c r="J4418" s="320"/>
      <c r="K4418" s="303"/>
    </row>
    <row r="4419" spans="1:11" x14ac:dyDescent="0.3">
      <c r="A4419" s="402">
        <v>94620</v>
      </c>
      <c r="B4419" s="402" t="s">
        <v>59956</v>
      </c>
      <c r="C4419" s="447" t="s">
        <v>5473</v>
      </c>
      <c r="D4419" s="448">
        <v>797.04</v>
      </c>
      <c r="E4419" s="449"/>
      <c r="F4419" s="320"/>
      <c r="G4419" s="320"/>
      <c r="H4419" s="320"/>
      <c r="I4419" s="320"/>
      <c r="J4419" s="320"/>
      <c r="K4419" s="303"/>
    </row>
    <row r="4420" spans="1:11" x14ac:dyDescent="0.3">
      <c r="A4420" s="402">
        <v>94622</v>
      </c>
      <c r="B4420" s="402" t="s">
        <v>59957</v>
      </c>
      <c r="C4420" s="447" t="s">
        <v>5473</v>
      </c>
      <c r="D4420" s="448">
        <v>186.65</v>
      </c>
      <c r="E4420" s="449"/>
      <c r="F4420" s="320"/>
      <c r="G4420" s="320"/>
      <c r="H4420" s="320"/>
      <c r="I4420" s="320"/>
      <c r="J4420" s="320"/>
      <c r="K4420" s="303"/>
    </row>
    <row r="4421" spans="1:11" x14ac:dyDescent="0.3">
      <c r="A4421" s="402">
        <v>94623</v>
      </c>
      <c r="B4421" s="402" t="s">
        <v>59958</v>
      </c>
      <c r="C4421" s="447" t="s">
        <v>5473</v>
      </c>
      <c r="D4421" s="448">
        <v>441.31</v>
      </c>
      <c r="E4421" s="449"/>
      <c r="F4421" s="320"/>
      <c r="G4421" s="320"/>
      <c r="H4421" s="320"/>
      <c r="I4421" s="320"/>
      <c r="J4421" s="320"/>
      <c r="K4421" s="303"/>
    </row>
    <row r="4422" spans="1:11" x14ac:dyDescent="0.3">
      <c r="A4422" s="402">
        <v>94624</v>
      </c>
      <c r="B4422" s="402" t="s">
        <v>59959</v>
      </c>
      <c r="C4422" s="447" t="s">
        <v>5473</v>
      </c>
      <c r="D4422" s="448">
        <v>663.62</v>
      </c>
      <c r="E4422" s="449"/>
      <c r="F4422" s="320"/>
      <c r="G4422" s="320"/>
      <c r="H4422" s="320"/>
      <c r="I4422" s="320"/>
      <c r="J4422" s="320"/>
      <c r="K4422" s="303"/>
    </row>
    <row r="4423" spans="1:11" x14ac:dyDescent="0.3">
      <c r="A4423" s="402">
        <v>94625</v>
      </c>
      <c r="B4423" s="402" t="s">
        <v>59960</v>
      </c>
      <c r="C4423" s="447" t="s">
        <v>5473</v>
      </c>
      <c r="D4423" s="448">
        <v>1387.53</v>
      </c>
      <c r="E4423" s="449"/>
      <c r="F4423" s="320"/>
      <c r="G4423" s="320"/>
      <c r="H4423" s="320"/>
      <c r="I4423" s="320"/>
      <c r="J4423" s="320"/>
      <c r="K4423" s="303"/>
    </row>
    <row r="4424" spans="1:11" x14ac:dyDescent="0.3">
      <c r="A4424" s="402">
        <v>94656</v>
      </c>
      <c r="B4424" s="402" t="s">
        <v>59961</v>
      </c>
      <c r="C4424" s="447" t="s">
        <v>5473</v>
      </c>
      <c r="D4424" s="448">
        <v>3.33</v>
      </c>
      <c r="E4424" s="449"/>
      <c r="F4424" s="320"/>
      <c r="G4424" s="320"/>
      <c r="H4424" s="320"/>
      <c r="I4424" s="320"/>
      <c r="J4424" s="320"/>
      <c r="K4424" s="303"/>
    </row>
    <row r="4425" spans="1:11" x14ac:dyDescent="0.3">
      <c r="A4425" s="402">
        <v>94657</v>
      </c>
      <c r="B4425" s="402" t="s">
        <v>59962</v>
      </c>
      <c r="C4425" s="447" t="s">
        <v>5473</v>
      </c>
      <c r="D4425" s="448">
        <v>3.64</v>
      </c>
      <c r="E4425" s="449"/>
      <c r="F4425" s="320"/>
      <c r="G4425" s="320"/>
      <c r="H4425" s="320"/>
      <c r="I4425" s="320"/>
      <c r="J4425" s="320"/>
      <c r="K4425" s="303"/>
    </row>
    <row r="4426" spans="1:11" x14ac:dyDescent="0.3">
      <c r="A4426" s="402">
        <v>94658</v>
      </c>
      <c r="B4426" s="402" t="s">
        <v>59963</v>
      </c>
      <c r="C4426" s="447" t="s">
        <v>5473</v>
      </c>
      <c r="D4426" s="448">
        <v>5.0599999999999996</v>
      </c>
      <c r="E4426" s="449"/>
      <c r="F4426" s="320"/>
      <c r="G4426" s="320"/>
      <c r="H4426" s="320"/>
      <c r="I4426" s="320"/>
      <c r="J4426" s="320"/>
      <c r="K4426" s="303"/>
    </row>
    <row r="4427" spans="1:11" x14ac:dyDescent="0.3">
      <c r="A4427" s="402">
        <v>94659</v>
      </c>
      <c r="B4427" s="402" t="s">
        <v>59964</v>
      </c>
      <c r="C4427" s="447" t="s">
        <v>5473</v>
      </c>
      <c r="D4427" s="448">
        <v>5.8</v>
      </c>
      <c r="E4427" s="449"/>
      <c r="F4427" s="320"/>
      <c r="G4427" s="320"/>
      <c r="H4427" s="320"/>
      <c r="I4427" s="320"/>
      <c r="J4427" s="320"/>
      <c r="K4427" s="303"/>
    </row>
    <row r="4428" spans="1:11" x14ac:dyDescent="0.3">
      <c r="A4428" s="402">
        <v>94660</v>
      </c>
      <c r="B4428" s="402" t="s">
        <v>59965</v>
      </c>
      <c r="C4428" s="447" t="s">
        <v>5473</v>
      </c>
      <c r="D4428" s="448">
        <v>8.14</v>
      </c>
      <c r="E4428" s="449"/>
      <c r="F4428" s="320"/>
      <c r="G4428" s="320"/>
      <c r="H4428" s="320"/>
      <c r="I4428" s="320"/>
      <c r="J4428" s="320"/>
      <c r="K4428" s="303"/>
    </row>
    <row r="4429" spans="1:11" x14ac:dyDescent="0.3">
      <c r="A4429" s="402">
        <v>94661</v>
      </c>
      <c r="B4429" s="402" t="s">
        <v>59966</v>
      </c>
      <c r="C4429" s="447" t="s">
        <v>5473</v>
      </c>
      <c r="D4429" s="448">
        <v>9.4</v>
      </c>
      <c r="E4429" s="449"/>
      <c r="F4429" s="320"/>
      <c r="G4429" s="320"/>
      <c r="H4429" s="320"/>
      <c r="I4429" s="320"/>
      <c r="J4429" s="320"/>
      <c r="K4429" s="303"/>
    </row>
    <row r="4430" spans="1:11" x14ac:dyDescent="0.3">
      <c r="A4430" s="402">
        <v>94662</v>
      </c>
      <c r="B4430" s="402" t="s">
        <v>59967</v>
      </c>
      <c r="C4430" s="447" t="s">
        <v>5473</v>
      </c>
      <c r="D4430" s="448">
        <v>10.64</v>
      </c>
      <c r="E4430" s="449"/>
      <c r="F4430" s="320"/>
      <c r="G4430" s="320"/>
      <c r="H4430" s="320"/>
      <c r="I4430" s="320"/>
      <c r="J4430" s="320"/>
      <c r="K4430" s="303"/>
    </row>
    <row r="4431" spans="1:11" x14ac:dyDescent="0.3">
      <c r="A4431" s="402">
        <v>94663</v>
      </c>
      <c r="B4431" s="402" t="s">
        <v>59968</v>
      </c>
      <c r="C4431" s="447" t="s">
        <v>5473</v>
      </c>
      <c r="D4431" s="448">
        <v>11.57</v>
      </c>
      <c r="E4431" s="449"/>
      <c r="F4431" s="320"/>
      <c r="G4431" s="320"/>
      <c r="H4431" s="320"/>
      <c r="I4431" s="320"/>
      <c r="J4431" s="320"/>
      <c r="K4431" s="303"/>
    </row>
    <row r="4432" spans="1:11" x14ac:dyDescent="0.3">
      <c r="A4432" s="402">
        <v>94664</v>
      </c>
      <c r="B4432" s="402" t="s">
        <v>59969</v>
      </c>
      <c r="C4432" s="447" t="s">
        <v>5473</v>
      </c>
      <c r="D4432" s="448">
        <v>19.87</v>
      </c>
      <c r="E4432" s="449"/>
      <c r="F4432" s="320"/>
      <c r="G4432" s="320"/>
      <c r="H4432" s="320"/>
      <c r="I4432" s="320"/>
      <c r="J4432" s="320"/>
      <c r="K4432" s="303"/>
    </row>
    <row r="4433" spans="1:11" x14ac:dyDescent="0.3">
      <c r="A4433" s="402">
        <v>94665</v>
      </c>
      <c r="B4433" s="402" t="s">
        <v>59970</v>
      </c>
      <c r="C4433" s="447" t="s">
        <v>5473</v>
      </c>
      <c r="D4433" s="448">
        <v>23.61</v>
      </c>
      <c r="E4433" s="449"/>
      <c r="F4433" s="320"/>
      <c r="G4433" s="320"/>
      <c r="H4433" s="320"/>
      <c r="I4433" s="320"/>
      <c r="J4433" s="320"/>
      <c r="K4433" s="303"/>
    </row>
    <row r="4434" spans="1:11" x14ac:dyDescent="0.3">
      <c r="A4434" s="402">
        <v>94666</v>
      </c>
      <c r="B4434" s="402" t="s">
        <v>59971</v>
      </c>
      <c r="C4434" s="447" t="s">
        <v>5473</v>
      </c>
      <c r="D4434" s="448">
        <v>32.520000000000003</v>
      </c>
      <c r="E4434" s="449"/>
      <c r="F4434" s="320"/>
      <c r="G4434" s="320"/>
      <c r="H4434" s="320"/>
      <c r="I4434" s="320"/>
      <c r="J4434" s="320"/>
      <c r="K4434" s="303"/>
    </row>
    <row r="4435" spans="1:11" x14ac:dyDescent="0.3">
      <c r="A4435" s="402">
        <v>94667</v>
      </c>
      <c r="B4435" s="402" t="s">
        <v>59972</v>
      </c>
      <c r="C4435" s="447" t="s">
        <v>5473</v>
      </c>
      <c r="D4435" s="448">
        <v>34.700000000000003</v>
      </c>
      <c r="E4435" s="449"/>
      <c r="F4435" s="320"/>
      <c r="G4435" s="320"/>
      <c r="H4435" s="320"/>
      <c r="I4435" s="320"/>
      <c r="J4435" s="320"/>
      <c r="K4435" s="303"/>
    </row>
    <row r="4436" spans="1:11" x14ac:dyDescent="0.3">
      <c r="A4436" s="402">
        <v>94668</v>
      </c>
      <c r="B4436" s="402" t="s">
        <v>59973</v>
      </c>
      <c r="C4436" s="447" t="s">
        <v>5473</v>
      </c>
      <c r="D4436" s="448">
        <v>43.37</v>
      </c>
      <c r="E4436" s="449"/>
      <c r="F4436" s="320"/>
      <c r="G4436" s="320"/>
      <c r="H4436" s="320"/>
      <c r="I4436" s="320"/>
      <c r="J4436" s="320"/>
      <c r="K4436" s="303"/>
    </row>
    <row r="4437" spans="1:11" x14ac:dyDescent="0.3">
      <c r="A4437" s="402">
        <v>94669</v>
      </c>
      <c r="B4437" s="402" t="s">
        <v>59974</v>
      </c>
      <c r="C4437" s="447" t="s">
        <v>5473</v>
      </c>
      <c r="D4437" s="448">
        <v>64.39</v>
      </c>
      <c r="E4437" s="449"/>
      <c r="F4437" s="320"/>
      <c r="G4437" s="320"/>
      <c r="H4437" s="320"/>
      <c r="I4437" s="320"/>
      <c r="J4437" s="320"/>
      <c r="K4437" s="303"/>
    </row>
    <row r="4438" spans="1:11" x14ac:dyDescent="0.3">
      <c r="A4438" s="402">
        <v>94670</v>
      </c>
      <c r="B4438" s="402" t="s">
        <v>59975</v>
      </c>
      <c r="C4438" s="447" t="s">
        <v>5473</v>
      </c>
      <c r="D4438" s="448">
        <v>69.239999999999995</v>
      </c>
      <c r="E4438" s="449"/>
      <c r="F4438" s="320"/>
      <c r="G4438" s="320"/>
      <c r="H4438" s="320"/>
      <c r="I4438" s="320"/>
      <c r="J4438" s="320"/>
      <c r="K4438" s="303"/>
    </row>
    <row r="4439" spans="1:11" x14ac:dyDescent="0.3">
      <c r="A4439" s="402">
        <v>94671</v>
      </c>
      <c r="B4439" s="402" t="s">
        <v>59976</v>
      </c>
      <c r="C4439" s="447" t="s">
        <v>5473</v>
      </c>
      <c r="D4439" s="448">
        <v>106.41</v>
      </c>
      <c r="E4439" s="449"/>
      <c r="F4439" s="320"/>
      <c r="G4439" s="320"/>
      <c r="H4439" s="320"/>
      <c r="I4439" s="320"/>
      <c r="J4439" s="320"/>
      <c r="K4439" s="303"/>
    </row>
    <row r="4440" spans="1:11" x14ac:dyDescent="0.3">
      <c r="A4440" s="402">
        <v>94672</v>
      </c>
      <c r="B4440" s="402" t="s">
        <v>59977</v>
      </c>
      <c r="C4440" s="447" t="s">
        <v>5473</v>
      </c>
      <c r="D4440" s="448">
        <v>5.94</v>
      </c>
      <c r="E4440" s="449"/>
      <c r="F4440" s="320"/>
      <c r="G4440" s="320"/>
      <c r="H4440" s="320"/>
      <c r="I4440" s="320"/>
      <c r="J4440" s="320"/>
      <c r="K4440" s="303"/>
    </row>
    <row r="4441" spans="1:11" x14ac:dyDescent="0.3">
      <c r="A4441" s="402">
        <v>94673</v>
      </c>
      <c r="B4441" s="402" t="s">
        <v>59978</v>
      </c>
      <c r="C4441" s="447" t="s">
        <v>5473</v>
      </c>
      <c r="D4441" s="448">
        <v>6.93</v>
      </c>
      <c r="E4441" s="449"/>
      <c r="F4441" s="320"/>
      <c r="G4441" s="320"/>
      <c r="H4441" s="320"/>
      <c r="I4441" s="320"/>
      <c r="J4441" s="320"/>
      <c r="K4441" s="303"/>
    </row>
    <row r="4442" spans="1:11" x14ac:dyDescent="0.3">
      <c r="A4442" s="402">
        <v>94674</v>
      </c>
      <c r="B4442" s="402" t="s">
        <v>59979</v>
      </c>
      <c r="C4442" s="447" t="s">
        <v>5473</v>
      </c>
      <c r="D4442" s="448">
        <v>7.5</v>
      </c>
      <c r="E4442" s="449"/>
      <c r="F4442" s="320"/>
      <c r="G4442" s="320"/>
      <c r="H4442" s="320"/>
      <c r="I4442" s="320"/>
      <c r="J4442" s="320"/>
      <c r="K4442" s="303"/>
    </row>
    <row r="4443" spans="1:11" x14ac:dyDescent="0.3">
      <c r="A4443" s="402">
        <v>94675</v>
      </c>
      <c r="B4443" s="402" t="s">
        <v>59980</v>
      </c>
      <c r="C4443" s="447" t="s">
        <v>5473</v>
      </c>
      <c r="D4443" s="448">
        <v>11.85</v>
      </c>
      <c r="E4443" s="449"/>
      <c r="F4443" s="320"/>
      <c r="G4443" s="320"/>
      <c r="H4443" s="320"/>
      <c r="I4443" s="320"/>
      <c r="J4443" s="320"/>
      <c r="K4443" s="303"/>
    </row>
    <row r="4444" spans="1:11" x14ac:dyDescent="0.3">
      <c r="A4444" s="402">
        <v>94676</v>
      </c>
      <c r="B4444" s="402" t="s">
        <v>59981</v>
      </c>
      <c r="C4444" s="447" t="s">
        <v>5473</v>
      </c>
      <c r="D4444" s="448">
        <v>12.84</v>
      </c>
      <c r="E4444" s="449"/>
      <c r="F4444" s="320"/>
      <c r="G4444" s="320"/>
      <c r="H4444" s="320"/>
      <c r="I4444" s="320"/>
      <c r="J4444" s="320"/>
      <c r="K4444" s="303"/>
    </row>
    <row r="4445" spans="1:11" x14ac:dyDescent="0.3">
      <c r="A4445" s="402">
        <v>94677</v>
      </c>
      <c r="B4445" s="402" t="s">
        <v>59982</v>
      </c>
      <c r="C4445" s="447" t="s">
        <v>5473</v>
      </c>
      <c r="D4445" s="448">
        <v>19.440000000000001</v>
      </c>
      <c r="E4445" s="449"/>
      <c r="F4445" s="320"/>
      <c r="G4445" s="320"/>
      <c r="H4445" s="320"/>
      <c r="I4445" s="320"/>
      <c r="J4445" s="320"/>
      <c r="K4445" s="303"/>
    </row>
    <row r="4446" spans="1:11" x14ac:dyDescent="0.3">
      <c r="A4446" s="402">
        <v>94678</v>
      </c>
      <c r="B4446" s="402" t="s">
        <v>59983</v>
      </c>
      <c r="C4446" s="447" t="s">
        <v>5473</v>
      </c>
      <c r="D4446" s="448">
        <v>14.57</v>
      </c>
      <c r="E4446" s="449"/>
      <c r="F4446" s="320"/>
      <c r="G4446" s="320"/>
      <c r="H4446" s="320"/>
      <c r="I4446" s="320"/>
      <c r="J4446" s="320"/>
      <c r="K4446" s="303"/>
    </row>
    <row r="4447" spans="1:11" x14ac:dyDescent="0.3">
      <c r="A4447" s="402">
        <v>94679</v>
      </c>
      <c r="B4447" s="402" t="s">
        <v>59984</v>
      </c>
      <c r="C4447" s="447" t="s">
        <v>5473</v>
      </c>
      <c r="D4447" s="448">
        <v>23.25</v>
      </c>
      <c r="E4447" s="449"/>
      <c r="F4447" s="320"/>
      <c r="G4447" s="320"/>
      <c r="H4447" s="320"/>
      <c r="I4447" s="320"/>
      <c r="J4447" s="320"/>
      <c r="K4447" s="303"/>
    </row>
    <row r="4448" spans="1:11" x14ac:dyDescent="0.3">
      <c r="A4448" s="402">
        <v>94680</v>
      </c>
      <c r="B4448" s="402" t="s">
        <v>59985</v>
      </c>
      <c r="C4448" s="447" t="s">
        <v>5473</v>
      </c>
      <c r="D4448" s="448">
        <v>43.54</v>
      </c>
      <c r="E4448" s="449"/>
      <c r="F4448" s="320"/>
      <c r="G4448" s="320"/>
      <c r="H4448" s="320"/>
      <c r="I4448" s="320"/>
      <c r="J4448" s="320"/>
      <c r="K4448" s="303"/>
    </row>
    <row r="4449" spans="1:11" x14ac:dyDescent="0.3">
      <c r="A4449" s="402">
        <v>94681</v>
      </c>
      <c r="B4449" s="402" t="s">
        <v>59986</v>
      </c>
      <c r="C4449" s="447" t="s">
        <v>5473</v>
      </c>
      <c r="D4449" s="448">
        <v>49.1</v>
      </c>
      <c r="E4449" s="449"/>
      <c r="F4449" s="320"/>
      <c r="G4449" s="320"/>
      <c r="H4449" s="320"/>
      <c r="I4449" s="320"/>
      <c r="J4449" s="320"/>
      <c r="K4449" s="303"/>
    </row>
    <row r="4450" spans="1:11" x14ac:dyDescent="0.3">
      <c r="A4450" s="402">
        <v>94682</v>
      </c>
      <c r="B4450" s="402" t="s">
        <v>59987</v>
      </c>
      <c r="C4450" s="447" t="s">
        <v>5473</v>
      </c>
      <c r="D4450" s="448">
        <v>110.31</v>
      </c>
      <c r="E4450" s="449"/>
      <c r="F4450" s="320"/>
      <c r="G4450" s="320"/>
      <c r="H4450" s="320"/>
      <c r="I4450" s="320"/>
      <c r="J4450" s="320"/>
      <c r="K4450" s="303"/>
    </row>
    <row r="4451" spans="1:11" x14ac:dyDescent="0.3">
      <c r="A4451" s="402">
        <v>94683</v>
      </c>
      <c r="B4451" s="402" t="s">
        <v>59988</v>
      </c>
      <c r="C4451" s="447" t="s">
        <v>5473</v>
      </c>
      <c r="D4451" s="448">
        <v>74.69</v>
      </c>
      <c r="E4451" s="449"/>
      <c r="F4451" s="320"/>
      <c r="G4451" s="320"/>
      <c r="H4451" s="320"/>
      <c r="I4451" s="320"/>
      <c r="J4451" s="320"/>
      <c r="K4451" s="303"/>
    </row>
    <row r="4452" spans="1:11" x14ac:dyDescent="0.3">
      <c r="A4452" s="402">
        <v>94684</v>
      </c>
      <c r="B4452" s="402" t="s">
        <v>59989</v>
      </c>
      <c r="C4452" s="447" t="s">
        <v>5473</v>
      </c>
      <c r="D4452" s="448">
        <v>132.94</v>
      </c>
      <c r="E4452" s="449"/>
      <c r="F4452" s="320"/>
      <c r="G4452" s="320"/>
      <c r="H4452" s="320"/>
      <c r="I4452" s="320"/>
      <c r="J4452" s="320"/>
      <c r="K4452" s="303"/>
    </row>
    <row r="4453" spans="1:11" x14ac:dyDescent="0.3">
      <c r="A4453" s="402">
        <v>94685</v>
      </c>
      <c r="B4453" s="402" t="s">
        <v>59990</v>
      </c>
      <c r="C4453" s="447" t="s">
        <v>5473</v>
      </c>
      <c r="D4453" s="448">
        <v>95.19</v>
      </c>
      <c r="E4453" s="449"/>
      <c r="F4453" s="320"/>
      <c r="G4453" s="320"/>
      <c r="H4453" s="320"/>
      <c r="I4453" s="320"/>
      <c r="J4453" s="320"/>
      <c r="K4453" s="303"/>
    </row>
    <row r="4454" spans="1:11" x14ac:dyDescent="0.3">
      <c r="A4454" s="402">
        <v>94686</v>
      </c>
      <c r="B4454" s="402" t="s">
        <v>59991</v>
      </c>
      <c r="C4454" s="447" t="s">
        <v>5473</v>
      </c>
      <c r="D4454" s="448">
        <v>258.48</v>
      </c>
      <c r="E4454" s="449"/>
      <c r="F4454" s="320"/>
      <c r="G4454" s="320"/>
      <c r="H4454" s="320"/>
      <c r="I4454" s="320"/>
      <c r="J4454" s="320"/>
      <c r="K4454" s="303"/>
    </row>
    <row r="4455" spans="1:11" x14ac:dyDescent="0.3">
      <c r="A4455" s="402">
        <v>94687</v>
      </c>
      <c r="B4455" s="402" t="s">
        <v>59992</v>
      </c>
      <c r="C4455" s="447" t="s">
        <v>5473</v>
      </c>
      <c r="D4455" s="448">
        <v>233.42</v>
      </c>
      <c r="E4455" s="449"/>
      <c r="F4455" s="320"/>
      <c r="G4455" s="320"/>
      <c r="H4455" s="320"/>
      <c r="I4455" s="320"/>
      <c r="J4455" s="320"/>
      <c r="K4455" s="303"/>
    </row>
    <row r="4456" spans="1:11" x14ac:dyDescent="0.3">
      <c r="A4456" s="402">
        <v>94688</v>
      </c>
      <c r="B4456" s="402" t="s">
        <v>59993</v>
      </c>
      <c r="C4456" s="447" t="s">
        <v>5473</v>
      </c>
      <c r="D4456" s="448">
        <v>6.39</v>
      </c>
      <c r="E4456" s="449"/>
      <c r="F4456" s="320"/>
      <c r="G4456" s="320"/>
      <c r="H4456" s="320"/>
      <c r="I4456" s="320"/>
      <c r="J4456" s="320"/>
      <c r="K4456" s="303"/>
    </row>
    <row r="4457" spans="1:11" x14ac:dyDescent="0.3">
      <c r="A4457" s="402">
        <v>94689</v>
      </c>
      <c r="B4457" s="402" t="s">
        <v>59994</v>
      </c>
      <c r="C4457" s="447" t="s">
        <v>5473</v>
      </c>
      <c r="D4457" s="448">
        <v>9.27</v>
      </c>
      <c r="E4457" s="449"/>
      <c r="F4457" s="320"/>
      <c r="G4457" s="320"/>
      <c r="H4457" s="320"/>
      <c r="I4457" s="320"/>
      <c r="J4457" s="320"/>
      <c r="K4457" s="303"/>
    </row>
    <row r="4458" spans="1:11" x14ac:dyDescent="0.3">
      <c r="A4458" s="402">
        <v>94690</v>
      </c>
      <c r="B4458" s="402" t="s">
        <v>59995</v>
      </c>
      <c r="C4458" s="447" t="s">
        <v>5473</v>
      </c>
      <c r="D4458" s="448">
        <v>10.8</v>
      </c>
      <c r="E4458" s="449"/>
      <c r="F4458" s="320"/>
      <c r="G4458" s="320"/>
      <c r="H4458" s="320"/>
      <c r="I4458" s="320"/>
      <c r="J4458" s="320"/>
      <c r="K4458" s="303"/>
    </row>
    <row r="4459" spans="1:11" x14ac:dyDescent="0.3">
      <c r="A4459" s="402">
        <v>94691</v>
      </c>
      <c r="B4459" s="402" t="s">
        <v>59996</v>
      </c>
      <c r="C4459" s="447" t="s">
        <v>5473</v>
      </c>
      <c r="D4459" s="448">
        <v>13.32</v>
      </c>
      <c r="E4459" s="449"/>
      <c r="F4459" s="320"/>
      <c r="G4459" s="320"/>
      <c r="H4459" s="320"/>
      <c r="I4459" s="320"/>
      <c r="J4459" s="320"/>
      <c r="K4459" s="303"/>
    </row>
    <row r="4460" spans="1:11" x14ac:dyDescent="0.3">
      <c r="A4460" s="402">
        <v>94692</v>
      </c>
      <c r="B4460" s="402" t="s">
        <v>59997</v>
      </c>
      <c r="C4460" s="447" t="s">
        <v>5473</v>
      </c>
      <c r="D4460" s="448">
        <v>18.82</v>
      </c>
      <c r="E4460" s="449"/>
      <c r="F4460" s="320"/>
      <c r="G4460" s="320"/>
      <c r="H4460" s="320"/>
      <c r="I4460" s="320"/>
      <c r="J4460" s="320"/>
      <c r="K4460" s="303"/>
    </row>
    <row r="4461" spans="1:11" x14ac:dyDescent="0.3">
      <c r="A4461" s="402">
        <v>94693</v>
      </c>
      <c r="B4461" s="402" t="s">
        <v>59998</v>
      </c>
      <c r="C4461" s="447" t="s">
        <v>5473</v>
      </c>
      <c r="D4461" s="448">
        <v>17.440000000000001</v>
      </c>
      <c r="E4461" s="449"/>
      <c r="F4461" s="320"/>
      <c r="G4461" s="320"/>
      <c r="H4461" s="320"/>
      <c r="I4461" s="320"/>
      <c r="J4461" s="320"/>
      <c r="K4461" s="303"/>
    </row>
    <row r="4462" spans="1:11" x14ac:dyDescent="0.3">
      <c r="A4462" s="402">
        <v>94694</v>
      </c>
      <c r="B4462" s="402" t="s">
        <v>59999</v>
      </c>
      <c r="C4462" s="447" t="s">
        <v>5473</v>
      </c>
      <c r="D4462" s="448">
        <v>23</v>
      </c>
      <c r="E4462" s="449"/>
      <c r="F4462" s="320"/>
      <c r="G4462" s="320"/>
      <c r="H4462" s="320"/>
      <c r="I4462" s="320"/>
      <c r="J4462" s="320"/>
      <c r="K4462" s="303"/>
    </row>
    <row r="4463" spans="1:11" x14ac:dyDescent="0.3">
      <c r="A4463" s="402">
        <v>94695</v>
      </c>
      <c r="B4463" s="402" t="s">
        <v>60000</v>
      </c>
      <c r="C4463" s="447" t="s">
        <v>5473</v>
      </c>
      <c r="D4463" s="448">
        <v>30.87</v>
      </c>
      <c r="E4463" s="449"/>
      <c r="F4463" s="320"/>
      <c r="G4463" s="320"/>
      <c r="H4463" s="320"/>
      <c r="I4463" s="320"/>
      <c r="J4463" s="320"/>
      <c r="K4463" s="303"/>
    </row>
    <row r="4464" spans="1:11" x14ac:dyDescent="0.3">
      <c r="A4464" s="402">
        <v>94696</v>
      </c>
      <c r="B4464" s="402" t="s">
        <v>60001</v>
      </c>
      <c r="C4464" s="447" t="s">
        <v>5473</v>
      </c>
      <c r="D4464" s="448">
        <v>50.33</v>
      </c>
      <c r="E4464" s="449"/>
      <c r="F4464" s="320"/>
      <c r="G4464" s="320"/>
      <c r="H4464" s="320"/>
      <c r="I4464" s="320"/>
      <c r="J4464" s="320"/>
      <c r="K4464" s="303"/>
    </row>
    <row r="4465" spans="1:11" x14ac:dyDescent="0.3">
      <c r="A4465" s="402">
        <v>94697</v>
      </c>
      <c r="B4465" s="402" t="s">
        <v>60002</v>
      </c>
      <c r="C4465" s="447" t="s">
        <v>5473</v>
      </c>
      <c r="D4465" s="448">
        <v>87</v>
      </c>
      <c r="E4465" s="449"/>
      <c r="F4465" s="320"/>
      <c r="G4465" s="320"/>
      <c r="H4465" s="320"/>
      <c r="I4465" s="320"/>
      <c r="J4465" s="320"/>
      <c r="K4465" s="303"/>
    </row>
    <row r="4466" spans="1:11" x14ac:dyDescent="0.3">
      <c r="A4466" s="402">
        <v>94698</v>
      </c>
      <c r="B4466" s="402" t="s">
        <v>60003</v>
      </c>
      <c r="C4466" s="447" t="s">
        <v>5473</v>
      </c>
      <c r="D4466" s="448">
        <v>66.84</v>
      </c>
      <c r="E4466" s="449"/>
      <c r="F4466" s="320"/>
      <c r="G4466" s="320"/>
      <c r="H4466" s="320"/>
      <c r="I4466" s="320"/>
      <c r="J4466" s="320"/>
      <c r="K4466" s="303"/>
    </row>
    <row r="4467" spans="1:11" x14ac:dyDescent="0.3">
      <c r="A4467" s="402">
        <v>94699</v>
      </c>
      <c r="B4467" s="402" t="s">
        <v>60004</v>
      </c>
      <c r="C4467" s="447" t="s">
        <v>5473</v>
      </c>
      <c r="D4467" s="448">
        <v>115.63</v>
      </c>
      <c r="E4467" s="449"/>
      <c r="F4467" s="320"/>
      <c r="G4467" s="320"/>
      <c r="H4467" s="320"/>
      <c r="I4467" s="320"/>
      <c r="J4467" s="320"/>
      <c r="K4467" s="303"/>
    </row>
    <row r="4468" spans="1:11" x14ac:dyDescent="0.3">
      <c r="A4468" s="402">
        <v>94700</v>
      </c>
      <c r="B4468" s="402" t="s">
        <v>60005</v>
      </c>
      <c r="C4468" s="447" t="s">
        <v>5473</v>
      </c>
      <c r="D4468" s="448">
        <v>132.76</v>
      </c>
      <c r="E4468" s="449"/>
      <c r="F4468" s="320"/>
      <c r="G4468" s="320"/>
      <c r="H4468" s="320"/>
      <c r="I4468" s="320"/>
      <c r="J4468" s="320"/>
      <c r="K4468" s="303"/>
    </row>
    <row r="4469" spans="1:11" x14ac:dyDescent="0.3">
      <c r="A4469" s="402">
        <v>94701</v>
      </c>
      <c r="B4469" s="402" t="s">
        <v>60006</v>
      </c>
      <c r="C4469" s="447" t="s">
        <v>5473</v>
      </c>
      <c r="D4469" s="448">
        <v>229.31</v>
      </c>
      <c r="E4469" s="449"/>
      <c r="F4469" s="320"/>
      <c r="G4469" s="320"/>
      <c r="H4469" s="320"/>
      <c r="I4469" s="320"/>
      <c r="J4469" s="320"/>
      <c r="K4469" s="303"/>
    </row>
    <row r="4470" spans="1:11" x14ac:dyDescent="0.3">
      <c r="A4470" s="402">
        <v>94702</v>
      </c>
      <c r="B4470" s="402" t="s">
        <v>60007</v>
      </c>
      <c r="C4470" s="447" t="s">
        <v>5473</v>
      </c>
      <c r="D4470" s="448">
        <v>191.53</v>
      </c>
      <c r="E4470" s="449"/>
      <c r="F4470" s="320"/>
      <c r="G4470" s="320"/>
      <c r="H4470" s="320"/>
      <c r="I4470" s="320"/>
      <c r="J4470" s="320"/>
      <c r="K4470" s="303"/>
    </row>
    <row r="4471" spans="1:11" x14ac:dyDescent="0.3">
      <c r="A4471" s="402">
        <v>94703</v>
      </c>
      <c r="B4471" s="402" t="s">
        <v>60008</v>
      </c>
      <c r="C4471" s="447" t="s">
        <v>5473</v>
      </c>
      <c r="D4471" s="448">
        <v>20.34</v>
      </c>
      <c r="E4471" s="449"/>
      <c r="F4471" s="320"/>
      <c r="G4471" s="320"/>
      <c r="H4471" s="320"/>
      <c r="I4471" s="320"/>
      <c r="J4471" s="320"/>
      <c r="K4471" s="303"/>
    </row>
    <row r="4472" spans="1:11" x14ac:dyDescent="0.3">
      <c r="A4472" s="402">
        <v>94704</v>
      </c>
      <c r="B4472" s="402" t="s">
        <v>60009</v>
      </c>
      <c r="C4472" s="447" t="s">
        <v>5473</v>
      </c>
      <c r="D4472" s="448">
        <v>27.39</v>
      </c>
      <c r="E4472" s="449"/>
      <c r="F4472" s="320"/>
      <c r="G4472" s="320"/>
      <c r="H4472" s="320"/>
      <c r="I4472" s="320"/>
      <c r="J4472" s="320"/>
      <c r="K4472" s="303"/>
    </row>
    <row r="4473" spans="1:11" x14ac:dyDescent="0.3">
      <c r="A4473" s="402">
        <v>94705</v>
      </c>
      <c r="B4473" s="402" t="s">
        <v>60010</v>
      </c>
      <c r="C4473" s="447" t="s">
        <v>5473</v>
      </c>
      <c r="D4473" s="448">
        <v>37.700000000000003</v>
      </c>
      <c r="E4473" s="449"/>
      <c r="F4473" s="320"/>
      <c r="G4473" s="320"/>
      <c r="H4473" s="320"/>
      <c r="I4473" s="320"/>
      <c r="J4473" s="320"/>
      <c r="K4473" s="303"/>
    </row>
    <row r="4474" spans="1:11" x14ac:dyDescent="0.3">
      <c r="A4474" s="402">
        <v>94706</v>
      </c>
      <c r="B4474" s="402" t="s">
        <v>60011</v>
      </c>
      <c r="C4474" s="447" t="s">
        <v>5473</v>
      </c>
      <c r="D4474" s="448">
        <v>36.69</v>
      </c>
      <c r="E4474" s="449"/>
      <c r="F4474" s="320"/>
      <c r="G4474" s="320"/>
      <c r="H4474" s="320"/>
      <c r="I4474" s="320"/>
      <c r="J4474" s="320"/>
      <c r="K4474" s="303"/>
    </row>
    <row r="4475" spans="1:11" x14ac:dyDescent="0.3">
      <c r="A4475" s="402">
        <v>94707</v>
      </c>
      <c r="B4475" s="402" t="s">
        <v>60012</v>
      </c>
      <c r="C4475" s="447" t="s">
        <v>5473</v>
      </c>
      <c r="D4475" s="448">
        <v>58.46</v>
      </c>
      <c r="E4475" s="449"/>
      <c r="F4475" s="320"/>
      <c r="G4475" s="320"/>
      <c r="H4475" s="320"/>
      <c r="I4475" s="320"/>
      <c r="J4475" s="320"/>
      <c r="K4475" s="303"/>
    </row>
    <row r="4476" spans="1:11" x14ac:dyDescent="0.3">
      <c r="A4476" s="402">
        <v>94713</v>
      </c>
      <c r="B4476" s="402" t="s">
        <v>60013</v>
      </c>
      <c r="C4476" s="447" t="s">
        <v>5473</v>
      </c>
      <c r="D4476" s="448">
        <v>246.11</v>
      </c>
      <c r="E4476" s="449"/>
      <c r="F4476" s="320"/>
      <c r="G4476" s="320"/>
      <c r="H4476" s="320"/>
      <c r="I4476" s="320"/>
      <c r="J4476" s="320"/>
      <c r="K4476" s="303"/>
    </row>
    <row r="4477" spans="1:11" x14ac:dyDescent="0.3">
      <c r="A4477" s="402">
        <v>94714</v>
      </c>
      <c r="B4477" s="402" t="s">
        <v>60014</v>
      </c>
      <c r="C4477" s="447" t="s">
        <v>5473</v>
      </c>
      <c r="D4477" s="448">
        <v>346.12</v>
      </c>
      <c r="E4477" s="449"/>
      <c r="F4477" s="320"/>
      <c r="G4477" s="320"/>
      <c r="H4477" s="320"/>
      <c r="I4477" s="320"/>
      <c r="J4477" s="320"/>
      <c r="K4477" s="303"/>
    </row>
    <row r="4478" spans="1:11" x14ac:dyDescent="0.3">
      <c r="A4478" s="402">
        <v>94715</v>
      </c>
      <c r="B4478" s="402" t="s">
        <v>60015</v>
      </c>
      <c r="C4478" s="447" t="s">
        <v>5473</v>
      </c>
      <c r="D4478" s="448">
        <v>306.98</v>
      </c>
      <c r="E4478" s="449"/>
      <c r="F4478" s="320"/>
      <c r="G4478" s="320"/>
      <c r="H4478" s="320"/>
      <c r="I4478" s="320"/>
      <c r="J4478" s="320"/>
      <c r="K4478" s="303"/>
    </row>
    <row r="4479" spans="1:11" x14ac:dyDescent="0.3">
      <c r="A4479" s="402">
        <v>94724</v>
      </c>
      <c r="B4479" s="402" t="s">
        <v>60016</v>
      </c>
      <c r="C4479" s="447" t="s">
        <v>5473</v>
      </c>
      <c r="D4479" s="448">
        <v>20.91</v>
      </c>
      <c r="E4479" s="449"/>
      <c r="F4479" s="320"/>
      <c r="G4479" s="320"/>
      <c r="H4479" s="320"/>
      <c r="I4479" s="320"/>
      <c r="J4479" s="320"/>
      <c r="K4479" s="303"/>
    </row>
    <row r="4480" spans="1:11" x14ac:dyDescent="0.3">
      <c r="A4480" s="402">
        <v>94725</v>
      </c>
      <c r="B4480" s="402" t="s">
        <v>60017</v>
      </c>
      <c r="C4480" s="447" t="s">
        <v>5473</v>
      </c>
      <c r="D4480" s="448">
        <v>5.83</v>
      </c>
      <c r="E4480" s="449"/>
      <c r="F4480" s="320"/>
      <c r="G4480" s="320"/>
      <c r="H4480" s="320"/>
      <c r="I4480" s="320"/>
      <c r="J4480" s="320"/>
      <c r="K4480" s="303"/>
    </row>
    <row r="4481" spans="1:11" x14ac:dyDescent="0.3">
      <c r="A4481" s="402">
        <v>94726</v>
      </c>
      <c r="B4481" s="402" t="s">
        <v>60018</v>
      </c>
      <c r="C4481" s="447" t="s">
        <v>5473</v>
      </c>
      <c r="D4481" s="448">
        <v>26.95</v>
      </c>
      <c r="E4481" s="449"/>
      <c r="F4481" s="320"/>
      <c r="G4481" s="320"/>
      <c r="H4481" s="320"/>
      <c r="I4481" s="320"/>
      <c r="J4481" s="320"/>
      <c r="K4481" s="303"/>
    </row>
    <row r="4482" spans="1:11" x14ac:dyDescent="0.3">
      <c r="A4482" s="402">
        <v>94727</v>
      </c>
      <c r="B4482" s="402" t="s">
        <v>60019</v>
      </c>
      <c r="C4482" s="447" t="s">
        <v>5473</v>
      </c>
      <c r="D4482" s="448">
        <v>9.39</v>
      </c>
      <c r="E4482" s="449"/>
      <c r="F4482" s="320"/>
      <c r="G4482" s="320"/>
      <c r="H4482" s="320"/>
      <c r="I4482" s="320"/>
      <c r="J4482" s="320"/>
      <c r="K4482" s="303"/>
    </row>
    <row r="4483" spans="1:11" x14ac:dyDescent="0.3">
      <c r="A4483" s="402">
        <v>94728</v>
      </c>
      <c r="B4483" s="402" t="s">
        <v>60020</v>
      </c>
      <c r="C4483" s="447" t="s">
        <v>5473</v>
      </c>
      <c r="D4483" s="448">
        <v>41.95</v>
      </c>
      <c r="E4483" s="449"/>
      <c r="F4483" s="320"/>
      <c r="G4483" s="320"/>
      <c r="H4483" s="320"/>
      <c r="I4483" s="320"/>
      <c r="J4483" s="320"/>
      <c r="K4483" s="303"/>
    </row>
    <row r="4484" spans="1:11" x14ac:dyDescent="0.3">
      <c r="A4484" s="402">
        <v>94729</v>
      </c>
      <c r="B4484" s="402" t="s">
        <v>60021</v>
      </c>
      <c r="C4484" s="447" t="s">
        <v>5473</v>
      </c>
      <c r="D4484" s="448">
        <v>16.100000000000001</v>
      </c>
      <c r="E4484" s="449"/>
      <c r="F4484" s="320"/>
      <c r="G4484" s="320"/>
      <c r="H4484" s="320"/>
      <c r="I4484" s="320"/>
      <c r="J4484" s="320"/>
      <c r="K4484" s="303"/>
    </row>
    <row r="4485" spans="1:11" x14ac:dyDescent="0.3">
      <c r="A4485" s="402">
        <v>94730</v>
      </c>
      <c r="B4485" s="402" t="s">
        <v>60022</v>
      </c>
      <c r="C4485" s="447" t="s">
        <v>5473</v>
      </c>
      <c r="D4485" s="448">
        <v>51.48</v>
      </c>
      <c r="E4485" s="449"/>
      <c r="F4485" s="320"/>
      <c r="G4485" s="320"/>
      <c r="H4485" s="320"/>
      <c r="I4485" s="320"/>
      <c r="J4485" s="320"/>
      <c r="K4485" s="303"/>
    </row>
    <row r="4486" spans="1:11" x14ac:dyDescent="0.3">
      <c r="A4486" s="402">
        <v>94731</v>
      </c>
      <c r="B4486" s="402" t="s">
        <v>60023</v>
      </c>
      <c r="C4486" s="447" t="s">
        <v>5473</v>
      </c>
      <c r="D4486" s="448">
        <v>21.33</v>
      </c>
      <c r="E4486" s="449"/>
      <c r="F4486" s="320"/>
      <c r="G4486" s="320"/>
      <c r="H4486" s="320"/>
      <c r="I4486" s="320"/>
      <c r="J4486" s="320"/>
      <c r="K4486" s="303"/>
    </row>
    <row r="4487" spans="1:11" x14ac:dyDescent="0.3">
      <c r="A4487" s="402">
        <v>94732</v>
      </c>
      <c r="B4487" s="402" t="s">
        <v>60024</v>
      </c>
      <c r="C4487" s="447" t="s">
        <v>5473</v>
      </c>
      <c r="D4487" s="448">
        <v>82.49</v>
      </c>
      <c r="E4487" s="449"/>
      <c r="F4487" s="320"/>
      <c r="G4487" s="320"/>
      <c r="H4487" s="320"/>
      <c r="I4487" s="320"/>
      <c r="J4487" s="320"/>
      <c r="K4487" s="303"/>
    </row>
    <row r="4488" spans="1:11" x14ac:dyDescent="0.3">
      <c r="A4488" s="402">
        <v>94733</v>
      </c>
      <c r="B4488" s="402" t="s">
        <v>60025</v>
      </c>
      <c r="C4488" s="447" t="s">
        <v>5473</v>
      </c>
      <c r="D4488" s="448">
        <v>37.270000000000003</v>
      </c>
      <c r="E4488" s="449"/>
      <c r="F4488" s="320"/>
      <c r="G4488" s="320"/>
      <c r="H4488" s="320"/>
      <c r="I4488" s="320"/>
      <c r="J4488" s="320"/>
      <c r="K4488" s="303"/>
    </row>
    <row r="4489" spans="1:11" x14ac:dyDescent="0.3">
      <c r="A4489" s="402">
        <v>94734</v>
      </c>
      <c r="B4489" s="402" t="s">
        <v>60026</v>
      </c>
      <c r="C4489" s="447" t="s">
        <v>5473</v>
      </c>
      <c r="D4489" s="448">
        <v>299.24</v>
      </c>
      <c r="E4489" s="449"/>
      <c r="F4489" s="320"/>
      <c r="G4489" s="320"/>
      <c r="H4489" s="320"/>
      <c r="I4489" s="320"/>
      <c r="J4489" s="320"/>
      <c r="K4489" s="303"/>
    </row>
    <row r="4490" spans="1:11" x14ac:dyDescent="0.3">
      <c r="A4490" s="402">
        <v>94736</v>
      </c>
      <c r="B4490" s="402" t="s">
        <v>60027</v>
      </c>
      <c r="C4490" s="447" t="s">
        <v>5473</v>
      </c>
      <c r="D4490" s="448">
        <v>435.04</v>
      </c>
      <c r="E4490" s="449"/>
      <c r="F4490" s="320"/>
      <c r="G4490" s="320"/>
      <c r="H4490" s="320"/>
      <c r="I4490" s="320"/>
      <c r="J4490" s="320"/>
      <c r="K4490" s="303"/>
    </row>
    <row r="4491" spans="1:11" x14ac:dyDescent="0.3">
      <c r="A4491" s="402">
        <v>94737</v>
      </c>
      <c r="B4491" s="402" t="s">
        <v>60028</v>
      </c>
      <c r="C4491" s="447" t="s">
        <v>5473</v>
      </c>
      <c r="D4491" s="448">
        <v>152.97</v>
      </c>
      <c r="E4491" s="449"/>
      <c r="F4491" s="320"/>
      <c r="G4491" s="320"/>
      <c r="H4491" s="320"/>
      <c r="I4491" s="320"/>
      <c r="J4491" s="320"/>
      <c r="K4491" s="303"/>
    </row>
    <row r="4492" spans="1:11" x14ac:dyDescent="0.3">
      <c r="A4492" s="402">
        <v>94738</v>
      </c>
      <c r="B4492" s="402" t="s">
        <v>60029</v>
      </c>
      <c r="C4492" s="447" t="s">
        <v>5473</v>
      </c>
      <c r="D4492" s="448">
        <v>1307.43</v>
      </c>
      <c r="E4492" s="449"/>
      <c r="F4492" s="320"/>
      <c r="G4492" s="320"/>
      <c r="H4492" s="320"/>
      <c r="I4492" s="320"/>
      <c r="J4492" s="320"/>
      <c r="K4492" s="303"/>
    </row>
    <row r="4493" spans="1:11" x14ac:dyDescent="0.3">
      <c r="A4493" s="402">
        <v>94739</v>
      </c>
      <c r="B4493" s="402" t="s">
        <v>60030</v>
      </c>
      <c r="C4493" s="447" t="s">
        <v>5473</v>
      </c>
      <c r="D4493" s="448">
        <v>188.77</v>
      </c>
      <c r="E4493" s="449"/>
      <c r="F4493" s="320"/>
      <c r="G4493" s="320"/>
      <c r="H4493" s="320"/>
      <c r="I4493" s="320"/>
      <c r="J4493" s="320"/>
      <c r="K4493" s="303"/>
    </row>
    <row r="4494" spans="1:11" x14ac:dyDescent="0.3">
      <c r="A4494" s="402">
        <v>94740</v>
      </c>
      <c r="B4494" s="402" t="s">
        <v>60031</v>
      </c>
      <c r="C4494" s="447" t="s">
        <v>5473</v>
      </c>
      <c r="D4494" s="448">
        <v>8.25</v>
      </c>
      <c r="E4494" s="449"/>
      <c r="F4494" s="320"/>
      <c r="G4494" s="320"/>
      <c r="H4494" s="320"/>
      <c r="I4494" s="320"/>
      <c r="J4494" s="320"/>
      <c r="K4494" s="303"/>
    </row>
    <row r="4495" spans="1:11" x14ac:dyDescent="0.3">
      <c r="A4495" s="402">
        <v>94741</v>
      </c>
      <c r="B4495" s="402" t="s">
        <v>60032</v>
      </c>
      <c r="C4495" s="447" t="s">
        <v>5473</v>
      </c>
      <c r="D4495" s="448">
        <v>10.59</v>
      </c>
      <c r="E4495" s="449"/>
      <c r="F4495" s="320"/>
      <c r="G4495" s="320"/>
      <c r="H4495" s="320"/>
      <c r="I4495" s="320"/>
      <c r="J4495" s="320"/>
      <c r="K4495" s="303"/>
    </row>
    <row r="4496" spans="1:11" x14ac:dyDescent="0.3">
      <c r="A4496" s="402">
        <v>94742</v>
      </c>
      <c r="B4496" s="402" t="s">
        <v>60033</v>
      </c>
      <c r="C4496" s="447" t="s">
        <v>5473</v>
      </c>
      <c r="D4496" s="448">
        <v>13.61</v>
      </c>
      <c r="E4496" s="449"/>
      <c r="F4496" s="320"/>
      <c r="G4496" s="320"/>
      <c r="H4496" s="320"/>
      <c r="I4496" s="320"/>
      <c r="J4496" s="320"/>
      <c r="K4496" s="303"/>
    </row>
    <row r="4497" spans="1:11" x14ac:dyDescent="0.3">
      <c r="A4497" s="402">
        <v>94743</v>
      </c>
      <c r="B4497" s="402" t="s">
        <v>60034</v>
      </c>
      <c r="C4497" s="447" t="s">
        <v>5473</v>
      </c>
      <c r="D4497" s="448">
        <v>17.13</v>
      </c>
      <c r="E4497" s="449"/>
      <c r="F4497" s="320"/>
      <c r="G4497" s="320"/>
      <c r="H4497" s="320"/>
      <c r="I4497" s="320"/>
      <c r="J4497" s="320"/>
      <c r="K4497" s="303"/>
    </row>
    <row r="4498" spans="1:11" x14ac:dyDescent="0.3">
      <c r="A4498" s="402">
        <v>94744</v>
      </c>
      <c r="B4498" s="402" t="s">
        <v>60035</v>
      </c>
      <c r="C4498" s="447" t="s">
        <v>5473</v>
      </c>
      <c r="D4498" s="448">
        <v>21.35</v>
      </c>
      <c r="E4498" s="449"/>
      <c r="F4498" s="320"/>
      <c r="G4498" s="320"/>
      <c r="H4498" s="320"/>
      <c r="I4498" s="320"/>
      <c r="J4498" s="320"/>
      <c r="K4498" s="303"/>
    </row>
    <row r="4499" spans="1:11" x14ac:dyDescent="0.3">
      <c r="A4499" s="402">
        <v>94746</v>
      </c>
      <c r="B4499" s="402" t="s">
        <v>60036</v>
      </c>
      <c r="C4499" s="447" t="s">
        <v>5473</v>
      </c>
      <c r="D4499" s="448">
        <v>30.56</v>
      </c>
      <c r="E4499" s="449"/>
      <c r="F4499" s="320"/>
      <c r="G4499" s="320"/>
      <c r="H4499" s="320"/>
      <c r="I4499" s="320"/>
      <c r="J4499" s="320"/>
      <c r="K4499" s="303"/>
    </row>
    <row r="4500" spans="1:11" x14ac:dyDescent="0.3">
      <c r="A4500" s="402">
        <v>94748</v>
      </c>
      <c r="B4500" s="402" t="s">
        <v>60037</v>
      </c>
      <c r="C4500" s="447" t="s">
        <v>5473</v>
      </c>
      <c r="D4500" s="448">
        <v>66.599999999999994</v>
      </c>
      <c r="E4500" s="449"/>
      <c r="F4500" s="320"/>
      <c r="G4500" s="320"/>
      <c r="H4500" s="320"/>
      <c r="I4500" s="320"/>
      <c r="J4500" s="320"/>
      <c r="K4500" s="303"/>
    </row>
    <row r="4501" spans="1:11" x14ac:dyDescent="0.3">
      <c r="A4501" s="402">
        <v>94750</v>
      </c>
      <c r="B4501" s="402" t="s">
        <v>60038</v>
      </c>
      <c r="C4501" s="447" t="s">
        <v>5473</v>
      </c>
      <c r="D4501" s="448">
        <v>134.18</v>
      </c>
      <c r="E4501" s="449"/>
      <c r="F4501" s="320"/>
      <c r="G4501" s="320"/>
      <c r="H4501" s="320"/>
      <c r="I4501" s="320"/>
      <c r="J4501" s="320"/>
      <c r="K4501" s="303"/>
    </row>
    <row r="4502" spans="1:11" x14ac:dyDescent="0.3">
      <c r="A4502" s="402">
        <v>94752</v>
      </c>
      <c r="B4502" s="402" t="s">
        <v>60039</v>
      </c>
      <c r="C4502" s="447" t="s">
        <v>5473</v>
      </c>
      <c r="D4502" s="448">
        <v>161.72999999999999</v>
      </c>
      <c r="E4502" s="449"/>
      <c r="F4502" s="320"/>
      <c r="G4502" s="320"/>
      <c r="H4502" s="320"/>
      <c r="I4502" s="320"/>
      <c r="J4502" s="320"/>
      <c r="K4502" s="303"/>
    </row>
    <row r="4503" spans="1:11" x14ac:dyDescent="0.3">
      <c r="A4503" s="402">
        <v>94754</v>
      </c>
      <c r="B4503" s="402" t="s">
        <v>60040</v>
      </c>
      <c r="C4503" s="447" t="s">
        <v>5473</v>
      </c>
      <c r="D4503" s="448">
        <v>232.15</v>
      </c>
      <c r="E4503" s="449"/>
      <c r="F4503" s="320"/>
      <c r="G4503" s="320"/>
      <c r="H4503" s="320"/>
      <c r="I4503" s="320"/>
      <c r="J4503" s="320"/>
      <c r="K4503" s="303"/>
    </row>
    <row r="4504" spans="1:11" x14ac:dyDescent="0.3">
      <c r="A4504" s="402">
        <v>94756</v>
      </c>
      <c r="B4504" s="402" t="s">
        <v>60041</v>
      </c>
      <c r="C4504" s="447" t="s">
        <v>5473</v>
      </c>
      <c r="D4504" s="448">
        <v>10.65</v>
      </c>
      <c r="E4504" s="449"/>
      <c r="F4504" s="320"/>
      <c r="G4504" s="320"/>
      <c r="H4504" s="320"/>
      <c r="I4504" s="320"/>
      <c r="J4504" s="320"/>
      <c r="K4504" s="303"/>
    </row>
    <row r="4505" spans="1:11" x14ac:dyDescent="0.3">
      <c r="A4505" s="402">
        <v>94757</v>
      </c>
      <c r="B4505" s="402" t="s">
        <v>60042</v>
      </c>
      <c r="C4505" s="447" t="s">
        <v>5473</v>
      </c>
      <c r="D4505" s="448">
        <v>16.600000000000001</v>
      </c>
      <c r="E4505" s="449"/>
      <c r="F4505" s="320"/>
      <c r="G4505" s="320"/>
      <c r="H4505" s="320"/>
      <c r="I4505" s="320"/>
      <c r="J4505" s="320"/>
      <c r="K4505" s="303"/>
    </row>
    <row r="4506" spans="1:11" x14ac:dyDescent="0.3">
      <c r="A4506" s="402">
        <v>94758</v>
      </c>
      <c r="B4506" s="402" t="s">
        <v>60043</v>
      </c>
      <c r="C4506" s="447" t="s">
        <v>5473</v>
      </c>
      <c r="D4506" s="448">
        <v>41.39</v>
      </c>
      <c r="E4506" s="449"/>
      <c r="F4506" s="320"/>
      <c r="G4506" s="320"/>
      <c r="H4506" s="320"/>
      <c r="I4506" s="320"/>
      <c r="J4506" s="320"/>
      <c r="K4506" s="303"/>
    </row>
    <row r="4507" spans="1:11" x14ac:dyDescent="0.3">
      <c r="A4507" s="402">
        <v>94759</v>
      </c>
      <c r="B4507" s="402" t="s">
        <v>60044</v>
      </c>
      <c r="C4507" s="447" t="s">
        <v>5473</v>
      </c>
      <c r="D4507" s="448">
        <v>52.7</v>
      </c>
      <c r="E4507" s="449"/>
      <c r="F4507" s="320"/>
      <c r="G4507" s="320"/>
      <c r="H4507" s="320"/>
      <c r="I4507" s="320"/>
      <c r="J4507" s="320"/>
      <c r="K4507" s="303"/>
    </row>
    <row r="4508" spans="1:11" x14ac:dyDescent="0.3">
      <c r="A4508" s="402">
        <v>94760</v>
      </c>
      <c r="B4508" s="402" t="s">
        <v>60045</v>
      </c>
      <c r="C4508" s="447" t="s">
        <v>5473</v>
      </c>
      <c r="D4508" s="448">
        <v>83.83</v>
      </c>
      <c r="E4508" s="449"/>
      <c r="F4508" s="320"/>
      <c r="G4508" s="320"/>
      <c r="H4508" s="320"/>
      <c r="I4508" s="320"/>
      <c r="J4508" s="320"/>
      <c r="K4508" s="303"/>
    </row>
    <row r="4509" spans="1:11" x14ac:dyDescent="0.3">
      <c r="A4509" s="402">
        <v>94761</v>
      </c>
      <c r="B4509" s="402" t="s">
        <v>60046</v>
      </c>
      <c r="C4509" s="447" t="s">
        <v>5473</v>
      </c>
      <c r="D4509" s="448">
        <v>180.52</v>
      </c>
      <c r="E4509" s="449"/>
      <c r="F4509" s="320"/>
      <c r="G4509" s="320"/>
      <c r="H4509" s="320"/>
      <c r="I4509" s="320"/>
      <c r="J4509" s="320"/>
      <c r="K4509" s="303"/>
    </row>
    <row r="4510" spans="1:11" x14ac:dyDescent="0.3">
      <c r="A4510" s="402">
        <v>94762</v>
      </c>
      <c r="B4510" s="402" t="s">
        <v>60047</v>
      </c>
      <c r="C4510" s="447" t="s">
        <v>5473</v>
      </c>
      <c r="D4510" s="448">
        <v>219.59</v>
      </c>
      <c r="E4510" s="449"/>
      <c r="F4510" s="320"/>
      <c r="G4510" s="320"/>
      <c r="H4510" s="320"/>
      <c r="I4510" s="320"/>
      <c r="J4510" s="320"/>
      <c r="K4510" s="303"/>
    </row>
    <row r="4511" spans="1:11" x14ac:dyDescent="0.3">
      <c r="A4511" s="402">
        <v>94763</v>
      </c>
      <c r="B4511" s="402" t="s">
        <v>60048</v>
      </c>
      <c r="C4511" s="447" t="s">
        <v>5473</v>
      </c>
      <c r="D4511" s="448">
        <v>289.68</v>
      </c>
      <c r="E4511" s="449"/>
      <c r="F4511" s="320"/>
      <c r="G4511" s="320"/>
      <c r="H4511" s="320"/>
      <c r="I4511" s="320"/>
      <c r="J4511" s="320"/>
      <c r="K4511" s="303"/>
    </row>
    <row r="4512" spans="1:11" x14ac:dyDescent="0.3">
      <c r="A4512" s="402">
        <v>94764</v>
      </c>
      <c r="B4512" s="402" t="s">
        <v>60049</v>
      </c>
      <c r="C4512" s="447" t="s">
        <v>5473</v>
      </c>
      <c r="D4512" s="448">
        <v>30.37</v>
      </c>
      <c r="E4512" s="449"/>
      <c r="F4512" s="320"/>
      <c r="G4512" s="320"/>
      <c r="H4512" s="320"/>
      <c r="I4512" s="320"/>
      <c r="J4512" s="320"/>
      <c r="K4512" s="303"/>
    </row>
    <row r="4513" spans="1:11" x14ac:dyDescent="0.3">
      <c r="A4513" s="402">
        <v>94765</v>
      </c>
      <c r="B4513" s="402" t="s">
        <v>60050</v>
      </c>
      <c r="C4513" s="447" t="s">
        <v>5473</v>
      </c>
      <c r="D4513" s="448">
        <v>33.369999999999997</v>
      </c>
      <c r="E4513" s="449"/>
      <c r="F4513" s="320"/>
      <c r="G4513" s="320"/>
      <c r="H4513" s="320"/>
      <c r="I4513" s="320"/>
      <c r="J4513" s="320"/>
      <c r="K4513" s="303"/>
    </row>
    <row r="4514" spans="1:11" x14ac:dyDescent="0.3">
      <c r="A4514" s="402">
        <v>94766</v>
      </c>
      <c r="B4514" s="402" t="s">
        <v>60051</v>
      </c>
      <c r="C4514" s="447" t="s">
        <v>5473</v>
      </c>
      <c r="D4514" s="448">
        <v>37.22</v>
      </c>
      <c r="E4514" s="449"/>
      <c r="F4514" s="320"/>
      <c r="G4514" s="320"/>
      <c r="H4514" s="320"/>
      <c r="I4514" s="320"/>
      <c r="J4514" s="320"/>
      <c r="K4514" s="303"/>
    </row>
    <row r="4515" spans="1:11" x14ac:dyDescent="0.3">
      <c r="A4515" s="402">
        <v>94767</v>
      </c>
      <c r="B4515" s="402" t="s">
        <v>60052</v>
      </c>
      <c r="C4515" s="447" t="s">
        <v>5473</v>
      </c>
      <c r="D4515" s="448">
        <v>54.73</v>
      </c>
      <c r="E4515" s="449"/>
      <c r="F4515" s="320"/>
      <c r="G4515" s="320"/>
      <c r="H4515" s="320"/>
      <c r="I4515" s="320"/>
      <c r="J4515" s="320"/>
      <c r="K4515" s="303"/>
    </row>
    <row r="4516" spans="1:11" x14ac:dyDescent="0.3">
      <c r="A4516" s="402">
        <v>94768</v>
      </c>
      <c r="B4516" s="402" t="s">
        <v>60053</v>
      </c>
      <c r="C4516" s="447" t="s">
        <v>5473</v>
      </c>
      <c r="D4516" s="448">
        <v>61.89</v>
      </c>
      <c r="E4516" s="449"/>
      <c r="F4516" s="320"/>
      <c r="G4516" s="320"/>
      <c r="H4516" s="320"/>
      <c r="I4516" s="320"/>
      <c r="J4516" s="320"/>
      <c r="K4516" s="303"/>
    </row>
    <row r="4517" spans="1:11" x14ac:dyDescent="0.3">
      <c r="A4517" s="402">
        <v>94769</v>
      </c>
      <c r="B4517" s="402" t="s">
        <v>60054</v>
      </c>
      <c r="C4517" s="447" t="s">
        <v>5473</v>
      </c>
      <c r="D4517" s="448">
        <v>82.34</v>
      </c>
      <c r="E4517" s="449"/>
      <c r="F4517" s="320"/>
      <c r="G4517" s="320"/>
      <c r="H4517" s="320"/>
      <c r="I4517" s="320"/>
      <c r="J4517" s="320"/>
      <c r="K4517" s="303"/>
    </row>
    <row r="4518" spans="1:11" x14ac:dyDescent="0.3">
      <c r="A4518" s="402">
        <v>94783</v>
      </c>
      <c r="B4518" s="402" t="s">
        <v>60055</v>
      </c>
      <c r="C4518" s="447" t="s">
        <v>5473</v>
      </c>
      <c r="D4518" s="448">
        <v>19.010000000000002</v>
      </c>
      <c r="E4518" s="449"/>
      <c r="F4518" s="320"/>
      <c r="G4518" s="320"/>
      <c r="H4518" s="320"/>
      <c r="I4518" s="320"/>
      <c r="J4518" s="320"/>
      <c r="K4518" s="303"/>
    </row>
    <row r="4519" spans="1:11" x14ac:dyDescent="0.3">
      <c r="A4519" s="402">
        <v>94863</v>
      </c>
      <c r="B4519" s="402" t="s">
        <v>60056</v>
      </c>
      <c r="C4519" s="447" t="s">
        <v>5473</v>
      </c>
      <c r="D4519" s="448">
        <v>128.05000000000001</v>
      </c>
      <c r="E4519" s="449"/>
      <c r="F4519" s="320"/>
      <c r="G4519" s="320"/>
      <c r="H4519" s="320"/>
      <c r="I4519" s="320"/>
      <c r="J4519" s="320"/>
      <c r="K4519" s="303"/>
    </row>
    <row r="4520" spans="1:11" x14ac:dyDescent="0.3">
      <c r="A4520" s="402">
        <v>95237</v>
      </c>
      <c r="B4520" s="402" t="s">
        <v>37505</v>
      </c>
      <c r="C4520" s="447" t="s">
        <v>5473</v>
      </c>
      <c r="D4520" s="448">
        <v>24.72</v>
      </c>
      <c r="E4520" s="449"/>
      <c r="F4520" s="320"/>
      <c r="G4520" s="320"/>
      <c r="H4520" s="320"/>
      <c r="I4520" s="320"/>
      <c r="J4520" s="320"/>
      <c r="K4520" s="303"/>
    </row>
    <row r="4521" spans="1:11" x14ac:dyDescent="0.3">
      <c r="A4521" s="402">
        <v>95693</v>
      </c>
      <c r="B4521" s="402" t="s">
        <v>37506</v>
      </c>
      <c r="C4521" s="447" t="s">
        <v>5473</v>
      </c>
      <c r="D4521" s="448">
        <v>48.14</v>
      </c>
      <c r="E4521" s="449"/>
      <c r="F4521" s="320"/>
      <c r="G4521" s="320"/>
      <c r="H4521" s="320"/>
      <c r="I4521" s="320"/>
      <c r="J4521" s="320"/>
      <c r="K4521" s="303"/>
    </row>
    <row r="4522" spans="1:11" x14ac:dyDescent="0.3">
      <c r="A4522" s="402">
        <v>95694</v>
      </c>
      <c r="B4522" s="402" t="s">
        <v>37507</v>
      </c>
      <c r="C4522" s="447" t="s">
        <v>5473</v>
      </c>
      <c r="D4522" s="448">
        <v>51.84</v>
      </c>
      <c r="E4522" s="449"/>
      <c r="F4522" s="320"/>
      <c r="G4522" s="320"/>
      <c r="H4522" s="320"/>
      <c r="I4522" s="320"/>
      <c r="J4522" s="320"/>
      <c r="K4522" s="303"/>
    </row>
    <row r="4523" spans="1:11" x14ac:dyDescent="0.3">
      <c r="A4523" s="402">
        <v>95695</v>
      </c>
      <c r="B4523" s="402" t="s">
        <v>37508</v>
      </c>
      <c r="C4523" s="447" t="s">
        <v>5473</v>
      </c>
      <c r="D4523" s="448">
        <v>58.99</v>
      </c>
      <c r="E4523" s="449"/>
      <c r="F4523" s="320"/>
      <c r="G4523" s="320"/>
      <c r="H4523" s="320"/>
      <c r="I4523" s="320"/>
      <c r="J4523" s="320"/>
      <c r="K4523" s="303"/>
    </row>
    <row r="4524" spans="1:11" x14ac:dyDescent="0.3">
      <c r="A4524" s="402">
        <v>95696</v>
      </c>
      <c r="B4524" s="402" t="s">
        <v>37509</v>
      </c>
      <c r="C4524" s="447" t="s">
        <v>5473</v>
      </c>
      <c r="D4524" s="448">
        <v>35.78</v>
      </c>
      <c r="E4524" s="449"/>
      <c r="F4524" s="320"/>
      <c r="G4524" s="320"/>
      <c r="H4524" s="320"/>
      <c r="I4524" s="320"/>
      <c r="J4524" s="320"/>
      <c r="K4524" s="303"/>
    </row>
    <row r="4525" spans="1:11" x14ac:dyDescent="0.3">
      <c r="A4525" s="402">
        <v>96637</v>
      </c>
      <c r="B4525" s="402" t="s">
        <v>37510</v>
      </c>
      <c r="C4525" s="447" t="s">
        <v>5473</v>
      </c>
      <c r="D4525" s="448">
        <v>15.4</v>
      </c>
      <c r="E4525" s="449"/>
      <c r="F4525" s="320"/>
      <c r="G4525" s="320"/>
      <c r="H4525" s="320"/>
      <c r="I4525" s="320"/>
      <c r="J4525" s="320"/>
      <c r="K4525" s="303"/>
    </row>
    <row r="4526" spans="1:11" x14ac:dyDescent="0.3">
      <c r="A4526" s="402">
        <v>96638</v>
      </c>
      <c r="B4526" s="402" t="s">
        <v>37511</v>
      </c>
      <c r="C4526" s="447" t="s">
        <v>5473</v>
      </c>
      <c r="D4526" s="448">
        <v>15.76</v>
      </c>
      <c r="E4526" s="449"/>
      <c r="F4526" s="320"/>
      <c r="G4526" s="320"/>
      <c r="H4526" s="320"/>
      <c r="I4526" s="320"/>
      <c r="J4526" s="320"/>
      <c r="K4526" s="303"/>
    </row>
    <row r="4527" spans="1:11" x14ac:dyDescent="0.3">
      <c r="A4527" s="402">
        <v>96639</v>
      </c>
      <c r="B4527" s="402" t="s">
        <v>37512</v>
      </c>
      <c r="C4527" s="447" t="s">
        <v>5473</v>
      </c>
      <c r="D4527" s="448">
        <v>10.7</v>
      </c>
      <c r="E4527" s="449"/>
      <c r="F4527" s="320"/>
      <c r="G4527" s="320"/>
      <c r="H4527" s="320"/>
      <c r="I4527" s="320"/>
      <c r="J4527" s="320"/>
      <c r="K4527" s="303"/>
    </row>
    <row r="4528" spans="1:11" x14ac:dyDescent="0.3">
      <c r="A4528" s="402">
        <v>96640</v>
      </c>
      <c r="B4528" s="402" t="s">
        <v>37513</v>
      </c>
      <c r="C4528" s="447" t="s">
        <v>5473</v>
      </c>
      <c r="D4528" s="448">
        <v>23.98</v>
      </c>
      <c r="E4528" s="449"/>
      <c r="F4528" s="320"/>
      <c r="G4528" s="320"/>
      <c r="H4528" s="320"/>
      <c r="I4528" s="320"/>
      <c r="J4528" s="320"/>
      <c r="K4528" s="303"/>
    </row>
    <row r="4529" spans="1:11" x14ac:dyDescent="0.3">
      <c r="A4529" s="402">
        <v>96641</v>
      </c>
      <c r="B4529" s="402" t="s">
        <v>37514</v>
      </c>
      <c r="C4529" s="447" t="s">
        <v>5473</v>
      </c>
      <c r="D4529" s="448">
        <v>16.14</v>
      </c>
      <c r="E4529" s="449"/>
      <c r="F4529" s="320"/>
      <c r="G4529" s="320"/>
      <c r="H4529" s="320"/>
      <c r="I4529" s="320"/>
      <c r="J4529" s="320"/>
      <c r="K4529" s="303"/>
    </row>
    <row r="4530" spans="1:11" x14ac:dyDescent="0.3">
      <c r="A4530" s="402">
        <v>96642</v>
      </c>
      <c r="B4530" s="402" t="s">
        <v>37515</v>
      </c>
      <c r="C4530" s="447" t="s">
        <v>5473</v>
      </c>
      <c r="D4530" s="448">
        <v>20.28</v>
      </c>
      <c r="E4530" s="449"/>
      <c r="F4530" s="320"/>
      <c r="G4530" s="320"/>
      <c r="H4530" s="320"/>
      <c r="I4530" s="320"/>
      <c r="J4530" s="320"/>
      <c r="K4530" s="303"/>
    </row>
    <row r="4531" spans="1:11" x14ac:dyDescent="0.3">
      <c r="A4531" s="402">
        <v>96643</v>
      </c>
      <c r="B4531" s="402" t="s">
        <v>37516</v>
      </c>
      <c r="C4531" s="447" t="s">
        <v>5473</v>
      </c>
      <c r="D4531" s="448">
        <v>42.15</v>
      </c>
      <c r="E4531" s="449"/>
      <c r="F4531" s="320"/>
      <c r="G4531" s="320"/>
      <c r="H4531" s="320"/>
      <c r="I4531" s="320"/>
      <c r="J4531" s="320"/>
      <c r="K4531" s="303"/>
    </row>
    <row r="4532" spans="1:11" x14ac:dyDescent="0.3">
      <c r="A4532" s="402">
        <v>96650</v>
      </c>
      <c r="B4532" s="402" t="s">
        <v>37517</v>
      </c>
      <c r="C4532" s="447" t="s">
        <v>5473</v>
      </c>
      <c r="D4532" s="448">
        <v>8.56</v>
      </c>
      <c r="E4532" s="449"/>
      <c r="F4532" s="320"/>
      <c r="G4532" s="320"/>
      <c r="H4532" s="320"/>
      <c r="I4532" s="320"/>
      <c r="J4532" s="320"/>
      <c r="K4532" s="303"/>
    </row>
    <row r="4533" spans="1:11" x14ac:dyDescent="0.3">
      <c r="A4533" s="402">
        <v>96651</v>
      </c>
      <c r="B4533" s="402" t="s">
        <v>37518</v>
      </c>
      <c r="C4533" s="447" t="s">
        <v>5473</v>
      </c>
      <c r="D4533" s="448">
        <v>8.92</v>
      </c>
      <c r="E4533" s="449"/>
      <c r="F4533" s="320"/>
      <c r="G4533" s="320"/>
      <c r="H4533" s="320"/>
      <c r="I4533" s="320"/>
      <c r="J4533" s="320"/>
      <c r="K4533" s="303"/>
    </row>
    <row r="4534" spans="1:11" x14ac:dyDescent="0.3">
      <c r="A4534" s="402">
        <v>96652</v>
      </c>
      <c r="B4534" s="402" t="s">
        <v>37519</v>
      </c>
      <c r="C4534" s="447" t="s">
        <v>5473</v>
      </c>
      <c r="D4534" s="448">
        <v>10.09</v>
      </c>
      <c r="E4534" s="449"/>
      <c r="F4534" s="320"/>
      <c r="G4534" s="320"/>
      <c r="H4534" s="320"/>
      <c r="I4534" s="320"/>
      <c r="J4534" s="320"/>
      <c r="K4534" s="303"/>
    </row>
    <row r="4535" spans="1:11" x14ac:dyDescent="0.3">
      <c r="A4535" s="402">
        <v>96653</v>
      </c>
      <c r="B4535" s="402" t="s">
        <v>37520</v>
      </c>
      <c r="C4535" s="447" t="s">
        <v>5473</v>
      </c>
      <c r="D4535" s="448">
        <v>13.14</v>
      </c>
      <c r="E4535" s="449"/>
      <c r="F4535" s="320"/>
      <c r="G4535" s="320"/>
      <c r="H4535" s="320"/>
      <c r="I4535" s="320"/>
      <c r="J4535" s="320"/>
      <c r="K4535" s="303"/>
    </row>
    <row r="4536" spans="1:11" x14ac:dyDescent="0.3">
      <c r="A4536" s="402">
        <v>96654</v>
      </c>
      <c r="B4536" s="402" t="s">
        <v>37521</v>
      </c>
      <c r="C4536" s="447" t="s">
        <v>5473</v>
      </c>
      <c r="D4536" s="448">
        <v>14.94</v>
      </c>
      <c r="E4536" s="449"/>
      <c r="F4536" s="320"/>
      <c r="G4536" s="320"/>
      <c r="H4536" s="320"/>
      <c r="I4536" s="320"/>
      <c r="J4536" s="320"/>
      <c r="K4536" s="303"/>
    </row>
    <row r="4537" spans="1:11" x14ac:dyDescent="0.3">
      <c r="A4537" s="402">
        <v>96655</v>
      </c>
      <c r="B4537" s="402" t="s">
        <v>37522</v>
      </c>
      <c r="C4537" s="447" t="s">
        <v>5473</v>
      </c>
      <c r="D4537" s="448">
        <v>19.899999999999999</v>
      </c>
      <c r="E4537" s="449"/>
      <c r="F4537" s="320"/>
      <c r="G4537" s="320"/>
      <c r="H4537" s="320"/>
      <c r="I4537" s="320"/>
      <c r="J4537" s="320"/>
      <c r="K4537" s="303"/>
    </row>
    <row r="4538" spans="1:11" x14ac:dyDescent="0.3">
      <c r="A4538" s="402">
        <v>96656</v>
      </c>
      <c r="B4538" s="402" t="s">
        <v>37523</v>
      </c>
      <c r="C4538" s="447" t="s">
        <v>5473</v>
      </c>
      <c r="D4538" s="448">
        <v>6.13</v>
      </c>
      <c r="E4538" s="449"/>
      <c r="F4538" s="320"/>
      <c r="G4538" s="320"/>
      <c r="H4538" s="320"/>
      <c r="I4538" s="320"/>
      <c r="J4538" s="320"/>
      <c r="K4538" s="303"/>
    </row>
    <row r="4539" spans="1:11" x14ac:dyDescent="0.3">
      <c r="A4539" s="402">
        <v>96657</v>
      </c>
      <c r="B4539" s="402" t="s">
        <v>37524</v>
      </c>
      <c r="C4539" s="447" t="s">
        <v>5473</v>
      </c>
      <c r="D4539" s="448">
        <v>21.94</v>
      </c>
      <c r="E4539" s="449"/>
      <c r="F4539" s="320"/>
      <c r="G4539" s="320"/>
      <c r="H4539" s="320"/>
      <c r="I4539" s="320"/>
      <c r="J4539" s="320"/>
      <c r="K4539" s="303"/>
    </row>
    <row r="4540" spans="1:11" x14ac:dyDescent="0.3">
      <c r="A4540" s="402">
        <v>96658</v>
      </c>
      <c r="B4540" s="402" t="s">
        <v>37525</v>
      </c>
      <c r="C4540" s="447" t="s">
        <v>5473</v>
      </c>
      <c r="D4540" s="448">
        <v>14.1</v>
      </c>
      <c r="E4540" s="449"/>
      <c r="F4540" s="320"/>
      <c r="G4540" s="320"/>
      <c r="H4540" s="320"/>
      <c r="I4540" s="320"/>
      <c r="J4540" s="320"/>
      <c r="K4540" s="303"/>
    </row>
    <row r="4541" spans="1:11" x14ac:dyDescent="0.3">
      <c r="A4541" s="402">
        <v>96659</v>
      </c>
      <c r="B4541" s="402" t="s">
        <v>37526</v>
      </c>
      <c r="C4541" s="447" t="s">
        <v>5473</v>
      </c>
      <c r="D4541" s="448">
        <v>7.94</v>
      </c>
      <c r="E4541" s="449"/>
      <c r="F4541" s="320"/>
      <c r="G4541" s="320"/>
      <c r="H4541" s="320"/>
      <c r="I4541" s="320"/>
      <c r="J4541" s="320"/>
      <c r="K4541" s="303"/>
    </row>
    <row r="4542" spans="1:11" x14ac:dyDescent="0.3">
      <c r="A4542" s="402">
        <v>96660</v>
      </c>
      <c r="B4542" s="402" t="s">
        <v>60057</v>
      </c>
      <c r="C4542" s="447" t="s">
        <v>5473</v>
      </c>
      <c r="D4542" s="448">
        <v>29.73</v>
      </c>
      <c r="E4542" s="449"/>
      <c r="F4542" s="320"/>
      <c r="G4542" s="320"/>
      <c r="H4542" s="320"/>
      <c r="I4542" s="320"/>
      <c r="J4542" s="320"/>
      <c r="K4542" s="303"/>
    </row>
    <row r="4543" spans="1:11" x14ac:dyDescent="0.3">
      <c r="A4543" s="402">
        <v>96661</v>
      </c>
      <c r="B4543" s="402" t="s">
        <v>60058</v>
      </c>
      <c r="C4543" s="447" t="s">
        <v>5473</v>
      </c>
      <c r="D4543" s="448">
        <v>29.45</v>
      </c>
      <c r="E4543" s="449"/>
      <c r="F4543" s="320"/>
      <c r="G4543" s="320"/>
      <c r="H4543" s="320"/>
      <c r="I4543" s="320"/>
      <c r="J4543" s="320"/>
      <c r="K4543" s="303"/>
    </row>
    <row r="4544" spans="1:11" x14ac:dyDescent="0.3">
      <c r="A4544" s="402">
        <v>96662</v>
      </c>
      <c r="B4544" s="402" t="s">
        <v>37527</v>
      </c>
      <c r="C4544" s="447" t="s">
        <v>5473</v>
      </c>
      <c r="D4544" s="448">
        <v>8.81</v>
      </c>
      <c r="E4544" s="449"/>
      <c r="F4544" s="320"/>
      <c r="G4544" s="320"/>
      <c r="H4544" s="320"/>
      <c r="I4544" s="320"/>
      <c r="J4544" s="320"/>
      <c r="K4544" s="303"/>
    </row>
    <row r="4545" spans="1:11" x14ac:dyDescent="0.3">
      <c r="A4545" s="402">
        <v>96663</v>
      </c>
      <c r="B4545" s="402" t="s">
        <v>37528</v>
      </c>
      <c r="C4545" s="447" t="s">
        <v>5473</v>
      </c>
      <c r="D4545" s="448">
        <v>14.8</v>
      </c>
      <c r="E4545" s="449"/>
      <c r="F4545" s="320"/>
      <c r="G4545" s="320"/>
      <c r="H4545" s="320"/>
      <c r="I4545" s="320"/>
      <c r="J4545" s="320"/>
      <c r="K4545" s="303"/>
    </row>
    <row r="4546" spans="1:11" x14ac:dyDescent="0.3">
      <c r="A4546" s="402">
        <v>96664</v>
      </c>
      <c r="B4546" s="402" t="s">
        <v>37529</v>
      </c>
      <c r="C4546" s="447" t="s">
        <v>5473</v>
      </c>
      <c r="D4546" s="448">
        <v>16.22</v>
      </c>
      <c r="E4546" s="449"/>
      <c r="F4546" s="320"/>
      <c r="G4546" s="320"/>
      <c r="H4546" s="320"/>
      <c r="I4546" s="320"/>
      <c r="J4546" s="320"/>
      <c r="K4546" s="303"/>
    </row>
    <row r="4547" spans="1:11" x14ac:dyDescent="0.3">
      <c r="A4547" s="402">
        <v>96665</v>
      </c>
      <c r="B4547" s="402" t="s">
        <v>37530</v>
      </c>
      <c r="C4547" s="447" t="s">
        <v>5473</v>
      </c>
      <c r="D4547" s="448">
        <v>11.14</v>
      </c>
      <c r="E4547" s="449"/>
      <c r="F4547" s="320"/>
      <c r="G4547" s="320"/>
      <c r="H4547" s="320"/>
      <c r="I4547" s="320"/>
      <c r="J4547" s="320"/>
      <c r="K4547" s="303"/>
    </row>
    <row r="4548" spans="1:11" x14ac:dyDescent="0.3">
      <c r="A4548" s="402">
        <v>96666</v>
      </c>
      <c r="B4548" s="402" t="s">
        <v>37531</v>
      </c>
      <c r="C4548" s="447" t="s">
        <v>5473</v>
      </c>
      <c r="D4548" s="448">
        <v>15.85</v>
      </c>
      <c r="E4548" s="449"/>
      <c r="F4548" s="320"/>
      <c r="G4548" s="320"/>
      <c r="H4548" s="320"/>
      <c r="I4548" s="320"/>
      <c r="J4548" s="320"/>
      <c r="K4548" s="303"/>
    </row>
    <row r="4549" spans="1:11" x14ac:dyDescent="0.3">
      <c r="A4549" s="402">
        <v>96667</v>
      </c>
      <c r="B4549" s="402" t="s">
        <v>37532</v>
      </c>
      <c r="C4549" s="447" t="s">
        <v>5473</v>
      </c>
      <c r="D4549" s="448">
        <v>22.22</v>
      </c>
      <c r="E4549" s="449"/>
      <c r="F4549" s="320"/>
      <c r="G4549" s="320"/>
      <c r="H4549" s="320"/>
      <c r="I4549" s="320"/>
      <c r="J4549" s="320"/>
      <c r="K4549" s="303"/>
    </row>
    <row r="4550" spans="1:11" x14ac:dyDescent="0.3">
      <c r="A4550" s="402">
        <v>96684</v>
      </c>
      <c r="B4550" s="402" t="s">
        <v>37533</v>
      </c>
      <c r="C4550" s="447" t="s">
        <v>5473</v>
      </c>
      <c r="D4550" s="448">
        <v>11.03</v>
      </c>
      <c r="E4550" s="449"/>
      <c r="F4550" s="320"/>
      <c r="G4550" s="320"/>
      <c r="H4550" s="320"/>
      <c r="I4550" s="320"/>
      <c r="J4550" s="320"/>
      <c r="K4550" s="303"/>
    </row>
    <row r="4551" spans="1:11" x14ac:dyDescent="0.3">
      <c r="A4551" s="402">
        <v>96685</v>
      </c>
      <c r="B4551" s="402" t="s">
        <v>37534</v>
      </c>
      <c r="C4551" s="447" t="s">
        <v>5473</v>
      </c>
      <c r="D4551" s="448">
        <v>11.39</v>
      </c>
      <c r="E4551" s="449"/>
      <c r="F4551" s="320"/>
      <c r="G4551" s="320"/>
      <c r="H4551" s="320"/>
      <c r="I4551" s="320"/>
      <c r="J4551" s="320"/>
      <c r="K4551" s="303"/>
    </row>
    <row r="4552" spans="1:11" x14ac:dyDescent="0.3">
      <c r="A4552" s="402">
        <v>96686</v>
      </c>
      <c r="B4552" s="402" t="s">
        <v>37535</v>
      </c>
      <c r="C4552" s="447" t="s">
        <v>5473</v>
      </c>
      <c r="D4552" s="448">
        <v>14.15</v>
      </c>
      <c r="E4552" s="449"/>
      <c r="F4552" s="320"/>
      <c r="G4552" s="320"/>
      <c r="H4552" s="320"/>
      <c r="I4552" s="320"/>
      <c r="J4552" s="320"/>
      <c r="K4552" s="303"/>
    </row>
    <row r="4553" spans="1:11" x14ac:dyDescent="0.3">
      <c r="A4553" s="402">
        <v>96687</v>
      </c>
      <c r="B4553" s="402" t="s">
        <v>37536</v>
      </c>
      <c r="C4553" s="447" t="s">
        <v>5473</v>
      </c>
      <c r="D4553" s="448">
        <v>17.2</v>
      </c>
      <c r="E4553" s="449"/>
      <c r="F4553" s="320"/>
      <c r="G4553" s="320"/>
      <c r="H4553" s="320"/>
      <c r="I4553" s="320"/>
      <c r="J4553" s="320"/>
      <c r="K4553" s="303"/>
    </row>
    <row r="4554" spans="1:11" x14ac:dyDescent="0.3">
      <c r="A4554" s="402">
        <v>96688</v>
      </c>
      <c r="B4554" s="402" t="s">
        <v>37537</v>
      </c>
      <c r="C4554" s="447" t="s">
        <v>5473</v>
      </c>
      <c r="D4554" s="448">
        <v>20.8</v>
      </c>
      <c r="E4554" s="449"/>
      <c r="F4554" s="320"/>
      <c r="G4554" s="320"/>
      <c r="H4554" s="320"/>
      <c r="I4554" s="320"/>
      <c r="J4554" s="320"/>
      <c r="K4554" s="303"/>
    </row>
    <row r="4555" spans="1:11" x14ac:dyDescent="0.3">
      <c r="A4555" s="402">
        <v>96689</v>
      </c>
      <c r="B4555" s="402" t="s">
        <v>37538</v>
      </c>
      <c r="C4555" s="447" t="s">
        <v>5473</v>
      </c>
      <c r="D4555" s="448">
        <v>25.76</v>
      </c>
      <c r="E4555" s="449"/>
      <c r="F4555" s="320"/>
      <c r="G4555" s="320"/>
      <c r="H4555" s="320"/>
      <c r="I4555" s="320"/>
      <c r="J4555" s="320"/>
      <c r="K4555" s="303"/>
    </row>
    <row r="4556" spans="1:11" x14ac:dyDescent="0.3">
      <c r="A4556" s="402">
        <v>96690</v>
      </c>
      <c r="B4556" s="402" t="s">
        <v>37539</v>
      </c>
      <c r="C4556" s="447" t="s">
        <v>5473</v>
      </c>
      <c r="D4556" s="448">
        <v>28.8</v>
      </c>
      <c r="E4556" s="449"/>
      <c r="F4556" s="320"/>
      <c r="G4556" s="320"/>
      <c r="H4556" s="320"/>
      <c r="I4556" s="320"/>
      <c r="J4556" s="320"/>
      <c r="K4556" s="303"/>
    </row>
    <row r="4557" spans="1:11" x14ac:dyDescent="0.3">
      <c r="A4557" s="402">
        <v>96691</v>
      </c>
      <c r="B4557" s="402" t="s">
        <v>37540</v>
      </c>
      <c r="C4557" s="447" t="s">
        <v>5473</v>
      </c>
      <c r="D4557" s="448">
        <v>36.65</v>
      </c>
      <c r="E4557" s="449"/>
      <c r="F4557" s="320"/>
      <c r="G4557" s="320"/>
      <c r="H4557" s="320"/>
      <c r="I4557" s="320"/>
      <c r="J4557" s="320"/>
      <c r="K4557" s="303"/>
    </row>
    <row r="4558" spans="1:11" x14ac:dyDescent="0.3">
      <c r="A4558" s="402">
        <v>96692</v>
      </c>
      <c r="B4558" s="402" t="s">
        <v>37541</v>
      </c>
      <c r="C4558" s="447" t="s">
        <v>5473</v>
      </c>
      <c r="D4558" s="448">
        <v>40.61</v>
      </c>
      <c r="E4558" s="449"/>
      <c r="F4558" s="320"/>
      <c r="G4558" s="320"/>
      <c r="H4558" s="320"/>
      <c r="I4558" s="320"/>
      <c r="J4558" s="320"/>
      <c r="K4558" s="303"/>
    </row>
    <row r="4559" spans="1:11" x14ac:dyDescent="0.3">
      <c r="A4559" s="402">
        <v>96693</v>
      </c>
      <c r="B4559" s="402" t="s">
        <v>37542</v>
      </c>
      <c r="C4559" s="447" t="s">
        <v>5473</v>
      </c>
      <c r="D4559" s="448">
        <v>54.63</v>
      </c>
      <c r="E4559" s="449"/>
      <c r="F4559" s="320"/>
      <c r="G4559" s="320"/>
      <c r="H4559" s="320"/>
      <c r="I4559" s="320"/>
      <c r="J4559" s="320"/>
      <c r="K4559" s="303"/>
    </row>
    <row r="4560" spans="1:11" x14ac:dyDescent="0.3">
      <c r="A4560" s="402">
        <v>96694</v>
      </c>
      <c r="B4560" s="402" t="s">
        <v>37543</v>
      </c>
      <c r="C4560" s="447" t="s">
        <v>5473</v>
      </c>
      <c r="D4560" s="448">
        <v>85</v>
      </c>
      <c r="E4560" s="449"/>
      <c r="F4560" s="320"/>
      <c r="G4560" s="320"/>
      <c r="H4560" s="320"/>
      <c r="I4560" s="320"/>
      <c r="J4560" s="320"/>
      <c r="K4560" s="303"/>
    </row>
    <row r="4561" spans="1:11" x14ac:dyDescent="0.3">
      <c r="A4561" s="402">
        <v>96695</v>
      </c>
      <c r="B4561" s="402" t="s">
        <v>37544</v>
      </c>
      <c r="C4561" s="447" t="s">
        <v>5473</v>
      </c>
      <c r="D4561" s="448">
        <v>93.55</v>
      </c>
      <c r="E4561" s="449"/>
      <c r="F4561" s="320"/>
      <c r="G4561" s="320"/>
      <c r="H4561" s="320"/>
      <c r="I4561" s="320"/>
      <c r="J4561" s="320"/>
      <c r="K4561" s="303"/>
    </row>
    <row r="4562" spans="1:11" x14ac:dyDescent="0.3">
      <c r="A4562" s="402">
        <v>96696</v>
      </c>
      <c r="B4562" s="402" t="s">
        <v>37545</v>
      </c>
      <c r="C4562" s="447" t="s">
        <v>5473</v>
      </c>
      <c r="D4562" s="448">
        <v>106.05</v>
      </c>
      <c r="E4562" s="449"/>
      <c r="F4562" s="320"/>
      <c r="G4562" s="320"/>
      <c r="H4562" s="320"/>
      <c r="I4562" s="320"/>
      <c r="J4562" s="320"/>
      <c r="K4562" s="303"/>
    </row>
    <row r="4563" spans="1:11" x14ac:dyDescent="0.3">
      <c r="A4563" s="402">
        <v>96697</v>
      </c>
      <c r="B4563" s="402" t="s">
        <v>37546</v>
      </c>
      <c r="C4563" s="447" t="s">
        <v>5473</v>
      </c>
      <c r="D4563" s="448">
        <v>310.93</v>
      </c>
      <c r="E4563" s="449"/>
      <c r="F4563" s="320"/>
      <c r="G4563" s="320"/>
      <c r="H4563" s="320"/>
      <c r="I4563" s="320"/>
      <c r="J4563" s="320"/>
      <c r="K4563" s="303"/>
    </row>
    <row r="4564" spans="1:11" x14ac:dyDescent="0.3">
      <c r="A4564" s="402">
        <v>96698</v>
      </c>
      <c r="B4564" s="402" t="s">
        <v>37547</v>
      </c>
      <c r="C4564" s="447" t="s">
        <v>5473</v>
      </c>
      <c r="D4564" s="448">
        <v>7.78</v>
      </c>
      <c r="E4564" s="449"/>
      <c r="F4564" s="320"/>
      <c r="G4564" s="320"/>
      <c r="H4564" s="320"/>
      <c r="I4564" s="320"/>
      <c r="J4564" s="320"/>
      <c r="K4564" s="303"/>
    </row>
    <row r="4565" spans="1:11" x14ac:dyDescent="0.3">
      <c r="A4565" s="402">
        <v>96699</v>
      </c>
      <c r="B4565" s="402" t="s">
        <v>60059</v>
      </c>
      <c r="C4565" s="447" t="s">
        <v>5473</v>
      </c>
      <c r="D4565" s="448">
        <v>23.59</v>
      </c>
      <c r="E4565" s="449"/>
      <c r="F4565" s="320"/>
      <c r="G4565" s="320"/>
      <c r="H4565" s="320"/>
      <c r="I4565" s="320"/>
      <c r="J4565" s="320"/>
      <c r="K4565" s="303"/>
    </row>
    <row r="4566" spans="1:11" x14ac:dyDescent="0.3">
      <c r="A4566" s="402">
        <v>96700</v>
      </c>
      <c r="B4566" s="402" t="s">
        <v>60060</v>
      </c>
      <c r="C4566" s="447" t="s">
        <v>5473</v>
      </c>
      <c r="D4566" s="448">
        <v>15.75</v>
      </c>
      <c r="E4566" s="449"/>
      <c r="F4566" s="320"/>
      <c r="G4566" s="320"/>
      <c r="H4566" s="320"/>
      <c r="I4566" s="320"/>
      <c r="J4566" s="320"/>
      <c r="K4566" s="303"/>
    </row>
    <row r="4567" spans="1:11" x14ac:dyDescent="0.3">
      <c r="A4567" s="402">
        <v>96701</v>
      </c>
      <c r="B4567" s="402" t="s">
        <v>37548</v>
      </c>
      <c r="C4567" s="447" t="s">
        <v>5473</v>
      </c>
      <c r="D4567" s="448">
        <v>10.65</v>
      </c>
      <c r="E4567" s="449"/>
      <c r="F4567" s="320"/>
      <c r="G4567" s="320"/>
      <c r="H4567" s="320"/>
      <c r="I4567" s="320"/>
      <c r="J4567" s="320"/>
      <c r="K4567" s="303"/>
    </row>
    <row r="4568" spans="1:11" x14ac:dyDescent="0.3">
      <c r="A4568" s="402">
        <v>96702</v>
      </c>
      <c r="B4568" s="402" t="s">
        <v>37549</v>
      </c>
      <c r="C4568" s="447" t="s">
        <v>5473</v>
      </c>
      <c r="D4568" s="448">
        <v>10.98</v>
      </c>
      <c r="E4568" s="449"/>
      <c r="F4568" s="320"/>
      <c r="G4568" s="320"/>
      <c r="H4568" s="320"/>
      <c r="I4568" s="320"/>
      <c r="J4568" s="320"/>
      <c r="K4568" s="303"/>
    </row>
    <row r="4569" spans="1:11" x14ac:dyDescent="0.3">
      <c r="A4569" s="402">
        <v>96703</v>
      </c>
      <c r="B4569" s="402" t="s">
        <v>37550</v>
      </c>
      <c r="C4569" s="447" t="s">
        <v>5473</v>
      </c>
      <c r="D4569" s="448">
        <v>18.71</v>
      </c>
      <c r="E4569" s="449"/>
      <c r="F4569" s="320"/>
      <c r="G4569" s="320"/>
      <c r="H4569" s="320"/>
      <c r="I4569" s="320"/>
      <c r="J4569" s="320"/>
      <c r="K4569" s="303"/>
    </row>
    <row r="4570" spans="1:11" x14ac:dyDescent="0.3">
      <c r="A4570" s="402">
        <v>96704</v>
      </c>
      <c r="B4570" s="402" t="s">
        <v>37551</v>
      </c>
      <c r="C4570" s="447" t="s">
        <v>5473</v>
      </c>
      <c r="D4570" s="448">
        <v>18.989999999999998</v>
      </c>
      <c r="E4570" s="449"/>
      <c r="F4570" s="320"/>
      <c r="G4570" s="320"/>
      <c r="H4570" s="320"/>
      <c r="I4570" s="320"/>
      <c r="J4570" s="320"/>
      <c r="K4570" s="303"/>
    </row>
    <row r="4571" spans="1:11" x14ac:dyDescent="0.3">
      <c r="A4571" s="402">
        <v>96705</v>
      </c>
      <c r="B4571" s="402" t="s">
        <v>37552</v>
      </c>
      <c r="C4571" s="447" t="s">
        <v>5473</v>
      </c>
      <c r="D4571" s="448">
        <v>22.71</v>
      </c>
      <c r="E4571" s="449"/>
      <c r="F4571" s="320"/>
      <c r="G4571" s="320"/>
      <c r="H4571" s="320"/>
      <c r="I4571" s="320"/>
      <c r="J4571" s="320"/>
      <c r="K4571" s="303"/>
    </row>
    <row r="4572" spans="1:11" x14ac:dyDescent="0.3">
      <c r="A4572" s="402">
        <v>96706</v>
      </c>
      <c r="B4572" s="402" t="s">
        <v>37553</v>
      </c>
      <c r="C4572" s="447" t="s">
        <v>5473</v>
      </c>
      <c r="D4572" s="448">
        <v>33.479999999999997</v>
      </c>
      <c r="E4572" s="449"/>
      <c r="F4572" s="320"/>
      <c r="G4572" s="320"/>
      <c r="H4572" s="320"/>
      <c r="I4572" s="320"/>
      <c r="J4572" s="320"/>
      <c r="K4572" s="303"/>
    </row>
    <row r="4573" spans="1:11" x14ac:dyDescent="0.3">
      <c r="A4573" s="402">
        <v>96707</v>
      </c>
      <c r="B4573" s="402" t="s">
        <v>37554</v>
      </c>
      <c r="C4573" s="447" t="s">
        <v>5473</v>
      </c>
      <c r="D4573" s="448">
        <v>53.49</v>
      </c>
      <c r="E4573" s="449"/>
      <c r="F4573" s="320"/>
      <c r="G4573" s="320"/>
      <c r="H4573" s="320"/>
      <c r="I4573" s="320"/>
      <c r="J4573" s="320"/>
      <c r="K4573" s="303"/>
    </row>
    <row r="4574" spans="1:11" x14ac:dyDescent="0.3">
      <c r="A4574" s="402">
        <v>96708</v>
      </c>
      <c r="B4574" s="402" t="s">
        <v>37555</v>
      </c>
      <c r="C4574" s="447" t="s">
        <v>5473</v>
      </c>
      <c r="D4574" s="448">
        <v>80.77</v>
      </c>
      <c r="E4574" s="449"/>
      <c r="F4574" s="320"/>
      <c r="G4574" s="320"/>
      <c r="H4574" s="320"/>
      <c r="I4574" s="320"/>
      <c r="J4574" s="320"/>
      <c r="K4574" s="303"/>
    </row>
    <row r="4575" spans="1:11" x14ac:dyDescent="0.3">
      <c r="A4575" s="402">
        <v>96709</v>
      </c>
      <c r="B4575" s="402" t="s">
        <v>37556</v>
      </c>
      <c r="C4575" s="447" t="s">
        <v>5473</v>
      </c>
      <c r="D4575" s="448">
        <v>103</v>
      </c>
      <c r="E4575" s="449"/>
      <c r="F4575" s="320"/>
      <c r="G4575" s="320"/>
      <c r="H4575" s="320"/>
      <c r="I4575" s="320"/>
      <c r="J4575" s="320"/>
      <c r="K4575" s="303"/>
    </row>
    <row r="4576" spans="1:11" x14ac:dyDescent="0.3">
      <c r="A4576" s="402">
        <v>96710</v>
      </c>
      <c r="B4576" s="402" t="s">
        <v>37557</v>
      </c>
      <c r="C4576" s="447" t="s">
        <v>5473</v>
      </c>
      <c r="D4576" s="448">
        <v>14.44</v>
      </c>
      <c r="E4576" s="449"/>
      <c r="F4576" s="320"/>
      <c r="G4576" s="320"/>
      <c r="H4576" s="320"/>
      <c r="I4576" s="320"/>
      <c r="J4576" s="320"/>
      <c r="K4576" s="303"/>
    </row>
    <row r="4577" spans="1:11" x14ac:dyDescent="0.3">
      <c r="A4577" s="402">
        <v>96711</v>
      </c>
      <c r="B4577" s="402" t="s">
        <v>37558</v>
      </c>
      <c r="C4577" s="447" t="s">
        <v>5473</v>
      </c>
      <c r="D4577" s="448">
        <v>21.26</v>
      </c>
      <c r="E4577" s="449"/>
      <c r="F4577" s="320"/>
      <c r="G4577" s="320"/>
      <c r="H4577" s="320"/>
      <c r="I4577" s="320"/>
      <c r="J4577" s="320"/>
      <c r="K4577" s="303"/>
    </row>
    <row r="4578" spans="1:11" x14ac:dyDescent="0.3">
      <c r="A4578" s="402">
        <v>96712</v>
      </c>
      <c r="B4578" s="402" t="s">
        <v>37559</v>
      </c>
      <c r="C4578" s="447" t="s">
        <v>5473</v>
      </c>
      <c r="D4578" s="448">
        <v>30.02</v>
      </c>
      <c r="E4578" s="449"/>
      <c r="F4578" s="320"/>
      <c r="G4578" s="320"/>
      <c r="H4578" s="320"/>
      <c r="I4578" s="320"/>
      <c r="J4578" s="320"/>
      <c r="K4578" s="303"/>
    </row>
    <row r="4579" spans="1:11" x14ac:dyDescent="0.3">
      <c r="A4579" s="402">
        <v>96713</v>
      </c>
      <c r="B4579" s="402" t="s">
        <v>37560</v>
      </c>
      <c r="C4579" s="447" t="s">
        <v>5473</v>
      </c>
      <c r="D4579" s="448">
        <v>45.69</v>
      </c>
      <c r="E4579" s="449"/>
      <c r="F4579" s="320"/>
      <c r="G4579" s="320"/>
      <c r="H4579" s="320"/>
      <c r="I4579" s="320"/>
      <c r="J4579" s="320"/>
      <c r="K4579" s="303"/>
    </row>
    <row r="4580" spans="1:11" x14ac:dyDescent="0.3">
      <c r="A4580" s="402">
        <v>96714</v>
      </c>
      <c r="B4580" s="402" t="s">
        <v>37561</v>
      </c>
      <c r="C4580" s="447" t="s">
        <v>5473</v>
      </c>
      <c r="D4580" s="448">
        <v>64.75</v>
      </c>
      <c r="E4580" s="449"/>
      <c r="F4580" s="320"/>
      <c r="G4580" s="320"/>
      <c r="H4580" s="320"/>
      <c r="I4580" s="320"/>
      <c r="J4580" s="320"/>
      <c r="K4580" s="303"/>
    </row>
    <row r="4581" spans="1:11" x14ac:dyDescent="0.3">
      <c r="A4581" s="402">
        <v>96715</v>
      </c>
      <c r="B4581" s="402" t="s">
        <v>37562</v>
      </c>
      <c r="C4581" s="447" t="s">
        <v>5473</v>
      </c>
      <c r="D4581" s="448">
        <v>114.31</v>
      </c>
      <c r="E4581" s="449"/>
      <c r="F4581" s="320"/>
      <c r="G4581" s="320"/>
      <c r="H4581" s="320"/>
      <c r="I4581" s="320"/>
      <c r="J4581" s="320"/>
      <c r="K4581" s="303"/>
    </row>
    <row r="4582" spans="1:11" x14ac:dyDescent="0.3">
      <c r="A4582" s="402">
        <v>96716</v>
      </c>
      <c r="B4582" s="402" t="s">
        <v>37563</v>
      </c>
      <c r="C4582" s="447" t="s">
        <v>5473</v>
      </c>
      <c r="D4582" s="448">
        <v>148.65</v>
      </c>
      <c r="E4582" s="449"/>
      <c r="F4582" s="320"/>
      <c r="G4582" s="320"/>
      <c r="H4582" s="320"/>
      <c r="I4582" s="320"/>
      <c r="J4582" s="320"/>
      <c r="K4582" s="303"/>
    </row>
    <row r="4583" spans="1:11" x14ac:dyDescent="0.3">
      <c r="A4583" s="402">
        <v>96717</v>
      </c>
      <c r="B4583" s="402" t="s">
        <v>37564</v>
      </c>
      <c r="C4583" s="447" t="s">
        <v>5473</v>
      </c>
      <c r="D4583" s="448">
        <v>283.77999999999997</v>
      </c>
      <c r="E4583" s="449"/>
      <c r="F4583" s="320"/>
      <c r="G4583" s="320"/>
      <c r="H4583" s="320"/>
      <c r="I4583" s="320"/>
      <c r="J4583" s="320"/>
      <c r="K4583" s="303"/>
    </row>
    <row r="4584" spans="1:11" x14ac:dyDescent="0.3">
      <c r="A4584" s="402">
        <v>96736</v>
      </c>
      <c r="B4584" s="402" t="s">
        <v>60061</v>
      </c>
      <c r="C4584" s="447" t="s">
        <v>5473</v>
      </c>
      <c r="D4584" s="448">
        <v>5.55</v>
      </c>
      <c r="E4584" s="449"/>
      <c r="F4584" s="320"/>
      <c r="G4584" s="320"/>
      <c r="H4584" s="320"/>
      <c r="I4584" s="320"/>
      <c r="J4584" s="320"/>
      <c r="K4584" s="303"/>
    </row>
    <row r="4585" spans="1:11" x14ac:dyDescent="0.3">
      <c r="A4585" s="402">
        <v>96737</v>
      </c>
      <c r="B4585" s="402" t="s">
        <v>60062</v>
      </c>
      <c r="C4585" s="447" t="s">
        <v>5473</v>
      </c>
      <c r="D4585" s="448">
        <v>5.69</v>
      </c>
      <c r="E4585" s="449"/>
      <c r="F4585" s="320"/>
      <c r="G4585" s="320"/>
      <c r="H4585" s="320"/>
      <c r="I4585" s="320"/>
      <c r="J4585" s="320"/>
      <c r="K4585" s="303"/>
    </row>
    <row r="4586" spans="1:11" x14ac:dyDescent="0.3">
      <c r="A4586" s="402">
        <v>96738</v>
      </c>
      <c r="B4586" s="402" t="s">
        <v>60063</v>
      </c>
      <c r="C4586" s="447" t="s">
        <v>5473</v>
      </c>
      <c r="D4586" s="448">
        <v>21.52</v>
      </c>
      <c r="E4586" s="449"/>
      <c r="F4586" s="320"/>
      <c r="G4586" s="320"/>
      <c r="H4586" s="320"/>
      <c r="I4586" s="320"/>
      <c r="J4586" s="320"/>
      <c r="K4586" s="303"/>
    </row>
    <row r="4587" spans="1:11" x14ac:dyDescent="0.3">
      <c r="A4587" s="402">
        <v>96739</v>
      </c>
      <c r="B4587" s="402" t="s">
        <v>60064</v>
      </c>
      <c r="C4587" s="447" t="s">
        <v>5473</v>
      </c>
      <c r="D4587" s="448">
        <v>7.87</v>
      </c>
      <c r="E4587" s="449"/>
      <c r="F4587" s="320"/>
      <c r="G4587" s="320"/>
      <c r="H4587" s="320"/>
      <c r="I4587" s="320"/>
      <c r="J4587" s="320"/>
      <c r="K4587" s="303"/>
    </row>
    <row r="4588" spans="1:11" x14ac:dyDescent="0.3">
      <c r="A4588" s="402">
        <v>96740</v>
      </c>
      <c r="B4588" s="402" t="s">
        <v>60065</v>
      </c>
      <c r="C4588" s="447" t="s">
        <v>5473</v>
      </c>
      <c r="D4588" s="448">
        <v>29.78</v>
      </c>
      <c r="E4588" s="449"/>
      <c r="F4588" s="320"/>
      <c r="G4588" s="320"/>
      <c r="H4588" s="320"/>
      <c r="I4588" s="320"/>
      <c r="J4588" s="320"/>
      <c r="K4588" s="303"/>
    </row>
    <row r="4589" spans="1:11" x14ac:dyDescent="0.3">
      <c r="A4589" s="402">
        <v>96741</v>
      </c>
      <c r="B4589" s="402" t="s">
        <v>60066</v>
      </c>
      <c r="C4589" s="447" t="s">
        <v>5473</v>
      </c>
      <c r="D4589" s="448">
        <v>15.33</v>
      </c>
      <c r="E4589" s="449"/>
      <c r="F4589" s="320"/>
      <c r="G4589" s="320"/>
      <c r="H4589" s="320"/>
      <c r="I4589" s="320"/>
      <c r="J4589" s="320"/>
      <c r="K4589" s="303"/>
    </row>
    <row r="4590" spans="1:11" x14ac:dyDescent="0.3">
      <c r="A4590" s="402">
        <v>96742</v>
      </c>
      <c r="B4590" s="402" t="s">
        <v>60067</v>
      </c>
      <c r="C4590" s="447" t="s">
        <v>5473</v>
      </c>
      <c r="D4590" s="448">
        <v>18.84</v>
      </c>
      <c r="E4590" s="449"/>
      <c r="F4590" s="320"/>
      <c r="G4590" s="320"/>
      <c r="H4590" s="320"/>
      <c r="I4590" s="320"/>
      <c r="J4590" s="320"/>
      <c r="K4590" s="303"/>
    </row>
    <row r="4591" spans="1:11" x14ac:dyDescent="0.3">
      <c r="A4591" s="402">
        <v>96743</v>
      </c>
      <c r="B4591" s="402" t="s">
        <v>60068</v>
      </c>
      <c r="C4591" s="447" t="s">
        <v>5473</v>
      </c>
      <c r="D4591" s="448">
        <v>29.41</v>
      </c>
      <c r="E4591" s="449"/>
      <c r="F4591" s="320"/>
      <c r="G4591" s="320"/>
      <c r="H4591" s="320"/>
      <c r="I4591" s="320"/>
      <c r="J4591" s="320"/>
      <c r="K4591" s="303"/>
    </row>
    <row r="4592" spans="1:11" x14ac:dyDescent="0.3">
      <c r="A4592" s="402">
        <v>96744</v>
      </c>
      <c r="B4592" s="402" t="s">
        <v>60069</v>
      </c>
      <c r="C4592" s="447" t="s">
        <v>5473</v>
      </c>
      <c r="D4592" s="448">
        <v>49.65</v>
      </c>
      <c r="E4592" s="449"/>
      <c r="F4592" s="320"/>
      <c r="G4592" s="320"/>
      <c r="H4592" s="320"/>
      <c r="I4592" s="320"/>
      <c r="J4592" s="320"/>
      <c r="K4592" s="303"/>
    </row>
    <row r="4593" spans="1:11" x14ac:dyDescent="0.3">
      <c r="A4593" s="402">
        <v>96745</v>
      </c>
      <c r="B4593" s="402" t="s">
        <v>60070</v>
      </c>
      <c r="C4593" s="447" t="s">
        <v>5473</v>
      </c>
      <c r="D4593" s="448">
        <v>77.86</v>
      </c>
      <c r="E4593" s="449"/>
      <c r="F4593" s="320"/>
      <c r="G4593" s="320"/>
      <c r="H4593" s="320"/>
      <c r="I4593" s="320"/>
      <c r="J4593" s="320"/>
      <c r="K4593" s="303"/>
    </row>
    <row r="4594" spans="1:11" x14ac:dyDescent="0.3">
      <c r="A4594" s="402">
        <v>96746</v>
      </c>
      <c r="B4594" s="402" t="s">
        <v>60071</v>
      </c>
      <c r="C4594" s="447" t="s">
        <v>5473</v>
      </c>
      <c r="D4594" s="448">
        <v>102.36</v>
      </c>
      <c r="E4594" s="449"/>
      <c r="F4594" s="320"/>
      <c r="G4594" s="320"/>
      <c r="H4594" s="320"/>
      <c r="I4594" s="320"/>
      <c r="J4594" s="320"/>
      <c r="K4594" s="303"/>
    </row>
    <row r="4595" spans="1:11" x14ac:dyDescent="0.3">
      <c r="A4595" s="402">
        <v>96747</v>
      </c>
      <c r="B4595" s="402" t="s">
        <v>60072</v>
      </c>
      <c r="C4595" s="447" t="s">
        <v>5473</v>
      </c>
      <c r="D4595" s="448">
        <v>6.8</v>
      </c>
      <c r="E4595" s="449"/>
      <c r="F4595" s="320"/>
      <c r="G4595" s="320"/>
      <c r="H4595" s="320"/>
      <c r="I4595" s="320"/>
      <c r="J4595" s="320"/>
      <c r="K4595" s="303"/>
    </row>
    <row r="4596" spans="1:11" x14ac:dyDescent="0.3">
      <c r="A4596" s="402">
        <v>96748</v>
      </c>
      <c r="B4596" s="402" t="s">
        <v>60073</v>
      </c>
      <c r="C4596" s="447" t="s">
        <v>5473</v>
      </c>
      <c r="D4596" s="448">
        <v>7.89</v>
      </c>
      <c r="E4596" s="449"/>
      <c r="F4596" s="320"/>
      <c r="G4596" s="320"/>
      <c r="H4596" s="320"/>
      <c r="I4596" s="320"/>
      <c r="J4596" s="320"/>
      <c r="K4596" s="303"/>
    </row>
    <row r="4597" spans="1:11" x14ac:dyDescent="0.3">
      <c r="A4597" s="402">
        <v>96749</v>
      </c>
      <c r="B4597" s="402" t="s">
        <v>60074</v>
      </c>
      <c r="C4597" s="447" t="s">
        <v>5473</v>
      </c>
      <c r="D4597" s="448">
        <v>9.99</v>
      </c>
      <c r="E4597" s="449"/>
      <c r="F4597" s="320"/>
      <c r="G4597" s="320"/>
      <c r="H4597" s="320"/>
      <c r="I4597" s="320"/>
      <c r="J4597" s="320"/>
      <c r="K4597" s="303"/>
    </row>
    <row r="4598" spans="1:11" x14ac:dyDescent="0.3">
      <c r="A4598" s="402">
        <v>96750</v>
      </c>
      <c r="B4598" s="402" t="s">
        <v>60075</v>
      </c>
      <c r="C4598" s="447" t="s">
        <v>5473</v>
      </c>
      <c r="D4598" s="448">
        <v>15.73</v>
      </c>
      <c r="E4598" s="449"/>
      <c r="F4598" s="320"/>
      <c r="G4598" s="320"/>
      <c r="H4598" s="320"/>
      <c r="I4598" s="320"/>
      <c r="J4598" s="320"/>
      <c r="K4598" s="303"/>
    </row>
    <row r="4599" spans="1:11" x14ac:dyDescent="0.3">
      <c r="A4599" s="402">
        <v>96751</v>
      </c>
      <c r="B4599" s="402" t="s">
        <v>60076</v>
      </c>
      <c r="C4599" s="447" t="s">
        <v>5473</v>
      </c>
      <c r="D4599" s="448">
        <v>22.99</v>
      </c>
      <c r="E4599" s="449"/>
      <c r="F4599" s="320"/>
      <c r="G4599" s="320"/>
      <c r="H4599" s="320"/>
      <c r="I4599" s="320"/>
      <c r="J4599" s="320"/>
      <c r="K4599" s="303"/>
    </row>
    <row r="4600" spans="1:11" x14ac:dyDescent="0.3">
      <c r="A4600" s="402">
        <v>96752</v>
      </c>
      <c r="B4600" s="402" t="s">
        <v>60077</v>
      </c>
      <c r="C4600" s="447" t="s">
        <v>5473</v>
      </c>
      <c r="D4600" s="448">
        <v>34.51</v>
      </c>
      <c r="E4600" s="449"/>
      <c r="F4600" s="320"/>
      <c r="G4600" s="320"/>
      <c r="H4600" s="320"/>
      <c r="I4600" s="320"/>
      <c r="J4600" s="320"/>
      <c r="K4600" s="303"/>
    </row>
    <row r="4601" spans="1:11" x14ac:dyDescent="0.3">
      <c r="A4601" s="402">
        <v>96753</v>
      </c>
      <c r="B4601" s="402" t="s">
        <v>60078</v>
      </c>
      <c r="C4601" s="447" t="s">
        <v>5473</v>
      </c>
      <c r="D4601" s="448">
        <v>79.25</v>
      </c>
      <c r="E4601" s="449"/>
      <c r="F4601" s="320"/>
      <c r="G4601" s="320"/>
      <c r="H4601" s="320"/>
      <c r="I4601" s="320"/>
      <c r="J4601" s="320"/>
      <c r="K4601" s="303"/>
    </row>
    <row r="4602" spans="1:11" x14ac:dyDescent="0.3">
      <c r="A4602" s="402">
        <v>96754</v>
      </c>
      <c r="B4602" s="402" t="s">
        <v>60079</v>
      </c>
      <c r="C4602" s="447" t="s">
        <v>5473</v>
      </c>
      <c r="D4602" s="448">
        <v>101.69</v>
      </c>
      <c r="E4602" s="449"/>
      <c r="F4602" s="320"/>
      <c r="G4602" s="320"/>
      <c r="H4602" s="320"/>
      <c r="I4602" s="320"/>
      <c r="J4602" s="320"/>
      <c r="K4602" s="303"/>
    </row>
    <row r="4603" spans="1:11" x14ac:dyDescent="0.3">
      <c r="A4603" s="402">
        <v>96755</v>
      </c>
      <c r="B4603" s="402" t="s">
        <v>60080</v>
      </c>
      <c r="C4603" s="447" t="s">
        <v>5473</v>
      </c>
      <c r="D4603" s="448">
        <v>309.98</v>
      </c>
      <c r="E4603" s="449"/>
      <c r="F4603" s="320"/>
      <c r="G4603" s="320"/>
      <c r="H4603" s="320"/>
      <c r="I4603" s="320"/>
      <c r="J4603" s="320"/>
      <c r="K4603" s="303"/>
    </row>
    <row r="4604" spans="1:11" x14ac:dyDescent="0.3">
      <c r="A4604" s="402">
        <v>96758</v>
      </c>
      <c r="B4604" s="402" t="s">
        <v>60081</v>
      </c>
      <c r="C4604" s="447" t="s">
        <v>5473</v>
      </c>
      <c r="D4604" s="448">
        <v>15.71</v>
      </c>
      <c r="E4604" s="449"/>
      <c r="F4604" s="320"/>
      <c r="G4604" s="320"/>
      <c r="H4604" s="320"/>
      <c r="I4604" s="320"/>
      <c r="J4604" s="320"/>
      <c r="K4604" s="303"/>
    </row>
    <row r="4605" spans="1:11" x14ac:dyDescent="0.3">
      <c r="A4605" s="402">
        <v>96759</v>
      </c>
      <c r="B4605" s="402" t="s">
        <v>60082</v>
      </c>
      <c r="C4605" s="447" t="s">
        <v>5473</v>
      </c>
      <c r="D4605" s="448">
        <v>23.27</v>
      </c>
      <c r="E4605" s="449"/>
      <c r="F4605" s="320"/>
      <c r="G4605" s="320"/>
      <c r="H4605" s="320"/>
      <c r="I4605" s="320"/>
      <c r="J4605" s="320"/>
      <c r="K4605" s="303"/>
    </row>
    <row r="4606" spans="1:11" x14ac:dyDescent="0.3">
      <c r="A4606" s="402">
        <v>96760</v>
      </c>
      <c r="B4606" s="402" t="s">
        <v>60083</v>
      </c>
      <c r="C4606" s="447" t="s">
        <v>5473</v>
      </c>
      <c r="D4606" s="448">
        <v>37.950000000000003</v>
      </c>
      <c r="E4606" s="449"/>
      <c r="F4606" s="320"/>
      <c r="G4606" s="320"/>
      <c r="H4606" s="320"/>
      <c r="I4606" s="320"/>
      <c r="J4606" s="320"/>
      <c r="K4606" s="303"/>
    </row>
    <row r="4607" spans="1:11" x14ac:dyDescent="0.3">
      <c r="A4607" s="402">
        <v>96761</v>
      </c>
      <c r="B4607" s="402" t="s">
        <v>60084</v>
      </c>
      <c r="C4607" s="447" t="s">
        <v>5473</v>
      </c>
      <c r="D4607" s="448">
        <v>56.59</v>
      </c>
      <c r="E4607" s="449"/>
      <c r="F4607" s="320"/>
      <c r="G4607" s="320"/>
      <c r="H4607" s="320"/>
      <c r="I4607" s="320"/>
      <c r="J4607" s="320"/>
      <c r="K4607" s="303"/>
    </row>
    <row r="4608" spans="1:11" x14ac:dyDescent="0.3">
      <c r="A4608" s="402">
        <v>96762</v>
      </c>
      <c r="B4608" s="402" t="s">
        <v>60085</v>
      </c>
      <c r="C4608" s="447" t="s">
        <v>5473</v>
      </c>
      <c r="D4608" s="448">
        <v>106.65</v>
      </c>
      <c r="E4608" s="449"/>
      <c r="F4608" s="320"/>
      <c r="G4608" s="320"/>
      <c r="H4608" s="320"/>
      <c r="I4608" s="320"/>
      <c r="J4608" s="320"/>
      <c r="K4608" s="303"/>
    </row>
    <row r="4609" spans="1:11" x14ac:dyDescent="0.3">
      <c r="A4609" s="402">
        <v>96763</v>
      </c>
      <c r="B4609" s="402" t="s">
        <v>60086</v>
      </c>
      <c r="C4609" s="447" t="s">
        <v>5473</v>
      </c>
      <c r="D4609" s="448">
        <v>142.84</v>
      </c>
      <c r="E4609" s="449"/>
      <c r="F4609" s="320"/>
      <c r="G4609" s="320"/>
      <c r="H4609" s="320"/>
      <c r="I4609" s="320"/>
      <c r="J4609" s="320"/>
      <c r="K4609" s="303"/>
    </row>
    <row r="4610" spans="1:11" x14ac:dyDescent="0.3">
      <c r="A4610" s="402">
        <v>96764</v>
      </c>
      <c r="B4610" s="402" t="s">
        <v>60087</v>
      </c>
      <c r="C4610" s="447" t="s">
        <v>5473</v>
      </c>
      <c r="D4610" s="448">
        <v>282.52</v>
      </c>
      <c r="E4610" s="449"/>
      <c r="F4610" s="320"/>
      <c r="G4610" s="320"/>
      <c r="H4610" s="320"/>
      <c r="I4610" s="320"/>
      <c r="J4610" s="320"/>
      <c r="K4610" s="303"/>
    </row>
    <row r="4611" spans="1:11" x14ac:dyDescent="0.3">
      <c r="A4611" s="402">
        <v>96802</v>
      </c>
      <c r="B4611" s="402" t="s">
        <v>37565</v>
      </c>
      <c r="C4611" s="447" t="s">
        <v>5473</v>
      </c>
      <c r="D4611" s="448">
        <v>371.22</v>
      </c>
      <c r="E4611" s="449"/>
      <c r="F4611" s="320"/>
      <c r="G4611" s="320"/>
      <c r="H4611" s="320"/>
      <c r="I4611" s="320"/>
      <c r="J4611" s="320"/>
      <c r="K4611" s="303"/>
    </row>
    <row r="4612" spans="1:11" x14ac:dyDescent="0.3">
      <c r="A4612" s="402">
        <v>96803</v>
      </c>
      <c r="B4612" s="402" t="s">
        <v>37566</v>
      </c>
      <c r="C4612" s="447" t="s">
        <v>5473</v>
      </c>
      <c r="D4612" s="448">
        <v>68.430000000000007</v>
      </c>
      <c r="E4612" s="449"/>
      <c r="F4612" s="320"/>
      <c r="G4612" s="320"/>
      <c r="H4612" s="320"/>
      <c r="I4612" s="320"/>
      <c r="J4612" s="320"/>
      <c r="K4612" s="303"/>
    </row>
    <row r="4613" spans="1:11" x14ac:dyDescent="0.3">
      <c r="A4613" s="402">
        <v>96804</v>
      </c>
      <c r="B4613" s="402" t="s">
        <v>37567</v>
      </c>
      <c r="C4613" s="447" t="s">
        <v>5473</v>
      </c>
      <c r="D4613" s="448">
        <v>110.97</v>
      </c>
      <c r="E4613" s="449"/>
      <c r="F4613" s="320"/>
      <c r="G4613" s="320"/>
      <c r="H4613" s="320"/>
      <c r="I4613" s="320"/>
      <c r="J4613" s="320"/>
      <c r="K4613" s="303"/>
    </row>
    <row r="4614" spans="1:11" x14ac:dyDescent="0.3">
      <c r="A4614" s="402">
        <v>96805</v>
      </c>
      <c r="B4614" s="402" t="s">
        <v>37568</v>
      </c>
      <c r="C4614" s="447" t="s">
        <v>5473</v>
      </c>
      <c r="D4614" s="448">
        <v>192.9</v>
      </c>
      <c r="E4614" s="449"/>
      <c r="F4614" s="320"/>
      <c r="G4614" s="320"/>
      <c r="H4614" s="320"/>
      <c r="I4614" s="320"/>
      <c r="J4614" s="320"/>
      <c r="K4614" s="303"/>
    </row>
    <row r="4615" spans="1:11" x14ac:dyDescent="0.3">
      <c r="A4615" s="402">
        <v>96806</v>
      </c>
      <c r="B4615" s="402" t="s">
        <v>37569</v>
      </c>
      <c r="C4615" s="447" t="s">
        <v>5473</v>
      </c>
      <c r="D4615" s="448">
        <v>75.069999999999993</v>
      </c>
      <c r="E4615" s="449"/>
      <c r="F4615" s="320"/>
      <c r="G4615" s="320"/>
      <c r="H4615" s="320"/>
      <c r="I4615" s="320"/>
      <c r="J4615" s="320"/>
      <c r="K4615" s="303"/>
    </row>
    <row r="4616" spans="1:11" x14ac:dyDescent="0.3">
      <c r="A4616" s="402">
        <v>96807</v>
      </c>
      <c r="B4616" s="402" t="s">
        <v>37570</v>
      </c>
      <c r="C4616" s="447" t="s">
        <v>5473</v>
      </c>
      <c r="D4616" s="448">
        <v>121.08</v>
      </c>
      <c r="E4616" s="449"/>
      <c r="F4616" s="320"/>
      <c r="G4616" s="320"/>
      <c r="H4616" s="320"/>
      <c r="I4616" s="320"/>
      <c r="J4616" s="320"/>
      <c r="K4616" s="303"/>
    </row>
    <row r="4617" spans="1:11" x14ac:dyDescent="0.3">
      <c r="A4617" s="402">
        <v>96808</v>
      </c>
      <c r="B4617" s="402" t="s">
        <v>37571</v>
      </c>
      <c r="C4617" s="447" t="s">
        <v>5473</v>
      </c>
      <c r="D4617" s="448">
        <v>15.63</v>
      </c>
      <c r="E4617" s="449"/>
      <c r="F4617" s="320"/>
      <c r="G4617" s="320"/>
      <c r="H4617" s="320"/>
      <c r="I4617" s="320"/>
      <c r="J4617" s="320"/>
      <c r="K4617" s="303"/>
    </row>
    <row r="4618" spans="1:11" x14ac:dyDescent="0.3">
      <c r="A4618" s="402">
        <v>96809</v>
      </c>
      <c r="B4618" s="402" t="s">
        <v>37572</v>
      </c>
      <c r="C4618" s="447" t="s">
        <v>5473</v>
      </c>
      <c r="D4618" s="448">
        <v>17.190000000000001</v>
      </c>
      <c r="E4618" s="449"/>
      <c r="F4618" s="320"/>
      <c r="G4618" s="320"/>
      <c r="H4618" s="320"/>
      <c r="I4618" s="320"/>
      <c r="J4618" s="320"/>
      <c r="K4618" s="303"/>
    </row>
    <row r="4619" spans="1:11" x14ac:dyDescent="0.3">
      <c r="A4619" s="402">
        <v>96810</v>
      </c>
      <c r="B4619" s="402" t="s">
        <v>37573</v>
      </c>
      <c r="C4619" s="447" t="s">
        <v>5473</v>
      </c>
      <c r="D4619" s="448">
        <v>18.68</v>
      </c>
      <c r="E4619" s="449"/>
      <c r="F4619" s="320"/>
      <c r="G4619" s="320"/>
      <c r="H4619" s="320"/>
      <c r="I4619" s="320"/>
      <c r="J4619" s="320"/>
      <c r="K4619" s="303"/>
    </row>
    <row r="4620" spans="1:11" x14ac:dyDescent="0.3">
      <c r="A4620" s="402">
        <v>96811</v>
      </c>
      <c r="B4620" s="402" t="s">
        <v>37574</v>
      </c>
      <c r="C4620" s="447" t="s">
        <v>5473</v>
      </c>
      <c r="D4620" s="448">
        <v>19.7</v>
      </c>
      <c r="E4620" s="449"/>
      <c r="F4620" s="320"/>
      <c r="G4620" s="320"/>
      <c r="H4620" s="320"/>
      <c r="I4620" s="320"/>
      <c r="J4620" s="320"/>
      <c r="K4620" s="303"/>
    </row>
    <row r="4621" spans="1:11" x14ac:dyDescent="0.3">
      <c r="A4621" s="402">
        <v>96812</v>
      </c>
      <c r="B4621" s="402" t="s">
        <v>37575</v>
      </c>
      <c r="C4621" s="447" t="s">
        <v>5473</v>
      </c>
      <c r="D4621" s="448">
        <v>17.95</v>
      </c>
      <c r="E4621" s="449"/>
      <c r="F4621" s="320"/>
      <c r="G4621" s="320"/>
      <c r="H4621" s="320"/>
      <c r="I4621" s="320"/>
      <c r="J4621" s="320"/>
      <c r="K4621" s="303"/>
    </row>
    <row r="4622" spans="1:11" x14ac:dyDescent="0.3">
      <c r="A4622" s="402">
        <v>96813</v>
      </c>
      <c r="B4622" s="402" t="s">
        <v>37576</v>
      </c>
      <c r="C4622" s="447" t="s">
        <v>5473</v>
      </c>
      <c r="D4622" s="448">
        <v>20.420000000000002</v>
      </c>
      <c r="E4622" s="449"/>
      <c r="F4622" s="320"/>
      <c r="G4622" s="320"/>
      <c r="H4622" s="320"/>
      <c r="I4622" s="320"/>
      <c r="J4622" s="320"/>
      <c r="K4622" s="303"/>
    </row>
    <row r="4623" spans="1:11" x14ac:dyDescent="0.3">
      <c r="A4623" s="402">
        <v>96814</v>
      </c>
      <c r="B4623" s="402" t="s">
        <v>37577</v>
      </c>
      <c r="C4623" s="447" t="s">
        <v>5473</v>
      </c>
      <c r="D4623" s="448">
        <v>14.68</v>
      </c>
      <c r="E4623" s="449"/>
      <c r="F4623" s="320"/>
      <c r="G4623" s="320"/>
      <c r="H4623" s="320"/>
      <c r="I4623" s="320"/>
      <c r="J4623" s="320"/>
      <c r="K4623" s="303"/>
    </row>
    <row r="4624" spans="1:11" x14ac:dyDescent="0.3">
      <c r="A4624" s="402">
        <v>96815</v>
      </c>
      <c r="B4624" s="402" t="s">
        <v>37578</v>
      </c>
      <c r="C4624" s="447" t="s">
        <v>5473</v>
      </c>
      <c r="D4624" s="448">
        <v>30.35</v>
      </c>
      <c r="E4624" s="449"/>
      <c r="F4624" s="320"/>
      <c r="G4624" s="320"/>
      <c r="H4624" s="320"/>
      <c r="I4624" s="320"/>
      <c r="J4624" s="320"/>
      <c r="K4624" s="303"/>
    </row>
    <row r="4625" spans="1:11" x14ac:dyDescent="0.3">
      <c r="A4625" s="402">
        <v>96816</v>
      </c>
      <c r="B4625" s="402" t="s">
        <v>37579</v>
      </c>
      <c r="C4625" s="447" t="s">
        <v>5473</v>
      </c>
      <c r="D4625" s="448">
        <v>23.03</v>
      </c>
      <c r="E4625" s="449"/>
      <c r="F4625" s="320"/>
      <c r="G4625" s="320"/>
      <c r="H4625" s="320"/>
      <c r="I4625" s="320"/>
      <c r="J4625" s="320"/>
      <c r="K4625" s="303"/>
    </row>
    <row r="4626" spans="1:11" x14ac:dyDescent="0.3">
      <c r="A4626" s="402">
        <v>96817</v>
      </c>
      <c r="B4626" s="402" t="s">
        <v>37580</v>
      </c>
      <c r="C4626" s="447" t="s">
        <v>5473</v>
      </c>
      <c r="D4626" s="448">
        <v>30.59</v>
      </c>
      <c r="E4626" s="449"/>
      <c r="F4626" s="320"/>
      <c r="G4626" s="320"/>
      <c r="H4626" s="320"/>
      <c r="I4626" s="320"/>
      <c r="J4626" s="320"/>
      <c r="K4626" s="303"/>
    </row>
    <row r="4627" spans="1:11" x14ac:dyDescent="0.3">
      <c r="A4627" s="402">
        <v>96818</v>
      </c>
      <c r="B4627" s="402" t="s">
        <v>37581</v>
      </c>
      <c r="C4627" s="447" t="s">
        <v>5473</v>
      </c>
      <c r="D4627" s="448">
        <v>19.63</v>
      </c>
      <c r="E4627" s="449"/>
      <c r="F4627" s="320"/>
      <c r="G4627" s="320"/>
      <c r="H4627" s="320"/>
      <c r="I4627" s="320"/>
      <c r="J4627" s="320"/>
      <c r="K4627" s="303"/>
    </row>
    <row r="4628" spans="1:11" x14ac:dyDescent="0.3">
      <c r="A4628" s="402">
        <v>96819</v>
      </c>
      <c r="B4628" s="402" t="s">
        <v>37582</v>
      </c>
      <c r="C4628" s="447" t="s">
        <v>5473</v>
      </c>
      <c r="D4628" s="448">
        <v>21.04</v>
      </c>
      <c r="E4628" s="449"/>
      <c r="F4628" s="320"/>
      <c r="G4628" s="320"/>
      <c r="H4628" s="320"/>
      <c r="I4628" s="320"/>
      <c r="J4628" s="320"/>
      <c r="K4628" s="303"/>
    </row>
    <row r="4629" spans="1:11" x14ac:dyDescent="0.3">
      <c r="A4629" s="402">
        <v>96820</v>
      </c>
      <c r="B4629" s="402" t="s">
        <v>37583</v>
      </c>
      <c r="C4629" s="447" t="s">
        <v>5473</v>
      </c>
      <c r="D4629" s="448">
        <v>36.51</v>
      </c>
      <c r="E4629" s="449"/>
      <c r="F4629" s="320"/>
      <c r="G4629" s="320"/>
      <c r="H4629" s="320"/>
      <c r="I4629" s="320"/>
      <c r="J4629" s="320"/>
      <c r="K4629" s="303"/>
    </row>
    <row r="4630" spans="1:11" x14ac:dyDescent="0.3">
      <c r="A4630" s="402">
        <v>96821</v>
      </c>
      <c r="B4630" s="402" t="s">
        <v>37584</v>
      </c>
      <c r="C4630" s="447" t="s">
        <v>5473</v>
      </c>
      <c r="D4630" s="448">
        <v>34.020000000000003</v>
      </c>
      <c r="E4630" s="449"/>
      <c r="F4630" s="320"/>
      <c r="G4630" s="320"/>
      <c r="H4630" s="320"/>
      <c r="I4630" s="320"/>
      <c r="J4630" s="320"/>
      <c r="K4630" s="303"/>
    </row>
    <row r="4631" spans="1:11" x14ac:dyDescent="0.3">
      <c r="A4631" s="402">
        <v>96822</v>
      </c>
      <c r="B4631" s="402" t="s">
        <v>37585</v>
      </c>
      <c r="C4631" s="447" t="s">
        <v>5473</v>
      </c>
      <c r="D4631" s="448">
        <v>27.58</v>
      </c>
      <c r="E4631" s="449"/>
      <c r="F4631" s="320"/>
      <c r="G4631" s="320"/>
      <c r="H4631" s="320"/>
      <c r="I4631" s="320"/>
      <c r="J4631" s="320"/>
      <c r="K4631" s="303"/>
    </row>
    <row r="4632" spans="1:11" x14ac:dyDescent="0.3">
      <c r="A4632" s="402">
        <v>96823</v>
      </c>
      <c r="B4632" s="402" t="s">
        <v>37586</v>
      </c>
      <c r="C4632" s="447" t="s">
        <v>5473</v>
      </c>
      <c r="D4632" s="448">
        <v>10.29</v>
      </c>
      <c r="E4632" s="449"/>
      <c r="F4632" s="320"/>
      <c r="G4632" s="320"/>
      <c r="H4632" s="320"/>
      <c r="I4632" s="320"/>
      <c r="J4632" s="320"/>
      <c r="K4632" s="303"/>
    </row>
    <row r="4633" spans="1:11" x14ac:dyDescent="0.3">
      <c r="A4633" s="402">
        <v>96824</v>
      </c>
      <c r="B4633" s="402" t="s">
        <v>37587</v>
      </c>
      <c r="C4633" s="447" t="s">
        <v>5473</v>
      </c>
      <c r="D4633" s="448">
        <v>16.09</v>
      </c>
      <c r="E4633" s="449"/>
      <c r="F4633" s="320"/>
      <c r="G4633" s="320"/>
      <c r="H4633" s="320"/>
      <c r="I4633" s="320"/>
      <c r="J4633" s="320"/>
      <c r="K4633" s="303"/>
    </row>
    <row r="4634" spans="1:11" x14ac:dyDescent="0.3">
      <c r="A4634" s="402">
        <v>96826</v>
      </c>
      <c r="B4634" s="402" t="s">
        <v>37588</v>
      </c>
      <c r="C4634" s="447" t="s">
        <v>5473</v>
      </c>
      <c r="D4634" s="448">
        <v>11.94</v>
      </c>
      <c r="E4634" s="449"/>
      <c r="F4634" s="320"/>
      <c r="G4634" s="320"/>
      <c r="H4634" s="320"/>
      <c r="I4634" s="320"/>
      <c r="J4634" s="320"/>
      <c r="K4634" s="303"/>
    </row>
    <row r="4635" spans="1:11" x14ac:dyDescent="0.3">
      <c r="A4635" s="402">
        <v>96827</v>
      </c>
      <c r="B4635" s="402" t="s">
        <v>37589</v>
      </c>
      <c r="C4635" s="447" t="s">
        <v>5473</v>
      </c>
      <c r="D4635" s="448">
        <v>17.510000000000002</v>
      </c>
      <c r="E4635" s="449"/>
      <c r="F4635" s="320"/>
      <c r="G4635" s="320"/>
      <c r="H4635" s="320"/>
      <c r="I4635" s="320"/>
      <c r="J4635" s="320"/>
      <c r="K4635" s="303"/>
    </row>
    <row r="4636" spans="1:11" x14ac:dyDescent="0.3">
      <c r="A4636" s="402">
        <v>96828</v>
      </c>
      <c r="B4636" s="402" t="s">
        <v>37590</v>
      </c>
      <c r="C4636" s="447" t="s">
        <v>5473</v>
      </c>
      <c r="D4636" s="448">
        <v>21.54</v>
      </c>
      <c r="E4636" s="449"/>
      <c r="F4636" s="320"/>
      <c r="G4636" s="320"/>
      <c r="H4636" s="320"/>
      <c r="I4636" s="320"/>
      <c r="J4636" s="320"/>
      <c r="K4636" s="303"/>
    </row>
    <row r="4637" spans="1:11" x14ac:dyDescent="0.3">
      <c r="A4637" s="402">
        <v>96829</v>
      </c>
      <c r="B4637" s="402" t="s">
        <v>37591</v>
      </c>
      <c r="C4637" s="447" t="s">
        <v>5473</v>
      </c>
      <c r="D4637" s="448">
        <v>16.57</v>
      </c>
      <c r="E4637" s="449"/>
      <c r="F4637" s="320"/>
      <c r="G4637" s="320"/>
      <c r="H4637" s="320"/>
      <c r="I4637" s="320"/>
      <c r="J4637" s="320"/>
      <c r="K4637" s="303"/>
    </row>
    <row r="4638" spans="1:11" x14ac:dyDescent="0.3">
      <c r="A4638" s="402">
        <v>96830</v>
      </c>
      <c r="B4638" s="402" t="s">
        <v>37592</v>
      </c>
      <c r="C4638" s="447" t="s">
        <v>5473</v>
      </c>
      <c r="D4638" s="448">
        <v>18.690000000000001</v>
      </c>
      <c r="E4638" s="449"/>
      <c r="F4638" s="320"/>
      <c r="G4638" s="320"/>
      <c r="H4638" s="320"/>
      <c r="I4638" s="320"/>
      <c r="J4638" s="320"/>
      <c r="K4638" s="303"/>
    </row>
    <row r="4639" spans="1:11" x14ac:dyDescent="0.3">
      <c r="A4639" s="402">
        <v>96832</v>
      </c>
      <c r="B4639" s="402" t="s">
        <v>37593</v>
      </c>
      <c r="C4639" s="447" t="s">
        <v>5473</v>
      </c>
      <c r="D4639" s="448">
        <v>26.96</v>
      </c>
      <c r="E4639" s="449"/>
      <c r="F4639" s="320"/>
      <c r="G4639" s="320"/>
      <c r="H4639" s="320"/>
      <c r="I4639" s="320"/>
      <c r="J4639" s="320"/>
      <c r="K4639" s="303"/>
    </row>
    <row r="4640" spans="1:11" x14ac:dyDescent="0.3">
      <c r="A4640" s="402">
        <v>96833</v>
      </c>
      <c r="B4640" s="402" t="s">
        <v>37594</v>
      </c>
      <c r="C4640" s="447" t="s">
        <v>5473</v>
      </c>
      <c r="D4640" s="448">
        <v>21.08</v>
      </c>
      <c r="E4640" s="449"/>
      <c r="F4640" s="320"/>
      <c r="G4640" s="320"/>
      <c r="H4640" s="320"/>
      <c r="I4640" s="320"/>
      <c r="J4640" s="320"/>
      <c r="K4640" s="303"/>
    </row>
    <row r="4641" spans="1:11" x14ac:dyDescent="0.3">
      <c r="A4641" s="402">
        <v>96834</v>
      </c>
      <c r="B4641" s="402" t="s">
        <v>37595</v>
      </c>
      <c r="C4641" s="447" t="s">
        <v>5473</v>
      </c>
      <c r="D4641" s="448">
        <v>25.26</v>
      </c>
      <c r="E4641" s="449"/>
      <c r="F4641" s="320"/>
      <c r="G4641" s="320"/>
      <c r="H4641" s="320"/>
      <c r="I4641" s="320"/>
      <c r="J4641" s="320"/>
      <c r="K4641" s="303"/>
    </row>
    <row r="4642" spans="1:11" x14ac:dyDescent="0.3">
      <c r="A4642" s="402">
        <v>96836</v>
      </c>
      <c r="B4642" s="402" t="s">
        <v>37596</v>
      </c>
      <c r="C4642" s="447" t="s">
        <v>5473</v>
      </c>
      <c r="D4642" s="448">
        <v>30.13</v>
      </c>
      <c r="E4642" s="449"/>
      <c r="F4642" s="320"/>
      <c r="G4642" s="320"/>
      <c r="H4642" s="320"/>
      <c r="I4642" s="320"/>
      <c r="J4642" s="320"/>
      <c r="K4642" s="303"/>
    </row>
    <row r="4643" spans="1:11" x14ac:dyDescent="0.3">
      <c r="A4643" s="402">
        <v>96837</v>
      </c>
      <c r="B4643" s="402" t="s">
        <v>37597</v>
      </c>
      <c r="C4643" s="447" t="s">
        <v>5473</v>
      </c>
      <c r="D4643" s="448">
        <v>19.170000000000002</v>
      </c>
      <c r="E4643" s="449"/>
      <c r="F4643" s="320"/>
      <c r="G4643" s="320"/>
      <c r="H4643" s="320"/>
      <c r="I4643" s="320"/>
      <c r="J4643" s="320"/>
      <c r="K4643" s="303"/>
    </row>
    <row r="4644" spans="1:11" x14ac:dyDescent="0.3">
      <c r="A4644" s="402">
        <v>96838</v>
      </c>
      <c r="B4644" s="402" t="s">
        <v>37598</v>
      </c>
      <c r="C4644" s="447" t="s">
        <v>5473</v>
      </c>
      <c r="D4644" s="448">
        <v>23.16</v>
      </c>
      <c r="E4644" s="449"/>
      <c r="F4644" s="320"/>
      <c r="G4644" s="320"/>
      <c r="H4644" s="320"/>
      <c r="I4644" s="320"/>
      <c r="J4644" s="320"/>
      <c r="K4644" s="303"/>
    </row>
    <row r="4645" spans="1:11" x14ac:dyDescent="0.3">
      <c r="A4645" s="402">
        <v>96839</v>
      </c>
      <c r="B4645" s="402" t="s">
        <v>37599</v>
      </c>
      <c r="C4645" s="447" t="s">
        <v>5473</v>
      </c>
      <c r="D4645" s="448">
        <v>23.92</v>
      </c>
      <c r="E4645" s="449"/>
      <c r="F4645" s="320"/>
      <c r="G4645" s="320"/>
      <c r="H4645" s="320"/>
      <c r="I4645" s="320"/>
      <c r="J4645" s="320"/>
      <c r="K4645" s="303"/>
    </row>
    <row r="4646" spans="1:11" x14ac:dyDescent="0.3">
      <c r="A4646" s="402">
        <v>96840</v>
      </c>
      <c r="B4646" s="402" t="s">
        <v>37600</v>
      </c>
      <c r="C4646" s="447" t="s">
        <v>5473</v>
      </c>
      <c r="D4646" s="448">
        <v>23.12</v>
      </c>
      <c r="E4646" s="449"/>
      <c r="F4646" s="320"/>
      <c r="G4646" s="320"/>
      <c r="H4646" s="320"/>
      <c r="I4646" s="320"/>
      <c r="J4646" s="320"/>
      <c r="K4646" s="303"/>
    </row>
    <row r="4647" spans="1:11" x14ac:dyDescent="0.3">
      <c r="A4647" s="402">
        <v>96841</v>
      </c>
      <c r="B4647" s="402" t="s">
        <v>37601</v>
      </c>
      <c r="C4647" s="447" t="s">
        <v>5473</v>
      </c>
      <c r="D4647" s="448">
        <v>25.68</v>
      </c>
      <c r="E4647" s="449"/>
      <c r="F4647" s="320"/>
      <c r="G4647" s="320"/>
      <c r="H4647" s="320"/>
      <c r="I4647" s="320"/>
      <c r="J4647" s="320"/>
      <c r="K4647" s="303"/>
    </row>
    <row r="4648" spans="1:11" x14ac:dyDescent="0.3">
      <c r="A4648" s="402">
        <v>96842</v>
      </c>
      <c r="B4648" s="402" t="s">
        <v>37602</v>
      </c>
      <c r="C4648" s="447" t="s">
        <v>5473</v>
      </c>
      <c r="D4648" s="448">
        <v>29.37</v>
      </c>
      <c r="E4648" s="449"/>
      <c r="F4648" s="320"/>
      <c r="G4648" s="320"/>
      <c r="H4648" s="320"/>
      <c r="I4648" s="320"/>
      <c r="J4648" s="320"/>
      <c r="K4648" s="303"/>
    </row>
    <row r="4649" spans="1:11" x14ac:dyDescent="0.3">
      <c r="A4649" s="402">
        <v>96843</v>
      </c>
      <c r="B4649" s="402" t="s">
        <v>37603</v>
      </c>
      <c r="C4649" s="447" t="s">
        <v>5473</v>
      </c>
      <c r="D4649" s="448">
        <v>26.7</v>
      </c>
      <c r="E4649" s="449"/>
      <c r="F4649" s="320"/>
      <c r="G4649" s="320"/>
      <c r="H4649" s="320"/>
      <c r="I4649" s="320"/>
      <c r="J4649" s="320"/>
      <c r="K4649" s="303"/>
    </row>
    <row r="4650" spans="1:11" x14ac:dyDescent="0.3">
      <c r="A4650" s="402">
        <v>96844</v>
      </c>
      <c r="B4650" s="402" t="s">
        <v>37604</v>
      </c>
      <c r="C4650" s="447" t="s">
        <v>5473</v>
      </c>
      <c r="D4650" s="448">
        <v>30.7</v>
      </c>
      <c r="E4650" s="449"/>
      <c r="F4650" s="320"/>
      <c r="G4650" s="320"/>
      <c r="H4650" s="320"/>
      <c r="I4650" s="320"/>
      <c r="J4650" s="320"/>
      <c r="K4650" s="303"/>
    </row>
    <row r="4651" spans="1:11" x14ac:dyDescent="0.3">
      <c r="A4651" s="402">
        <v>96845</v>
      </c>
      <c r="B4651" s="402" t="s">
        <v>37605</v>
      </c>
      <c r="C4651" s="447" t="s">
        <v>5473</v>
      </c>
      <c r="D4651" s="448">
        <v>36.1</v>
      </c>
      <c r="E4651" s="449"/>
      <c r="F4651" s="320"/>
      <c r="G4651" s="320"/>
      <c r="H4651" s="320"/>
      <c r="I4651" s="320"/>
      <c r="J4651" s="320"/>
      <c r="K4651" s="303"/>
    </row>
    <row r="4652" spans="1:11" x14ac:dyDescent="0.3">
      <c r="A4652" s="402">
        <v>96846</v>
      </c>
      <c r="B4652" s="402" t="s">
        <v>37606</v>
      </c>
      <c r="C4652" s="447" t="s">
        <v>5473</v>
      </c>
      <c r="D4652" s="448">
        <v>34.14</v>
      </c>
      <c r="E4652" s="449"/>
      <c r="F4652" s="320"/>
      <c r="G4652" s="320"/>
      <c r="H4652" s="320"/>
      <c r="I4652" s="320"/>
      <c r="J4652" s="320"/>
      <c r="K4652" s="303"/>
    </row>
    <row r="4653" spans="1:11" x14ac:dyDescent="0.3">
      <c r="A4653" s="402">
        <v>96847</v>
      </c>
      <c r="B4653" s="402" t="s">
        <v>37607</v>
      </c>
      <c r="C4653" s="447" t="s">
        <v>5473</v>
      </c>
      <c r="D4653" s="448">
        <v>33.69</v>
      </c>
      <c r="E4653" s="449"/>
      <c r="F4653" s="320"/>
      <c r="G4653" s="320"/>
      <c r="H4653" s="320"/>
      <c r="I4653" s="320"/>
      <c r="J4653" s="320"/>
      <c r="K4653" s="303"/>
    </row>
    <row r="4654" spans="1:11" x14ac:dyDescent="0.3">
      <c r="A4654" s="402">
        <v>96848</v>
      </c>
      <c r="B4654" s="402" t="s">
        <v>37608</v>
      </c>
      <c r="C4654" s="447" t="s">
        <v>5473</v>
      </c>
      <c r="D4654" s="448">
        <v>47.83</v>
      </c>
      <c r="E4654" s="449"/>
      <c r="F4654" s="320"/>
      <c r="G4654" s="320"/>
      <c r="H4654" s="320"/>
      <c r="I4654" s="320"/>
      <c r="J4654" s="320"/>
      <c r="K4654" s="303"/>
    </row>
    <row r="4655" spans="1:11" x14ac:dyDescent="0.3">
      <c r="A4655" s="402">
        <v>96849</v>
      </c>
      <c r="B4655" s="402" t="s">
        <v>37609</v>
      </c>
      <c r="C4655" s="447" t="s">
        <v>5473</v>
      </c>
      <c r="D4655" s="448">
        <v>15.21</v>
      </c>
      <c r="E4655" s="449"/>
      <c r="F4655" s="320"/>
      <c r="G4655" s="320"/>
      <c r="H4655" s="320"/>
      <c r="I4655" s="320"/>
      <c r="J4655" s="320"/>
      <c r="K4655" s="303"/>
    </row>
    <row r="4656" spans="1:11" x14ac:dyDescent="0.3">
      <c r="A4656" s="402">
        <v>96850</v>
      </c>
      <c r="B4656" s="402" t="s">
        <v>37610</v>
      </c>
      <c r="C4656" s="447" t="s">
        <v>5473</v>
      </c>
      <c r="D4656" s="448">
        <v>21.55</v>
      </c>
      <c r="E4656" s="449"/>
      <c r="F4656" s="320"/>
      <c r="G4656" s="320"/>
      <c r="H4656" s="320"/>
      <c r="I4656" s="320"/>
      <c r="J4656" s="320"/>
      <c r="K4656" s="303"/>
    </row>
    <row r="4657" spans="1:11" x14ac:dyDescent="0.3">
      <c r="A4657" s="402">
        <v>96852</v>
      </c>
      <c r="B4657" s="402" t="s">
        <v>37611</v>
      </c>
      <c r="C4657" s="447" t="s">
        <v>5473</v>
      </c>
      <c r="D4657" s="448">
        <v>19.329999999999998</v>
      </c>
      <c r="E4657" s="449"/>
      <c r="F4657" s="320"/>
      <c r="G4657" s="320"/>
      <c r="H4657" s="320"/>
      <c r="I4657" s="320"/>
      <c r="J4657" s="320"/>
      <c r="K4657" s="303"/>
    </row>
    <row r="4658" spans="1:11" x14ac:dyDescent="0.3">
      <c r="A4658" s="402">
        <v>96853</v>
      </c>
      <c r="B4658" s="402" t="s">
        <v>37612</v>
      </c>
      <c r="C4658" s="447" t="s">
        <v>5473</v>
      </c>
      <c r="D4658" s="448">
        <v>23.15</v>
      </c>
      <c r="E4658" s="449"/>
      <c r="F4658" s="320"/>
      <c r="G4658" s="320"/>
      <c r="H4658" s="320"/>
      <c r="I4658" s="320"/>
      <c r="J4658" s="320"/>
      <c r="K4658" s="303"/>
    </row>
    <row r="4659" spans="1:11" x14ac:dyDescent="0.3">
      <c r="A4659" s="402">
        <v>96854</v>
      </c>
      <c r="B4659" s="402" t="s">
        <v>37613</v>
      </c>
      <c r="C4659" s="447" t="s">
        <v>5473</v>
      </c>
      <c r="D4659" s="448">
        <v>28.41</v>
      </c>
      <c r="E4659" s="449"/>
      <c r="F4659" s="320"/>
      <c r="G4659" s="320"/>
      <c r="H4659" s="320"/>
      <c r="I4659" s="320"/>
      <c r="J4659" s="320"/>
      <c r="K4659" s="303"/>
    </row>
    <row r="4660" spans="1:11" x14ac:dyDescent="0.3">
      <c r="A4660" s="402">
        <v>96855</v>
      </c>
      <c r="B4660" s="402" t="s">
        <v>37614</v>
      </c>
      <c r="C4660" s="447" t="s">
        <v>5473</v>
      </c>
      <c r="D4660" s="448">
        <v>30.11</v>
      </c>
      <c r="E4660" s="449"/>
      <c r="F4660" s="320"/>
      <c r="G4660" s="320"/>
      <c r="H4660" s="320"/>
      <c r="I4660" s="320"/>
      <c r="J4660" s="320"/>
      <c r="K4660" s="303"/>
    </row>
    <row r="4661" spans="1:11" x14ac:dyDescent="0.3">
      <c r="A4661" s="402">
        <v>96856</v>
      </c>
      <c r="B4661" s="402" t="s">
        <v>37615</v>
      </c>
      <c r="C4661" s="447" t="s">
        <v>5473</v>
      </c>
      <c r="D4661" s="448">
        <v>32.409999999999997</v>
      </c>
      <c r="E4661" s="449"/>
      <c r="F4661" s="320"/>
      <c r="G4661" s="320"/>
      <c r="H4661" s="320"/>
      <c r="I4661" s="320"/>
      <c r="J4661" s="320"/>
      <c r="K4661" s="303"/>
    </row>
    <row r="4662" spans="1:11" x14ac:dyDescent="0.3">
      <c r="A4662" s="402">
        <v>96860</v>
      </c>
      <c r="B4662" s="402" t="s">
        <v>37616</v>
      </c>
      <c r="C4662" s="447" t="s">
        <v>5473</v>
      </c>
      <c r="D4662" s="448">
        <v>27.35</v>
      </c>
      <c r="E4662" s="449"/>
      <c r="F4662" s="320"/>
      <c r="G4662" s="320"/>
      <c r="H4662" s="320"/>
      <c r="I4662" s="320"/>
      <c r="J4662" s="320"/>
      <c r="K4662" s="303"/>
    </row>
    <row r="4663" spans="1:11" x14ac:dyDescent="0.3">
      <c r="A4663" s="402">
        <v>96861</v>
      </c>
      <c r="B4663" s="402" t="s">
        <v>60088</v>
      </c>
      <c r="C4663" s="447" t="s">
        <v>5473</v>
      </c>
      <c r="D4663" s="448">
        <v>34.53</v>
      </c>
      <c r="E4663" s="449"/>
      <c r="F4663" s="320"/>
      <c r="G4663" s="320"/>
      <c r="H4663" s="320"/>
      <c r="I4663" s="320"/>
      <c r="J4663" s="320"/>
      <c r="K4663" s="303"/>
    </row>
    <row r="4664" spans="1:11" x14ac:dyDescent="0.3">
      <c r="A4664" s="402">
        <v>96862</v>
      </c>
      <c r="B4664" s="402" t="s">
        <v>37617</v>
      </c>
      <c r="C4664" s="447" t="s">
        <v>5473</v>
      </c>
      <c r="D4664" s="448">
        <v>33.58</v>
      </c>
      <c r="E4664" s="449"/>
      <c r="F4664" s="320"/>
      <c r="G4664" s="320"/>
      <c r="H4664" s="320"/>
      <c r="I4664" s="320"/>
      <c r="J4664" s="320"/>
      <c r="K4664" s="303"/>
    </row>
    <row r="4665" spans="1:11" x14ac:dyDescent="0.3">
      <c r="A4665" s="402">
        <v>96863</v>
      </c>
      <c r="B4665" s="402" t="s">
        <v>37618</v>
      </c>
      <c r="C4665" s="447" t="s">
        <v>5473</v>
      </c>
      <c r="D4665" s="448">
        <v>35.46</v>
      </c>
      <c r="E4665" s="449"/>
      <c r="F4665" s="320"/>
      <c r="G4665" s="320"/>
      <c r="H4665" s="320"/>
      <c r="I4665" s="320"/>
      <c r="J4665" s="320"/>
      <c r="K4665" s="303"/>
    </row>
    <row r="4666" spans="1:11" x14ac:dyDescent="0.3">
      <c r="A4666" s="402">
        <v>96864</v>
      </c>
      <c r="B4666" s="402" t="s">
        <v>37619</v>
      </c>
      <c r="C4666" s="447" t="s">
        <v>5473</v>
      </c>
      <c r="D4666" s="448">
        <v>47.22</v>
      </c>
      <c r="E4666" s="449"/>
      <c r="F4666" s="320"/>
      <c r="G4666" s="320"/>
      <c r="H4666" s="320"/>
      <c r="I4666" s="320"/>
      <c r="J4666" s="320"/>
      <c r="K4666" s="303"/>
    </row>
    <row r="4667" spans="1:11" x14ac:dyDescent="0.3">
      <c r="A4667" s="402">
        <v>96865</v>
      </c>
      <c r="B4667" s="402" t="s">
        <v>37620</v>
      </c>
      <c r="C4667" s="447" t="s">
        <v>5473</v>
      </c>
      <c r="D4667" s="448">
        <v>41.86</v>
      </c>
      <c r="E4667" s="449"/>
      <c r="F4667" s="320"/>
      <c r="G4667" s="320"/>
      <c r="H4667" s="320"/>
      <c r="I4667" s="320"/>
      <c r="J4667" s="320"/>
      <c r="K4667" s="303"/>
    </row>
    <row r="4668" spans="1:11" x14ac:dyDescent="0.3">
      <c r="A4668" s="402">
        <v>96866</v>
      </c>
      <c r="B4668" s="402" t="s">
        <v>37621</v>
      </c>
      <c r="C4668" s="447" t="s">
        <v>5473</v>
      </c>
      <c r="D4668" s="448">
        <v>61.34</v>
      </c>
      <c r="E4668" s="449"/>
      <c r="F4668" s="320"/>
      <c r="G4668" s="320"/>
      <c r="H4668" s="320"/>
      <c r="I4668" s="320"/>
      <c r="J4668" s="320"/>
      <c r="K4668" s="303"/>
    </row>
    <row r="4669" spans="1:11" x14ac:dyDescent="0.3">
      <c r="A4669" s="402">
        <v>96868</v>
      </c>
      <c r="B4669" s="402" t="s">
        <v>37622</v>
      </c>
      <c r="C4669" s="447" t="s">
        <v>5473</v>
      </c>
      <c r="D4669" s="448">
        <v>17.899999999999999</v>
      </c>
      <c r="E4669" s="449"/>
      <c r="F4669" s="320"/>
      <c r="G4669" s="320"/>
      <c r="H4669" s="320"/>
      <c r="I4669" s="320"/>
      <c r="J4669" s="320"/>
      <c r="K4669" s="303"/>
    </row>
    <row r="4670" spans="1:11" x14ac:dyDescent="0.3">
      <c r="A4670" s="402">
        <v>96869</v>
      </c>
      <c r="B4670" s="402" t="s">
        <v>37623</v>
      </c>
      <c r="C4670" s="447" t="s">
        <v>5473</v>
      </c>
      <c r="D4670" s="448">
        <v>27.22</v>
      </c>
      <c r="E4670" s="449"/>
      <c r="F4670" s="320"/>
      <c r="G4670" s="320"/>
      <c r="H4670" s="320"/>
      <c r="I4670" s="320"/>
      <c r="J4670" s="320"/>
      <c r="K4670" s="303"/>
    </row>
    <row r="4671" spans="1:11" x14ac:dyDescent="0.3">
      <c r="A4671" s="402">
        <v>96870</v>
      </c>
      <c r="B4671" s="402" t="s">
        <v>37624</v>
      </c>
      <c r="C4671" s="447" t="s">
        <v>5473</v>
      </c>
      <c r="D4671" s="448">
        <v>40.65</v>
      </c>
      <c r="E4671" s="449"/>
      <c r="F4671" s="320"/>
      <c r="G4671" s="320"/>
      <c r="H4671" s="320"/>
      <c r="I4671" s="320"/>
      <c r="J4671" s="320"/>
      <c r="K4671" s="303"/>
    </row>
    <row r="4672" spans="1:11" x14ac:dyDescent="0.3">
      <c r="A4672" s="402">
        <v>96871</v>
      </c>
      <c r="B4672" s="402" t="s">
        <v>37625</v>
      </c>
      <c r="C4672" s="447" t="s">
        <v>5473</v>
      </c>
      <c r="D4672" s="448">
        <v>46.54</v>
      </c>
      <c r="E4672" s="449"/>
      <c r="F4672" s="320"/>
      <c r="G4672" s="320"/>
      <c r="H4672" s="320"/>
      <c r="I4672" s="320"/>
      <c r="J4672" s="320"/>
      <c r="K4672" s="303"/>
    </row>
    <row r="4673" spans="1:11" x14ac:dyDescent="0.3">
      <c r="A4673" s="402">
        <v>96872</v>
      </c>
      <c r="B4673" s="402" t="s">
        <v>37626</v>
      </c>
      <c r="C4673" s="447" t="s">
        <v>5473</v>
      </c>
      <c r="D4673" s="448">
        <v>43.34</v>
      </c>
      <c r="E4673" s="449"/>
      <c r="F4673" s="320"/>
      <c r="G4673" s="320"/>
      <c r="H4673" s="320"/>
      <c r="I4673" s="320"/>
      <c r="J4673" s="320"/>
      <c r="K4673" s="303"/>
    </row>
    <row r="4674" spans="1:11" x14ac:dyDescent="0.3">
      <c r="A4674" s="402">
        <v>96873</v>
      </c>
      <c r="B4674" s="402" t="s">
        <v>37627</v>
      </c>
      <c r="C4674" s="447" t="s">
        <v>5473</v>
      </c>
      <c r="D4674" s="448">
        <v>57.49</v>
      </c>
      <c r="E4674" s="449"/>
      <c r="F4674" s="320"/>
      <c r="G4674" s="320"/>
      <c r="H4674" s="320"/>
      <c r="I4674" s="320"/>
      <c r="J4674" s="320"/>
      <c r="K4674" s="303"/>
    </row>
    <row r="4675" spans="1:11" x14ac:dyDescent="0.3">
      <c r="A4675" s="402">
        <v>96874</v>
      </c>
      <c r="B4675" s="402" t="s">
        <v>37628</v>
      </c>
      <c r="C4675" s="447" t="s">
        <v>5473</v>
      </c>
      <c r="D4675" s="448">
        <v>52.67</v>
      </c>
      <c r="E4675" s="449"/>
      <c r="F4675" s="320"/>
      <c r="G4675" s="320"/>
      <c r="H4675" s="320"/>
      <c r="I4675" s="320"/>
      <c r="J4675" s="320"/>
      <c r="K4675" s="303"/>
    </row>
    <row r="4676" spans="1:11" x14ac:dyDescent="0.3">
      <c r="A4676" s="402">
        <v>96875</v>
      </c>
      <c r="B4676" s="402" t="s">
        <v>37629</v>
      </c>
      <c r="C4676" s="447" t="s">
        <v>5473</v>
      </c>
      <c r="D4676" s="448">
        <v>68.83</v>
      </c>
      <c r="E4676" s="449"/>
      <c r="F4676" s="320"/>
      <c r="G4676" s="320"/>
      <c r="H4676" s="320"/>
      <c r="I4676" s="320"/>
      <c r="J4676" s="320"/>
      <c r="K4676" s="303"/>
    </row>
    <row r="4677" spans="1:11" x14ac:dyDescent="0.3">
      <c r="A4677" s="402">
        <v>96876</v>
      </c>
      <c r="B4677" s="402" t="s">
        <v>37630</v>
      </c>
      <c r="C4677" s="447" t="s">
        <v>5473</v>
      </c>
      <c r="D4677" s="448">
        <v>160.80000000000001</v>
      </c>
      <c r="E4677" s="449"/>
      <c r="F4677" s="320"/>
      <c r="G4677" s="320"/>
      <c r="H4677" s="320"/>
      <c r="I4677" s="320"/>
      <c r="J4677" s="320"/>
      <c r="K4677" s="303"/>
    </row>
    <row r="4678" spans="1:11" x14ac:dyDescent="0.3">
      <c r="A4678" s="402">
        <v>96878</v>
      </c>
      <c r="B4678" s="402" t="s">
        <v>37631</v>
      </c>
      <c r="C4678" s="447" t="s">
        <v>5473</v>
      </c>
      <c r="D4678" s="448">
        <v>180.09</v>
      </c>
      <c r="E4678" s="449"/>
      <c r="F4678" s="320"/>
      <c r="G4678" s="320"/>
      <c r="H4678" s="320"/>
      <c r="I4678" s="320"/>
      <c r="J4678" s="320"/>
      <c r="K4678" s="303"/>
    </row>
    <row r="4679" spans="1:11" x14ac:dyDescent="0.3">
      <c r="A4679" s="402">
        <v>96879</v>
      </c>
      <c r="B4679" s="402" t="s">
        <v>37632</v>
      </c>
      <c r="C4679" s="447" t="s">
        <v>5473</v>
      </c>
      <c r="D4679" s="448">
        <v>174.68</v>
      </c>
      <c r="E4679" s="449"/>
      <c r="F4679" s="320"/>
      <c r="G4679" s="320"/>
      <c r="H4679" s="320"/>
      <c r="I4679" s="320"/>
      <c r="J4679" s="320"/>
      <c r="K4679" s="303"/>
    </row>
    <row r="4680" spans="1:11" x14ac:dyDescent="0.3">
      <c r="A4680" s="402">
        <v>96881</v>
      </c>
      <c r="B4680" s="402" t="s">
        <v>37633</v>
      </c>
      <c r="C4680" s="447" t="s">
        <v>5473</v>
      </c>
      <c r="D4680" s="448">
        <v>206.49</v>
      </c>
      <c r="E4680" s="449"/>
      <c r="F4680" s="320"/>
      <c r="G4680" s="320"/>
      <c r="H4680" s="320"/>
      <c r="I4680" s="320"/>
      <c r="J4680" s="320"/>
      <c r="K4680" s="303"/>
    </row>
    <row r="4681" spans="1:11" x14ac:dyDescent="0.3">
      <c r="A4681" s="402">
        <v>97430</v>
      </c>
      <c r="B4681" s="402" t="s">
        <v>37634</v>
      </c>
      <c r="C4681" s="447" t="s">
        <v>5473</v>
      </c>
      <c r="D4681" s="448">
        <v>37.9</v>
      </c>
      <c r="E4681" s="449"/>
      <c r="F4681" s="320"/>
      <c r="G4681" s="320"/>
      <c r="H4681" s="320"/>
      <c r="I4681" s="320"/>
      <c r="J4681" s="320"/>
      <c r="K4681" s="303"/>
    </row>
    <row r="4682" spans="1:11" x14ac:dyDescent="0.3">
      <c r="A4682" s="402">
        <v>97431</v>
      </c>
      <c r="B4682" s="402" t="s">
        <v>37635</v>
      </c>
      <c r="C4682" s="447" t="s">
        <v>5473</v>
      </c>
      <c r="D4682" s="448">
        <v>42.38</v>
      </c>
      <c r="E4682" s="449"/>
      <c r="F4682" s="320"/>
      <c r="G4682" s="320"/>
      <c r="H4682" s="320"/>
      <c r="I4682" s="320"/>
      <c r="J4682" s="320"/>
      <c r="K4682" s="303"/>
    </row>
    <row r="4683" spans="1:11" x14ac:dyDescent="0.3">
      <c r="A4683" s="402">
        <v>97432</v>
      </c>
      <c r="B4683" s="402" t="s">
        <v>37636</v>
      </c>
      <c r="C4683" s="447" t="s">
        <v>5473</v>
      </c>
      <c r="D4683" s="448">
        <v>47.82</v>
      </c>
      <c r="E4683" s="449"/>
      <c r="F4683" s="320"/>
      <c r="G4683" s="320"/>
      <c r="H4683" s="320"/>
      <c r="I4683" s="320"/>
      <c r="J4683" s="320"/>
      <c r="K4683" s="303"/>
    </row>
    <row r="4684" spans="1:11" x14ac:dyDescent="0.3">
      <c r="A4684" s="402">
        <v>97433</v>
      </c>
      <c r="B4684" s="402" t="s">
        <v>37637</v>
      </c>
      <c r="C4684" s="447" t="s">
        <v>5473</v>
      </c>
      <c r="D4684" s="448">
        <v>84.44</v>
      </c>
      <c r="E4684" s="449"/>
      <c r="F4684" s="320"/>
      <c r="G4684" s="320"/>
      <c r="H4684" s="320"/>
      <c r="I4684" s="320"/>
      <c r="J4684" s="320"/>
      <c r="K4684" s="303"/>
    </row>
    <row r="4685" spans="1:11" x14ac:dyDescent="0.3">
      <c r="A4685" s="402">
        <v>97434</v>
      </c>
      <c r="B4685" s="402" t="s">
        <v>37638</v>
      </c>
      <c r="C4685" s="447" t="s">
        <v>5473</v>
      </c>
      <c r="D4685" s="448">
        <v>85.95</v>
      </c>
      <c r="E4685" s="449"/>
      <c r="F4685" s="320"/>
      <c r="G4685" s="320"/>
      <c r="H4685" s="320"/>
      <c r="I4685" s="320"/>
      <c r="J4685" s="320"/>
      <c r="K4685" s="303"/>
    </row>
    <row r="4686" spans="1:11" x14ac:dyDescent="0.3">
      <c r="A4686" s="402">
        <v>97435</v>
      </c>
      <c r="B4686" s="402" t="s">
        <v>37639</v>
      </c>
      <c r="C4686" s="447" t="s">
        <v>5473</v>
      </c>
      <c r="D4686" s="448">
        <v>98.7</v>
      </c>
      <c r="E4686" s="449"/>
      <c r="F4686" s="320"/>
      <c r="G4686" s="320"/>
      <c r="H4686" s="320"/>
      <c r="I4686" s="320"/>
      <c r="J4686" s="320"/>
      <c r="K4686" s="303"/>
    </row>
    <row r="4687" spans="1:11" x14ac:dyDescent="0.3">
      <c r="A4687" s="402">
        <v>97436</v>
      </c>
      <c r="B4687" s="402" t="s">
        <v>37640</v>
      </c>
      <c r="C4687" s="447" t="s">
        <v>5473</v>
      </c>
      <c r="D4687" s="448">
        <v>101.6</v>
      </c>
      <c r="E4687" s="449"/>
      <c r="F4687" s="320"/>
      <c r="G4687" s="320"/>
      <c r="H4687" s="320"/>
      <c r="I4687" s="320"/>
      <c r="J4687" s="320"/>
      <c r="K4687" s="303"/>
    </row>
    <row r="4688" spans="1:11" x14ac:dyDescent="0.3">
      <c r="A4688" s="402">
        <v>97437</v>
      </c>
      <c r="B4688" s="402" t="s">
        <v>60089</v>
      </c>
      <c r="C4688" s="447" t="s">
        <v>5473</v>
      </c>
      <c r="D4688" s="448">
        <v>112.91</v>
      </c>
      <c r="E4688" s="449"/>
      <c r="F4688" s="320"/>
      <c r="G4688" s="320"/>
      <c r="H4688" s="320"/>
      <c r="I4688" s="320"/>
      <c r="J4688" s="320"/>
      <c r="K4688" s="303"/>
    </row>
    <row r="4689" spans="1:11" x14ac:dyDescent="0.3">
      <c r="A4689" s="402">
        <v>97438</v>
      </c>
      <c r="B4689" s="402" t="s">
        <v>37641</v>
      </c>
      <c r="C4689" s="447" t="s">
        <v>5473</v>
      </c>
      <c r="D4689" s="448">
        <v>116.01</v>
      </c>
      <c r="E4689" s="449"/>
      <c r="F4689" s="320"/>
      <c r="G4689" s="320"/>
      <c r="H4689" s="320"/>
      <c r="I4689" s="320"/>
      <c r="J4689" s="320"/>
      <c r="K4689" s="303"/>
    </row>
    <row r="4690" spans="1:11" x14ac:dyDescent="0.3">
      <c r="A4690" s="402">
        <v>97439</v>
      </c>
      <c r="B4690" s="402" t="s">
        <v>37642</v>
      </c>
      <c r="C4690" s="447" t="s">
        <v>5473</v>
      </c>
      <c r="D4690" s="448">
        <v>127.06</v>
      </c>
      <c r="E4690" s="449"/>
      <c r="F4690" s="320"/>
      <c r="G4690" s="320"/>
      <c r="H4690" s="320"/>
      <c r="I4690" s="320"/>
      <c r="J4690" s="320"/>
      <c r="K4690" s="303"/>
    </row>
    <row r="4691" spans="1:11" x14ac:dyDescent="0.3">
      <c r="A4691" s="402">
        <v>97440</v>
      </c>
      <c r="B4691" s="402" t="s">
        <v>37643</v>
      </c>
      <c r="C4691" s="447" t="s">
        <v>5473</v>
      </c>
      <c r="D4691" s="448">
        <v>152.08000000000001</v>
      </c>
      <c r="E4691" s="449"/>
      <c r="F4691" s="320"/>
      <c r="G4691" s="320"/>
      <c r="H4691" s="320"/>
      <c r="I4691" s="320"/>
      <c r="J4691" s="320"/>
      <c r="K4691" s="303"/>
    </row>
    <row r="4692" spans="1:11" x14ac:dyDescent="0.3">
      <c r="A4692" s="402">
        <v>97442</v>
      </c>
      <c r="B4692" s="402" t="s">
        <v>37644</v>
      </c>
      <c r="C4692" s="447" t="s">
        <v>5473</v>
      </c>
      <c r="D4692" s="448">
        <v>168.18</v>
      </c>
      <c r="E4692" s="449"/>
      <c r="F4692" s="320"/>
      <c r="G4692" s="320"/>
      <c r="H4692" s="320"/>
      <c r="I4692" s="320"/>
      <c r="J4692" s="320"/>
      <c r="K4692" s="303"/>
    </row>
    <row r="4693" spans="1:11" x14ac:dyDescent="0.3">
      <c r="A4693" s="402">
        <v>97443</v>
      </c>
      <c r="B4693" s="402" t="s">
        <v>37645</v>
      </c>
      <c r="C4693" s="447" t="s">
        <v>5473</v>
      </c>
      <c r="D4693" s="448">
        <v>113.79</v>
      </c>
      <c r="E4693" s="449"/>
      <c r="F4693" s="320"/>
      <c r="G4693" s="320"/>
      <c r="H4693" s="320"/>
      <c r="I4693" s="320"/>
      <c r="J4693" s="320"/>
      <c r="K4693" s="303"/>
    </row>
    <row r="4694" spans="1:11" x14ac:dyDescent="0.3">
      <c r="A4694" s="402">
        <v>97444</v>
      </c>
      <c r="B4694" s="402" t="s">
        <v>37646</v>
      </c>
      <c r="C4694" s="447" t="s">
        <v>5473</v>
      </c>
      <c r="D4694" s="448">
        <v>134.18</v>
      </c>
      <c r="E4694" s="449"/>
      <c r="F4694" s="320"/>
      <c r="G4694" s="320"/>
      <c r="H4694" s="320"/>
      <c r="I4694" s="320"/>
      <c r="J4694" s="320"/>
      <c r="K4694" s="303"/>
    </row>
    <row r="4695" spans="1:11" x14ac:dyDescent="0.3">
      <c r="A4695" s="402">
        <v>97446</v>
      </c>
      <c r="B4695" s="402" t="s">
        <v>37647</v>
      </c>
      <c r="C4695" s="447" t="s">
        <v>5473</v>
      </c>
      <c r="D4695" s="448">
        <v>233.35</v>
      </c>
      <c r="E4695" s="449"/>
      <c r="F4695" s="320"/>
      <c r="G4695" s="320"/>
      <c r="H4695" s="320"/>
      <c r="I4695" s="320"/>
      <c r="J4695" s="320"/>
      <c r="K4695" s="303"/>
    </row>
    <row r="4696" spans="1:11" x14ac:dyDescent="0.3">
      <c r="A4696" s="402">
        <v>97447</v>
      </c>
      <c r="B4696" s="402" t="s">
        <v>37648</v>
      </c>
      <c r="C4696" s="447" t="s">
        <v>5473</v>
      </c>
      <c r="D4696" s="448">
        <v>233.35</v>
      </c>
      <c r="E4696" s="449"/>
      <c r="F4696" s="320"/>
      <c r="G4696" s="320"/>
      <c r="H4696" s="320"/>
      <c r="I4696" s="320"/>
      <c r="J4696" s="320"/>
      <c r="K4696" s="303"/>
    </row>
    <row r="4697" spans="1:11" x14ac:dyDescent="0.3">
      <c r="A4697" s="402">
        <v>97449</v>
      </c>
      <c r="B4697" s="402" t="s">
        <v>37649</v>
      </c>
      <c r="C4697" s="447" t="s">
        <v>5473</v>
      </c>
      <c r="D4697" s="448">
        <v>248.75</v>
      </c>
      <c r="E4697" s="449"/>
      <c r="F4697" s="320"/>
      <c r="G4697" s="320"/>
      <c r="H4697" s="320"/>
      <c r="I4697" s="320"/>
      <c r="J4697" s="320"/>
      <c r="K4697" s="303"/>
    </row>
    <row r="4698" spans="1:11" x14ac:dyDescent="0.3">
      <c r="A4698" s="402">
        <v>97450</v>
      </c>
      <c r="B4698" s="402" t="s">
        <v>37650</v>
      </c>
      <c r="C4698" s="447" t="s">
        <v>5473</v>
      </c>
      <c r="D4698" s="448">
        <v>304.27</v>
      </c>
      <c r="E4698" s="449"/>
      <c r="F4698" s="320"/>
      <c r="G4698" s="320"/>
      <c r="H4698" s="320"/>
      <c r="I4698" s="320"/>
      <c r="J4698" s="320"/>
      <c r="K4698" s="303"/>
    </row>
    <row r="4699" spans="1:11" x14ac:dyDescent="0.3">
      <c r="A4699" s="402">
        <v>97452</v>
      </c>
      <c r="B4699" s="402" t="s">
        <v>37651</v>
      </c>
      <c r="C4699" s="447" t="s">
        <v>5473</v>
      </c>
      <c r="D4699" s="448">
        <v>187.06</v>
      </c>
      <c r="E4699" s="449"/>
      <c r="F4699" s="320"/>
      <c r="G4699" s="320"/>
      <c r="H4699" s="320"/>
      <c r="I4699" s="320"/>
      <c r="J4699" s="320"/>
      <c r="K4699" s="303"/>
    </row>
    <row r="4700" spans="1:11" x14ac:dyDescent="0.3">
      <c r="A4700" s="402">
        <v>97453</v>
      </c>
      <c r="B4700" s="402" t="s">
        <v>37652</v>
      </c>
      <c r="C4700" s="447" t="s">
        <v>5473</v>
      </c>
      <c r="D4700" s="448">
        <v>198.7</v>
      </c>
      <c r="E4700" s="449"/>
      <c r="F4700" s="320"/>
      <c r="G4700" s="320"/>
      <c r="H4700" s="320"/>
      <c r="I4700" s="320"/>
      <c r="J4700" s="320"/>
      <c r="K4700" s="303"/>
    </row>
    <row r="4701" spans="1:11" x14ac:dyDescent="0.3">
      <c r="A4701" s="402">
        <v>97454</v>
      </c>
      <c r="B4701" s="402" t="s">
        <v>37653</v>
      </c>
      <c r="C4701" s="447" t="s">
        <v>5473</v>
      </c>
      <c r="D4701" s="448">
        <v>320.06</v>
      </c>
      <c r="E4701" s="449"/>
      <c r="F4701" s="320"/>
      <c r="G4701" s="320"/>
      <c r="H4701" s="320"/>
      <c r="I4701" s="320"/>
      <c r="J4701" s="320"/>
      <c r="K4701" s="303"/>
    </row>
    <row r="4702" spans="1:11" x14ac:dyDescent="0.3">
      <c r="A4702" s="402">
        <v>97455</v>
      </c>
      <c r="B4702" s="402" t="s">
        <v>37654</v>
      </c>
      <c r="C4702" s="447" t="s">
        <v>5473</v>
      </c>
      <c r="D4702" s="448">
        <v>338.67</v>
      </c>
      <c r="E4702" s="449"/>
      <c r="F4702" s="320"/>
      <c r="G4702" s="320"/>
      <c r="H4702" s="320"/>
      <c r="I4702" s="320"/>
      <c r="J4702" s="320"/>
      <c r="K4702" s="303"/>
    </row>
    <row r="4703" spans="1:11" x14ac:dyDescent="0.3">
      <c r="A4703" s="402">
        <v>97456</v>
      </c>
      <c r="B4703" s="402" t="s">
        <v>37655</v>
      </c>
      <c r="C4703" s="447" t="s">
        <v>5473</v>
      </c>
      <c r="D4703" s="448">
        <v>727.55</v>
      </c>
      <c r="E4703" s="449"/>
      <c r="F4703" s="320"/>
      <c r="G4703" s="320"/>
      <c r="H4703" s="320"/>
      <c r="I4703" s="320"/>
      <c r="J4703" s="320"/>
      <c r="K4703" s="303"/>
    </row>
    <row r="4704" spans="1:11" x14ac:dyDescent="0.3">
      <c r="A4704" s="402">
        <v>97457</v>
      </c>
      <c r="B4704" s="402" t="s">
        <v>37656</v>
      </c>
      <c r="C4704" s="447" t="s">
        <v>5473</v>
      </c>
      <c r="D4704" s="448">
        <v>644.05999999999995</v>
      </c>
      <c r="E4704" s="449"/>
      <c r="F4704" s="320"/>
      <c r="G4704" s="320"/>
      <c r="H4704" s="320"/>
      <c r="I4704" s="320"/>
      <c r="J4704" s="320"/>
      <c r="K4704" s="303"/>
    </row>
    <row r="4705" spans="1:11" x14ac:dyDescent="0.3">
      <c r="A4705" s="402">
        <v>97458</v>
      </c>
      <c r="B4705" s="402" t="s">
        <v>37657</v>
      </c>
      <c r="C4705" s="447" t="s">
        <v>5473</v>
      </c>
      <c r="D4705" s="448">
        <v>296.29000000000002</v>
      </c>
      <c r="E4705" s="449"/>
      <c r="F4705" s="320"/>
      <c r="G4705" s="320"/>
      <c r="H4705" s="320"/>
      <c r="I4705" s="320"/>
      <c r="J4705" s="320"/>
      <c r="K4705" s="303"/>
    </row>
    <row r="4706" spans="1:11" x14ac:dyDescent="0.3">
      <c r="A4706" s="402">
        <v>97459</v>
      </c>
      <c r="B4706" s="402" t="s">
        <v>37658</v>
      </c>
      <c r="C4706" s="447" t="s">
        <v>5473</v>
      </c>
      <c r="D4706" s="448">
        <v>510.55</v>
      </c>
      <c r="E4706" s="449"/>
      <c r="F4706" s="320"/>
      <c r="G4706" s="320"/>
      <c r="H4706" s="320"/>
      <c r="I4706" s="320"/>
      <c r="J4706" s="320"/>
      <c r="K4706" s="303"/>
    </row>
    <row r="4707" spans="1:11" x14ac:dyDescent="0.3">
      <c r="A4707" s="402">
        <v>97460</v>
      </c>
      <c r="B4707" s="402" t="s">
        <v>37659</v>
      </c>
      <c r="C4707" s="447" t="s">
        <v>5473</v>
      </c>
      <c r="D4707" s="448">
        <v>786.14</v>
      </c>
      <c r="E4707" s="449"/>
      <c r="F4707" s="320"/>
      <c r="G4707" s="320"/>
      <c r="H4707" s="320"/>
      <c r="I4707" s="320"/>
      <c r="J4707" s="320"/>
      <c r="K4707" s="303"/>
    </row>
    <row r="4708" spans="1:11" x14ac:dyDescent="0.3">
      <c r="A4708" s="402">
        <v>97461</v>
      </c>
      <c r="B4708" s="402" t="s">
        <v>37660</v>
      </c>
      <c r="C4708" s="447" t="s">
        <v>5473</v>
      </c>
      <c r="D4708" s="448">
        <v>36.01</v>
      </c>
      <c r="E4708" s="449"/>
      <c r="F4708" s="320"/>
      <c r="G4708" s="320"/>
      <c r="H4708" s="320"/>
      <c r="I4708" s="320"/>
      <c r="J4708" s="320"/>
      <c r="K4708" s="303"/>
    </row>
    <row r="4709" spans="1:11" x14ac:dyDescent="0.3">
      <c r="A4709" s="402">
        <v>97462</v>
      </c>
      <c r="B4709" s="402" t="s">
        <v>37661</v>
      </c>
      <c r="C4709" s="447" t="s">
        <v>5473</v>
      </c>
      <c r="D4709" s="448">
        <v>30.04</v>
      </c>
      <c r="E4709" s="449"/>
      <c r="F4709" s="320"/>
      <c r="G4709" s="320"/>
      <c r="H4709" s="320"/>
      <c r="I4709" s="320"/>
      <c r="J4709" s="320"/>
      <c r="K4709" s="303"/>
    </row>
    <row r="4710" spans="1:11" x14ac:dyDescent="0.3">
      <c r="A4710" s="402">
        <v>97464</v>
      </c>
      <c r="B4710" s="402" t="s">
        <v>37662</v>
      </c>
      <c r="C4710" s="447" t="s">
        <v>5473</v>
      </c>
      <c r="D4710" s="448">
        <v>51.91</v>
      </c>
      <c r="E4710" s="449"/>
      <c r="F4710" s="320"/>
      <c r="G4710" s="320"/>
      <c r="H4710" s="320"/>
      <c r="I4710" s="320"/>
      <c r="J4710" s="320"/>
      <c r="K4710" s="303"/>
    </row>
    <row r="4711" spans="1:11" x14ac:dyDescent="0.3">
      <c r="A4711" s="402">
        <v>97465</v>
      </c>
      <c r="B4711" s="402" t="s">
        <v>37663</v>
      </c>
      <c r="C4711" s="447" t="s">
        <v>5473</v>
      </c>
      <c r="D4711" s="448">
        <v>61.98</v>
      </c>
      <c r="E4711" s="449"/>
      <c r="F4711" s="320"/>
      <c r="G4711" s="320"/>
      <c r="H4711" s="320"/>
      <c r="I4711" s="320"/>
      <c r="J4711" s="320"/>
      <c r="K4711" s="303"/>
    </row>
    <row r="4712" spans="1:11" x14ac:dyDescent="0.3">
      <c r="A4712" s="402">
        <v>97467</v>
      </c>
      <c r="B4712" s="402" t="s">
        <v>37664</v>
      </c>
      <c r="C4712" s="447" t="s">
        <v>5473</v>
      </c>
      <c r="D4712" s="448">
        <v>65.86</v>
      </c>
      <c r="E4712" s="449"/>
      <c r="F4712" s="320"/>
      <c r="G4712" s="320"/>
      <c r="H4712" s="320"/>
      <c r="I4712" s="320"/>
      <c r="J4712" s="320"/>
      <c r="K4712" s="303"/>
    </row>
    <row r="4713" spans="1:11" x14ac:dyDescent="0.3">
      <c r="A4713" s="402">
        <v>97468</v>
      </c>
      <c r="B4713" s="402" t="s">
        <v>37665</v>
      </c>
      <c r="C4713" s="447" t="s">
        <v>5473</v>
      </c>
      <c r="D4713" s="448">
        <v>78.760000000000005</v>
      </c>
      <c r="E4713" s="449"/>
      <c r="F4713" s="320"/>
      <c r="G4713" s="320"/>
      <c r="H4713" s="320"/>
      <c r="I4713" s="320"/>
      <c r="J4713" s="320"/>
      <c r="K4713" s="303"/>
    </row>
    <row r="4714" spans="1:11" x14ac:dyDescent="0.3">
      <c r="A4714" s="402">
        <v>97470</v>
      </c>
      <c r="B4714" s="402" t="s">
        <v>37666</v>
      </c>
      <c r="C4714" s="447" t="s">
        <v>5473</v>
      </c>
      <c r="D4714" s="448">
        <v>97.37</v>
      </c>
      <c r="E4714" s="449"/>
      <c r="F4714" s="320"/>
      <c r="G4714" s="320"/>
      <c r="H4714" s="320"/>
      <c r="I4714" s="320"/>
      <c r="J4714" s="320"/>
      <c r="K4714" s="303"/>
    </row>
    <row r="4715" spans="1:11" x14ac:dyDescent="0.3">
      <c r="A4715" s="402">
        <v>97471</v>
      </c>
      <c r="B4715" s="402" t="s">
        <v>37667</v>
      </c>
      <c r="C4715" s="447" t="s">
        <v>5473</v>
      </c>
      <c r="D4715" s="448">
        <v>117.76</v>
      </c>
      <c r="E4715" s="449"/>
      <c r="F4715" s="320"/>
      <c r="G4715" s="320"/>
      <c r="H4715" s="320"/>
      <c r="I4715" s="320"/>
      <c r="J4715" s="320"/>
      <c r="K4715" s="303"/>
    </row>
    <row r="4716" spans="1:11" x14ac:dyDescent="0.3">
      <c r="A4716" s="402">
        <v>97474</v>
      </c>
      <c r="B4716" s="402" t="s">
        <v>37668</v>
      </c>
      <c r="C4716" s="447" t="s">
        <v>5473</v>
      </c>
      <c r="D4716" s="448">
        <v>178.53</v>
      </c>
      <c r="E4716" s="449"/>
      <c r="F4716" s="320"/>
      <c r="G4716" s="320"/>
      <c r="H4716" s="320"/>
      <c r="I4716" s="320"/>
      <c r="J4716" s="320"/>
      <c r="K4716" s="303"/>
    </row>
    <row r="4717" spans="1:11" x14ac:dyDescent="0.3">
      <c r="A4717" s="402">
        <v>97475</v>
      </c>
      <c r="B4717" s="402" t="s">
        <v>37669</v>
      </c>
      <c r="C4717" s="447" t="s">
        <v>5473</v>
      </c>
      <c r="D4717" s="448">
        <v>219.74</v>
      </c>
      <c r="E4717" s="449"/>
      <c r="F4717" s="320"/>
      <c r="G4717" s="320"/>
      <c r="H4717" s="320"/>
      <c r="I4717" s="320"/>
      <c r="J4717" s="320"/>
      <c r="K4717" s="303"/>
    </row>
    <row r="4718" spans="1:11" x14ac:dyDescent="0.3">
      <c r="A4718" s="402">
        <v>97477</v>
      </c>
      <c r="B4718" s="402" t="s">
        <v>37670</v>
      </c>
      <c r="C4718" s="447" t="s">
        <v>5473</v>
      </c>
      <c r="D4718" s="448">
        <v>237.93</v>
      </c>
      <c r="E4718" s="449"/>
      <c r="F4718" s="320"/>
      <c r="G4718" s="320"/>
      <c r="H4718" s="320"/>
      <c r="I4718" s="320"/>
      <c r="J4718" s="320"/>
      <c r="K4718" s="303"/>
    </row>
    <row r="4719" spans="1:11" x14ac:dyDescent="0.3">
      <c r="A4719" s="402">
        <v>97478</v>
      </c>
      <c r="B4719" s="402" t="s">
        <v>37671</v>
      </c>
      <c r="C4719" s="447" t="s">
        <v>5473</v>
      </c>
      <c r="D4719" s="448">
        <v>293.45</v>
      </c>
      <c r="E4719" s="449"/>
      <c r="F4719" s="320"/>
      <c r="G4719" s="320"/>
      <c r="H4719" s="320"/>
      <c r="I4719" s="320"/>
      <c r="J4719" s="320"/>
      <c r="K4719" s="303"/>
    </row>
    <row r="4720" spans="1:11" x14ac:dyDescent="0.3">
      <c r="A4720" s="402">
        <v>97479</v>
      </c>
      <c r="B4720" s="402" t="s">
        <v>37672</v>
      </c>
      <c r="C4720" s="447" t="s">
        <v>5473</v>
      </c>
      <c r="D4720" s="448">
        <v>57.94</v>
      </c>
      <c r="E4720" s="449"/>
      <c r="F4720" s="320"/>
      <c r="G4720" s="320"/>
      <c r="H4720" s="320"/>
      <c r="I4720" s="320"/>
      <c r="J4720" s="320"/>
      <c r="K4720" s="303"/>
    </row>
    <row r="4721" spans="1:11" x14ac:dyDescent="0.3">
      <c r="A4721" s="402">
        <v>97480</v>
      </c>
      <c r="B4721" s="402" t="s">
        <v>37673</v>
      </c>
      <c r="C4721" s="447" t="s">
        <v>5473</v>
      </c>
      <c r="D4721" s="448">
        <v>57.94</v>
      </c>
      <c r="E4721" s="449"/>
      <c r="F4721" s="320"/>
      <c r="G4721" s="320"/>
      <c r="H4721" s="320"/>
      <c r="I4721" s="320"/>
      <c r="J4721" s="320"/>
      <c r="K4721" s="303"/>
    </row>
    <row r="4722" spans="1:11" x14ac:dyDescent="0.3">
      <c r="A4722" s="402">
        <v>97481</v>
      </c>
      <c r="B4722" s="402" t="s">
        <v>37674</v>
      </c>
      <c r="C4722" s="447" t="s">
        <v>5473</v>
      </c>
      <c r="D4722" s="448">
        <v>84.04</v>
      </c>
      <c r="E4722" s="449"/>
      <c r="F4722" s="320"/>
      <c r="G4722" s="320"/>
      <c r="H4722" s="320"/>
      <c r="I4722" s="320"/>
      <c r="J4722" s="320"/>
      <c r="K4722" s="303"/>
    </row>
    <row r="4723" spans="1:11" x14ac:dyDescent="0.3">
      <c r="A4723" s="402">
        <v>97482</v>
      </c>
      <c r="B4723" s="402" t="s">
        <v>37675</v>
      </c>
      <c r="C4723" s="447" t="s">
        <v>5473</v>
      </c>
      <c r="D4723" s="448">
        <v>84.04</v>
      </c>
      <c r="E4723" s="449"/>
      <c r="F4723" s="320"/>
      <c r="G4723" s="320"/>
      <c r="H4723" s="320"/>
      <c r="I4723" s="320"/>
      <c r="J4723" s="320"/>
      <c r="K4723" s="303"/>
    </row>
    <row r="4724" spans="1:11" x14ac:dyDescent="0.3">
      <c r="A4724" s="402">
        <v>97483</v>
      </c>
      <c r="B4724" s="402" t="s">
        <v>37676</v>
      </c>
      <c r="C4724" s="447" t="s">
        <v>5473</v>
      </c>
      <c r="D4724" s="448">
        <v>117.73</v>
      </c>
      <c r="E4724" s="449"/>
      <c r="F4724" s="320"/>
      <c r="G4724" s="320"/>
      <c r="H4724" s="320"/>
      <c r="I4724" s="320"/>
      <c r="J4724" s="320"/>
      <c r="K4724" s="303"/>
    </row>
    <row r="4725" spans="1:11" x14ac:dyDescent="0.3">
      <c r="A4725" s="402">
        <v>97484</v>
      </c>
      <c r="B4725" s="402" t="s">
        <v>37677</v>
      </c>
      <c r="C4725" s="447" t="s">
        <v>5473</v>
      </c>
      <c r="D4725" s="448">
        <v>117.73</v>
      </c>
      <c r="E4725" s="449"/>
      <c r="F4725" s="320"/>
      <c r="G4725" s="320"/>
      <c r="H4725" s="320"/>
      <c r="I4725" s="320"/>
      <c r="J4725" s="320"/>
      <c r="K4725" s="303"/>
    </row>
    <row r="4726" spans="1:11" x14ac:dyDescent="0.3">
      <c r="A4726" s="402">
        <v>97485</v>
      </c>
      <c r="B4726" s="402" t="s">
        <v>37678</v>
      </c>
      <c r="C4726" s="447" t="s">
        <v>5473</v>
      </c>
      <c r="D4726" s="448">
        <v>162.47</v>
      </c>
      <c r="E4726" s="449"/>
      <c r="F4726" s="320"/>
      <c r="G4726" s="320"/>
      <c r="H4726" s="320"/>
      <c r="I4726" s="320"/>
      <c r="J4726" s="320"/>
      <c r="K4726" s="303"/>
    </row>
    <row r="4727" spans="1:11" x14ac:dyDescent="0.3">
      <c r="A4727" s="402">
        <v>97486</v>
      </c>
      <c r="B4727" s="402" t="s">
        <v>37679</v>
      </c>
      <c r="C4727" s="447" t="s">
        <v>5473</v>
      </c>
      <c r="D4727" s="448">
        <v>174.11</v>
      </c>
      <c r="E4727" s="449"/>
      <c r="F4727" s="320"/>
      <c r="G4727" s="320"/>
      <c r="H4727" s="320"/>
      <c r="I4727" s="320"/>
      <c r="J4727" s="320"/>
      <c r="K4727" s="303"/>
    </row>
    <row r="4728" spans="1:11" x14ac:dyDescent="0.3">
      <c r="A4728" s="402">
        <v>97487</v>
      </c>
      <c r="B4728" s="402" t="s">
        <v>37680</v>
      </c>
      <c r="C4728" s="447" t="s">
        <v>5473</v>
      </c>
      <c r="D4728" s="448">
        <v>299.68</v>
      </c>
      <c r="E4728" s="449"/>
      <c r="F4728" s="320"/>
      <c r="G4728" s="320"/>
      <c r="H4728" s="320"/>
      <c r="I4728" s="320"/>
      <c r="J4728" s="320"/>
      <c r="K4728" s="303"/>
    </row>
    <row r="4729" spans="1:11" x14ac:dyDescent="0.3">
      <c r="A4729" s="402">
        <v>97488</v>
      </c>
      <c r="B4729" s="402" t="s">
        <v>37681</v>
      </c>
      <c r="C4729" s="447" t="s">
        <v>5473</v>
      </c>
      <c r="D4729" s="448">
        <v>318.29000000000002</v>
      </c>
      <c r="E4729" s="449"/>
      <c r="F4729" s="320"/>
      <c r="G4729" s="320"/>
      <c r="H4729" s="320"/>
      <c r="I4729" s="320"/>
      <c r="J4729" s="320"/>
      <c r="K4729" s="303"/>
    </row>
    <row r="4730" spans="1:11" x14ac:dyDescent="0.3">
      <c r="A4730" s="402">
        <v>97489</v>
      </c>
      <c r="B4730" s="402" t="s">
        <v>37682</v>
      </c>
      <c r="C4730" s="447" t="s">
        <v>5473</v>
      </c>
      <c r="D4730" s="448">
        <v>711.29</v>
      </c>
      <c r="E4730" s="449"/>
      <c r="F4730" s="320"/>
      <c r="G4730" s="320"/>
      <c r="H4730" s="320"/>
      <c r="I4730" s="320"/>
      <c r="J4730" s="320"/>
      <c r="K4730" s="303"/>
    </row>
    <row r="4731" spans="1:11" x14ac:dyDescent="0.3">
      <c r="A4731" s="402">
        <v>97490</v>
      </c>
      <c r="B4731" s="402" t="s">
        <v>37683</v>
      </c>
      <c r="C4731" s="447" t="s">
        <v>5473</v>
      </c>
      <c r="D4731" s="448">
        <v>627.79999999999995</v>
      </c>
      <c r="E4731" s="449"/>
      <c r="F4731" s="320"/>
      <c r="G4731" s="320"/>
      <c r="H4731" s="320"/>
      <c r="I4731" s="320"/>
      <c r="J4731" s="320"/>
      <c r="K4731" s="303"/>
    </row>
    <row r="4732" spans="1:11" x14ac:dyDescent="0.3">
      <c r="A4732" s="402">
        <v>97491</v>
      </c>
      <c r="B4732" s="402" t="s">
        <v>37684</v>
      </c>
      <c r="C4732" s="447" t="s">
        <v>5473</v>
      </c>
      <c r="D4732" s="448">
        <v>89.63</v>
      </c>
      <c r="E4732" s="449"/>
      <c r="F4732" s="320"/>
      <c r="G4732" s="320"/>
      <c r="H4732" s="320"/>
      <c r="I4732" s="320"/>
      <c r="J4732" s="320"/>
      <c r="K4732" s="303"/>
    </row>
    <row r="4733" spans="1:11" x14ac:dyDescent="0.3">
      <c r="A4733" s="402">
        <v>97492</v>
      </c>
      <c r="B4733" s="402" t="s">
        <v>37685</v>
      </c>
      <c r="C4733" s="447" t="s">
        <v>5473</v>
      </c>
      <c r="D4733" s="448">
        <v>131.6</v>
      </c>
      <c r="E4733" s="449"/>
      <c r="F4733" s="320"/>
      <c r="G4733" s="320"/>
      <c r="H4733" s="320"/>
      <c r="I4733" s="320"/>
      <c r="J4733" s="320"/>
      <c r="K4733" s="303"/>
    </row>
    <row r="4734" spans="1:11" x14ac:dyDescent="0.3">
      <c r="A4734" s="402">
        <v>97493</v>
      </c>
      <c r="B4734" s="402" t="s">
        <v>37686</v>
      </c>
      <c r="C4734" s="447" t="s">
        <v>5473</v>
      </c>
      <c r="D4734" s="448">
        <v>169.69</v>
      </c>
      <c r="E4734" s="449"/>
      <c r="F4734" s="320"/>
      <c r="G4734" s="320"/>
      <c r="H4734" s="320"/>
      <c r="I4734" s="320"/>
      <c r="J4734" s="320"/>
      <c r="K4734" s="303"/>
    </row>
    <row r="4735" spans="1:11" x14ac:dyDescent="0.3">
      <c r="A4735" s="402">
        <v>97494</v>
      </c>
      <c r="B4735" s="402" t="s">
        <v>37687</v>
      </c>
      <c r="C4735" s="447" t="s">
        <v>5473</v>
      </c>
      <c r="D4735" s="448">
        <v>263.45</v>
      </c>
      <c r="E4735" s="449"/>
      <c r="F4735" s="320"/>
      <c r="G4735" s="320"/>
      <c r="H4735" s="320"/>
      <c r="I4735" s="320"/>
      <c r="J4735" s="320"/>
      <c r="K4735" s="303"/>
    </row>
    <row r="4736" spans="1:11" x14ac:dyDescent="0.3">
      <c r="A4736" s="402">
        <v>97495</v>
      </c>
      <c r="B4736" s="402" t="s">
        <v>37688</v>
      </c>
      <c r="C4736" s="447" t="s">
        <v>5473</v>
      </c>
      <c r="D4736" s="448">
        <v>483.31</v>
      </c>
      <c r="E4736" s="449"/>
      <c r="F4736" s="320"/>
      <c r="G4736" s="320"/>
      <c r="H4736" s="320"/>
      <c r="I4736" s="320"/>
      <c r="J4736" s="320"/>
      <c r="K4736" s="303"/>
    </row>
    <row r="4737" spans="1:11" x14ac:dyDescent="0.3">
      <c r="A4737" s="402">
        <v>97496</v>
      </c>
      <c r="B4737" s="402" t="s">
        <v>37689</v>
      </c>
      <c r="C4737" s="447" t="s">
        <v>5473</v>
      </c>
      <c r="D4737" s="448">
        <v>764.49</v>
      </c>
      <c r="E4737" s="449"/>
      <c r="F4737" s="320"/>
      <c r="G4737" s="320"/>
      <c r="H4737" s="320"/>
      <c r="I4737" s="320"/>
      <c r="J4737" s="320"/>
      <c r="K4737" s="303"/>
    </row>
    <row r="4738" spans="1:11" x14ac:dyDescent="0.3">
      <c r="A4738" s="402">
        <v>97499</v>
      </c>
      <c r="B4738" s="402" t="s">
        <v>37690</v>
      </c>
      <c r="C4738" s="447" t="s">
        <v>5473</v>
      </c>
      <c r="D4738" s="448">
        <v>33.36</v>
      </c>
      <c r="E4738" s="449"/>
      <c r="F4738" s="320"/>
      <c r="G4738" s="320"/>
      <c r="H4738" s="320"/>
      <c r="I4738" s="320"/>
      <c r="J4738" s="320"/>
      <c r="K4738" s="303"/>
    </row>
    <row r="4739" spans="1:11" x14ac:dyDescent="0.3">
      <c r="A4739" s="402">
        <v>97500</v>
      </c>
      <c r="B4739" s="402" t="s">
        <v>37691</v>
      </c>
      <c r="C4739" s="447" t="s">
        <v>5473</v>
      </c>
      <c r="D4739" s="448">
        <v>27.39</v>
      </c>
      <c r="E4739" s="449"/>
      <c r="F4739" s="320"/>
      <c r="G4739" s="320"/>
      <c r="H4739" s="320"/>
      <c r="I4739" s="320"/>
      <c r="J4739" s="320"/>
      <c r="K4739" s="303"/>
    </row>
    <row r="4740" spans="1:11" x14ac:dyDescent="0.3">
      <c r="A4740" s="402">
        <v>97502</v>
      </c>
      <c r="B4740" s="402" t="s">
        <v>37692</v>
      </c>
      <c r="C4740" s="447" t="s">
        <v>5473</v>
      </c>
      <c r="D4740" s="448">
        <v>46.98</v>
      </c>
      <c r="E4740" s="449"/>
      <c r="F4740" s="320"/>
      <c r="G4740" s="320"/>
      <c r="H4740" s="320"/>
      <c r="I4740" s="320"/>
      <c r="J4740" s="320"/>
      <c r="K4740" s="303"/>
    </row>
    <row r="4741" spans="1:11" x14ac:dyDescent="0.3">
      <c r="A4741" s="402">
        <v>97503</v>
      </c>
      <c r="B4741" s="402" t="s">
        <v>37693</v>
      </c>
      <c r="C4741" s="447" t="s">
        <v>5473</v>
      </c>
      <c r="D4741" s="448">
        <v>57.31</v>
      </c>
      <c r="E4741" s="449"/>
      <c r="F4741" s="320"/>
      <c r="G4741" s="320"/>
      <c r="H4741" s="320"/>
      <c r="I4741" s="320"/>
      <c r="J4741" s="320"/>
      <c r="K4741" s="303"/>
    </row>
    <row r="4742" spans="1:11" x14ac:dyDescent="0.3">
      <c r="A4742" s="402">
        <v>97505</v>
      </c>
      <c r="B4742" s="402" t="s">
        <v>37694</v>
      </c>
      <c r="C4742" s="447" t="s">
        <v>5473</v>
      </c>
      <c r="D4742" s="448">
        <v>58.93</v>
      </c>
      <c r="E4742" s="449"/>
      <c r="F4742" s="320"/>
      <c r="G4742" s="320"/>
      <c r="H4742" s="320"/>
      <c r="I4742" s="320"/>
      <c r="J4742" s="320"/>
      <c r="K4742" s="303"/>
    </row>
    <row r="4743" spans="1:11" x14ac:dyDescent="0.3">
      <c r="A4743" s="402">
        <v>97506</v>
      </c>
      <c r="B4743" s="402" t="s">
        <v>37695</v>
      </c>
      <c r="C4743" s="447" t="s">
        <v>5473</v>
      </c>
      <c r="D4743" s="448">
        <v>71.83</v>
      </c>
      <c r="E4743" s="449"/>
      <c r="F4743" s="320"/>
      <c r="G4743" s="320"/>
      <c r="H4743" s="320"/>
      <c r="I4743" s="320"/>
      <c r="J4743" s="320"/>
      <c r="K4743" s="303"/>
    </row>
    <row r="4744" spans="1:11" x14ac:dyDescent="0.3">
      <c r="A4744" s="402">
        <v>97508</v>
      </c>
      <c r="B4744" s="402" t="s">
        <v>37696</v>
      </c>
      <c r="C4744" s="447" t="s">
        <v>5473</v>
      </c>
      <c r="D4744" s="448">
        <v>87.56</v>
      </c>
      <c r="E4744" s="449"/>
      <c r="F4744" s="320"/>
      <c r="G4744" s="320"/>
      <c r="H4744" s="320"/>
      <c r="I4744" s="320"/>
      <c r="J4744" s="320"/>
      <c r="K4744" s="303"/>
    </row>
    <row r="4745" spans="1:11" x14ac:dyDescent="0.3">
      <c r="A4745" s="402">
        <v>97509</v>
      </c>
      <c r="B4745" s="402" t="s">
        <v>37697</v>
      </c>
      <c r="C4745" s="447" t="s">
        <v>5473</v>
      </c>
      <c r="D4745" s="448">
        <v>107.95</v>
      </c>
      <c r="E4745" s="449"/>
      <c r="F4745" s="320"/>
      <c r="G4745" s="320"/>
      <c r="H4745" s="320"/>
      <c r="I4745" s="320"/>
      <c r="J4745" s="320"/>
      <c r="K4745" s="303"/>
    </row>
    <row r="4746" spans="1:11" x14ac:dyDescent="0.3">
      <c r="A4746" s="402">
        <v>97511</v>
      </c>
      <c r="B4746" s="402" t="s">
        <v>37698</v>
      </c>
      <c r="C4746" s="447" t="s">
        <v>5473</v>
      </c>
      <c r="D4746" s="448">
        <v>164.45</v>
      </c>
      <c r="E4746" s="449"/>
      <c r="F4746" s="320"/>
      <c r="G4746" s="320"/>
      <c r="H4746" s="320"/>
      <c r="I4746" s="320"/>
      <c r="J4746" s="320"/>
      <c r="K4746" s="303"/>
    </row>
    <row r="4747" spans="1:11" x14ac:dyDescent="0.3">
      <c r="A4747" s="402">
        <v>97512</v>
      </c>
      <c r="B4747" s="402" t="s">
        <v>37699</v>
      </c>
      <c r="C4747" s="447" t="s">
        <v>5473</v>
      </c>
      <c r="D4747" s="448">
        <v>205.66</v>
      </c>
      <c r="E4747" s="449"/>
      <c r="F4747" s="320"/>
      <c r="G4747" s="320"/>
      <c r="H4747" s="320"/>
      <c r="I4747" s="320"/>
      <c r="J4747" s="320"/>
      <c r="K4747" s="303"/>
    </row>
    <row r="4748" spans="1:11" x14ac:dyDescent="0.3">
      <c r="A4748" s="402">
        <v>97514</v>
      </c>
      <c r="B4748" s="402" t="s">
        <v>37700</v>
      </c>
      <c r="C4748" s="447" t="s">
        <v>5473</v>
      </c>
      <c r="D4748" s="448">
        <v>219.42</v>
      </c>
      <c r="E4748" s="449"/>
      <c r="F4748" s="320"/>
      <c r="G4748" s="320"/>
      <c r="H4748" s="320"/>
      <c r="I4748" s="320"/>
      <c r="J4748" s="320"/>
      <c r="K4748" s="303"/>
    </row>
    <row r="4749" spans="1:11" x14ac:dyDescent="0.3">
      <c r="A4749" s="402">
        <v>97515</v>
      </c>
      <c r="B4749" s="402" t="s">
        <v>37701</v>
      </c>
      <c r="C4749" s="447" t="s">
        <v>5473</v>
      </c>
      <c r="D4749" s="448">
        <v>274.94</v>
      </c>
      <c r="E4749" s="449"/>
      <c r="F4749" s="320"/>
      <c r="G4749" s="320"/>
      <c r="H4749" s="320"/>
      <c r="I4749" s="320"/>
      <c r="J4749" s="320"/>
      <c r="K4749" s="303"/>
    </row>
    <row r="4750" spans="1:11" x14ac:dyDescent="0.3">
      <c r="A4750" s="402">
        <v>97517</v>
      </c>
      <c r="B4750" s="402" t="s">
        <v>37702</v>
      </c>
      <c r="C4750" s="447" t="s">
        <v>5473</v>
      </c>
      <c r="D4750" s="448">
        <v>53.96</v>
      </c>
      <c r="E4750" s="449"/>
      <c r="F4750" s="320"/>
      <c r="G4750" s="320"/>
      <c r="H4750" s="320"/>
      <c r="I4750" s="320"/>
      <c r="J4750" s="320"/>
      <c r="K4750" s="303"/>
    </row>
    <row r="4751" spans="1:11" x14ac:dyDescent="0.3">
      <c r="A4751" s="402">
        <v>97518</v>
      </c>
      <c r="B4751" s="402" t="s">
        <v>37703</v>
      </c>
      <c r="C4751" s="447" t="s">
        <v>5473</v>
      </c>
      <c r="D4751" s="448">
        <v>53.96</v>
      </c>
      <c r="E4751" s="449"/>
      <c r="F4751" s="320"/>
      <c r="G4751" s="320"/>
      <c r="H4751" s="320"/>
      <c r="I4751" s="320"/>
      <c r="J4751" s="320"/>
      <c r="K4751" s="303"/>
    </row>
    <row r="4752" spans="1:11" x14ac:dyDescent="0.3">
      <c r="A4752" s="402">
        <v>97519</v>
      </c>
      <c r="B4752" s="402" t="s">
        <v>37704</v>
      </c>
      <c r="C4752" s="447" t="s">
        <v>5473</v>
      </c>
      <c r="D4752" s="448">
        <v>77.040000000000006</v>
      </c>
      <c r="E4752" s="449"/>
      <c r="F4752" s="320"/>
      <c r="G4752" s="320"/>
      <c r="H4752" s="320"/>
      <c r="I4752" s="320"/>
      <c r="J4752" s="320"/>
      <c r="K4752" s="303"/>
    </row>
    <row r="4753" spans="1:11" x14ac:dyDescent="0.3">
      <c r="A4753" s="402">
        <v>97520</v>
      </c>
      <c r="B4753" s="402" t="s">
        <v>37705</v>
      </c>
      <c r="C4753" s="447" t="s">
        <v>5473</v>
      </c>
      <c r="D4753" s="448">
        <v>77.040000000000006</v>
      </c>
      <c r="E4753" s="449"/>
      <c r="F4753" s="320"/>
      <c r="G4753" s="320"/>
      <c r="H4753" s="320"/>
      <c r="I4753" s="320"/>
      <c r="J4753" s="320"/>
      <c r="K4753" s="303"/>
    </row>
    <row r="4754" spans="1:11" x14ac:dyDescent="0.3">
      <c r="A4754" s="402">
        <v>97521</v>
      </c>
      <c r="B4754" s="402" t="s">
        <v>37706</v>
      </c>
      <c r="C4754" s="447" t="s">
        <v>5473</v>
      </c>
      <c r="D4754" s="448">
        <v>107.31</v>
      </c>
      <c r="E4754" s="449"/>
      <c r="F4754" s="320"/>
      <c r="G4754" s="320"/>
      <c r="H4754" s="320"/>
      <c r="I4754" s="320"/>
      <c r="J4754" s="320"/>
      <c r="K4754" s="303"/>
    </row>
    <row r="4755" spans="1:11" x14ac:dyDescent="0.3">
      <c r="A4755" s="402">
        <v>97522</v>
      </c>
      <c r="B4755" s="402" t="s">
        <v>37707</v>
      </c>
      <c r="C4755" s="447" t="s">
        <v>5473</v>
      </c>
      <c r="D4755" s="448">
        <v>107.31</v>
      </c>
      <c r="E4755" s="449"/>
      <c r="F4755" s="320"/>
      <c r="G4755" s="320"/>
      <c r="H4755" s="320"/>
      <c r="I4755" s="320"/>
      <c r="J4755" s="320"/>
      <c r="K4755" s="303"/>
    </row>
    <row r="4756" spans="1:11" x14ac:dyDescent="0.3">
      <c r="A4756" s="402">
        <v>97523</v>
      </c>
      <c r="B4756" s="402" t="s">
        <v>37708</v>
      </c>
      <c r="C4756" s="447" t="s">
        <v>5473</v>
      </c>
      <c r="D4756" s="448">
        <v>147.75</v>
      </c>
      <c r="E4756" s="449"/>
      <c r="F4756" s="320"/>
      <c r="G4756" s="320"/>
      <c r="H4756" s="320"/>
      <c r="I4756" s="320"/>
      <c r="J4756" s="320"/>
      <c r="K4756" s="303"/>
    </row>
    <row r="4757" spans="1:11" x14ac:dyDescent="0.3">
      <c r="A4757" s="402">
        <v>97524</v>
      </c>
      <c r="B4757" s="402" t="s">
        <v>37709</v>
      </c>
      <c r="C4757" s="447" t="s">
        <v>5473</v>
      </c>
      <c r="D4757" s="448">
        <v>159.38999999999999</v>
      </c>
      <c r="E4757" s="449"/>
      <c r="F4757" s="320"/>
      <c r="G4757" s="320"/>
      <c r="H4757" s="320"/>
      <c r="I4757" s="320"/>
      <c r="J4757" s="320"/>
      <c r="K4757" s="303"/>
    </row>
    <row r="4758" spans="1:11" x14ac:dyDescent="0.3">
      <c r="A4758" s="402">
        <v>97525</v>
      </c>
      <c r="B4758" s="402" t="s">
        <v>37710</v>
      </c>
      <c r="C4758" s="447" t="s">
        <v>5473</v>
      </c>
      <c r="D4758" s="448">
        <v>278.43</v>
      </c>
      <c r="E4758" s="449"/>
      <c r="F4758" s="320"/>
      <c r="G4758" s="320"/>
      <c r="H4758" s="320"/>
      <c r="I4758" s="320"/>
      <c r="J4758" s="320"/>
      <c r="K4758" s="303"/>
    </row>
    <row r="4759" spans="1:11" x14ac:dyDescent="0.3">
      <c r="A4759" s="402">
        <v>97526</v>
      </c>
      <c r="B4759" s="402" t="s">
        <v>37711</v>
      </c>
      <c r="C4759" s="447" t="s">
        <v>5473</v>
      </c>
      <c r="D4759" s="448">
        <v>297.04000000000002</v>
      </c>
      <c r="E4759" s="449"/>
      <c r="F4759" s="320"/>
      <c r="G4759" s="320"/>
      <c r="H4759" s="320"/>
      <c r="I4759" s="320"/>
      <c r="J4759" s="320"/>
      <c r="K4759" s="303"/>
    </row>
    <row r="4760" spans="1:11" x14ac:dyDescent="0.3">
      <c r="A4760" s="402">
        <v>97527</v>
      </c>
      <c r="B4760" s="402" t="s">
        <v>37712</v>
      </c>
      <c r="C4760" s="447" t="s">
        <v>5473</v>
      </c>
      <c r="D4760" s="448">
        <v>683.58</v>
      </c>
      <c r="E4760" s="449"/>
      <c r="F4760" s="320"/>
      <c r="G4760" s="320"/>
      <c r="H4760" s="320"/>
      <c r="I4760" s="320"/>
      <c r="J4760" s="320"/>
      <c r="K4760" s="303"/>
    </row>
    <row r="4761" spans="1:11" x14ac:dyDescent="0.3">
      <c r="A4761" s="402">
        <v>97528</v>
      </c>
      <c r="B4761" s="402" t="s">
        <v>37713</v>
      </c>
      <c r="C4761" s="447" t="s">
        <v>5473</v>
      </c>
      <c r="D4761" s="448">
        <v>600.09</v>
      </c>
      <c r="E4761" s="449"/>
      <c r="F4761" s="320"/>
      <c r="G4761" s="320"/>
      <c r="H4761" s="320"/>
      <c r="I4761" s="320"/>
      <c r="J4761" s="320"/>
      <c r="K4761" s="303"/>
    </row>
    <row r="4762" spans="1:11" x14ac:dyDescent="0.3">
      <c r="A4762" s="402">
        <v>97529</v>
      </c>
      <c r="B4762" s="402" t="s">
        <v>37714</v>
      </c>
      <c r="C4762" s="447" t="s">
        <v>5473</v>
      </c>
      <c r="D4762" s="448">
        <v>84.42</v>
      </c>
      <c r="E4762" s="449"/>
      <c r="F4762" s="320"/>
      <c r="G4762" s="320"/>
      <c r="H4762" s="320"/>
      <c r="I4762" s="320"/>
      <c r="J4762" s="320"/>
      <c r="K4762" s="303"/>
    </row>
    <row r="4763" spans="1:11" x14ac:dyDescent="0.3">
      <c r="A4763" s="402">
        <v>97530</v>
      </c>
      <c r="B4763" s="402" t="s">
        <v>37715</v>
      </c>
      <c r="C4763" s="447" t="s">
        <v>5473</v>
      </c>
      <c r="D4763" s="448">
        <v>122.26</v>
      </c>
      <c r="E4763" s="449"/>
      <c r="F4763" s="320"/>
      <c r="G4763" s="320"/>
      <c r="H4763" s="320"/>
      <c r="I4763" s="320"/>
      <c r="J4763" s="320"/>
      <c r="K4763" s="303"/>
    </row>
    <row r="4764" spans="1:11" x14ac:dyDescent="0.3">
      <c r="A4764" s="402">
        <v>97531</v>
      </c>
      <c r="B4764" s="402" t="s">
        <v>37716</v>
      </c>
      <c r="C4764" s="447" t="s">
        <v>5473</v>
      </c>
      <c r="D4764" s="448">
        <v>155.75</v>
      </c>
      <c r="E4764" s="449"/>
      <c r="F4764" s="320"/>
      <c r="G4764" s="320"/>
      <c r="H4764" s="320"/>
      <c r="I4764" s="320"/>
      <c r="J4764" s="320"/>
      <c r="K4764" s="303"/>
    </row>
    <row r="4765" spans="1:11" x14ac:dyDescent="0.3">
      <c r="A4765" s="402">
        <v>97532</v>
      </c>
      <c r="B4765" s="402" t="s">
        <v>37717</v>
      </c>
      <c r="C4765" s="447" t="s">
        <v>5473</v>
      </c>
      <c r="D4765" s="448">
        <v>243.84</v>
      </c>
      <c r="E4765" s="449"/>
      <c r="F4765" s="320"/>
      <c r="G4765" s="320"/>
      <c r="H4765" s="320"/>
      <c r="I4765" s="320"/>
      <c r="J4765" s="320"/>
      <c r="K4765" s="303"/>
    </row>
    <row r="4766" spans="1:11" x14ac:dyDescent="0.3">
      <c r="A4766" s="402">
        <v>97533</v>
      </c>
      <c r="B4766" s="402" t="s">
        <v>37718</v>
      </c>
      <c r="C4766" s="447" t="s">
        <v>5473</v>
      </c>
      <c r="D4766" s="448">
        <v>459.19</v>
      </c>
      <c r="E4766" s="449"/>
      <c r="F4766" s="320"/>
      <c r="G4766" s="320"/>
      <c r="H4766" s="320"/>
      <c r="I4766" s="320"/>
      <c r="J4766" s="320"/>
      <c r="K4766" s="303"/>
    </row>
    <row r="4767" spans="1:11" x14ac:dyDescent="0.3">
      <c r="A4767" s="402">
        <v>97534</v>
      </c>
      <c r="B4767" s="402" t="s">
        <v>37719</v>
      </c>
      <c r="C4767" s="447" t="s">
        <v>5473</v>
      </c>
      <c r="D4767" s="448">
        <v>727.53</v>
      </c>
      <c r="E4767" s="449"/>
      <c r="F4767" s="320"/>
      <c r="G4767" s="320"/>
      <c r="H4767" s="320"/>
      <c r="I4767" s="320"/>
      <c r="J4767" s="320"/>
      <c r="K4767" s="303"/>
    </row>
    <row r="4768" spans="1:11" x14ac:dyDescent="0.3">
      <c r="A4768" s="402">
        <v>97537</v>
      </c>
      <c r="B4768" s="402" t="s">
        <v>37720</v>
      </c>
      <c r="C4768" s="447" t="s">
        <v>5473</v>
      </c>
      <c r="D4768" s="448">
        <v>24.88</v>
      </c>
      <c r="E4768" s="449"/>
      <c r="F4768" s="320"/>
      <c r="G4768" s="320"/>
      <c r="H4768" s="320"/>
      <c r="I4768" s="320"/>
      <c r="J4768" s="320"/>
      <c r="K4768" s="303"/>
    </row>
    <row r="4769" spans="1:11" x14ac:dyDescent="0.3">
      <c r="A4769" s="402">
        <v>97540</v>
      </c>
      <c r="B4769" s="402" t="s">
        <v>37721</v>
      </c>
      <c r="C4769" s="447" t="s">
        <v>5473</v>
      </c>
      <c r="D4769" s="448">
        <v>33.32</v>
      </c>
      <c r="E4769" s="449"/>
      <c r="F4769" s="320"/>
      <c r="G4769" s="320"/>
      <c r="H4769" s="320"/>
      <c r="I4769" s="320"/>
      <c r="J4769" s="320"/>
      <c r="K4769" s="303"/>
    </row>
    <row r="4770" spans="1:11" x14ac:dyDescent="0.3">
      <c r="A4770" s="402">
        <v>97541</v>
      </c>
      <c r="B4770" s="402" t="s">
        <v>37722</v>
      </c>
      <c r="C4770" s="447" t="s">
        <v>5473</v>
      </c>
      <c r="D4770" s="448">
        <v>28.36</v>
      </c>
      <c r="E4770" s="449"/>
      <c r="F4770" s="320"/>
      <c r="G4770" s="320"/>
      <c r="H4770" s="320"/>
      <c r="I4770" s="320"/>
      <c r="J4770" s="320"/>
      <c r="K4770" s="303"/>
    </row>
    <row r="4771" spans="1:11" x14ac:dyDescent="0.3">
      <c r="A4771" s="402">
        <v>97543</v>
      </c>
      <c r="B4771" s="402" t="s">
        <v>37723</v>
      </c>
      <c r="C4771" s="447" t="s">
        <v>5473</v>
      </c>
      <c r="D4771" s="448">
        <v>53.99</v>
      </c>
      <c r="E4771" s="449"/>
      <c r="F4771" s="320"/>
      <c r="G4771" s="320"/>
      <c r="H4771" s="320"/>
      <c r="I4771" s="320"/>
      <c r="J4771" s="320"/>
      <c r="K4771" s="303"/>
    </row>
    <row r="4772" spans="1:11" x14ac:dyDescent="0.3">
      <c r="A4772" s="402">
        <v>97544</v>
      </c>
      <c r="B4772" s="402" t="s">
        <v>37724</v>
      </c>
      <c r="C4772" s="447" t="s">
        <v>5473</v>
      </c>
      <c r="D4772" s="448">
        <v>48.02</v>
      </c>
      <c r="E4772" s="449"/>
      <c r="F4772" s="320"/>
      <c r="G4772" s="320"/>
      <c r="H4772" s="320"/>
      <c r="I4772" s="320"/>
      <c r="J4772" s="320"/>
      <c r="K4772" s="303"/>
    </row>
    <row r="4773" spans="1:11" x14ac:dyDescent="0.3">
      <c r="A4773" s="402">
        <v>97546</v>
      </c>
      <c r="B4773" s="402" t="s">
        <v>37725</v>
      </c>
      <c r="C4773" s="447" t="s">
        <v>5473</v>
      </c>
      <c r="D4773" s="448">
        <v>34.71</v>
      </c>
      <c r="E4773" s="449"/>
      <c r="F4773" s="320"/>
      <c r="G4773" s="320"/>
      <c r="H4773" s="320"/>
      <c r="I4773" s="320"/>
      <c r="J4773" s="320"/>
      <c r="K4773" s="303"/>
    </row>
    <row r="4774" spans="1:11" x14ac:dyDescent="0.3">
      <c r="A4774" s="402">
        <v>97547</v>
      </c>
      <c r="B4774" s="402" t="s">
        <v>37726</v>
      </c>
      <c r="C4774" s="447" t="s">
        <v>5473</v>
      </c>
      <c r="D4774" s="448">
        <v>34.71</v>
      </c>
      <c r="E4774" s="449"/>
      <c r="F4774" s="320"/>
      <c r="G4774" s="320"/>
      <c r="H4774" s="320"/>
      <c r="I4774" s="320"/>
      <c r="J4774" s="320"/>
      <c r="K4774" s="303"/>
    </row>
    <row r="4775" spans="1:11" x14ac:dyDescent="0.3">
      <c r="A4775" s="402">
        <v>97548</v>
      </c>
      <c r="B4775" s="402" t="s">
        <v>37727</v>
      </c>
      <c r="C4775" s="447" t="s">
        <v>5473</v>
      </c>
      <c r="D4775" s="448">
        <v>51.32</v>
      </c>
      <c r="E4775" s="449"/>
      <c r="F4775" s="320"/>
      <c r="G4775" s="320"/>
      <c r="H4775" s="320"/>
      <c r="I4775" s="320"/>
      <c r="J4775" s="320"/>
      <c r="K4775" s="303"/>
    </row>
    <row r="4776" spans="1:11" x14ac:dyDescent="0.3">
      <c r="A4776" s="402">
        <v>97549</v>
      </c>
      <c r="B4776" s="402" t="s">
        <v>37728</v>
      </c>
      <c r="C4776" s="447" t="s">
        <v>5473</v>
      </c>
      <c r="D4776" s="448">
        <v>51.32</v>
      </c>
      <c r="E4776" s="449"/>
      <c r="F4776" s="320"/>
      <c r="G4776" s="320"/>
      <c r="H4776" s="320"/>
      <c r="I4776" s="320"/>
      <c r="J4776" s="320"/>
      <c r="K4776" s="303"/>
    </row>
    <row r="4777" spans="1:11" x14ac:dyDescent="0.3">
      <c r="A4777" s="402">
        <v>97550</v>
      </c>
      <c r="B4777" s="402" t="s">
        <v>37729</v>
      </c>
      <c r="C4777" s="447" t="s">
        <v>5473</v>
      </c>
      <c r="D4777" s="448">
        <v>84.94</v>
      </c>
      <c r="E4777" s="449"/>
      <c r="F4777" s="320"/>
      <c r="G4777" s="320"/>
      <c r="H4777" s="320"/>
      <c r="I4777" s="320"/>
      <c r="J4777" s="320"/>
      <c r="K4777" s="303"/>
    </row>
    <row r="4778" spans="1:11" x14ac:dyDescent="0.3">
      <c r="A4778" s="402">
        <v>97551</v>
      </c>
      <c r="B4778" s="402" t="s">
        <v>37730</v>
      </c>
      <c r="C4778" s="447" t="s">
        <v>5473</v>
      </c>
      <c r="D4778" s="448">
        <v>84.94</v>
      </c>
      <c r="E4778" s="449"/>
      <c r="F4778" s="320"/>
      <c r="G4778" s="320"/>
      <c r="H4778" s="320"/>
      <c r="I4778" s="320"/>
      <c r="J4778" s="320"/>
      <c r="K4778" s="303"/>
    </row>
    <row r="4779" spans="1:11" x14ac:dyDescent="0.3">
      <c r="A4779" s="402">
        <v>97552</v>
      </c>
      <c r="B4779" s="402" t="s">
        <v>37731</v>
      </c>
      <c r="C4779" s="447" t="s">
        <v>5473</v>
      </c>
      <c r="D4779" s="448">
        <v>50.65</v>
      </c>
      <c r="E4779" s="449"/>
      <c r="F4779" s="320"/>
      <c r="G4779" s="320"/>
      <c r="H4779" s="320"/>
      <c r="I4779" s="320"/>
      <c r="J4779" s="320"/>
      <c r="K4779" s="303"/>
    </row>
    <row r="4780" spans="1:11" x14ac:dyDescent="0.3">
      <c r="A4780" s="402">
        <v>97553</v>
      </c>
      <c r="B4780" s="402" t="s">
        <v>37732</v>
      </c>
      <c r="C4780" s="447" t="s">
        <v>5473</v>
      </c>
      <c r="D4780" s="448">
        <v>72.790000000000006</v>
      </c>
      <c r="E4780" s="449"/>
      <c r="F4780" s="320"/>
      <c r="G4780" s="320"/>
      <c r="H4780" s="320"/>
      <c r="I4780" s="320"/>
      <c r="J4780" s="320"/>
      <c r="K4780" s="303"/>
    </row>
    <row r="4781" spans="1:11" x14ac:dyDescent="0.3">
      <c r="A4781" s="402">
        <v>97554</v>
      </c>
      <c r="B4781" s="402" t="s">
        <v>37733</v>
      </c>
      <c r="C4781" s="447" t="s">
        <v>5473</v>
      </c>
      <c r="D4781" s="448">
        <v>125.74</v>
      </c>
      <c r="E4781" s="449"/>
      <c r="F4781" s="320"/>
      <c r="G4781" s="320"/>
      <c r="H4781" s="320"/>
      <c r="I4781" s="320"/>
      <c r="J4781" s="320"/>
      <c r="K4781" s="303"/>
    </row>
    <row r="4782" spans="1:11" x14ac:dyDescent="0.3">
      <c r="A4782" s="402">
        <v>98602</v>
      </c>
      <c r="B4782" s="402" t="s">
        <v>37734</v>
      </c>
      <c r="C4782" s="447" t="s">
        <v>5473</v>
      </c>
      <c r="D4782" s="448">
        <v>17.309999999999999</v>
      </c>
      <c r="E4782" s="449"/>
      <c r="F4782" s="320"/>
      <c r="G4782" s="320"/>
      <c r="H4782" s="320"/>
      <c r="I4782" s="320"/>
      <c r="J4782" s="320"/>
      <c r="K4782" s="303"/>
    </row>
    <row r="4783" spans="1:11" x14ac:dyDescent="0.3">
      <c r="A4783" s="402">
        <v>103805</v>
      </c>
      <c r="B4783" s="402" t="s">
        <v>37735</v>
      </c>
      <c r="C4783" s="447" t="s">
        <v>5473</v>
      </c>
      <c r="D4783" s="448">
        <v>17.87</v>
      </c>
      <c r="E4783" s="449"/>
      <c r="F4783" s="320"/>
      <c r="G4783" s="320"/>
      <c r="H4783" s="320"/>
      <c r="I4783" s="320"/>
      <c r="J4783" s="320"/>
      <c r="K4783" s="303"/>
    </row>
    <row r="4784" spans="1:11" x14ac:dyDescent="0.3">
      <c r="A4784" s="402">
        <v>103806</v>
      </c>
      <c r="B4784" s="402" t="s">
        <v>37736</v>
      </c>
      <c r="C4784" s="447" t="s">
        <v>5473</v>
      </c>
      <c r="D4784" s="448">
        <v>17.84</v>
      </c>
      <c r="E4784" s="449"/>
      <c r="F4784" s="320"/>
      <c r="G4784" s="320"/>
      <c r="H4784" s="320"/>
      <c r="I4784" s="320"/>
      <c r="J4784" s="320"/>
      <c r="K4784" s="303"/>
    </row>
    <row r="4785" spans="1:11" x14ac:dyDescent="0.3">
      <c r="A4785" s="402">
        <v>103807</v>
      </c>
      <c r="B4785" s="402" t="s">
        <v>60090</v>
      </c>
      <c r="C4785" s="447" t="s">
        <v>5473</v>
      </c>
      <c r="D4785" s="448">
        <v>21.35</v>
      </c>
      <c r="E4785" s="449"/>
      <c r="F4785" s="320"/>
      <c r="G4785" s="320"/>
      <c r="H4785" s="320"/>
      <c r="I4785" s="320"/>
      <c r="J4785" s="320"/>
      <c r="K4785" s="303"/>
    </row>
    <row r="4786" spans="1:11" x14ac:dyDescent="0.3">
      <c r="A4786" s="402">
        <v>103808</v>
      </c>
      <c r="B4786" s="402" t="s">
        <v>37737</v>
      </c>
      <c r="C4786" s="447" t="s">
        <v>5473</v>
      </c>
      <c r="D4786" s="448">
        <v>33.32</v>
      </c>
      <c r="E4786" s="449"/>
      <c r="F4786" s="320"/>
      <c r="G4786" s="320"/>
      <c r="H4786" s="320"/>
      <c r="I4786" s="320"/>
      <c r="J4786" s="320"/>
      <c r="K4786" s="303"/>
    </row>
    <row r="4787" spans="1:11" x14ac:dyDescent="0.3">
      <c r="A4787" s="402">
        <v>103809</v>
      </c>
      <c r="B4787" s="402" t="s">
        <v>37738</v>
      </c>
      <c r="C4787" s="447" t="s">
        <v>5473</v>
      </c>
      <c r="D4787" s="448">
        <v>33.049999999999997</v>
      </c>
      <c r="E4787" s="449"/>
      <c r="F4787" s="320"/>
      <c r="G4787" s="320"/>
      <c r="H4787" s="320"/>
      <c r="I4787" s="320"/>
      <c r="J4787" s="320"/>
      <c r="K4787" s="303"/>
    </row>
    <row r="4788" spans="1:11" x14ac:dyDescent="0.3">
      <c r="A4788" s="402">
        <v>103810</v>
      </c>
      <c r="B4788" s="402" t="s">
        <v>60091</v>
      </c>
      <c r="C4788" s="447" t="s">
        <v>5473</v>
      </c>
      <c r="D4788" s="448">
        <v>32.9</v>
      </c>
      <c r="E4788" s="449"/>
      <c r="F4788" s="320"/>
      <c r="G4788" s="320"/>
      <c r="H4788" s="320"/>
      <c r="I4788" s="320"/>
      <c r="J4788" s="320"/>
      <c r="K4788" s="303"/>
    </row>
    <row r="4789" spans="1:11" x14ac:dyDescent="0.3">
      <c r="A4789" s="402">
        <v>103811</v>
      </c>
      <c r="B4789" s="402" t="s">
        <v>60092</v>
      </c>
      <c r="C4789" s="447" t="s">
        <v>5473</v>
      </c>
      <c r="D4789" s="448">
        <v>36.29</v>
      </c>
      <c r="E4789" s="449"/>
      <c r="F4789" s="320"/>
      <c r="G4789" s="320"/>
      <c r="H4789" s="320"/>
      <c r="I4789" s="320"/>
      <c r="J4789" s="320"/>
      <c r="K4789" s="303"/>
    </row>
    <row r="4790" spans="1:11" x14ac:dyDescent="0.3">
      <c r="A4790" s="402">
        <v>103812</v>
      </c>
      <c r="B4790" s="402" t="s">
        <v>37739</v>
      </c>
      <c r="C4790" s="447" t="s">
        <v>5473</v>
      </c>
      <c r="D4790" s="448">
        <v>49.17</v>
      </c>
      <c r="E4790" s="449"/>
      <c r="F4790" s="320"/>
      <c r="G4790" s="320"/>
      <c r="H4790" s="320"/>
      <c r="I4790" s="320"/>
      <c r="J4790" s="320"/>
      <c r="K4790" s="303"/>
    </row>
    <row r="4791" spans="1:11" x14ac:dyDescent="0.3">
      <c r="A4791" s="402">
        <v>103813</v>
      </c>
      <c r="B4791" s="402" t="s">
        <v>37740</v>
      </c>
      <c r="C4791" s="447" t="s">
        <v>5473</v>
      </c>
      <c r="D4791" s="448">
        <v>47.49</v>
      </c>
      <c r="E4791" s="449"/>
      <c r="F4791" s="320"/>
      <c r="G4791" s="320"/>
      <c r="H4791" s="320"/>
      <c r="I4791" s="320"/>
      <c r="J4791" s="320"/>
      <c r="K4791" s="303"/>
    </row>
    <row r="4792" spans="1:11" x14ac:dyDescent="0.3">
      <c r="A4792" s="402">
        <v>103814</v>
      </c>
      <c r="B4792" s="402" t="s">
        <v>37741</v>
      </c>
      <c r="C4792" s="447" t="s">
        <v>5473</v>
      </c>
      <c r="D4792" s="448">
        <v>11.68</v>
      </c>
      <c r="E4792" s="449"/>
      <c r="F4792" s="320"/>
      <c r="G4792" s="320"/>
      <c r="H4792" s="320"/>
      <c r="I4792" s="320"/>
      <c r="J4792" s="320"/>
      <c r="K4792" s="303"/>
    </row>
    <row r="4793" spans="1:11" x14ac:dyDescent="0.3">
      <c r="A4793" s="402">
        <v>103815</v>
      </c>
      <c r="B4793" s="402" t="s">
        <v>37742</v>
      </c>
      <c r="C4793" s="447" t="s">
        <v>5473</v>
      </c>
      <c r="D4793" s="448">
        <v>11.71</v>
      </c>
      <c r="E4793" s="449"/>
      <c r="F4793" s="320"/>
      <c r="G4793" s="320"/>
      <c r="H4793" s="320"/>
      <c r="I4793" s="320"/>
      <c r="J4793" s="320"/>
      <c r="K4793" s="303"/>
    </row>
    <row r="4794" spans="1:11" x14ac:dyDescent="0.3">
      <c r="A4794" s="402">
        <v>103816</v>
      </c>
      <c r="B4794" s="402" t="s">
        <v>37743</v>
      </c>
      <c r="C4794" s="447" t="s">
        <v>5473</v>
      </c>
      <c r="D4794" s="448">
        <v>26.24</v>
      </c>
      <c r="E4794" s="449"/>
      <c r="F4794" s="320"/>
      <c r="G4794" s="320"/>
      <c r="H4794" s="320"/>
      <c r="I4794" s="320"/>
      <c r="J4794" s="320"/>
      <c r="K4794" s="303"/>
    </row>
    <row r="4795" spans="1:11" x14ac:dyDescent="0.3">
      <c r="A4795" s="402">
        <v>103817</v>
      </c>
      <c r="B4795" s="402" t="s">
        <v>37744</v>
      </c>
      <c r="C4795" s="447" t="s">
        <v>5473</v>
      </c>
      <c r="D4795" s="448">
        <v>430.13</v>
      </c>
      <c r="E4795" s="449"/>
      <c r="F4795" s="320"/>
      <c r="G4795" s="320"/>
      <c r="H4795" s="320"/>
      <c r="I4795" s="320"/>
      <c r="J4795" s="320"/>
      <c r="K4795" s="303"/>
    </row>
    <row r="4796" spans="1:11" x14ac:dyDescent="0.3">
      <c r="A4796" s="402">
        <v>103818</v>
      </c>
      <c r="B4796" s="402" t="s">
        <v>60093</v>
      </c>
      <c r="C4796" s="447" t="s">
        <v>5473</v>
      </c>
      <c r="D4796" s="448">
        <v>19.43</v>
      </c>
      <c r="E4796" s="449"/>
      <c r="F4796" s="320"/>
      <c r="G4796" s="320"/>
      <c r="H4796" s="320"/>
      <c r="I4796" s="320"/>
      <c r="J4796" s="320"/>
      <c r="K4796" s="303"/>
    </row>
    <row r="4797" spans="1:11" x14ac:dyDescent="0.3">
      <c r="A4797" s="402">
        <v>103819</v>
      </c>
      <c r="B4797" s="402" t="s">
        <v>37745</v>
      </c>
      <c r="C4797" s="447" t="s">
        <v>5473</v>
      </c>
      <c r="D4797" s="448">
        <v>20.63</v>
      </c>
      <c r="E4797" s="449"/>
      <c r="F4797" s="320"/>
      <c r="G4797" s="320"/>
      <c r="H4797" s="320"/>
      <c r="I4797" s="320"/>
      <c r="J4797" s="320"/>
      <c r="K4797" s="303"/>
    </row>
    <row r="4798" spans="1:11" x14ac:dyDescent="0.3">
      <c r="A4798" s="402">
        <v>103820</v>
      </c>
      <c r="B4798" s="402" t="s">
        <v>37746</v>
      </c>
      <c r="C4798" s="447" t="s">
        <v>5473</v>
      </c>
      <c r="D4798" s="448">
        <v>21.88</v>
      </c>
      <c r="E4798" s="449"/>
      <c r="F4798" s="320"/>
      <c r="G4798" s="320"/>
      <c r="H4798" s="320"/>
      <c r="I4798" s="320"/>
      <c r="J4798" s="320"/>
      <c r="K4798" s="303"/>
    </row>
    <row r="4799" spans="1:11" x14ac:dyDescent="0.3">
      <c r="A4799" s="402">
        <v>103821</v>
      </c>
      <c r="B4799" s="402" t="s">
        <v>37747</v>
      </c>
      <c r="C4799" s="447" t="s">
        <v>5473</v>
      </c>
      <c r="D4799" s="448">
        <v>503.94</v>
      </c>
      <c r="E4799" s="449"/>
      <c r="F4799" s="320"/>
      <c r="G4799" s="320"/>
      <c r="H4799" s="320"/>
      <c r="I4799" s="320"/>
      <c r="J4799" s="320"/>
      <c r="K4799" s="303"/>
    </row>
    <row r="4800" spans="1:11" x14ac:dyDescent="0.3">
      <c r="A4800" s="402">
        <v>103822</v>
      </c>
      <c r="B4800" s="402" t="s">
        <v>37748</v>
      </c>
      <c r="C4800" s="447" t="s">
        <v>5473</v>
      </c>
      <c r="D4800" s="448">
        <v>53.81</v>
      </c>
      <c r="E4800" s="449"/>
      <c r="F4800" s="320"/>
      <c r="G4800" s="320"/>
      <c r="H4800" s="320"/>
      <c r="I4800" s="320"/>
      <c r="J4800" s="320"/>
      <c r="K4800" s="303"/>
    </row>
    <row r="4801" spans="1:11" x14ac:dyDescent="0.3">
      <c r="A4801" s="402">
        <v>103823</v>
      </c>
      <c r="B4801" s="402" t="s">
        <v>37749</v>
      </c>
      <c r="C4801" s="447" t="s">
        <v>5473</v>
      </c>
      <c r="D4801" s="448">
        <v>17.82</v>
      </c>
      <c r="E4801" s="449"/>
      <c r="F4801" s="320"/>
      <c r="G4801" s="320"/>
      <c r="H4801" s="320"/>
      <c r="I4801" s="320"/>
      <c r="J4801" s="320"/>
      <c r="K4801" s="303"/>
    </row>
    <row r="4802" spans="1:11" x14ac:dyDescent="0.3">
      <c r="A4802" s="402">
        <v>103824</v>
      </c>
      <c r="B4802" s="402" t="s">
        <v>60094</v>
      </c>
      <c r="C4802" s="447" t="s">
        <v>5473</v>
      </c>
      <c r="D4802" s="448">
        <v>22.83</v>
      </c>
      <c r="E4802" s="449"/>
      <c r="F4802" s="320"/>
      <c r="G4802" s="320"/>
      <c r="H4802" s="320"/>
      <c r="I4802" s="320"/>
      <c r="J4802" s="320"/>
      <c r="K4802" s="303"/>
    </row>
    <row r="4803" spans="1:11" x14ac:dyDescent="0.3">
      <c r="A4803" s="402">
        <v>103825</v>
      </c>
      <c r="B4803" s="402" t="s">
        <v>60095</v>
      </c>
      <c r="C4803" s="447" t="s">
        <v>5473</v>
      </c>
      <c r="D4803" s="448">
        <v>27</v>
      </c>
      <c r="E4803" s="449"/>
      <c r="F4803" s="320"/>
      <c r="G4803" s="320"/>
      <c r="H4803" s="320"/>
      <c r="I4803" s="320"/>
      <c r="J4803" s="320"/>
      <c r="K4803" s="303"/>
    </row>
    <row r="4804" spans="1:11" x14ac:dyDescent="0.3">
      <c r="A4804" s="402">
        <v>103826</v>
      </c>
      <c r="B4804" s="402" t="s">
        <v>37750</v>
      </c>
      <c r="C4804" s="447" t="s">
        <v>5473</v>
      </c>
      <c r="D4804" s="448">
        <v>30.9</v>
      </c>
      <c r="E4804" s="449"/>
      <c r="F4804" s="320"/>
      <c r="G4804" s="320"/>
      <c r="H4804" s="320"/>
      <c r="I4804" s="320"/>
      <c r="J4804" s="320"/>
      <c r="K4804" s="303"/>
    </row>
    <row r="4805" spans="1:11" x14ac:dyDescent="0.3">
      <c r="A4805" s="402">
        <v>103827</v>
      </c>
      <c r="B4805" s="402" t="s">
        <v>37751</v>
      </c>
      <c r="C4805" s="447" t="s">
        <v>5473</v>
      </c>
      <c r="D4805" s="448">
        <v>30.9</v>
      </c>
      <c r="E4805" s="449"/>
      <c r="F4805" s="320"/>
      <c r="G4805" s="320"/>
      <c r="H4805" s="320"/>
      <c r="I4805" s="320"/>
      <c r="J4805" s="320"/>
      <c r="K4805" s="303"/>
    </row>
    <row r="4806" spans="1:11" x14ac:dyDescent="0.3">
      <c r="A4806" s="402">
        <v>103828</v>
      </c>
      <c r="B4806" s="402" t="s">
        <v>37752</v>
      </c>
      <c r="C4806" s="447" t="s">
        <v>5473</v>
      </c>
      <c r="D4806" s="448">
        <v>89.6</v>
      </c>
      <c r="E4806" s="449"/>
      <c r="F4806" s="320"/>
      <c r="G4806" s="320"/>
      <c r="H4806" s="320"/>
      <c r="I4806" s="320"/>
      <c r="J4806" s="320"/>
      <c r="K4806" s="303"/>
    </row>
    <row r="4807" spans="1:11" x14ac:dyDescent="0.3">
      <c r="A4807" s="402">
        <v>103829</v>
      </c>
      <c r="B4807" s="402" t="s">
        <v>37753</v>
      </c>
      <c r="C4807" s="447" t="s">
        <v>5473</v>
      </c>
      <c r="D4807" s="448">
        <v>557.01</v>
      </c>
      <c r="E4807" s="449"/>
      <c r="F4807" s="320"/>
      <c r="G4807" s="320"/>
      <c r="H4807" s="320"/>
      <c r="I4807" s="320"/>
      <c r="J4807" s="320"/>
      <c r="K4807" s="303"/>
    </row>
    <row r="4808" spans="1:11" x14ac:dyDescent="0.3">
      <c r="A4808" s="402">
        <v>103830</v>
      </c>
      <c r="B4808" s="402" t="s">
        <v>60096</v>
      </c>
      <c r="C4808" s="447" t="s">
        <v>5473</v>
      </c>
      <c r="D4808" s="448">
        <v>35.32</v>
      </c>
      <c r="E4808" s="449"/>
      <c r="F4808" s="320"/>
      <c r="G4808" s="320"/>
      <c r="H4808" s="320"/>
      <c r="I4808" s="320"/>
      <c r="J4808" s="320"/>
      <c r="K4808" s="303"/>
    </row>
    <row r="4809" spans="1:11" x14ac:dyDescent="0.3">
      <c r="A4809" s="402">
        <v>103831</v>
      </c>
      <c r="B4809" s="402" t="s">
        <v>37754</v>
      </c>
      <c r="C4809" s="447" t="s">
        <v>5473</v>
      </c>
      <c r="D4809" s="448">
        <v>26.59</v>
      </c>
      <c r="E4809" s="449"/>
      <c r="F4809" s="320"/>
      <c r="G4809" s="320"/>
      <c r="H4809" s="320"/>
      <c r="I4809" s="320"/>
      <c r="J4809" s="320"/>
      <c r="K4809" s="303"/>
    </row>
    <row r="4810" spans="1:11" x14ac:dyDescent="0.3">
      <c r="A4810" s="402">
        <v>103832</v>
      </c>
      <c r="B4810" s="402" t="s">
        <v>37755</v>
      </c>
      <c r="C4810" s="447" t="s">
        <v>5473</v>
      </c>
      <c r="D4810" s="448">
        <v>24.14</v>
      </c>
      <c r="E4810" s="449"/>
      <c r="F4810" s="320"/>
      <c r="G4810" s="320"/>
      <c r="H4810" s="320"/>
      <c r="I4810" s="320"/>
      <c r="J4810" s="320"/>
      <c r="K4810" s="303"/>
    </row>
    <row r="4811" spans="1:11" x14ac:dyDescent="0.3">
      <c r="A4811" s="402">
        <v>103833</v>
      </c>
      <c r="B4811" s="402" t="s">
        <v>37756</v>
      </c>
      <c r="C4811" s="447" t="s">
        <v>5473</v>
      </c>
      <c r="D4811" s="448">
        <v>44.17</v>
      </c>
      <c r="E4811" s="449"/>
      <c r="F4811" s="320"/>
      <c r="G4811" s="320"/>
      <c r="H4811" s="320"/>
      <c r="I4811" s="320"/>
      <c r="J4811" s="320"/>
      <c r="K4811" s="303"/>
    </row>
    <row r="4812" spans="1:11" x14ac:dyDescent="0.3">
      <c r="A4812" s="402">
        <v>103834</v>
      </c>
      <c r="B4812" s="402" t="s">
        <v>37757</v>
      </c>
      <c r="C4812" s="447" t="s">
        <v>5473</v>
      </c>
      <c r="D4812" s="448">
        <v>63.98</v>
      </c>
      <c r="E4812" s="449"/>
      <c r="F4812" s="320"/>
      <c r="G4812" s="320"/>
      <c r="H4812" s="320"/>
      <c r="I4812" s="320"/>
      <c r="J4812" s="320"/>
      <c r="K4812" s="303"/>
    </row>
    <row r="4813" spans="1:11" x14ac:dyDescent="0.3">
      <c r="A4813" s="402">
        <v>103838</v>
      </c>
      <c r="B4813" s="402" t="s">
        <v>37758</v>
      </c>
      <c r="C4813" s="447" t="s">
        <v>5473</v>
      </c>
      <c r="D4813" s="448">
        <v>17.16</v>
      </c>
      <c r="E4813" s="449"/>
      <c r="F4813" s="320"/>
      <c r="G4813" s="320"/>
      <c r="H4813" s="320"/>
      <c r="I4813" s="320"/>
      <c r="J4813" s="320"/>
      <c r="K4813" s="303"/>
    </row>
    <row r="4814" spans="1:11" x14ac:dyDescent="0.3">
      <c r="A4814" s="402">
        <v>103839</v>
      </c>
      <c r="B4814" s="402" t="s">
        <v>37759</v>
      </c>
      <c r="C4814" s="447" t="s">
        <v>5473</v>
      </c>
      <c r="D4814" s="448">
        <v>17.13</v>
      </c>
      <c r="E4814" s="449"/>
      <c r="F4814" s="320"/>
      <c r="G4814" s="320"/>
      <c r="H4814" s="320"/>
      <c r="I4814" s="320"/>
      <c r="J4814" s="320"/>
      <c r="K4814" s="303"/>
    </row>
    <row r="4815" spans="1:11" x14ac:dyDescent="0.3">
      <c r="A4815" s="402">
        <v>103840</v>
      </c>
      <c r="B4815" s="402" t="s">
        <v>60097</v>
      </c>
      <c r="C4815" s="447" t="s">
        <v>5473</v>
      </c>
      <c r="D4815" s="448">
        <v>20.99</v>
      </c>
      <c r="E4815" s="449"/>
      <c r="F4815" s="320"/>
      <c r="G4815" s="320"/>
      <c r="H4815" s="320"/>
      <c r="I4815" s="320"/>
      <c r="J4815" s="320"/>
      <c r="K4815" s="303"/>
    </row>
    <row r="4816" spans="1:11" x14ac:dyDescent="0.3">
      <c r="A4816" s="402">
        <v>103841</v>
      </c>
      <c r="B4816" s="402" t="s">
        <v>37760</v>
      </c>
      <c r="C4816" s="447" t="s">
        <v>5473</v>
      </c>
      <c r="D4816" s="448">
        <v>27.7</v>
      </c>
      <c r="E4816" s="449"/>
      <c r="F4816" s="320"/>
      <c r="G4816" s="320"/>
      <c r="H4816" s="320"/>
      <c r="I4816" s="320"/>
      <c r="J4816" s="320"/>
      <c r="K4816" s="303"/>
    </row>
    <row r="4817" spans="1:11" x14ac:dyDescent="0.3">
      <c r="A4817" s="402">
        <v>103842</v>
      </c>
      <c r="B4817" s="402" t="s">
        <v>37761</v>
      </c>
      <c r="C4817" s="447" t="s">
        <v>5473</v>
      </c>
      <c r="D4817" s="448">
        <v>27.43</v>
      </c>
      <c r="E4817" s="449"/>
      <c r="F4817" s="320"/>
      <c r="G4817" s="320"/>
      <c r="H4817" s="320"/>
      <c r="I4817" s="320"/>
      <c r="J4817" s="320"/>
      <c r="K4817" s="303"/>
    </row>
    <row r="4818" spans="1:11" x14ac:dyDescent="0.3">
      <c r="A4818" s="402">
        <v>103843</v>
      </c>
      <c r="B4818" s="402" t="s">
        <v>60098</v>
      </c>
      <c r="C4818" s="447" t="s">
        <v>5473</v>
      </c>
      <c r="D4818" s="448">
        <v>30.1</v>
      </c>
      <c r="E4818" s="449"/>
      <c r="F4818" s="320"/>
      <c r="G4818" s="320"/>
      <c r="H4818" s="320"/>
      <c r="I4818" s="320"/>
      <c r="J4818" s="320"/>
      <c r="K4818" s="303"/>
    </row>
    <row r="4819" spans="1:11" x14ac:dyDescent="0.3">
      <c r="A4819" s="402">
        <v>103844</v>
      </c>
      <c r="B4819" s="402" t="s">
        <v>60099</v>
      </c>
      <c r="C4819" s="447" t="s">
        <v>5473</v>
      </c>
      <c r="D4819" s="448">
        <v>33.47</v>
      </c>
      <c r="E4819" s="449"/>
      <c r="F4819" s="320"/>
      <c r="G4819" s="320"/>
      <c r="H4819" s="320"/>
      <c r="I4819" s="320"/>
      <c r="J4819" s="320"/>
      <c r="K4819" s="303"/>
    </row>
    <row r="4820" spans="1:11" x14ac:dyDescent="0.3">
      <c r="A4820" s="402">
        <v>103845</v>
      </c>
      <c r="B4820" s="402" t="s">
        <v>37762</v>
      </c>
      <c r="C4820" s="447" t="s">
        <v>5473</v>
      </c>
      <c r="D4820" s="448">
        <v>39.36</v>
      </c>
      <c r="E4820" s="449"/>
      <c r="F4820" s="320"/>
      <c r="G4820" s="320"/>
      <c r="H4820" s="320"/>
      <c r="I4820" s="320"/>
      <c r="J4820" s="320"/>
      <c r="K4820" s="303"/>
    </row>
    <row r="4821" spans="1:11" x14ac:dyDescent="0.3">
      <c r="A4821" s="402">
        <v>103846</v>
      </c>
      <c r="B4821" s="402" t="s">
        <v>37763</v>
      </c>
      <c r="C4821" s="447" t="s">
        <v>5473</v>
      </c>
      <c r="D4821" s="448">
        <v>37.68</v>
      </c>
      <c r="E4821" s="449"/>
      <c r="F4821" s="320"/>
      <c r="G4821" s="320"/>
      <c r="H4821" s="320"/>
      <c r="I4821" s="320"/>
      <c r="J4821" s="320"/>
      <c r="K4821" s="303"/>
    </row>
    <row r="4822" spans="1:11" x14ac:dyDescent="0.3">
      <c r="A4822" s="402">
        <v>103847</v>
      </c>
      <c r="B4822" s="402" t="s">
        <v>37764</v>
      </c>
      <c r="C4822" s="447" t="s">
        <v>5473</v>
      </c>
      <c r="D4822" s="448">
        <v>11.21</v>
      </c>
      <c r="E4822" s="449"/>
      <c r="F4822" s="320"/>
      <c r="G4822" s="320"/>
      <c r="H4822" s="320"/>
      <c r="I4822" s="320"/>
      <c r="J4822" s="320"/>
      <c r="K4822" s="303"/>
    </row>
    <row r="4823" spans="1:11" x14ac:dyDescent="0.3">
      <c r="A4823" s="402">
        <v>103848</v>
      </c>
      <c r="B4823" s="402" t="s">
        <v>37765</v>
      </c>
      <c r="C4823" s="447" t="s">
        <v>5473</v>
      </c>
      <c r="D4823" s="448">
        <v>11.24</v>
      </c>
      <c r="E4823" s="449"/>
      <c r="F4823" s="320"/>
      <c r="G4823" s="320"/>
      <c r="H4823" s="320"/>
      <c r="I4823" s="320"/>
      <c r="J4823" s="320"/>
      <c r="K4823" s="303"/>
    </row>
    <row r="4824" spans="1:11" x14ac:dyDescent="0.3">
      <c r="A4824" s="402">
        <v>103849</v>
      </c>
      <c r="B4824" s="402" t="s">
        <v>37766</v>
      </c>
      <c r="C4824" s="447" t="s">
        <v>5473</v>
      </c>
      <c r="D4824" s="448">
        <v>25.77</v>
      </c>
      <c r="E4824" s="449"/>
      <c r="F4824" s="320"/>
      <c r="G4824" s="320"/>
      <c r="H4824" s="320"/>
      <c r="I4824" s="320"/>
      <c r="J4824" s="320"/>
      <c r="K4824" s="303"/>
    </row>
    <row r="4825" spans="1:11" x14ac:dyDescent="0.3">
      <c r="A4825" s="402">
        <v>103850</v>
      </c>
      <c r="B4825" s="402" t="s">
        <v>37767</v>
      </c>
      <c r="C4825" s="447" t="s">
        <v>5473</v>
      </c>
      <c r="D4825" s="448">
        <v>429.66</v>
      </c>
      <c r="E4825" s="449"/>
      <c r="F4825" s="320"/>
      <c r="G4825" s="320"/>
      <c r="H4825" s="320"/>
      <c r="I4825" s="320"/>
      <c r="J4825" s="320"/>
      <c r="K4825" s="303"/>
    </row>
    <row r="4826" spans="1:11" x14ac:dyDescent="0.3">
      <c r="A4826" s="402">
        <v>103851</v>
      </c>
      <c r="B4826" s="402" t="s">
        <v>60100</v>
      </c>
      <c r="C4826" s="447" t="s">
        <v>5473</v>
      </c>
      <c r="D4826" s="448">
        <v>19.18</v>
      </c>
      <c r="E4826" s="449"/>
      <c r="F4826" s="320"/>
      <c r="G4826" s="320"/>
      <c r="H4826" s="320"/>
      <c r="I4826" s="320"/>
      <c r="J4826" s="320"/>
      <c r="K4826" s="303"/>
    </row>
    <row r="4827" spans="1:11" x14ac:dyDescent="0.3">
      <c r="A4827" s="402">
        <v>103852</v>
      </c>
      <c r="B4827" s="402" t="s">
        <v>37768</v>
      </c>
      <c r="C4827" s="447" t="s">
        <v>5473</v>
      </c>
      <c r="D4827" s="448">
        <v>16.86</v>
      </c>
      <c r="E4827" s="449"/>
      <c r="F4827" s="320"/>
      <c r="G4827" s="320"/>
      <c r="H4827" s="320"/>
      <c r="I4827" s="320"/>
      <c r="J4827" s="320"/>
      <c r="K4827" s="303"/>
    </row>
    <row r="4828" spans="1:11" x14ac:dyDescent="0.3">
      <c r="A4828" s="402">
        <v>103853</v>
      </c>
      <c r="B4828" s="402" t="s">
        <v>37769</v>
      </c>
      <c r="C4828" s="447" t="s">
        <v>5473</v>
      </c>
      <c r="D4828" s="448">
        <v>18.11</v>
      </c>
      <c r="E4828" s="449"/>
      <c r="F4828" s="320"/>
      <c r="G4828" s="320"/>
      <c r="H4828" s="320"/>
      <c r="I4828" s="320"/>
      <c r="J4828" s="320"/>
      <c r="K4828" s="303"/>
    </row>
    <row r="4829" spans="1:11" x14ac:dyDescent="0.3">
      <c r="A4829" s="402">
        <v>103854</v>
      </c>
      <c r="B4829" s="402" t="s">
        <v>37770</v>
      </c>
      <c r="C4829" s="447" t="s">
        <v>5473</v>
      </c>
      <c r="D4829" s="448">
        <v>500.17</v>
      </c>
      <c r="E4829" s="449"/>
      <c r="F4829" s="320"/>
      <c r="G4829" s="320"/>
      <c r="H4829" s="320"/>
      <c r="I4829" s="320"/>
      <c r="J4829" s="320"/>
      <c r="K4829" s="303"/>
    </row>
    <row r="4830" spans="1:11" x14ac:dyDescent="0.3">
      <c r="A4830" s="402">
        <v>103855</v>
      </c>
      <c r="B4830" s="402" t="s">
        <v>37771</v>
      </c>
      <c r="C4830" s="447" t="s">
        <v>5473</v>
      </c>
      <c r="D4830" s="448">
        <v>50.04</v>
      </c>
      <c r="E4830" s="449"/>
      <c r="F4830" s="320"/>
      <c r="G4830" s="320"/>
      <c r="H4830" s="320"/>
      <c r="I4830" s="320"/>
      <c r="J4830" s="320"/>
      <c r="K4830" s="303"/>
    </row>
    <row r="4831" spans="1:11" x14ac:dyDescent="0.3">
      <c r="A4831" s="402">
        <v>103856</v>
      </c>
      <c r="B4831" s="402" t="s">
        <v>37772</v>
      </c>
      <c r="C4831" s="447" t="s">
        <v>5473</v>
      </c>
      <c r="D4831" s="448">
        <v>15.78</v>
      </c>
      <c r="E4831" s="449"/>
      <c r="F4831" s="320"/>
      <c r="G4831" s="320"/>
      <c r="H4831" s="320"/>
      <c r="I4831" s="320"/>
      <c r="J4831" s="320"/>
      <c r="K4831" s="303"/>
    </row>
    <row r="4832" spans="1:11" x14ac:dyDescent="0.3">
      <c r="A4832" s="402">
        <v>103857</v>
      </c>
      <c r="B4832" s="402" t="s">
        <v>37773</v>
      </c>
      <c r="C4832" s="447" t="s">
        <v>5473</v>
      </c>
      <c r="D4832" s="448">
        <v>20.95</v>
      </c>
      <c r="E4832" s="449"/>
      <c r="F4832" s="320"/>
      <c r="G4832" s="320"/>
      <c r="H4832" s="320"/>
      <c r="I4832" s="320"/>
      <c r="J4832" s="320"/>
      <c r="K4832" s="303"/>
    </row>
    <row r="4833" spans="1:11" x14ac:dyDescent="0.3">
      <c r="A4833" s="402">
        <v>103858</v>
      </c>
      <c r="B4833" s="402" t="s">
        <v>37774</v>
      </c>
      <c r="C4833" s="447" t="s">
        <v>5473</v>
      </c>
      <c r="D4833" s="448">
        <v>25.11</v>
      </c>
      <c r="E4833" s="449"/>
      <c r="F4833" s="320"/>
      <c r="G4833" s="320"/>
      <c r="H4833" s="320"/>
      <c r="I4833" s="320"/>
      <c r="J4833" s="320"/>
      <c r="K4833" s="303"/>
    </row>
    <row r="4834" spans="1:11" x14ac:dyDescent="0.3">
      <c r="A4834" s="402">
        <v>103859</v>
      </c>
      <c r="B4834" s="402" t="s">
        <v>37775</v>
      </c>
      <c r="C4834" s="447" t="s">
        <v>5473</v>
      </c>
      <c r="D4834" s="448">
        <v>24.77</v>
      </c>
      <c r="E4834" s="449"/>
      <c r="F4834" s="320"/>
      <c r="G4834" s="320"/>
      <c r="H4834" s="320"/>
      <c r="I4834" s="320"/>
      <c r="J4834" s="320"/>
      <c r="K4834" s="303"/>
    </row>
    <row r="4835" spans="1:11" x14ac:dyDescent="0.3">
      <c r="A4835" s="402">
        <v>103860</v>
      </c>
      <c r="B4835" s="402" t="s">
        <v>37776</v>
      </c>
      <c r="C4835" s="447" t="s">
        <v>5473</v>
      </c>
      <c r="D4835" s="448">
        <v>24.77</v>
      </c>
      <c r="E4835" s="449"/>
      <c r="F4835" s="320"/>
      <c r="G4835" s="320"/>
      <c r="H4835" s="320"/>
      <c r="I4835" s="320"/>
      <c r="J4835" s="320"/>
      <c r="K4835" s="303"/>
    </row>
    <row r="4836" spans="1:11" x14ac:dyDescent="0.3">
      <c r="A4836" s="402">
        <v>103861</v>
      </c>
      <c r="B4836" s="402" t="s">
        <v>37777</v>
      </c>
      <c r="C4836" s="447" t="s">
        <v>5473</v>
      </c>
      <c r="D4836" s="448">
        <v>83.47</v>
      </c>
      <c r="E4836" s="449"/>
      <c r="F4836" s="320"/>
      <c r="G4836" s="320"/>
      <c r="H4836" s="320"/>
      <c r="I4836" s="320"/>
      <c r="J4836" s="320"/>
      <c r="K4836" s="303"/>
    </row>
    <row r="4837" spans="1:11" x14ac:dyDescent="0.3">
      <c r="A4837" s="402">
        <v>103862</v>
      </c>
      <c r="B4837" s="402" t="s">
        <v>37778</v>
      </c>
      <c r="C4837" s="447" t="s">
        <v>5473</v>
      </c>
      <c r="D4837" s="448">
        <v>550.88</v>
      </c>
      <c r="E4837" s="449"/>
      <c r="F4837" s="320"/>
      <c r="G4837" s="320"/>
      <c r="H4837" s="320"/>
      <c r="I4837" s="320"/>
      <c r="J4837" s="320"/>
      <c r="K4837" s="303"/>
    </row>
    <row r="4838" spans="1:11" x14ac:dyDescent="0.3">
      <c r="A4838" s="402">
        <v>103863</v>
      </c>
      <c r="B4838" s="402" t="s">
        <v>37779</v>
      </c>
      <c r="C4838" s="447" t="s">
        <v>5473</v>
      </c>
      <c r="D4838" s="448">
        <v>32.26</v>
      </c>
      <c r="E4838" s="449"/>
      <c r="F4838" s="320"/>
      <c r="G4838" s="320"/>
      <c r="H4838" s="320"/>
      <c r="I4838" s="320"/>
      <c r="J4838" s="320"/>
      <c r="K4838" s="303"/>
    </row>
    <row r="4839" spans="1:11" x14ac:dyDescent="0.3">
      <c r="A4839" s="402">
        <v>103864</v>
      </c>
      <c r="B4839" s="402" t="s">
        <v>37780</v>
      </c>
      <c r="C4839" s="447" t="s">
        <v>5473</v>
      </c>
      <c r="D4839" s="448">
        <v>21.52</v>
      </c>
      <c r="E4839" s="449"/>
      <c r="F4839" s="320"/>
      <c r="G4839" s="320"/>
      <c r="H4839" s="320"/>
      <c r="I4839" s="320"/>
      <c r="J4839" s="320"/>
      <c r="K4839" s="303"/>
    </row>
    <row r="4840" spans="1:11" x14ac:dyDescent="0.3">
      <c r="A4840" s="402">
        <v>103865</v>
      </c>
      <c r="B4840" s="402" t="s">
        <v>37781</v>
      </c>
      <c r="C4840" s="447" t="s">
        <v>5473</v>
      </c>
      <c r="D4840" s="448">
        <v>23.18</v>
      </c>
      <c r="E4840" s="449"/>
      <c r="F4840" s="320"/>
      <c r="G4840" s="320"/>
      <c r="H4840" s="320"/>
      <c r="I4840" s="320"/>
      <c r="J4840" s="320"/>
      <c r="K4840" s="303"/>
    </row>
    <row r="4841" spans="1:11" x14ac:dyDescent="0.3">
      <c r="A4841" s="402">
        <v>103866</v>
      </c>
      <c r="B4841" s="402" t="s">
        <v>37782</v>
      </c>
      <c r="C4841" s="447" t="s">
        <v>5473</v>
      </c>
      <c r="D4841" s="448">
        <v>36.67</v>
      </c>
      <c r="E4841" s="449"/>
      <c r="F4841" s="320"/>
      <c r="G4841" s="320"/>
      <c r="H4841" s="320"/>
      <c r="I4841" s="320"/>
      <c r="J4841" s="320"/>
      <c r="K4841" s="303"/>
    </row>
    <row r="4842" spans="1:11" x14ac:dyDescent="0.3">
      <c r="A4842" s="402">
        <v>103867</v>
      </c>
      <c r="B4842" s="402" t="s">
        <v>37783</v>
      </c>
      <c r="C4842" s="447" t="s">
        <v>5473</v>
      </c>
      <c r="D4842" s="448">
        <v>50.87</v>
      </c>
      <c r="E4842" s="449"/>
      <c r="F4842" s="320"/>
      <c r="G4842" s="320"/>
      <c r="H4842" s="320"/>
      <c r="I4842" s="320"/>
      <c r="J4842" s="320"/>
      <c r="K4842" s="303"/>
    </row>
    <row r="4843" spans="1:11" x14ac:dyDescent="0.3">
      <c r="A4843" s="402">
        <v>103874</v>
      </c>
      <c r="B4843" s="402" t="s">
        <v>37784</v>
      </c>
      <c r="C4843" s="447" t="s">
        <v>5473</v>
      </c>
      <c r="D4843" s="448">
        <v>17.940000000000001</v>
      </c>
      <c r="E4843" s="449"/>
      <c r="F4843" s="320"/>
      <c r="G4843" s="320"/>
      <c r="H4843" s="320"/>
      <c r="I4843" s="320"/>
      <c r="J4843" s="320"/>
      <c r="K4843" s="303"/>
    </row>
    <row r="4844" spans="1:11" x14ac:dyDescent="0.3">
      <c r="A4844" s="402">
        <v>103875</v>
      </c>
      <c r="B4844" s="402" t="s">
        <v>37785</v>
      </c>
      <c r="C4844" s="447" t="s">
        <v>5473</v>
      </c>
      <c r="D4844" s="448">
        <v>17.91</v>
      </c>
      <c r="E4844" s="449"/>
      <c r="F4844" s="320"/>
      <c r="G4844" s="320"/>
      <c r="H4844" s="320"/>
      <c r="I4844" s="320"/>
      <c r="J4844" s="320"/>
      <c r="K4844" s="303"/>
    </row>
    <row r="4845" spans="1:11" x14ac:dyDescent="0.3">
      <c r="A4845" s="402">
        <v>103876</v>
      </c>
      <c r="B4845" s="402" t="s">
        <v>37786</v>
      </c>
      <c r="C4845" s="447" t="s">
        <v>5473</v>
      </c>
      <c r="D4845" s="448">
        <v>21.38</v>
      </c>
      <c r="E4845" s="449"/>
      <c r="F4845" s="320"/>
      <c r="G4845" s="320"/>
      <c r="H4845" s="320"/>
      <c r="I4845" s="320"/>
      <c r="J4845" s="320"/>
      <c r="K4845" s="303"/>
    </row>
    <row r="4846" spans="1:11" x14ac:dyDescent="0.3">
      <c r="A4846" s="402">
        <v>103877</v>
      </c>
      <c r="B4846" s="402" t="s">
        <v>37787</v>
      </c>
      <c r="C4846" s="447" t="s">
        <v>5473</v>
      </c>
      <c r="D4846" s="448">
        <v>26.88</v>
      </c>
      <c r="E4846" s="449"/>
      <c r="F4846" s="320"/>
      <c r="G4846" s="320"/>
      <c r="H4846" s="320"/>
      <c r="I4846" s="320"/>
      <c r="J4846" s="320"/>
      <c r="K4846" s="303"/>
    </row>
    <row r="4847" spans="1:11" x14ac:dyDescent="0.3">
      <c r="A4847" s="402">
        <v>103878</v>
      </c>
      <c r="B4847" s="402" t="s">
        <v>37788</v>
      </c>
      <c r="C4847" s="447" t="s">
        <v>5473</v>
      </c>
      <c r="D4847" s="448">
        <v>26.61</v>
      </c>
      <c r="E4847" s="449"/>
      <c r="F4847" s="320"/>
      <c r="G4847" s="320"/>
      <c r="H4847" s="320"/>
      <c r="I4847" s="320"/>
      <c r="J4847" s="320"/>
      <c r="K4847" s="303"/>
    </row>
    <row r="4848" spans="1:11" x14ac:dyDescent="0.3">
      <c r="A4848" s="402">
        <v>103879</v>
      </c>
      <c r="B4848" s="402" t="s">
        <v>37789</v>
      </c>
      <c r="C4848" s="447" t="s">
        <v>5473</v>
      </c>
      <c r="D4848" s="448">
        <v>29.68</v>
      </c>
      <c r="E4848" s="449"/>
      <c r="F4848" s="320"/>
      <c r="G4848" s="320"/>
      <c r="H4848" s="320"/>
      <c r="I4848" s="320"/>
      <c r="J4848" s="320"/>
      <c r="K4848" s="303"/>
    </row>
    <row r="4849" spans="1:11" x14ac:dyDescent="0.3">
      <c r="A4849" s="402">
        <v>103880</v>
      </c>
      <c r="B4849" s="402" t="s">
        <v>37790</v>
      </c>
      <c r="C4849" s="447" t="s">
        <v>5473</v>
      </c>
      <c r="D4849" s="448">
        <v>33.06</v>
      </c>
      <c r="E4849" s="449"/>
      <c r="F4849" s="320"/>
      <c r="G4849" s="320"/>
      <c r="H4849" s="320"/>
      <c r="I4849" s="320"/>
      <c r="J4849" s="320"/>
      <c r="K4849" s="303"/>
    </row>
    <row r="4850" spans="1:11" x14ac:dyDescent="0.3">
      <c r="A4850" s="402">
        <v>103881</v>
      </c>
      <c r="B4850" s="402" t="s">
        <v>37791</v>
      </c>
      <c r="C4850" s="447" t="s">
        <v>5473</v>
      </c>
      <c r="D4850" s="448">
        <v>37.17</v>
      </c>
      <c r="E4850" s="449"/>
      <c r="F4850" s="320"/>
      <c r="G4850" s="320"/>
      <c r="H4850" s="320"/>
      <c r="I4850" s="320"/>
      <c r="J4850" s="320"/>
      <c r="K4850" s="303"/>
    </row>
    <row r="4851" spans="1:11" x14ac:dyDescent="0.3">
      <c r="A4851" s="402">
        <v>103882</v>
      </c>
      <c r="B4851" s="402" t="s">
        <v>37792</v>
      </c>
      <c r="C4851" s="447" t="s">
        <v>5473</v>
      </c>
      <c r="D4851" s="448">
        <v>35.49</v>
      </c>
      <c r="E4851" s="449"/>
      <c r="F4851" s="320"/>
      <c r="G4851" s="320"/>
      <c r="H4851" s="320"/>
      <c r="I4851" s="320"/>
      <c r="J4851" s="320"/>
      <c r="K4851" s="303"/>
    </row>
    <row r="4852" spans="1:11" x14ac:dyDescent="0.3">
      <c r="A4852" s="402">
        <v>103883</v>
      </c>
      <c r="B4852" s="402" t="s">
        <v>37793</v>
      </c>
      <c r="C4852" s="447" t="s">
        <v>5473</v>
      </c>
      <c r="D4852" s="448">
        <v>11.71</v>
      </c>
      <c r="E4852" s="449"/>
      <c r="F4852" s="320"/>
      <c r="G4852" s="320"/>
      <c r="H4852" s="320"/>
      <c r="I4852" s="320"/>
      <c r="J4852" s="320"/>
      <c r="K4852" s="303"/>
    </row>
    <row r="4853" spans="1:11" x14ac:dyDescent="0.3">
      <c r="A4853" s="402">
        <v>103884</v>
      </c>
      <c r="B4853" s="402" t="s">
        <v>37794</v>
      </c>
      <c r="C4853" s="447" t="s">
        <v>5473</v>
      </c>
      <c r="D4853" s="448">
        <v>11.74</v>
      </c>
      <c r="E4853" s="449"/>
      <c r="F4853" s="320"/>
      <c r="G4853" s="320"/>
      <c r="H4853" s="320"/>
      <c r="I4853" s="320"/>
      <c r="J4853" s="320"/>
      <c r="K4853" s="303"/>
    </row>
    <row r="4854" spans="1:11" x14ac:dyDescent="0.3">
      <c r="A4854" s="402">
        <v>103885</v>
      </c>
      <c r="B4854" s="402" t="s">
        <v>37795</v>
      </c>
      <c r="C4854" s="447" t="s">
        <v>5473</v>
      </c>
      <c r="D4854" s="448">
        <v>26.27</v>
      </c>
      <c r="E4854" s="449"/>
      <c r="F4854" s="320"/>
      <c r="G4854" s="320"/>
      <c r="H4854" s="320"/>
      <c r="I4854" s="320"/>
      <c r="J4854" s="320"/>
      <c r="K4854" s="303"/>
    </row>
    <row r="4855" spans="1:11" x14ac:dyDescent="0.3">
      <c r="A4855" s="402">
        <v>103886</v>
      </c>
      <c r="B4855" s="402" t="s">
        <v>37796</v>
      </c>
      <c r="C4855" s="447" t="s">
        <v>5473</v>
      </c>
      <c r="D4855" s="448">
        <v>430.16</v>
      </c>
      <c r="E4855" s="449"/>
      <c r="F4855" s="320"/>
      <c r="G4855" s="320"/>
      <c r="H4855" s="320"/>
      <c r="I4855" s="320"/>
      <c r="J4855" s="320"/>
      <c r="K4855" s="303"/>
    </row>
    <row r="4856" spans="1:11" x14ac:dyDescent="0.3">
      <c r="A4856" s="402">
        <v>103887</v>
      </c>
      <c r="B4856" s="402" t="s">
        <v>37797</v>
      </c>
      <c r="C4856" s="447" t="s">
        <v>5473</v>
      </c>
      <c r="D4856" s="448">
        <v>19.440000000000001</v>
      </c>
      <c r="E4856" s="449"/>
      <c r="F4856" s="320"/>
      <c r="G4856" s="320"/>
      <c r="H4856" s="320"/>
      <c r="I4856" s="320"/>
      <c r="J4856" s="320"/>
      <c r="K4856" s="303"/>
    </row>
    <row r="4857" spans="1:11" x14ac:dyDescent="0.3">
      <c r="A4857" s="402">
        <v>103888</v>
      </c>
      <c r="B4857" s="402" t="s">
        <v>37798</v>
      </c>
      <c r="C4857" s="447" t="s">
        <v>5473</v>
      </c>
      <c r="D4857" s="448">
        <v>16.3</v>
      </c>
      <c r="E4857" s="449"/>
      <c r="F4857" s="320"/>
      <c r="G4857" s="320"/>
      <c r="H4857" s="320"/>
      <c r="I4857" s="320"/>
      <c r="J4857" s="320"/>
      <c r="K4857" s="303"/>
    </row>
    <row r="4858" spans="1:11" x14ac:dyDescent="0.3">
      <c r="A4858" s="402">
        <v>103889</v>
      </c>
      <c r="B4858" s="402" t="s">
        <v>37799</v>
      </c>
      <c r="C4858" s="447" t="s">
        <v>5473</v>
      </c>
      <c r="D4858" s="448">
        <v>17.55</v>
      </c>
      <c r="E4858" s="449"/>
      <c r="F4858" s="320"/>
      <c r="G4858" s="320"/>
      <c r="H4858" s="320"/>
      <c r="I4858" s="320"/>
      <c r="J4858" s="320"/>
      <c r="K4858" s="303"/>
    </row>
    <row r="4859" spans="1:11" x14ac:dyDescent="0.3">
      <c r="A4859" s="402">
        <v>103890</v>
      </c>
      <c r="B4859" s="402" t="s">
        <v>37800</v>
      </c>
      <c r="C4859" s="447" t="s">
        <v>5473</v>
      </c>
      <c r="D4859" s="448">
        <v>499.61</v>
      </c>
      <c r="E4859" s="449"/>
      <c r="F4859" s="320"/>
      <c r="G4859" s="320"/>
      <c r="H4859" s="320"/>
      <c r="I4859" s="320"/>
      <c r="J4859" s="320"/>
      <c r="K4859" s="303"/>
    </row>
    <row r="4860" spans="1:11" x14ac:dyDescent="0.3">
      <c r="A4860" s="402">
        <v>103891</v>
      </c>
      <c r="B4860" s="402" t="s">
        <v>37801</v>
      </c>
      <c r="C4860" s="447" t="s">
        <v>5473</v>
      </c>
      <c r="D4860" s="448">
        <v>49.48</v>
      </c>
      <c r="E4860" s="449"/>
      <c r="F4860" s="320"/>
      <c r="G4860" s="320"/>
      <c r="H4860" s="320"/>
      <c r="I4860" s="320"/>
      <c r="J4860" s="320"/>
      <c r="K4860" s="303"/>
    </row>
    <row r="4861" spans="1:11" x14ac:dyDescent="0.3">
      <c r="A4861" s="402">
        <v>103892</v>
      </c>
      <c r="B4861" s="402" t="s">
        <v>37802</v>
      </c>
      <c r="C4861" s="447" t="s">
        <v>5473</v>
      </c>
      <c r="D4861" s="448">
        <v>15.81</v>
      </c>
      <c r="E4861" s="449"/>
      <c r="F4861" s="320"/>
      <c r="G4861" s="320"/>
      <c r="H4861" s="320"/>
      <c r="I4861" s="320"/>
      <c r="J4861" s="320"/>
      <c r="K4861" s="303"/>
    </row>
    <row r="4862" spans="1:11" x14ac:dyDescent="0.3">
      <c r="A4862" s="402">
        <v>103893</v>
      </c>
      <c r="B4862" s="402" t="s">
        <v>37803</v>
      </c>
      <c r="C4862" s="447" t="s">
        <v>5473</v>
      </c>
      <c r="D4862" s="448">
        <v>20.65</v>
      </c>
      <c r="E4862" s="449"/>
      <c r="F4862" s="320"/>
      <c r="G4862" s="320"/>
      <c r="H4862" s="320"/>
      <c r="I4862" s="320"/>
      <c r="J4862" s="320"/>
      <c r="K4862" s="303"/>
    </row>
    <row r="4863" spans="1:11" x14ac:dyDescent="0.3">
      <c r="A4863" s="402">
        <v>103894</v>
      </c>
      <c r="B4863" s="402" t="s">
        <v>37804</v>
      </c>
      <c r="C4863" s="447" t="s">
        <v>5473</v>
      </c>
      <c r="D4863" s="448">
        <v>24.83</v>
      </c>
      <c r="E4863" s="449"/>
      <c r="F4863" s="320"/>
      <c r="G4863" s="320"/>
      <c r="H4863" s="320"/>
      <c r="I4863" s="320"/>
      <c r="J4863" s="320"/>
      <c r="K4863" s="303"/>
    </row>
    <row r="4864" spans="1:11" x14ac:dyDescent="0.3">
      <c r="A4864" s="402">
        <v>103895</v>
      </c>
      <c r="B4864" s="402" t="s">
        <v>37805</v>
      </c>
      <c r="C4864" s="447" t="s">
        <v>5473</v>
      </c>
      <c r="D4864" s="448">
        <v>23.27</v>
      </c>
      <c r="E4864" s="449"/>
      <c r="F4864" s="320"/>
      <c r="G4864" s="320"/>
      <c r="H4864" s="320"/>
      <c r="I4864" s="320"/>
      <c r="J4864" s="320"/>
      <c r="K4864" s="303"/>
    </row>
    <row r="4865" spans="1:11" x14ac:dyDescent="0.3">
      <c r="A4865" s="402">
        <v>103896</v>
      </c>
      <c r="B4865" s="402" t="s">
        <v>37806</v>
      </c>
      <c r="C4865" s="447" t="s">
        <v>5473</v>
      </c>
      <c r="D4865" s="448">
        <v>23.27</v>
      </c>
      <c r="E4865" s="449"/>
      <c r="F4865" s="320"/>
      <c r="G4865" s="320"/>
      <c r="H4865" s="320"/>
      <c r="I4865" s="320"/>
      <c r="J4865" s="320"/>
      <c r="K4865" s="303"/>
    </row>
    <row r="4866" spans="1:11" x14ac:dyDescent="0.3">
      <c r="A4866" s="402">
        <v>103897</v>
      </c>
      <c r="B4866" s="402" t="s">
        <v>37807</v>
      </c>
      <c r="C4866" s="447" t="s">
        <v>5473</v>
      </c>
      <c r="D4866" s="448">
        <v>81.97</v>
      </c>
      <c r="E4866" s="449"/>
      <c r="F4866" s="320"/>
      <c r="G4866" s="320"/>
      <c r="H4866" s="320"/>
      <c r="I4866" s="320"/>
      <c r="J4866" s="320"/>
      <c r="K4866" s="303"/>
    </row>
    <row r="4867" spans="1:11" x14ac:dyDescent="0.3">
      <c r="A4867" s="402">
        <v>103898</v>
      </c>
      <c r="B4867" s="402" t="s">
        <v>37808</v>
      </c>
      <c r="C4867" s="447" t="s">
        <v>5473</v>
      </c>
      <c r="D4867" s="448">
        <v>549.38</v>
      </c>
      <c r="E4867" s="449"/>
      <c r="F4867" s="320"/>
      <c r="G4867" s="320"/>
      <c r="H4867" s="320"/>
      <c r="I4867" s="320"/>
      <c r="J4867" s="320"/>
      <c r="K4867" s="303"/>
    </row>
    <row r="4868" spans="1:11" x14ac:dyDescent="0.3">
      <c r="A4868" s="402">
        <v>103899</v>
      </c>
      <c r="B4868" s="402" t="s">
        <v>37809</v>
      </c>
      <c r="C4868" s="447" t="s">
        <v>5473</v>
      </c>
      <c r="D4868" s="448">
        <v>31.51</v>
      </c>
      <c r="E4868" s="449"/>
      <c r="F4868" s="320"/>
      <c r="G4868" s="320"/>
      <c r="H4868" s="320"/>
      <c r="I4868" s="320"/>
      <c r="J4868" s="320"/>
      <c r="K4868" s="303"/>
    </row>
    <row r="4869" spans="1:11" x14ac:dyDescent="0.3">
      <c r="A4869" s="402">
        <v>103900</v>
      </c>
      <c r="B4869" s="402" t="s">
        <v>37810</v>
      </c>
      <c r="C4869" s="447" t="s">
        <v>5473</v>
      </c>
      <c r="D4869" s="448">
        <v>20.36</v>
      </c>
      <c r="E4869" s="449"/>
      <c r="F4869" s="320"/>
      <c r="G4869" s="320"/>
      <c r="H4869" s="320"/>
      <c r="I4869" s="320"/>
      <c r="J4869" s="320"/>
      <c r="K4869" s="303"/>
    </row>
    <row r="4870" spans="1:11" x14ac:dyDescent="0.3">
      <c r="A4870" s="402">
        <v>103901</v>
      </c>
      <c r="B4870" s="402" t="s">
        <v>37811</v>
      </c>
      <c r="C4870" s="447" t="s">
        <v>5473</v>
      </c>
      <c r="D4870" s="448">
        <v>24.21</v>
      </c>
      <c r="E4870" s="449"/>
      <c r="F4870" s="320"/>
      <c r="G4870" s="320"/>
      <c r="H4870" s="320"/>
      <c r="I4870" s="320"/>
      <c r="J4870" s="320"/>
      <c r="K4870" s="303"/>
    </row>
    <row r="4871" spans="1:11" x14ac:dyDescent="0.3">
      <c r="A4871" s="402">
        <v>103902</v>
      </c>
      <c r="B4871" s="402" t="s">
        <v>37812</v>
      </c>
      <c r="C4871" s="447" t="s">
        <v>5473</v>
      </c>
      <c r="D4871" s="448">
        <v>35.56</v>
      </c>
      <c r="E4871" s="449"/>
      <c r="F4871" s="320"/>
      <c r="G4871" s="320"/>
      <c r="H4871" s="320"/>
      <c r="I4871" s="320"/>
      <c r="J4871" s="320"/>
      <c r="K4871" s="303"/>
    </row>
    <row r="4872" spans="1:11" x14ac:dyDescent="0.3">
      <c r="A4872" s="402">
        <v>103903</v>
      </c>
      <c r="B4872" s="402" t="s">
        <v>37813</v>
      </c>
      <c r="C4872" s="447" t="s">
        <v>5473</v>
      </c>
      <c r="D4872" s="448">
        <v>47.94</v>
      </c>
      <c r="E4872" s="449"/>
      <c r="F4872" s="320"/>
      <c r="G4872" s="320"/>
      <c r="H4872" s="320"/>
      <c r="I4872" s="320"/>
      <c r="J4872" s="320"/>
      <c r="K4872" s="303"/>
    </row>
    <row r="4873" spans="1:11" x14ac:dyDescent="0.3">
      <c r="A4873" s="402">
        <v>103947</v>
      </c>
      <c r="B4873" s="402" t="s">
        <v>37814</v>
      </c>
      <c r="C4873" s="447" t="s">
        <v>5473</v>
      </c>
      <c r="D4873" s="448">
        <v>6.11</v>
      </c>
      <c r="E4873" s="449"/>
      <c r="F4873" s="320"/>
      <c r="G4873" s="320"/>
      <c r="H4873" s="320"/>
      <c r="I4873" s="320"/>
      <c r="J4873" s="320"/>
      <c r="K4873" s="303"/>
    </row>
    <row r="4874" spans="1:11" x14ac:dyDescent="0.3">
      <c r="A4874" s="402">
        <v>103948</v>
      </c>
      <c r="B4874" s="402" t="s">
        <v>37815</v>
      </c>
      <c r="C4874" s="447" t="s">
        <v>5473</v>
      </c>
      <c r="D4874" s="448">
        <v>7.6</v>
      </c>
      <c r="E4874" s="449"/>
      <c r="F4874" s="320"/>
      <c r="G4874" s="320"/>
      <c r="H4874" s="320"/>
      <c r="I4874" s="320"/>
      <c r="J4874" s="320"/>
      <c r="K4874" s="303"/>
    </row>
    <row r="4875" spans="1:11" x14ac:dyDescent="0.3">
      <c r="A4875" s="402">
        <v>103949</v>
      </c>
      <c r="B4875" s="402" t="s">
        <v>37816</v>
      </c>
      <c r="C4875" s="447" t="s">
        <v>5473</v>
      </c>
      <c r="D4875" s="448">
        <v>9.15</v>
      </c>
      <c r="E4875" s="449"/>
      <c r="F4875" s="320"/>
      <c r="G4875" s="320"/>
      <c r="H4875" s="320"/>
      <c r="I4875" s="320"/>
      <c r="J4875" s="320"/>
      <c r="K4875" s="303"/>
    </row>
    <row r="4876" spans="1:11" x14ac:dyDescent="0.3">
      <c r="A4876" s="402">
        <v>103950</v>
      </c>
      <c r="B4876" s="402" t="s">
        <v>37817</v>
      </c>
      <c r="C4876" s="447" t="s">
        <v>5473</v>
      </c>
      <c r="D4876" s="448">
        <v>10.76</v>
      </c>
      <c r="E4876" s="449"/>
      <c r="F4876" s="320"/>
      <c r="G4876" s="320"/>
      <c r="H4876" s="320"/>
      <c r="I4876" s="320"/>
      <c r="J4876" s="320"/>
      <c r="K4876" s="303"/>
    </row>
    <row r="4877" spans="1:11" x14ac:dyDescent="0.3">
      <c r="A4877" s="402">
        <v>103951</v>
      </c>
      <c r="B4877" s="402" t="s">
        <v>37818</v>
      </c>
      <c r="C4877" s="447" t="s">
        <v>5473</v>
      </c>
      <c r="D4877" s="448">
        <v>14.92</v>
      </c>
      <c r="E4877" s="449"/>
      <c r="F4877" s="320"/>
      <c r="G4877" s="320"/>
      <c r="H4877" s="320"/>
      <c r="I4877" s="320"/>
      <c r="J4877" s="320"/>
      <c r="K4877" s="303"/>
    </row>
    <row r="4878" spans="1:11" x14ac:dyDescent="0.3">
      <c r="A4878" s="402">
        <v>103952</v>
      </c>
      <c r="B4878" s="402" t="s">
        <v>37819</v>
      </c>
      <c r="C4878" s="447" t="s">
        <v>5473</v>
      </c>
      <c r="D4878" s="448">
        <v>5.6</v>
      </c>
      <c r="E4878" s="449"/>
      <c r="F4878" s="320"/>
      <c r="G4878" s="320"/>
      <c r="H4878" s="320"/>
      <c r="I4878" s="320"/>
      <c r="J4878" s="320"/>
      <c r="K4878" s="303"/>
    </row>
    <row r="4879" spans="1:11" x14ac:dyDescent="0.3">
      <c r="A4879" s="402">
        <v>103953</v>
      </c>
      <c r="B4879" s="402" t="s">
        <v>37820</v>
      </c>
      <c r="C4879" s="447" t="s">
        <v>5473</v>
      </c>
      <c r="D4879" s="448">
        <v>7.01</v>
      </c>
      <c r="E4879" s="449"/>
      <c r="F4879" s="320"/>
      <c r="G4879" s="320"/>
      <c r="H4879" s="320"/>
      <c r="I4879" s="320"/>
      <c r="J4879" s="320"/>
      <c r="K4879" s="303"/>
    </row>
    <row r="4880" spans="1:11" x14ac:dyDescent="0.3">
      <c r="A4880" s="402">
        <v>103954</v>
      </c>
      <c r="B4880" s="402" t="s">
        <v>37821</v>
      </c>
      <c r="C4880" s="447" t="s">
        <v>5473</v>
      </c>
      <c r="D4880" s="448">
        <v>8.58</v>
      </c>
      <c r="E4880" s="449"/>
      <c r="F4880" s="320"/>
      <c r="G4880" s="320"/>
      <c r="H4880" s="320"/>
      <c r="I4880" s="320"/>
      <c r="J4880" s="320"/>
      <c r="K4880" s="303"/>
    </row>
    <row r="4881" spans="1:11" x14ac:dyDescent="0.3">
      <c r="A4881" s="402">
        <v>103955</v>
      </c>
      <c r="B4881" s="402" t="s">
        <v>37822</v>
      </c>
      <c r="C4881" s="447" t="s">
        <v>5473</v>
      </c>
      <c r="D4881" s="448">
        <v>10</v>
      </c>
      <c r="E4881" s="449"/>
      <c r="F4881" s="320"/>
      <c r="G4881" s="320"/>
      <c r="H4881" s="320"/>
      <c r="I4881" s="320"/>
      <c r="J4881" s="320"/>
      <c r="K4881" s="303"/>
    </row>
    <row r="4882" spans="1:11" x14ac:dyDescent="0.3">
      <c r="A4882" s="402">
        <v>103956</v>
      </c>
      <c r="B4882" s="402" t="s">
        <v>37823</v>
      </c>
      <c r="C4882" s="447" t="s">
        <v>5473</v>
      </c>
      <c r="D4882" s="448">
        <v>14.03</v>
      </c>
      <c r="E4882" s="449"/>
      <c r="F4882" s="320"/>
      <c r="G4882" s="320"/>
      <c r="H4882" s="320"/>
      <c r="I4882" s="320"/>
      <c r="J4882" s="320"/>
      <c r="K4882" s="303"/>
    </row>
    <row r="4883" spans="1:11" x14ac:dyDescent="0.3">
      <c r="A4883" s="402">
        <v>103957</v>
      </c>
      <c r="B4883" s="402" t="s">
        <v>37824</v>
      </c>
      <c r="C4883" s="447" t="s">
        <v>5473</v>
      </c>
      <c r="D4883" s="448">
        <v>4.6399999999999997</v>
      </c>
      <c r="E4883" s="449"/>
      <c r="F4883" s="320"/>
      <c r="G4883" s="320"/>
      <c r="H4883" s="320"/>
      <c r="I4883" s="320"/>
      <c r="J4883" s="320"/>
      <c r="K4883" s="303"/>
    </row>
    <row r="4884" spans="1:11" x14ac:dyDescent="0.3">
      <c r="A4884" s="402">
        <v>103958</v>
      </c>
      <c r="B4884" s="402" t="s">
        <v>37825</v>
      </c>
      <c r="C4884" s="447" t="s">
        <v>5473</v>
      </c>
      <c r="D4884" s="448">
        <v>9.6300000000000008</v>
      </c>
      <c r="E4884" s="449"/>
      <c r="F4884" s="320"/>
      <c r="G4884" s="320"/>
      <c r="H4884" s="320"/>
      <c r="I4884" s="320"/>
      <c r="J4884" s="320"/>
      <c r="K4884" s="303"/>
    </row>
    <row r="4885" spans="1:11" x14ac:dyDescent="0.3">
      <c r="A4885" s="402">
        <v>103959</v>
      </c>
      <c r="B4885" s="402" t="s">
        <v>37826</v>
      </c>
      <c r="C4885" s="447" t="s">
        <v>5473</v>
      </c>
      <c r="D4885" s="448">
        <v>14.53</v>
      </c>
      <c r="E4885" s="449"/>
      <c r="F4885" s="320"/>
      <c r="G4885" s="320"/>
      <c r="H4885" s="320"/>
      <c r="I4885" s="320"/>
      <c r="J4885" s="320"/>
      <c r="K4885" s="303"/>
    </row>
    <row r="4886" spans="1:11" x14ac:dyDescent="0.3">
      <c r="A4886" s="402">
        <v>103962</v>
      </c>
      <c r="B4886" s="402" t="s">
        <v>37827</v>
      </c>
      <c r="C4886" s="447" t="s">
        <v>5473</v>
      </c>
      <c r="D4886" s="448">
        <v>6.29</v>
      </c>
      <c r="E4886" s="449"/>
      <c r="F4886" s="320"/>
      <c r="G4886" s="320"/>
      <c r="H4886" s="320"/>
      <c r="I4886" s="320"/>
      <c r="J4886" s="320"/>
      <c r="K4886" s="303"/>
    </row>
    <row r="4887" spans="1:11" x14ac:dyDescent="0.3">
      <c r="A4887" s="402">
        <v>103964</v>
      </c>
      <c r="B4887" s="402" t="s">
        <v>37828</v>
      </c>
      <c r="C4887" s="447" t="s">
        <v>5473</v>
      </c>
      <c r="D4887" s="448">
        <v>7.99</v>
      </c>
      <c r="E4887" s="449"/>
      <c r="F4887" s="320"/>
      <c r="G4887" s="320"/>
      <c r="H4887" s="320"/>
      <c r="I4887" s="320"/>
      <c r="J4887" s="320"/>
      <c r="K4887" s="303"/>
    </row>
    <row r="4888" spans="1:11" x14ac:dyDescent="0.3">
      <c r="A4888" s="402">
        <v>103966</v>
      </c>
      <c r="B4888" s="402" t="s">
        <v>37829</v>
      </c>
      <c r="C4888" s="447" t="s">
        <v>5473</v>
      </c>
      <c r="D4888" s="448">
        <v>9.39</v>
      </c>
      <c r="E4888" s="449"/>
      <c r="F4888" s="320"/>
      <c r="G4888" s="320"/>
      <c r="H4888" s="320"/>
      <c r="I4888" s="320"/>
      <c r="J4888" s="320"/>
      <c r="K4888" s="303"/>
    </row>
    <row r="4889" spans="1:11" x14ac:dyDescent="0.3">
      <c r="A4889" s="402">
        <v>103967</v>
      </c>
      <c r="B4889" s="402" t="s">
        <v>37830</v>
      </c>
      <c r="C4889" s="447" t="s">
        <v>5473</v>
      </c>
      <c r="D4889" s="448">
        <v>11.39</v>
      </c>
      <c r="E4889" s="449"/>
      <c r="F4889" s="320"/>
      <c r="G4889" s="320"/>
      <c r="H4889" s="320"/>
      <c r="I4889" s="320"/>
      <c r="J4889" s="320"/>
      <c r="K4889" s="303"/>
    </row>
    <row r="4890" spans="1:11" x14ac:dyDescent="0.3">
      <c r="A4890" s="402">
        <v>103968</v>
      </c>
      <c r="B4890" s="402" t="s">
        <v>37831</v>
      </c>
      <c r="C4890" s="447" t="s">
        <v>5473</v>
      </c>
      <c r="D4890" s="448">
        <v>16.54</v>
      </c>
      <c r="E4890" s="449"/>
      <c r="F4890" s="320"/>
      <c r="G4890" s="320"/>
      <c r="H4890" s="320"/>
      <c r="I4890" s="320"/>
      <c r="J4890" s="320"/>
      <c r="K4890" s="303"/>
    </row>
    <row r="4891" spans="1:11" x14ac:dyDescent="0.3">
      <c r="A4891" s="402">
        <v>103969</v>
      </c>
      <c r="B4891" s="402" t="s">
        <v>37832</v>
      </c>
      <c r="C4891" s="447" t="s">
        <v>5473</v>
      </c>
      <c r="D4891" s="448">
        <v>19.61</v>
      </c>
      <c r="E4891" s="449"/>
      <c r="F4891" s="320"/>
      <c r="G4891" s="320"/>
      <c r="H4891" s="320"/>
      <c r="I4891" s="320"/>
      <c r="J4891" s="320"/>
      <c r="K4891" s="303"/>
    </row>
    <row r="4892" spans="1:11" x14ac:dyDescent="0.3">
      <c r="A4892" s="402">
        <v>103971</v>
      </c>
      <c r="B4892" s="402" t="s">
        <v>37833</v>
      </c>
      <c r="C4892" s="447" t="s">
        <v>5473</v>
      </c>
      <c r="D4892" s="448">
        <v>24.98</v>
      </c>
      <c r="E4892" s="449"/>
      <c r="F4892" s="320"/>
      <c r="G4892" s="320"/>
      <c r="H4892" s="320"/>
      <c r="I4892" s="320"/>
      <c r="J4892" s="320"/>
      <c r="K4892" s="303"/>
    </row>
    <row r="4893" spans="1:11" x14ac:dyDescent="0.3">
      <c r="A4893" s="402">
        <v>103972</v>
      </c>
      <c r="B4893" s="402" t="s">
        <v>37834</v>
      </c>
      <c r="C4893" s="447" t="s">
        <v>5473</v>
      </c>
      <c r="D4893" s="448">
        <v>28.83</v>
      </c>
      <c r="E4893" s="449"/>
      <c r="F4893" s="320"/>
      <c r="G4893" s="320"/>
      <c r="H4893" s="320"/>
      <c r="I4893" s="320"/>
      <c r="J4893" s="320"/>
      <c r="K4893" s="303"/>
    </row>
    <row r="4894" spans="1:11" x14ac:dyDescent="0.3">
      <c r="A4894" s="402">
        <v>103974</v>
      </c>
      <c r="B4894" s="402" t="s">
        <v>37835</v>
      </c>
      <c r="C4894" s="447" t="s">
        <v>5473</v>
      </c>
      <c r="D4894" s="448">
        <v>10.48</v>
      </c>
      <c r="E4894" s="449"/>
      <c r="F4894" s="320"/>
      <c r="G4894" s="320"/>
      <c r="H4894" s="320"/>
      <c r="I4894" s="320"/>
      <c r="J4894" s="320"/>
      <c r="K4894" s="303"/>
    </row>
    <row r="4895" spans="1:11" x14ac:dyDescent="0.3">
      <c r="A4895" s="402">
        <v>103975</v>
      </c>
      <c r="B4895" s="402" t="s">
        <v>37836</v>
      </c>
      <c r="C4895" s="447" t="s">
        <v>5473</v>
      </c>
      <c r="D4895" s="448">
        <v>17.54</v>
      </c>
      <c r="E4895" s="449"/>
      <c r="F4895" s="320"/>
      <c r="G4895" s="320"/>
      <c r="H4895" s="320"/>
      <c r="I4895" s="320"/>
      <c r="J4895" s="320"/>
      <c r="K4895" s="303"/>
    </row>
    <row r="4896" spans="1:11" x14ac:dyDescent="0.3">
      <c r="A4896" s="402">
        <v>103976</v>
      </c>
      <c r="B4896" s="402" t="s">
        <v>37837</v>
      </c>
      <c r="C4896" s="447" t="s">
        <v>5473</v>
      </c>
      <c r="D4896" s="448">
        <v>25.59</v>
      </c>
      <c r="E4896" s="449"/>
      <c r="F4896" s="320"/>
      <c r="G4896" s="320"/>
      <c r="H4896" s="320"/>
      <c r="I4896" s="320"/>
      <c r="J4896" s="320"/>
      <c r="K4896" s="303"/>
    </row>
    <row r="4897" spans="1:11" x14ac:dyDescent="0.3">
      <c r="A4897" s="402">
        <v>103977</v>
      </c>
      <c r="B4897" s="402" t="s">
        <v>37838</v>
      </c>
      <c r="C4897" s="447" t="s">
        <v>5473</v>
      </c>
      <c r="D4897" s="448">
        <v>6.74</v>
      </c>
      <c r="E4897" s="449"/>
      <c r="F4897" s="320"/>
      <c r="G4897" s="320"/>
      <c r="H4897" s="320"/>
      <c r="I4897" s="320"/>
      <c r="J4897" s="320"/>
      <c r="K4897" s="303"/>
    </row>
    <row r="4898" spans="1:11" x14ac:dyDescent="0.3">
      <c r="A4898" s="402">
        <v>103980</v>
      </c>
      <c r="B4898" s="402" t="s">
        <v>37839</v>
      </c>
      <c r="C4898" s="447" t="s">
        <v>5473</v>
      </c>
      <c r="D4898" s="448">
        <v>17.440000000000001</v>
      </c>
      <c r="E4898" s="449"/>
      <c r="F4898" s="320"/>
      <c r="G4898" s="320"/>
      <c r="H4898" s="320"/>
      <c r="I4898" s="320"/>
      <c r="J4898" s="320"/>
      <c r="K4898" s="303"/>
    </row>
    <row r="4899" spans="1:11" x14ac:dyDescent="0.3">
      <c r="A4899" s="402">
        <v>103981</v>
      </c>
      <c r="B4899" s="402" t="s">
        <v>37840</v>
      </c>
      <c r="C4899" s="447" t="s">
        <v>5473</v>
      </c>
      <c r="D4899" s="448">
        <v>17.5</v>
      </c>
      <c r="E4899" s="449"/>
      <c r="F4899" s="320"/>
      <c r="G4899" s="320"/>
      <c r="H4899" s="320"/>
      <c r="I4899" s="320"/>
      <c r="J4899" s="320"/>
      <c r="K4899" s="303"/>
    </row>
    <row r="4900" spans="1:11" x14ac:dyDescent="0.3">
      <c r="A4900" s="402">
        <v>103982</v>
      </c>
      <c r="B4900" s="402" t="s">
        <v>37841</v>
      </c>
      <c r="C4900" s="447" t="s">
        <v>5473</v>
      </c>
      <c r="D4900" s="448">
        <v>24.04</v>
      </c>
      <c r="E4900" s="449"/>
      <c r="F4900" s="320"/>
      <c r="G4900" s="320"/>
      <c r="H4900" s="320"/>
      <c r="I4900" s="320"/>
      <c r="J4900" s="320"/>
      <c r="K4900" s="303"/>
    </row>
    <row r="4901" spans="1:11" x14ac:dyDescent="0.3">
      <c r="A4901" s="402">
        <v>103983</v>
      </c>
      <c r="B4901" s="402" t="s">
        <v>37842</v>
      </c>
      <c r="C4901" s="447" t="s">
        <v>5473</v>
      </c>
      <c r="D4901" s="448">
        <v>16.920000000000002</v>
      </c>
      <c r="E4901" s="449"/>
      <c r="F4901" s="320"/>
      <c r="G4901" s="320"/>
      <c r="H4901" s="320"/>
      <c r="I4901" s="320"/>
      <c r="J4901" s="320"/>
      <c r="K4901" s="303"/>
    </row>
    <row r="4902" spans="1:11" x14ac:dyDescent="0.3">
      <c r="A4902" s="402">
        <v>103984</v>
      </c>
      <c r="B4902" s="402" t="s">
        <v>37843</v>
      </c>
      <c r="C4902" s="447" t="s">
        <v>5473</v>
      </c>
      <c r="D4902" s="448">
        <v>19.079999999999998</v>
      </c>
      <c r="E4902" s="449"/>
      <c r="F4902" s="320"/>
      <c r="G4902" s="320"/>
      <c r="H4902" s="320"/>
      <c r="I4902" s="320"/>
      <c r="J4902" s="320"/>
      <c r="K4902" s="303"/>
    </row>
    <row r="4903" spans="1:11" x14ac:dyDescent="0.3">
      <c r="A4903" s="402">
        <v>103985</v>
      </c>
      <c r="B4903" s="402" t="s">
        <v>37844</v>
      </c>
      <c r="C4903" s="447" t="s">
        <v>5473</v>
      </c>
      <c r="D4903" s="448">
        <v>21.76</v>
      </c>
      <c r="E4903" s="449"/>
      <c r="F4903" s="320"/>
      <c r="G4903" s="320"/>
      <c r="H4903" s="320"/>
      <c r="I4903" s="320"/>
      <c r="J4903" s="320"/>
      <c r="K4903" s="303"/>
    </row>
    <row r="4904" spans="1:11" x14ac:dyDescent="0.3">
      <c r="A4904" s="402">
        <v>103986</v>
      </c>
      <c r="B4904" s="402" t="s">
        <v>37845</v>
      </c>
      <c r="C4904" s="447" t="s">
        <v>5473</v>
      </c>
      <c r="D4904" s="448">
        <v>27.76</v>
      </c>
      <c r="E4904" s="449"/>
      <c r="F4904" s="320"/>
      <c r="G4904" s="320"/>
      <c r="H4904" s="320"/>
      <c r="I4904" s="320"/>
      <c r="J4904" s="320"/>
      <c r="K4904" s="303"/>
    </row>
    <row r="4905" spans="1:11" x14ac:dyDescent="0.3">
      <c r="A4905" s="402">
        <v>103987</v>
      </c>
      <c r="B4905" s="402" t="s">
        <v>37846</v>
      </c>
      <c r="C4905" s="447" t="s">
        <v>5473</v>
      </c>
      <c r="D4905" s="448">
        <v>23.69</v>
      </c>
      <c r="E4905" s="449"/>
      <c r="F4905" s="320"/>
      <c r="G4905" s="320"/>
      <c r="H4905" s="320"/>
      <c r="I4905" s="320"/>
      <c r="J4905" s="320"/>
      <c r="K4905" s="303"/>
    </row>
    <row r="4906" spans="1:11" x14ac:dyDescent="0.3">
      <c r="A4906" s="402">
        <v>103988</v>
      </c>
      <c r="B4906" s="402" t="s">
        <v>37847</v>
      </c>
      <c r="C4906" s="447" t="s">
        <v>5473</v>
      </c>
      <c r="D4906" s="448">
        <v>12.48</v>
      </c>
      <c r="E4906" s="449"/>
      <c r="F4906" s="320"/>
      <c r="G4906" s="320"/>
      <c r="H4906" s="320"/>
      <c r="I4906" s="320"/>
      <c r="J4906" s="320"/>
      <c r="K4906" s="303"/>
    </row>
    <row r="4907" spans="1:11" x14ac:dyDescent="0.3">
      <c r="A4907" s="402">
        <v>103990</v>
      </c>
      <c r="B4907" s="402" t="s">
        <v>37848</v>
      </c>
      <c r="C4907" s="447" t="s">
        <v>5473</v>
      </c>
      <c r="D4907" s="448">
        <v>35.81</v>
      </c>
      <c r="E4907" s="449"/>
      <c r="F4907" s="320"/>
      <c r="G4907" s="320"/>
      <c r="H4907" s="320"/>
      <c r="I4907" s="320"/>
      <c r="J4907" s="320"/>
      <c r="K4907" s="303"/>
    </row>
    <row r="4908" spans="1:11" x14ac:dyDescent="0.3">
      <c r="A4908" s="402">
        <v>103991</v>
      </c>
      <c r="B4908" s="402" t="s">
        <v>60101</v>
      </c>
      <c r="C4908" s="447" t="s">
        <v>5473</v>
      </c>
      <c r="D4908" s="448">
        <v>18.39</v>
      </c>
      <c r="E4908" s="449"/>
      <c r="F4908" s="320"/>
      <c r="G4908" s="320"/>
      <c r="H4908" s="320"/>
      <c r="I4908" s="320"/>
      <c r="J4908" s="320"/>
      <c r="K4908" s="303"/>
    </row>
    <row r="4909" spans="1:11" x14ac:dyDescent="0.3">
      <c r="A4909" s="402">
        <v>103992</v>
      </c>
      <c r="B4909" s="402" t="s">
        <v>60102</v>
      </c>
      <c r="C4909" s="447" t="s">
        <v>5473</v>
      </c>
      <c r="D4909" s="448">
        <v>11.25</v>
      </c>
      <c r="E4909" s="449"/>
      <c r="F4909" s="320"/>
      <c r="G4909" s="320"/>
      <c r="H4909" s="320"/>
      <c r="I4909" s="320"/>
      <c r="J4909" s="320"/>
      <c r="K4909" s="303"/>
    </row>
    <row r="4910" spans="1:11" x14ac:dyDescent="0.3">
      <c r="A4910" s="402">
        <v>103993</v>
      </c>
      <c r="B4910" s="402" t="s">
        <v>37849</v>
      </c>
      <c r="C4910" s="447" t="s">
        <v>5473</v>
      </c>
      <c r="D4910" s="448">
        <v>9.52</v>
      </c>
      <c r="E4910" s="449"/>
      <c r="F4910" s="320"/>
      <c r="G4910" s="320"/>
      <c r="H4910" s="320"/>
      <c r="I4910" s="320"/>
      <c r="J4910" s="320"/>
      <c r="K4910" s="303"/>
    </row>
    <row r="4911" spans="1:11" x14ac:dyDescent="0.3">
      <c r="A4911" s="402">
        <v>103994</v>
      </c>
      <c r="B4911" s="402" t="s">
        <v>60103</v>
      </c>
      <c r="C4911" s="447" t="s">
        <v>5473</v>
      </c>
      <c r="D4911" s="448">
        <v>13.98</v>
      </c>
      <c r="E4911" s="449"/>
      <c r="F4911" s="320"/>
      <c r="G4911" s="320"/>
      <c r="H4911" s="320"/>
      <c r="I4911" s="320"/>
      <c r="J4911" s="320"/>
      <c r="K4911" s="303"/>
    </row>
    <row r="4912" spans="1:11" x14ac:dyDescent="0.3">
      <c r="A4912" s="402">
        <v>103995</v>
      </c>
      <c r="B4912" s="402" t="s">
        <v>37850</v>
      </c>
      <c r="C4912" s="447" t="s">
        <v>5473</v>
      </c>
      <c r="D4912" s="448">
        <v>14.6</v>
      </c>
      <c r="E4912" s="449"/>
      <c r="F4912" s="320"/>
      <c r="G4912" s="320"/>
      <c r="H4912" s="320"/>
      <c r="I4912" s="320"/>
      <c r="J4912" s="320"/>
      <c r="K4912" s="303"/>
    </row>
    <row r="4913" spans="1:11" x14ac:dyDescent="0.3">
      <c r="A4913" s="402">
        <v>103996</v>
      </c>
      <c r="B4913" s="402" t="s">
        <v>37851</v>
      </c>
      <c r="C4913" s="447" t="s">
        <v>5473</v>
      </c>
      <c r="D4913" s="448">
        <v>40.71</v>
      </c>
      <c r="E4913" s="449"/>
      <c r="F4913" s="320"/>
      <c r="G4913" s="320"/>
      <c r="H4913" s="320"/>
      <c r="I4913" s="320"/>
      <c r="J4913" s="320"/>
      <c r="K4913" s="303"/>
    </row>
    <row r="4914" spans="1:11" x14ac:dyDescent="0.3">
      <c r="A4914" s="402">
        <v>103997</v>
      </c>
      <c r="B4914" s="402" t="s">
        <v>37852</v>
      </c>
      <c r="C4914" s="447" t="s">
        <v>5473</v>
      </c>
      <c r="D4914" s="448">
        <v>39.71</v>
      </c>
      <c r="E4914" s="449"/>
      <c r="F4914" s="320"/>
      <c r="G4914" s="320"/>
      <c r="H4914" s="320"/>
      <c r="I4914" s="320"/>
      <c r="J4914" s="320"/>
      <c r="K4914" s="303"/>
    </row>
    <row r="4915" spans="1:11" x14ac:dyDescent="0.3">
      <c r="A4915" s="402">
        <v>103998</v>
      </c>
      <c r="B4915" s="402" t="s">
        <v>37853</v>
      </c>
      <c r="C4915" s="447" t="s">
        <v>5473</v>
      </c>
      <c r="D4915" s="448">
        <v>14.35</v>
      </c>
      <c r="E4915" s="449"/>
      <c r="F4915" s="320"/>
      <c r="G4915" s="320"/>
      <c r="H4915" s="320"/>
      <c r="I4915" s="320"/>
      <c r="J4915" s="320"/>
      <c r="K4915" s="303"/>
    </row>
    <row r="4916" spans="1:11" x14ac:dyDescent="0.3">
      <c r="A4916" s="402">
        <v>103999</v>
      </c>
      <c r="B4916" s="402" t="s">
        <v>37854</v>
      </c>
      <c r="C4916" s="447" t="s">
        <v>5473</v>
      </c>
      <c r="D4916" s="448">
        <v>12.21</v>
      </c>
      <c r="E4916" s="449"/>
      <c r="F4916" s="320"/>
      <c r="G4916" s="320"/>
      <c r="H4916" s="320"/>
      <c r="I4916" s="320"/>
      <c r="J4916" s="320"/>
      <c r="K4916" s="303"/>
    </row>
    <row r="4917" spans="1:11" x14ac:dyDescent="0.3">
      <c r="A4917" s="402">
        <v>104000</v>
      </c>
      <c r="B4917" s="402" t="s">
        <v>60104</v>
      </c>
      <c r="C4917" s="447" t="s">
        <v>5473</v>
      </c>
      <c r="D4917" s="448">
        <v>28.29</v>
      </c>
      <c r="E4917" s="449"/>
      <c r="F4917" s="320"/>
      <c r="G4917" s="320"/>
      <c r="H4917" s="320"/>
      <c r="I4917" s="320"/>
      <c r="J4917" s="320"/>
      <c r="K4917" s="303"/>
    </row>
    <row r="4918" spans="1:11" x14ac:dyDescent="0.3">
      <c r="A4918" s="402">
        <v>104001</v>
      </c>
      <c r="B4918" s="402" t="s">
        <v>60105</v>
      </c>
      <c r="C4918" s="447" t="s">
        <v>5473</v>
      </c>
      <c r="D4918" s="448">
        <v>13.39</v>
      </c>
      <c r="E4918" s="449"/>
      <c r="F4918" s="320"/>
      <c r="G4918" s="320"/>
      <c r="H4918" s="320"/>
      <c r="I4918" s="320"/>
      <c r="J4918" s="320"/>
      <c r="K4918" s="303"/>
    </row>
    <row r="4919" spans="1:11" x14ac:dyDescent="0.3">
      <c r="A4919" s="402">
        <v>104002</v>
      </c>
      <c r="B4919" s="402" t="s">
        <v>60106</v>
      </c>
      <c r="C4919" s="447" t="s">
        <v>5473</v>
      </c>
      <c r="D4919" s="448">
        <v>17.3</v>
      </c>
      <c r="E4919" s="449"/>
      <c r="F4919" s="320"/>
      <c r="G4919" s="320"/>
      <c r="H4919" s="320"/>
      <c r="I4919" s="320"/>
      <c r="J4919" s="320"/>
      <c r="K4919" s="303"/>
    </row>
    <row r="4920" spans="1:11" x14ac:dyDescent="0.3">
      <c r="A4920" s="402">
        <v>104003</v>
      </c>
      <c r="B4920" s="402" t="s">
        <v>37855</v>
      </c>
      <c r="C4920" s="447" t="s">
        <v>5473</v>
      </c>
      <c r="D4920" s="448">
        <v>14.38</v>
      </c>
      <c r="E4920" s="449"/>
      <c r="F4920" s="320"/>
      <c r="G4920" s="320"/>
      <c r="H4920" s="320"/>
      <c r="I4920" s="320"/>
      <c r="J4920" s="320"/>
      <c r="K4920" s="303"/>
    </row>
    <row r="4921" spans="1:11" x14ac:dyDescent="0.3">
      <c r="A4921" s="402">
        <v>104004</v>
      </c>
      <c r="B4921" s="402" t="s">
        <v>37856</v>
      </c>
      <c r="C4921" s="447" t="s">
        <v>5473</v>
      </c>
      <c r="D4921" s="448">
        <v>29.03</v>
      </c>
      <c r="E4921" s="449"/>
      <c r="F4921" s="320"/>
      <c r="G4921" s="320"/>
      <c r="H4921" s="320"/>
      <c r="I4921" s="320"/>
      <c r="J4921" s="320"/>
      <c r="K4921" s="303"/>
    </row>
    <row r="4922" spans="1:11" x14ac:dyDescent="0.3">
      <c r="A4922" s="402">
        <v>104005</v>
      </c>
      <c r="B4922" s="402" t="s">
        <v>37857</v>
      </c>
      <c r="C4922" s="447" t="s">
        <v>5473</v>
      </c>
      <c r="D4922" s="448">
        <v>36.340000000000003</v>
      </c>
      <c r="E4922" s="449"/>
      <c r="F4922" s="320"/>
      <c r="G4922" s="320"/>
      <c r="H4922" s="320"/>
      <c r="I4922" s="320"/>
      <c r="J4922" s="320"/>
      <c r="K4922" s="303"/>
    </row>
    <row r="4923" spans="1:11" x14ac:dyDescent="0.3">
      <c r="A4923" s="402">
        <v>104006</v>
      </c>
      <c r="B4923" s="402" t="s">
        <v>37858</v>
      </c>
      <c r="C4923" s="447" t="s">
        <v>5473</v>
      </c>
      <c r="D4923" s="448">
        <v>24.87</v>
      </c>
      <c r="E4923" s="449"/>
      <c r="F4923" s="320"/>
      <c r="G4923" s="320"/>
      <c r="H4923" s="320"/>
      <c r="I4923" s="320"/>
      <c r="J4923" s="320"/>
      <c r="K4923" s="303"/>
    </row>
    <row r="4924" spans="1:11" x14ac:dyDescent="0.3">
      <c r="A4924" s="402">
        <v>104007</v>
      </c>
      <c r="B4924" s="402" t="s">
        <v>37859</v>
      </c>
      <c r="C4924" s="447" t="s">
        <v>5473</v>
      </c>
      <c r="D4924" s="448">
        <v>21.72</v>
      </c>
      <c r="E4924" s="449"/>
      <c r="F4924" s="320"/>
      <c r="G4924" s="320"/>
      <c r="H4924" s="320"/>
      <c r="I4924" s="320"/>
      <c r="J4924" s="320"/>
      <c r="K4924" s="303"/>
    </row>
    <row r="4925" spans="1:11" x14ac:dyDescent="0.3">
      <c r="A4925" s="402">
        <v>104008</v>
      </c>
      <c r="B4925" s="402" t="s">
        <v>37860</v>
      </c>
      <c r="C4925" s="447" t="s">
        <v>5473</v>
      </c>
      <c r="D4925" s="448">
        <v>31.56</v>
      </c>
      <c r="E4925" s="449"/>
      <c r="F4925" s="320"/>
      <c r="G4925" s="320"/>
      <c r="H4925" s="320"/>
      <c r="I4925" s="320"/>
      <c r="J4925" s="320"/>
      <c r="K4925" s="303"/>
    </row>
    <row r="4926" spans="1:11" x14ac:dyDescent="0.3">
      <c r="A4926" s="402">
        <v>104009</v>
      </c>
      <c r="B4926" s="402" t="s">
        <v>37861</v>
      </c>
      <c r="C4926" s="447" t="s">
        <v>5473</v>
      </c>
      <c r="D4926" s="448">
        <v>12.83</v>
      </c>
      <c r="E4926" s="449"/>
      <c r="F4926" s="320"/>
      <c r="G4926" s="320"/>
      <c r="H4926" s="320"/>
      <c r="I4926" s="320"/>
      <c r="J4926" s="320"/>
      <c r="K4926" s="303"/>
    </row>
    <row r="4927" spans="1:11" x14ac:dyDescent="0.3">
      <c r="A4927" s="402">
        <v>104011</v>
      </c>
      <c r="B4927" s="402" t="s">
        <v>37862</v>
      </c>
      <c r="C4927" s="447" t="s">
        <v>5473</v>
      </c>
      <c r="D4927" s="448">
        <v>24.99</v>
      </c>
      <c r="E4927" s="449"/>
      <c r="F4927" s="320"/>
      <c r="G4927" s="320"/>
      <c r="H4927" s="320"/>
      <c r="I4927" s="320"/>
      <c r="J4927" s="320"/>
      <c r="K4927" s="303"/>
    </row>
    <row r="4928" spans="1:11" x14ac:dyDescent="0.3">
      <c r="A4928" s="402">
        <v>104012</v>
      </c>
      <c r="B4928" s="402" t="s">
        <v>37863</v>
      </c>
      <c r="C4928" s="447" t="s">
        <v>5473</v>
      </c>
      <c r="D4928" s="448">
        <v>23.16</v>
      </c>
      <c r="E4928" s="449"/>
      <c r="F4928" s="320"/>
      <c r="G4928" s="320"/>
      <c r="H4928" s="320"/>
      <c r="I4928" s="320"/>
      <c r="J4928" s="320"/>
      <c r="K4928" s="303"/>
    </row>
    <row r="4929" spans="1:11" x14ac:dyDescent="0.3">
      <c r="A4929" s="402">
        <v>104014</v>
      </c>
      <c r="B4929" s="402" t="s">
        <v>37864</v>
      </c>
      <c r="C4929" s="447" t="s">
        <v>5473</v>
      </c>
      <c r="D4929" s="448">
        <v>10.57</v>
      </c>
      <c r="E4929" s="449"/>
      <c r="F4929" s="320"/>
      <c r="G4929" s="320"/>
      <c r="H4929" s="320"/>
      <c r="I4929" s="320"/>
      <c r="J4929" s="320"/>
      <c r="K4929" s="303"/>
    </row>
    <row r="4930" spans="1:11" x14ac:dyDescent="0.3">
      <c r="A4930" s="402">
        <v>104015</v>
      </c>
      <c r="B4930" s="402" t="s">
        <v>37865</v>
      </c>
      <c r="C4930" s="447" t="s">
        <v>5473</v>
      </c>
      <c r="D4930" s="448">
        <v>15.15</v>
      </c>
      <c r="E4930" s="449"/>
      <c r="F4930" s="320"/>
      <c r="G4930" s="320"/>
      <c r="H4930" s="320"/>
      <c r="I4930" s="320"/>
      <c r="J4930" s="320"/>
      <c r="K4930" s="303"/>
    </row>
    <row r="4931" spans="1:11" x14ac:dyDescent="0.3">
      <c r="A4931" s="402">
        <v>104016</v>
      </c>
      <c r="B4931" s="402" t="s">
        <v>37866</v>
      </c>
      <c r="C4931" s="447" t="s">
        <v>5473</v>
      </c>
      <c r="D4931" s="448">
        <v>20.14</v>
      </c>
      <c r="E4931" s="449"/>
      <c r="F4931" s="320"/>
      <c r="G4931" s="320"/>
      <c r="H4931" s="320"/>
      <c r="I4931" s="320"/>
      <c r="J4931" s="320"/>
      <c r="K4931" s="303"/>
    </row>
    <row r="4932" spans="1:11" x14ac:dyDescent="0.3">
      <c r="A4932" s="402">
        <v>104017</v>
      </c>
      <c r="B4932" s="402" t="s">
        <v>37867</v>
      </c>
      <c r="C4932" s="447" t="s">
        <v>5473</v>
      </c>
      <c r="D4932" s="448">
        <v>39.22</v>
      </c>
      <c r="E4932" s="449"/>
      <c r="F4932" s="320"/>
      <c r="G4932" s="320"/>
      <c r="H4932" s="320"/>
      <c r="I4932" s="320"/>
      <c r="J4932" s="320"/>
      <c r="K4932" s="303"/>
    </row>
    <row r="4933" spans="1:11" x14ac:dyDescent="0.3">
      <c r="A4933" s="402">
        <v>104018</v>
      </c>
      <c r="B4933" s="402" t="s">
        <v>37868</v>
      </c>
      <c r="C4933" s="447" t="s">
        <v>5473</v>
      </c>
      <c r="D4933" s="448">
        <v>19.07</v>
      </c>
      <c r="E4933" s="449"/>
      <c r="F4933" s="320"/>
      <c r="G4933" s="320"/>
      <c r="H4933" s="320"/>
      <c r="I4933" s="320"/>
      <c r="J4933" s="320"/>
      <c r="K4933" s="303"/>
    </row>
    <row r="4934" spans="1:11" x14ac:dyDescent="0.3">
      <c r="A4934" s="402">
        <v>104019</v>
      </c>
      <c r="B4934" s="402" t="s">
        <v>37869</v>
      </c>
      <c r="C4934" s="447" t="s">
        <v>5473</v>
      </c>
      <c r="D4934" s="448">
        <v>37.97</v>
      </c>
      <c r="E4934" s="449"/>
      <c r="F4934" s="320"/>
      <c r="G4934" s="320"/>
      <c r="H4934" s="320"/>
      <c r="I4934" s="320"/>
      <c r="J4934" s="320"/>
      <c r="K4934" s="303"/>
    </row>
    <row r="4935" spans="1:11" x14ac:dyDescent="0.3">
      <c r="A4935" s="402">
        <v>104020</v>
      </c>
      <c r="B4935" s="402" t="s">
        <v>37870</v>
      </c>
      <c r="C4935" s="447" t="s">
        <v>5473</v>
      </c>
      <c r="D4935" s="448">
        <v>46.61</v>
      </c>
      <c r="E4935" s="449"/>
      <c r="F4935" s="320"/>
      <c r="G4935" s="320"/>
      <c r="H4935" s="320"/>
      <c r="I4935" s="320"/>
      <c r="J4935" s="320"/>
      <c r="K4935" s="303"/>
    </row>
    <row r="4936" spans="1:11" x14ac:dyDescent="0.3">
      <c r="A4936" s="402">
        <v>104022</v>
      </c>
      <c r="B4936" s="402" t="s">
        <v>60107</v>
      </c>
      <c r="C4936" s="447" t="s">
        <v>5473</v>
      </c>
      <c r="D4936" s="448">
        <v>58.78</v>
      </c>
      <c r="E4936" s="449"/>
      <c r="F4936" s="320"/>
      <c r="G4936" s="320"/>
      <c r="H4936" s="320"/>
      <c r="I4936" s="320"/>
      <c r="J4936" s="320"/>
      <c r="K4936" s="303"/>
    </row>
    <row r="4937" spans="1:11" x14ac:dyDescent="0.3">
      <c r="A4937" s="402">
        <v>104023</v>
      </c>
      <c r="B4937" s="402" t="s">
        <v>60108</v>
      </c>
      <c r="C4937" s="447" t="s">
        <v>5473</v>
      </c>
      <c r="D4937" s="448">
        <v>35.119999999999997</v>
      </c>
      <c r="E4937" s="449"/>
      <c r="F4937" s="320"/>
      <c r="G4937" s="320"/>
      <c r="H4937" s="320"/>
      <c r="I4937" s="320"/>
      <c r="J4937" s="320"/>
      <c r="K4937" s="303"/>
    </row>
    <row r="4938" spans="1:11" x14ac:dyDescent="0.3">
      <c r="A4938" s="402">
        <v>104024</v>
      </c>
      <c r="B4938" s="402" t="s">
        <v>60109</v>
      </c>
      <c r="C4938" s="447" t="s">
        <v>5473</v>
      </c>
      <c r="D4938" s="448">
        <v>34.79</v>
      </c>
      <c r="E4938" s="449"/>
      <c r="F4938" s="320"/>
      <c r="G4938" s="320"/>
      <c r="H4938" s="320"/>
      <c r="I4938" s="320"/>
      <c r="J4938" s="320"/>
      <c r="K4938" s="303"/>
    </row>
    <row r="4939" spans="1:11" x14ac:dyDescent="0.3">
      <c r="A4939" s="402">
        <v>104025</v>
      </c>
      <c r="B4939" s="402" t="s">
        <v>60110</v>
      </c>
      <c r="C4939" s="447" t="s">
        <v>5473</v>
      </c>
      <c r="D4939" s="448">
        <v>24.37</v>
      </c>
      <c r="E4939" s="449"/>
      <c r="F4939" s="320"/>
      <c r="G4939" s="320"/>
      <c r="H4939" s="320"/>
      <c r="I4939" s="320"/>
      <c r="J4939" s="320"/>
      <c r="K4939" s="303"/>
    </row>
    <row r="4940" spans="1:11" x14ac:dyDescent="0.3">
      <c r="A4940" s="402">
        <v>104026</v>
      </c>
      <c r="B4940" s="402" t="s">
        <v>60111</v>
      </c>
      <c r="C4940" s="447" t="s">
        <v>5473</v>
      </c>
      <c r="D4940" s="448">
        <v>35.119999999999997</v>
      </c>
      <c r="E4940" s="449"/>
      <c r="F4940" s="320"/>
      <c r="G4940" s="320"/>
      <c r="H4940" s="320"/>
      <c r="I4940" s="320"/>
      <c r="J4940" s="320"/>
      <c r="K4940" s="303"/>
    </row>
    <row r="4941" spans="1:11" x14ac:dyDescent="0.3">
      <c r="A4941" s="402">
        <v>104027</v>
      </c>
      <c r="B4941" s="402" t="s">
        <v>37871</v>
      </c>
      <c r="C4941" s="447" t="s">
        <v>5473</v>
      </c>
      <c r="D4941" s="448">
        <v>52.65</v>
      </c>
      <c r="E4941" s="449"/>
      <c r="F4941" s="320"/>
      <c r="G4941" s="320"/>
      <c r="H4941" s="320"/>
      <c r="I4941" s="320"/>
      <c r="J4941" s="320"/>
      <c r="K4941" s="303"/>
    </row>
    <row r="4942" spans="1:11" x14ac:dyDescent="0.3">
      <c r="A4942" s="402">
        <v>104028</v>
      </c>
      <c r="B4942" s="402" t="s">
        <v>60112</v>
      </c>
      <c r="C4942" s="447" t="s">
        <v>5473</v>
      </c>
      <c r="D4942" s="448">
        <v>106.23</v>
      </c>
      <c r="E4942" s="449"/>
      <c r="F4942" s="320"/>
      <c r="G4942" s="320"/>
      <c r="H4942" s="320"/>
      <c r="I4942" s="320"/>
      <c r="J4942" s="320"/>
      <c r="K4942" s="303"/>
    </row>
    <row r="4943" spans="1:11" x14ac:dyDescent="0.3">
      <c r="A4943" s="402">
        <v>104029</v>
      </c>
      <c r="B4943" s="402" t="s">
        <v>60113</v>
      </c>
      <c r="C4943" s="447" t="s">
        <v>5473</v>
      </c>
      <c r="D4943" s="448">
        <v>55.81</v>
      </c>
      <c r="E4943" s="449"/>
      <c r="F4943" s="320"/>
      <c r="G4943" s="320"/>
      <c r="H4943" s="320"/>
      <c r="I4943" s="320"/>
      <c r="J4943" s="320"/>
      <c r="K4943" s="303"/>
    </row>
    <row r="4944" spans="1:11" x14ac:dyDescent="0.3">
      <c r="A4944" s="402">
        <v>104030</v>
      </c>
      <c r="B4944" s="402" t="s">
        <v>37872</v>
      </c>
      <c r="C4944" s="447" t="s">
        <v>5473</v>
      </c>
      <c r="D4944" s="448">
        <v>52.23</v>
      </c>
      <c r="E4944" s="449"/>
      <c r="F4944" s="320"/>
      <c r="G4944" s="320"/>
      <c r="H4944" s="320"/>
      <c r="I4944" s="320"/>
      <c r="J4944" s="320"/>
      <c r="K4944" s="303"/>
    </row>
    <row r="4945" spans="1:11" x14ac:dyDescent="0.3">
      <c r="A4945" s="402">
        <v>104159</v>
      </c>
      <c r="B4945" s="402" t="s">
        <v>60114</v>
      </c>
      <c r="C4945" s="447" t="s">
        <v>5473</v>
      </c>
      <c r="D4945" s="448">
        <v>38.44</v>
      </c>
      <c r="E4945" s="449"/>
      <c r="F4945" s="320"/>
      <c r="G4945" s="320"/>
      <c r="H4945" s="320"/>
      <c r="I4945" s="320"/>
      <c r="J4945" s="320"/>
      <c r="K4945" s="303"/>
    </row>
    <row r="4946" spans="1:11" x14ac:dyDescent="0.3">
      <c r="A4946" s="402">
        <v>104167</v>
      </c>
      <c r="B4946" s="402" t="s">
        <v>37873</v>
      </c>
      <c r="C4946" s="447" t="s">
        <v>5473</v>
      </c>
      <c r="D4946" s="448">
        <v>121.35</v>
      </c>
      <c r="E4946" s="449"/>
      <c r="F4946" s="320"/>
      <c r="G4946" s="320"/>
      <c r="H4946" s="320"/>
      <c r="I4946" s="320"/>
      <c r="J4946" s="320"/>
      <c r="K4946" s="303"/>
    </row>
    <row r="4947" spans="1:11" x14ac:dyDescent="0.3">
      <c r="A4947" s="402">
        <v>104168</v>
      </c>
      <c r="B4947" s="402" t="s">
        <v>37874</v>
      </c>
      <c r="C4947" s="447" t="s">
        <v>5473</v>
      </c>
      <c r="D4947" s="448">
        <v>118.34</v>
      </c>
      <c r="E4947" s="449"/>
      <c r="F4947" s="320"/>
      <c r="G4947" s="320"/>
      <c r="H4947" s="320"/>
      <c r="I4947" s="320"/>
      <c r="J4947" s="320"/>
      <c r="K4947" s="303"/>
    </row>
    <row r="4948" spans="1:11" x14ac:dyDescent="0.3">
      <c r="A4948" s="402">
        <v>104169</v>
      </c>
      <c r="B4948" s="402" t="s">
        <v>37875</v>
      </c>
      <c r="C4948" s="447" t="s">
        <v>5473</v>
      </c>
      <c r="D4948" s="448">
        <v>144.86000000000001</v>
      </c>
      <c r="E4948" s="449"/>
      <c r="F4948" s="320"/>
      <c r="G4948" s="320"/>
      <c r="H4948" s="320"/>
      <c r="I4948" s="320"/>
      <c r="J4948" s="320"/>
      <c r="K4948" s="303"/>
    </row>
    <row r="4949" spans="1:11" x14ac:dyDescent="0.3">
      <c r="A4949" s="402">
        <v>104170</v>
      </c>
      <c r="B4949" s="402" t="s">
        <v>37876</v>
      </c>
      <c r="C4949" s="447" t="s">
        <v>5473</v>
      </c>
      <c r="D4949" s="448">
        <v>68.06</v>
      </c>
      <c r="E4949" s="449"/>
      <c r="F4949" s="320"/>
      <c r="G4949" s="320"/>
      <c r="H4949" s="320"/>
      <c r="I4949" s="320"/>
      <c r="J4949" s="320"/>
      <c r="K4949" s="303"/>
    </row>
    <row r="4950" spans="1:11" x14ac:dyDescent="0.3">
      <c r="A4950" s="402">
        <v>104171</v>
      </c>
      <c r="B4950" s="402" t="s">
        <v>37877</v>
      </c>
      <c r="C4950" s="447" t="s">
        <v>5473</v>
      </c>
      <c r="D4950" s="448">
        <v>91.94</v>
      </c>
      <c r="E4950" s="449"/>
      <c r="F4950" s="320"/>
      <c r="G4950" s="320"/>
      <c r="H4950" s="320"/>
      <c r="I4950" s="320"/>
      <c r="J4950" s="320"/>
      <c r="K4950" s="303"/>
    </row>
    <row r="4951" spans="1:11" x14ac:dyDescent="0.3">
      <c r="A4951" s="402">
        <v>104172</v>
      </c>
      <c r="B4951" s="402" t="s">
        <v>37878</v>
      </c>
      <c r="C4951" s="447" t="s">
        <v>5473</v>
      </c>
      <c r="D4951" s="448">
        <v>263.66000000000003</v>
      </c>
      <c r="E4951" s="449"/>
      <c r="F4951" s="320"/>
      <c r="G4951" s="320"/>
      <c r="H4951" s="320"/>
      <c r="I4951" s="320"/>
      <c r="J4951" s="320"/>
      <c r="K4951" s="303"/>
    </row>
    <row r="4952" spans="1:11" x14ac:dyDescent="0.3">
      <c r="A4952" s="402">
        <v>104173</v>
      </c>
      <c r="B4952" s="402" t="s">
        <v>37879</v>
      </c>
      <c r="C4952" s="447" t="s">
        <v>5473</v>
      </c>
      <c r="D4952" s="448">
        <v>83.5</v>
      </c>
      <c r="E4952" s="449"/>
      <c r="F4952" s="320"/>
      <c r="G4952" s="320"/>
      <c r="H4952" s="320"/>
      <c r="I4952" s="320"/>
      <c r="J4952" s="320"/>
      <c r="K4952" s="303"/>
    </row>
    <row r="4953" spans="1:11" x14ac:dyDescent="0.3">
      <c r="A4953" s="402">
        <v>104174</v>
      </c>
      <c r="B4953" s="402" t="s">
        <v>37880</v>
      </c>
      <c r="C4953" s="447" t="s">
        <v>5473</v>
      </c>
      <c r="D4953" s="448">
        <v>184.38</v>
      </c>
      <c r="E4953" s="449"/>
      <c r="F4953" s="320"/>
      <c r="G4953" s="320"/>
      <c r="H4953" s="320"/>
      <c r="I4953" s="320"/>
      <c r="J4953" s="320"/>
      <c r="K4953" s="303"/>
    </row>
    <row r="4954" spans="1:11" x14ac:dyDescent="0.3">
      <c r="A4954" s="402">
        <v>104175</v>
      </c>
      <c r="B4954" s="402" t="s">
        <v>37881</v>
      </c>
      <c r="C4954" s="447" t="s">
        <v>5473</v>
      </c>
      <c r="D4954" s="448">
        <v>139.05000000000001</v>
      </c>
      <c r="E4954" s="449"/>
      <c r="F4954" s="320"/>
      <c r="G4954" s="320"/>
      <c r="H4954" s="320"/>
      <c r="I4954" s="320"/>
      <c r="J4954" s="320"/>
      <c r="K4954" s="303"/>
    </row>
    <row r="4955" spans="1:11" x14ac:dyDescent="0.3">
      <c r="A4955" s="402">
        <v>104176</v>
      </c>
      <c r="B4955" s="402" t="s">
        <v>37882</v>
      </c>
      <c r="C4955" s="447" t="s">
        <v>5473</v>
      </c>
      <c r="D4955" s="448">
        <v>244.5</v>
      </c>
      <c r="E4955" s="449"/>
      <c r="F4955" s="320"/>
      <c r="G4955" s="320"/>
      <c r="H4955" s="320"/>
      <c r="I4955" s="320"/>
      <c r="J4955" s="320"/>
      <c r="K4955" s="303"/>
    </row>
    <row r="4956" spans="1:11" x14ac:dyDescent="0.3">
      <c r="A4956" s="402">
        <v>104177</v>
      </c>
      <c r="B4956" s="402" t="s">
        <v>37883</v>
      </c>
      <c r="C4956" s="447" t="s">
        <v>5473</v>
      </c>
      <c r="D4956" s="448">
        <v>180.2</v>
      </c>
      <c r="E4956" s="449"/>
      <c r="F4956" s="320"/>
      <c r="G4956" s="320"/>
      <c r="H4956" s="320"/>
      <c r="I4956" s="320"/>
      <c r="J4956" s="320"/>
      <c r="K4956" s="303"/>
    </row>
    <row r="4957" spans="1:11" x14ac:dyDescent="0.3">
      <c r="A4957" s="402">
        <v>104178</v>
      </c>
      <c r="B4957" s="402" t="s">
        <v>37884</v>
      </c>
      <c r="C4957" s="447" t="s">
        <v>5473</v>
      </c>
      <c r="D4957" s="448">
        <v>21.24</v>
      </c>
      <c r="E4957" s="449"/>
      <c r="F4957" s="320"/>
      <c r="G4957" s="320"/>
      <c r="H4957" s="320"/>
      <c r="I4957" s="320"/>
      <c r="J4957" s="320"/>
      <c r="K4957" s="303"/>
    </row>
    <row r="4958" spans="1:11" x14ac:dyDescent="0.3">
      <c r="A4958" s="402">
        <v>104179</v>
      </c>
      <c r="B4958" s="402" t="s">
        <v>37885</v>
      </c>
      <c r="C4958" s="447" t="s">
        <v>5473</v>
      </c>
      <c r="D4958" s="448">
        <v>81.38</v>
      </c>
      <c r="E4958" s="449"/>
      <c r="F4958" s="320"/>
      <c r="G4958" s="320"/>
      <c r="H4958" s="320"/>
      <c r="I4958" s="320"/>
      <c r="J4958" s="320"/>
      <c r="K4958" s="303"/>
    </row>
    <row r="4959" spans="1:11" x14ac:dyDescent="0.3">
      <c r="A4959" s="402">
        <v>104191</v>
      </c>
      <c r="B4959" s="402" t="s">
        <v>37886</v>
      </c>
      <c r="C4959" s="447" t="s">
        <v>5473</v>
      </c>
      <c r="D4959" s="448">
        <v>9.92</v>
      </c>
      <c r="E4959" s="449"/>
      <c r="F4959" s="320"/>
      <c r="G4959" s="320"/>
      <c r="H4959" s="320"/>
      <c r="I4959" s="320"/>
      <c r="J4959" s="320"/>
      <c r="K4959" s="303"/>
    </row>
    <row r="4960" spans="1:11" x14ac:dyDescent="0.3">
      <c r="A4960" s="402">
        <v>104192</v>
      </c>
      <c r="B4960" s="402" t="s">
        <v>37887</v>
      </c>
      <c r="C4960" s="447" t="s">
        <v>5473</v>
      </c>
      <c r="D4960" s="448">
        <v>27.31</v>
      </c>
      <c r="E4960" s="449"/>
      <c r="F4960" s="320"/>
      <c r="G4960" s="320"/>
      <c r="H4960" s="320"/>
      <c r="I4960" s="320"/>
      <c r="J4960" s="320"/>
      <c r="K4960" s="303"/>
    </row>
    <row r="4961" spans="1:11" x14ac:dyDescent="0.3">
      <c r="A4961" s="402">
        <v>104193</v>
      </c>
      <c r="B4961" s="402" t="s">
        <v>37888</v>
      </c>
      <c r="C4961" s="447" t="s">
        <v>5473</v>
      </c>
      <c r="D4961" s="448">
        <v>154.52000000000001</v>
      </c>
      <c r="E4961" s="449"/>
      <c r="F4961" s="320"/>
      <c r="G4961" s="320"/>
      <c r="H4961" s="320"/>
      <c r="I4961" s="320"/>
      <c r="J4961" s="320"/>
      <c r="K4961" s="303"/>
    </row>
    <row r="4962" spans="1:11" x14ac:dyDescent="0.3">
      <c r="A4962" s="402">
        <v>104196</v>
      </c>
      <c r="B4962" s="402" t="s">
        <v>37889</v>
      </c>
      <c r="C4962" s="447" t="s">
        <v>5473</v>
      </c>
      <c r="D4962" s="448">
        <v>14.93</v>
      </c>
      <c r="E4962" s="449"/>
      <c r="F4962" s="320"/>
      <c r="G4962" s="320"/>
      <c r="H4962" s="320"/>
      <c r="I4962" s="320"/>
      <c r="J4962" s="320"/>
      <c r="K4962" s="303"/>
    </row>
    <row r="4963" spans="1:11" x14ac:dyDescent="0.3">
      <c r="A4963" s="402">
        <v>104197</v>
      </c>
      <c r="B4963" s="402" t="s">
        <v>37890</v>
      </c>
      <c r="C4963" s="447" t="s">
        <v>5473</v>
      </c>
      <c r="D4963" s="448">
        <v>28.28</v>
      </c>
      <c r="E4963" s="449"/>
      <c r="F4963" s="320"/>
      <c r="G4963" s="320"/>
      <c r="H4963" s="320"/>
      <c r="I4963" s="320"/>
      <c r="J4963" s="320"/>
      <c r="K4963" s="303"/>
    </row>
    <row r="4964" spans="1:11" x14ac:dyDescent="0.3">
      <c r="A4964" s="402">
        <v>104198</v>
      </c>
      <c r="B4964" s="402" t="s">
        <v>37891</v>
      </c>
      <c r="C4964" s="447" t="s">
        <v>5473</v>
      </c>
      <c r="D4964" s="448">
        <v>7.43</v>
      </c>
      <c r="E4964" s="449"/>
      <c r="F4964" s="320"/>
      <c r="G4964" s="320"/>
      <c r="H4964" s="320"/>
      <c r="I4964" s="320"/>
      <c r="J4964" s="320"/>
      <c r="K4964" s="303"/>
    </row>
    <row r="4965" spans="1:11" x14ac:dyDescent="0.3">
      <c r="A4965" s="402">
        <v>104199</v>
      </c>
      <c r="B4965" s="402" t="s">
        <v>37892</v>
      </c>
      <c r="C4965" s="447" t="s">
        <v>5473</v>
      </c>
      <c r="D4965" s="448">
        <v>7.21</v>
      </c>
      <c r="E4965" s="449"/>
      <c r="F4965" s="320"/>
      <c r="G4965" s="320"/>
      <c r="H4965" s="320"/>
      <c r="I4965" s="320"/>
      <c r="J4965" s="320"/>
      <c r="K4965" s="303"/>
    </row>
    <row r="4966" spans="1:11" x14ac:dyDescent="0.3">
      <c r="A4966" s="402">
        <v>104200</v>
      </c>
      <c r="B4966" s="402" t="s">
        <v>37893</v>
      </c>
      <c r="C4966" s="447" t="s">
        <v>5473</v>
      </c>
      <c r="D4966" s="448">
        <v>5.84</v>
      </c>
      <c r="E4966" s="449"/>
      <c r="F4966" s="320"/>
      <c r="G4966" s="320"/>
      <c r="H4966" s="320"/>
      <c r="I4966" s="320"/>
      <c r="J4966" s="320"/>
      <c r="K4966" s="303"/>
    </row>
    <row r="4967" spans="1:11" x14ac:dyDescent="0.3">
      <c r="A4967" s="402">
        <v>104201</v>
      </c>
      <c r="B4967" s="402" t="s">
        <v>37894</v>
      </c>
      <c r="C4967" s="447" t="s">
        <v>5473</v>
      </c>
      <c r="D4967" s="448">
        <v>18.48</v>
      </c>
      <c r="E4967" s="449"/>
      <c r="F4967" s="320"/>
      <c r="G4967" s="320"/>
      <c r="H4967" s="320"/>
      <c r="I4967" s="320"/>
      <c r="J4967" s="320"/>
      <c r="K4967" s="303"/>
    </row>
    <row r="4968" spans="1:11" x14ac:dyDescent="0.3">
      <c r="A4968" s="402">
        <v>104202</v>
      </c>
      <c r="B4968" s="402" t="s">
        <v>37895</v>
      </c>
      <c r="C4968" s="447" t="s">
        <v>5473</v>
      </c>
      <c r="D4968" s="448">
        <v>10.64</v>
      </c>
      <c r="E4968" s="449"/>
      <c r="F4968" s="320"/>
      <c r="G4968" s="320"/>
      <c r="H4968" s="320"/>
      <c r="I4968" s="320"/>
      <c r="J4968" s="320"/>
      <c r="K4968" s="303"/>
    </row>
    <row r="4969" spans="1:11" x14ac:dyDescent="0.3">
      <c r="A4969" s="402">
        <v>104317</v>
      </c>
      <c r="B4969" s="402" t="s">
        <v>37896</v>
      </c>
      <c r="C4969" s="447" t="s">
        <v>5473</v>
      </c>
      <c r="D4969" s="448">
        <v>6.53</v>
      </c>
      <c r="E4969" s="449"/>
      <c r="F4969" s="320"/>
      <c r="G4969" s="320"/>
      <c r="H4969" s="320"/>
      <c r="I4969" s="320"/>
      <c r="J4969" s="320"/>
      <c r="K4969" s="303"/>
    </row>
    <row r="4970" spans="1:11" x14ac:dyDescent="0.3">
      <c r="A4970" s="402">
        <v>104318</v>
      </c>
      <c r="B4970" s="402" t="s">
        <v>37897</v>
      </c>
      <c r="C4970" s="447" t="s">
        <v>5473</v>
      </c>
      <c r="D4970" s="448">
        <v>7.11</v>
      </c>
      <c r="E4970" s="449"/>
      <c r="F4970" s="320"/>
      <c r="G4970" s="320"/>
      <c r="H4970" s="320"/>
      <c r="I4970" s="320"/>
      <c r="J4970" s="320"/>
      <c r="K4970" s="303"/>
    </row>
    <row r="4971" spans="1:11" x14ac:dyDescent="0.3">
      <c r="A4971" s="402">
        <v>104319</v>
      </c>
      <c r="B4971" s="402" t="s">
        <v>37898</v>
      </c>
      <c r="C4971" s="447" t="s">
        <v>5473</v>
      </c>
      <c r="D4971" s="448">
        <v>9.64</v>
      </c>
      <c r="E4971" s="449"/>
      <c r="F4971" s="320"/>
      <c r="G4971" s="320"/>
      <c r="H4971" s="320"/>
      <c r="I4971" s="320"/>
      <c r="J4971" s="320"/>
      <c r="K4971" s="303"/>
    </row>
    <row r="4972" spans="1:11" x14ac:dyDescent="0.3">
      <c r="A4972" s="402">
        <v>104320</v>
      </c>
      <c r="B4972" s="402" t="s">
        <v>37899</v>
      </c>
      <c r="C4972" s="447" t="s">
        <v>5473</v>
      </c>
      <c r="D4972" s="448">
        <v>11.5</v>
      </c>
      <c r="E4972" s="449"/>
      <c r="F4972" s="320"/>
      <c r="G4972" s="320"/>
      <c r="H4972" s="320"/>
      <c r="I4972" s="320"/>
      <c r="J4972" s="320"/>
      <c r="K4972" s="303"/>
    </row>
    <row r="4973" spans="1:11" x14ac:dyDescent="0.3">
      <c r="A4973" s="402">
        <v>104321</v>
      </c>
      <c r="B4973" s="402" t="s">
        <v>37900</v>
      </c>
      <c r="C4973" s="447" t="s">
        <v>5473</v>
      </c>
      <c r="D4973" s="448">
        <v>4.9800000000000004</v>
      </c>
      <c r="E4973" s="449"/>
      <c r="F4973" s="320"/>
      <c r="G4973" s="320"/>
      <c r="H4973" s="320"/>
      <c r="I4973" s="320"/>
      <c r="J4973" s="320"/>
      <c r="K4973" s="303"/>
    </row>
    <row r="4974" spans="1:11" x14ac:dyDescent="0.3">
      <c r="A4974" s="402">
        <v>104322</v>
      </c>
      <c r="B4974" s="402" t="s">
        <v>37901</v>
      </c>
      <c r="C4974" s="447" t="s">
        <v>5473</v>
      </c>
      <c r="D4974" s="448">
        <v>7.22</v>
      </c>
      <c r="E4974" s="449"/>
      <c r="F4974" s="320"/>
      <c r="G4974" s="320"/>
      <c r="H4974" s="320"/>
      <c r="I4974" s="320"/>
      <c r="J4974" s="320"/>
      <c r="K4974" s="303"/>
    </row>
    <row r="4975" spans="1:11" x14ac:dyDescent="0.3">
      <c r="A4975" s="402">
        <v>104323</v>
      </c>
      <c r="B4975" s="402" t="s">
        <v>37902</v>
      </c>
      <c r="C4975" s="447" t="s">
        <v>5473</v>
      </c>
      <c r="D4975" s="448">
        <v>9.1</v>
      </c>
      <c r="E4975" s="449"/>
      <c r="F4975" s="320"/>
      <c r="G4975" s="320"/>
      <c r="H4975" s="320"/>
      <c r="I4975" s="320"/>
      <c r="J4975" s="320"/>
      <c r="K4975" s="303"/>
    </row>
    <row r="4976" spans="1:11" x14ac:dyDescent="0.3">
      <c r="A4976" s="402">
        <v>104324</v>
      </c>
      <c r="B4976" s="402" t="s">
        <v>37903</v>
      </c>
      <c r="C4976" s="447" t="s">
        <v>5473</v>
      </c>
      <c r="D4976" s="448">
        <v>13.64</v>
      </c>
      <c r="E4976" s="449"/>
      <c r="F4976" s="320"/>
      <c r="G4976" s="320"/>
      <c r="H4976" s="320"/>
      <c r="I4976" s="320"/>
      <c r="J4976" s="320"/>
      <c r="K4976" s="303"/>
    </row>
    <row r="4977" spans="1:11" x14ac:dyDescent="0.3">
      <c r="A4977" s="402">
        <v>104341</v>
      </c>
      <c r="B4977" s="402" t="s">
        <v>37904</v>
      </c>
      <c r="C4977" s="447" t="s">
        <v>5473</v>
      </c>
      <c r="D4977" s="448">
        <v>10.73</v>
      </c>
      <c r="E4977" s="449"/>
      <c r="F4977" s="320"/>
      <c r="G4977" s="320"/>
      <c r="H4977" s="320"/>
      <c r="I4977" s="320"/>
      <c r="J4977" s="320"/>
      <c r="K4977" s="303"/>
    </row>
    <row r="4978" spans="1:11" x14ac:dyDescent="0.3">
      <c r="A4978" s="402">
        <v>104343</v>
      </c>
      <c r="B4978" s="402" t="s">
        <v>37905</v>
      </c>
      <c r="C4978" s="447" t="s">
        <v>5473</v>
      </c>
      <c r="D4978" s="448">
        <v>33.979999999999997</v>
      </c>
      <c r="E4978" s="449"/>
      <c r="F4978" s="320"/>
      <c r="G4978" s="320"/>
      <c r="H4978" s="320"/>
      <c r="I4978" s="320"/>
      <c r="J4978" s="320"/>
      <c r="K4978" s="303"/>
    </row>
    <row r="4979" spans="1:11" x14ac:dyDescent="0.3">
      <c r="A4979" s="402">
        <v>104344</v>
      </c>
      <c r="B4979" s="402" t="s">
        <v>37906</v>
      </c>
      <c r="C4979" s="447" t="s">
        <v>5473</v>
      </c>
      <c r="D4979" s="448">
        <v>40.590000000000003</v>
      </c>
      <c r="E4979" s="449"/>
      <c r="F4979" s="320"/>
      <c r="G4979" s="320"/>
      <c r="H4979" s="320"/>
      <c r="I4979" s="320"/>
      <c r="J4979" s="320"/>
      <c r="K4979" s="303"/>
    </row>
    <row r="4980" spans="1:11" x14ac:dyDescent="0.3">
      <c r="A4980" s="402">
        <v>104345</v>
      </c>
      <c r="B4980" s="402" t="s">
        <v>37907</v>
      </c>
      <c r="C4980" s="447" t="s">
        <v>5473</v>
      </c>
      <c r="D4980" s="448">
        <v>42.58</v>
      </c>
      <c r="E4980" s="449"/>
      <c r="F4980" s="320"/>
      <c r="G4980" s="320"/>
      <c r="H4980" s="320"/>
      <c r="I4980" s="320"/>
      <c r="J4980" s="320"/>
      <c r="K4980" s="303"/>
    </row>
    <row r="4981" spans="1:11" x14ac:dyDescent="0.3">
      <c r="A4981" s="402">
        <v>104346</v>
      </c>
      <c r="B4981" s="402" t="s">
        <v>37908</v>
      </c>
      <c r="C4981" s="447" t="s">
        <v>5473</v>
      </c>
      <c r="D4981" s="448">
        <v>44.89</v>
      </c>
      <c r="E4981" s="449"/>
      <c r="F4981" s="320"/>
      <c r="G4981" s="320"/>
      <c r="H4981" s="320"/>
      <c r="I4981" s="320"/>
      <c r="J4981" s="320"/>
      <c r="K4981" s="303"/>
    </row>
    <row r="4982" spans="1:11" x14ac:dyDescent="0.3">
      <c r="A4982" s="402">
        <v>104347</v>
      </c>
      <c r="B4982" s="402" t="s">
        <v>37909</v>
      </c>
      <c r="C4982" s="447" t="s">
        <v>5473</v>
      </c>
      <c r="D4982" s="448">
        <v>47.45</v>
      </c>
      <c r="E4982" s="449"/>
      <c r="F4982" s="320"/>
      <c r="G4982" s="320"/>
      <c r="H4982" s="320"/>
      <c r="I4982" s="320"/>
      <c r="J4982" s="320"/>
      <c r="K4982" s="303"/>
    </row>
    <row r="4983" spans="1:11" x14ac:dyDescent="0.3">
      <c r="A4983" s="402">
        <v>104348</v>
      </c>
      <c r="B4983" s="402" t="s">
        <v>37910</v>
      </c>
      <c r="C4983" s="447" t="s">
        <v>5473</v>
      </c>
      <c r="D4983" s="448">
        <v>10.4</v>
      </c>
      <c r="E4983" s="449"/>
      <c r="F4983" s="320"/>
      <c r="G4983" s="320"/>
      <c r="H4983" s="320"/>
      <c r="I4983" s="320"/>
      <c r="J4983" s="320"/>
      <c r="K4983" s="303"/>
    </row>
    <row r="4984" spans="1:11" x14ac:dyDescent="0.3">
      <c r="A4984" s="402">
        <v>104350</v>
      </c>
      <c r="B4984" s="402" t="s">
        <v>37911</v>
      </c>
      <c r="C4984" s="447" t="s">
        <v>5473</v>
      </c>
      <c r="D4984" s="448">
        <v>29.95</v>
      </c>
      <c r="E4984" s="449"/>
      <c r="F4984" s="320"/>
      <c r="G4984" s="320"/>
      <c r="H4984" s="320"/>
      <c r="I4984" s="320"/>
      <c r="J4984" s="320"/>
      <c r="K4984" s="303"/>
    </row>
    <row r="4985" spans="1:11" x14ac:dyDescent="0.3">
      <c r="A4985" s="402">
        <v>104351</v>
      </c>
      <c r="B4985" s="402" t="s">
        <v>37912</v>
      </c>
      <c r="C4985" s="447" t="s">
        <v>5473</v>
      </c>
      <c r="D4985" s="448">
        <v>21.47</v>
      </c>
      <c r="E4985" s="449"/>
      <c r="F4985" s="320"/>
      <c r="G4985" s="320"/>
      <c r="H4985" s="320"/>
      <c r="I4985" s="320"/>
      <c r="J4985" s="320"/>
      <c r="K4985" s="303"/>
    </row>
    <row r="4986" spans="1:11" x14ac:dyDescent="0.3">
      <c r="A4986" s="402">
        <v>104352</v>
      </c>
      <c r="B4986" s="402" t="s">
        <v>37913</v>
      </c>
      <c r="C4986" s="447" t="s">
        <v>5473</v>
      </c>
      <c r="D4986" s="448">
        <v>39.39</v>
      </c>
      <c r="E4986" s="449"/>
      <c r="F4986" s="320"/>
      <c r="G4986" s="320"/>
      <c r="H4986" s="320"/>
      <c r="I4986" s="320"/>
      <c r="J4986" s="320"/>
      <c r="K4986" s="303"/>
    </row>
    <row r="4987" spans="1:11" x14ac:dyDescent="0.3">
      <c r="A4987" s="402">
        <v>104353</v>
      </c>
      <c r="B4987" s="402" t="s">
        <v>37914</v>
      </c>
      <c r="C4987" s="447" t="s">
        <v>5473</v>
      </c>
      <c r="D4987" s="448">
        <v>41.38</v>
      </c>
      <c r="E4987" s="449"/>
      <c r="F4987" s="320"/>
      <c r="G4987" s="320"/>
      <c r="H4987" s="320"/>
      <c r="I4987" s="320"/>
      <c r="J4987" s="320"/>
      <c r="K4987" s="303"/>
    </row>
    <row r="4988" spans="1:11" x14ac:dyDescent="0.3">
      <c r="A4988" s="402">
        <v>104354</v>
      </c>
      <c r="B4988" s="402" t="s">
        <v>37915</v>
      </c>
      <c r="C4988" s="447" t="s">
        <v>5473</v>
      </c>
      <c r="D4988" s="448">
        <v>45.1</v>
      </c>
      <c r="E4988" s="449"/>
      <c r="F4988" s="320"/>
      <c r="G4988" s="320"/>
      <c r="H4988" s="320"/>
      <c r="I4988" s="320"/>
      <c r="J4988" s="320"/>
      <c r="K4988" s="303"/>
    </row>
    <row r="4989" spans="1:11" x14ac:dyDescent="0.3">
      <c r="A4989" s="402">
        <v>104355</v>
      </c>
      <c r="B4989" s="402" t="s">
        <v>37916</v>
      </c>
      <c r="C4989" s="447" t="s">
        <v>5473</v>
      </c>
      <c r="D4989" s="448">
        <v>47.66</v>
      </c>
      <c r="E4989" s="449"/>
      <c r="F4989" s="320"/>
      <c r="G4989" s="320"/>
      <c r="H4989" s="320"/>
      <c r="I4989" s="320"/>
      <c r="J4989" s="320"/>
      <c r="K4989" s="303"/>
    </row>
    <row r="4990" spans="1:11" x14ac:dyDescent="0.3">
      <c r="A4990" s="402">
        <v>104356</v>
      </c>
      <c r="B4990" s="402" t="s">
        <v>37917</v>
      </c>
      <c r="C4990" s="447" t="s">
        <v>5473</v>
      </c>
      <c r="D4990" s="448">
        <v>28.42</v>
      </c>
      <c r="E4990" s="449"/>
      <c r="F4990" s="320"/>
      <c r="G4990" s="320"/>
      <c r="H4990" s="320"/>
      <c r="I4990" s="320"/>
      <c r="J4990" s="320"/>
      <c r="K4990" s="303"/>
    </row>
    <row r="4991" spans="1:11" x14ac:dyDescent="0.3">
      <c r="A4991" s="402">
        <v>104357</v>
      </c>
      <c r="B4991" s="402" t="s">
        <v>37918</v>
      </c>
      <c r="C4991" s="447" t="s">
        <v>5473</v>
      </c>
      <c r="D4991" s="448">
        <v>18.88</v>
      </c>
      <c r="E4991" s="449"/>
      <c r="F4991" s="320"/>
      <c r="G4991" s="320"/>
      <c r="H4991" s="320"/>
      <c r="I4991" s="320"/>
      <c r="J4991" s="320"/>
      <c r="K4991" s="303"/>
    </row>
    <row r="4992" spans="1:11" x14ac:dyDescent="0.3">
      <c r="A4992" s="402">
        <v>104576</v>
      </c>
      <c r="B4992" s="402" t="s">
        <v>37919</v>
      </c>
      <c r="C4992" s="447" t="s">
        <v>5473</v>
      </c>
      <c r="D4992" s="448">
        <v>14.68</v>
      </c>
      <c r="E4992" s="449"/>
      <c r="F4992" s="320"/>
      <c r="G4992" s="320"/>
      <c r="H4992" s="320"/>
      <c r="I4992" s="320"/>
      <c r="J4992" s="320"/>
      <c r="K4992" s="303"/>
    </row>
    <row r="4993" spans="1:11" x14ac:dyDescent="0.3">
      <c r="A4993" s="402">
        <v>104577</v>
      </c>
      <c r="B4993" s="402" t="s">
        <v>37920</v>
      </c>
      <c r="C4993" s="447" t="s">
        <v>5473</v>
      </c>
      <c r="D4993" s="448">
        <v>19.63</v>
      </c>
      <c r="E4993" s="449"/>
      <c r="F4993" s="320"/>
      <c r="G4993" s="320"/>
      <c r="H4993" s="320"/>
      <c r="I4993" s="320"/>
      <c r="J4993" s="320"/>
      <c r="K4993" s="303"/>
    </row>
    <row r="4994" spans="1:11" x14ac:dyDescent="0.3">
      <c r="A4994" s="402">
        <v>104578</v>
      </c>
      <c r="B4994" s="402" t="s">
        <v>37921</v>
      </c>
      <c r="C4994" s="447" t="s">
        <v>5473</v>
      </c>
      <c r="D4994" s="448">
        <v>21.04</v>
      </c>
      <c r="E4994" s="449"/>
      <c r="F4994" s="320"/>
      <c r="G4994" s="320"/>
      <c r="H4994" s="320"/>
      <c r="I4994" s="320"/>
      <c r="J4994" s="320"/>
      <c r="K4994" s="303"/>
    </row>
    <row r="4995" spans="1:11" x14ac:dyDescent="0.3">
      <c r="A4995" s="402">
        <v>104579</v>
      </c>
      <c r="B4995" s="402" t="s">
        <v>37922</v>
      </c>
      <c r="C4995" s="447" t="s">
        <v>5473</v>
      </c>
      <c r="D4995" s="448">
        <v>27.58</v>
      </c>
      <c r="E4995" s="449"/>
      <c r="F4995" s="320"/>
      <c r="G4995" s="320"/>
      <c r="H4995" s="320"/>
      <c r="I4995" s="320"/>
      <c r="J4995" s="320"/>
      <c r="K4995" s="303"/>
    </row>
    <row r="4996" spans="1:11" x14ac:dyDescent="0.3">
      <c r="A4996" s="402">
        <v>104581</v>
      </c>
      <c r="B4996" s="402" t="s">
        <v>37923</v>
      </c>
      <c r="C4996" s="447" t="s">
        <v>5473</v>
      </c>
      <c r="D4996" s="448">
        <v>13.4</v>
      </c>
      <c r="E4996" s="449"/>
      <c r="F4996" s="320"/>
      <c r="G4996" s="320"/>
      <c r="H4996" s="320"/>
      <c r="I4996" s="320"/>
      <c r="J4996" s="320"/>
      <c r="K4996" s="303"/>
    </row>
    <row r="4997" spans="1:11" x14ac:dyDescent="0.3">
      <c r="A4997" s="402">
        <v>104582</v>
      </c>
      <c r="B4997" s="402" t="s">
        <v>37924</v>
      </c>
      <c r="C4997" s="447" t="s">
        <v>5473</v>
      </c>
      <c r="D4997" s="448">
        <v>17.07</v>
      </c>
      <c r="E4997" s="449"/>
      <c r="F4997" s="320"/>
      <c r="G4997" s="320"/>
      <c r="H4997" s="320"/>
      <c r="I4997" s="320"/>
      <c r="J4997" s="320"/>
      <c r="K4997" s="303"/>
    </row>
    <row r="4998" spans="1:11" x14ac:dyDescent="0.3">
      <c r="A4998" s="402">
        <v>104583</v>
      </c>
      <c r="B4998" s="402" t="s">
        <v>37925</v>
      </c>
      <c r="C4998" s="447" t="s">
        <v>5473</v>
      </c>
      <c r="D4998" s="448">
        <v>27.2</v>
      </c>
      <c r="E4998" s="449"/>
      <c r="F4998" s="320"/>
      <c r="G4998" s="320"/>
      <c r="H4998" s="320"/>
      <c r="I4998" s="320"/>
      <c r="J4998" s="320"/>
      <c r="K4998" s="303"/>
    </row>
    <row r="4999" spans="1:11" x14ac:dyDescent="0.3">
      <c r="A4999" s="402">
        <v>104584</v>
      </c>
      <c r="B4999" s="402" t="s">
        <v>37926</v>
      </c>
      <c r="C4999" s="447" t="s">
        <v>5473</v>
      </c>
      <c r="D4999" s="448">
        <v>32.64</v>
      </c>
      <c r="E4999" s="449"/>
      <c r="F4999" s="320"/>
      <c r="G4999" s="320"/>
      <c r="H4999" s="320"/>
      <c r="I4999" s="320"/>
      <c r="J4999" s="320"/>
      <c r="K4999" s="303"/>
    </row>
    <row r="5000" spans="1:11" x14ac:dyDescent="0.3">
      <c r="A5000" s="402">
        <v>105146</v>
      </c>
      <c r="B5000" s="402" t="s">
        <v>60115</v>
      </c>
      <c r="C5000" s="447" t="s">
        <v>5473</v>
      </c>
      <c r="D5000" s="448">
        <v>20.82</v>
      </c>
      <c r="E5000" s="449"/>
      <c r="F5000" s="320"/>
      <c r="G5000" s="320"/>
      <c r="H5000" s="320"/>
      <c r="I5000" s="320"/>
      <c r="J5000" s="320"/>
      <c r="K5000" s="303"/>
    </row>
    <row r="5001" spans="1:11" x14ac:dyDescent="0.3">
      <c r="A5001" s="402">
        <v>105147</v>
      </c>
      <c r="B5001" s="402" t="s">
        <v>60116</v>
      </c>
      <c r="C5001" s="447" t="s">
        <v>5473</v>
      </c>
      <c r="D5001" s="448">
        <v>14.52</v>
      </c>
      <c r="E5001" s="449"/>
      <c r="F5001" s="320"/>
      <c r="G5001" s="320"/>
      <c r="H5001" s="320"/>
      <c r="I5001" s="320"/>
      <c r="J5001" s="320"/>
      <c r="K5001" s="303"/>
    </row>
    <row r="5002" spans="1:11" x14ac:dyDescent="0.3">
      <c r="A5002" s="402">
        <v>105148</v>
      </c>
      <c r="B5002" s="402" t="s">
        <v>60117</v>
      </c>
      <c r="C5002" s="447" t="s">
        <v>5473</v>
      </c>
      <c r="D5002" s="448">
        <v>20.77</v>
      </c>
      <c r="E5002" s="449"/>
      <c r="F5002" s="320"/>
      <c r="G5002" s="320"/>
      <c r="H5002" s="320"/>
      <c r="I5002" s="320"/>
      <c r="J5002" s="320"/>
      <c r="K5002" s="303"/>
    </row>
    <row r="5003" spans="1:11" x14ac:dyDescent="0.3">
      <c r="A5003" s="402">
        <v>105149</v>
      </c>
      <c r="B5003" s="402" t="s">
        <v>60118</v>
      </c>
      <c r="C5003" s="447" t="s">
        <v>5473</v>
      </c>
      <c r="D5003" s="448">
        <v>7.02</v>
      </c>
      <c r="E5003" s="449"/>
      <c r="F5003" s="320"/>
      <c r="G5003" s="320"/>
      <c r="H5003" s="320"/>
      <c r="I5003" s="320"/>
      <c r="J5003" s="320"/>
      <c r="K5003" s="303"/>
    </row>
    <row r="5004" spans="1:11" x14ac:dyDescent="0.3">
      <c r="A5004" s="402">
        <v>105150</v>
      </c>
      <c r="B5004" s="402" t="s">
        <v>60119</v>
      </c>
      <c r="C5004" s="447" t="s">
        <v>5473</v>
      </c>
      <c r="D5004" s="448">
        <v>8.25</v>
      </c>
      <c r="E5004" s="449"/>
      <c r="F5004" s="320"/>
      <c r="G5004" s="320"/>
      <c r="H5004" s="320"/>
      <c r="I5004" s="320"/>
      <c r="J5004" s="320"/>
      <c r="K5004" s="303"/>
    </row>
    <row r="5005" spans="1:11" x14ac:dyDescent="0.3">
      <c r="A5005" s="402">
        <v>105151</v>
      </c>
      <c r="B5005" s="402" t="s">
        <v>60120</v>
      </c>
      <c r="C5005" s="447" t="s">
        <v>5473</v>
      </c>
      <c r="D5005" s="448">
        <v>20.69</v>
      </c>
      <c r="E5005" s="449"/>
      <c r="F5005" s="320"/>
      <c r="G5005" s="320"/>
      <c r="H5005" s="320"/>
      <c r="I5005" s="320"/>
      <c r="J5005" s="320"/>
      <c r="K5005" s="303"/>
    </row>
    <row r="5006" spans="1:11" x14ac:dyDescent="0.3">
      <c r="A5006" s="402">
        <v>105152</v>
      </c>
      <c r="B5006" s="402" t="s">
        <v>60121</v>
      </c>
      <c r="C5006" s="447" t="s">
        <v>5473</v>
      </c>
      <c r="D5006" s="448">
        <v>30.84</v>
      </c>
      <c r="E5006" s="449"/>
      <c r="F5006" s="320"/>
      <c r="G5006" s="320"/>
      <c r="H5006" s="320"/>
      <c r="I5006" s="320"/>
      <c r="J5006" s="320"/>
      <c r="K5006" s="303"/>
    </row>
    <row r="5007" spans="1:11" x14ac:dyDescent="0.3">
      <c r="A5007" s="402">
        <v>105154</v>
      </c>
      <c r="B5007" s="402" t="s">
        <v>60122</v>
      </c>
      <c r="C5007" s="447" t="s">
        <v>5473</v>
      </c>
      <c r="D5007" s="448">
        <v>6.35</v>
      </c>
      <c r="E5007" s="449"/>
      <c r="F5007" s="320"/>
      <c r="G5007" s="320"/>
      <c r="H5007" s="320"/>
      <c r="I5007" s="320"/>
      <c r="J5007" s="320"/>
      <c r="K5007" s="303"/>
    </row>
    <row r="5008" spans="1:11" x14ac:dyDescent="0.3">
      <c r="A5008" s="402">
        <v>105155</v>
      </c>
      <c r="B5008" s="402" t="s">
        <v>60123</v>
      </c>
      <c r="C5008" s="447" t="s">
        <v>5473</v>
      </c>
      <c r="D5008" s="448">
        <v>9.7100000000000009</v>
      </c>
      <c r="E5008" s="449"/>
      <c r="F5008" s="320"/>
      <c r="G5008" s="320"/>
      <c r="H5008" s="320"/>
      <c r="I5008" s="320"/>
      <c r="J5008" s="320"/>
      <c r="K5008" s="303"/>
    </row>
    <row r="5009" spans="1:11" x14ac:dyDescent="0.3">
      <c r="A5009" s="402">
        <v>105156</v>
      </c>
      <c r="B5009" s="402" t="s">
        <v>60124</v>
      </c>
      <c r="C5009" s="447" t="s">
        <v>5473</v>
      </c>
      <c r="D5009" s="448">
        <v>12.32</v>
      </c>
      <c r="E5009" s="449"/>
      <c r="F5009" s="320"/>
      <c r="G5009" s="320"/>
      <c r="H5009" s="320"/>
      <c r="I5009" s="320"/>
      <c r="J5009" s="320"/>
      <c r="K5009" s="303"/>
    </row>
    <row r="5010" spans="1:11" x14ac:dyDescent="0.3">
      <c r="A5010" s="402">
        <v>105157</v>
      </c>
      <c r="B5010" s="402" t="s">
        <v>60125</v>
      </c>
      <c r="C5010" s="447" t="s">
        <v>5473</v>
      </c>
      <c r="D5010" s="448">
        <v>19.18</v>
      </c>
      <c r="E5010" s="449"/>
      <c r="F5010" s="320"/>
      <c r="G5010" s="320"/>
      <c r="H5010" s="320"/>
      <c r="I5010" s="320"/>
      <c r="J5010" s="320"/>
      <c r="K5010" s="303"/>
    </row>
    <row r="5011" spans="1:11" x14ac:dyDescent="0.3">
      <c r="A5011" s="402">
        <v>105158</v>
      </c>
      <c r="B5011" s="402" t="s">
        <v>60126</v>
      </c>
      <c r="C5011" s="447" t="s">
        <v>5473</v>
      </c>
      <c r="D5011" s="448">
        <v>28.47</v>
      </c>
      <c r="E5011" s="449"/>
      <c r="F5011" s="320"/>
      <c r="G5011" s="320"/>
      <c r="H5011" s="320"/>
      <c r="I5011" s="320"/>
      <c r="J5011" s="320"/>
      <c r="K5011" s="303"/>
    </row>
    <row r="5012" spans="1:11" x14ac:dyDescent="0.3">
      <c r="A5012" s="402">
        <v>105159</v>
      </c>
      <c r="B5012" s="402" t="s">
        <v>60127</v>
      </c>
      <c r="C5012" s="447" t="s">
        <v>5473</v>
      </c>
      <c r="D5012" s="448">
        <v>51.61</v>
      </c>
      <c r="E5012" s="449"/>
      <c r="F5012" s="320"/>
      <c r="G5012" s="320"/>
      <c r="H5012" s="320"/>
      <c r="I5012" s="320"/>
      <c r="J5012" s="320"/>
      <c r="K5012" s="303"/>
    </row>
    <row r="5013" spans="1:11" x14ac:dyDescent="0.3">
      <c r="A5013" s="402">
        <v>105160</v>
      </c>
      <c r="B5013" s="402" t="s">
        <v>60128</v>
      </c>
      <c r="C5013" s="447" t="s">
        <v>5473</v>
      </c>
      <c r="D5013" s="448">
        <v>63.6</v>
      </c>
      <c r="E5013" s="449"/>
      <c r="F5013" s="320"/>
      <c r="G5013" s="320"/>
      <c r="H5013" s="320"/>
      <c r="I5013" s="320"/>
      <c r="J5013" s="320"/>
      <c r="K5013" s="303"/>
    </row>
    <row r="5014" spans="1:11" x14ac:dyDescent="0.3">
      <c r="A5014" s="402">
        <v>105161</v>
      </c>
      <c r="B5014" s="402" t="s">
        <v>60129</v>
      </c>
      <c r="C5014" s="447" t="s">
        <v>5473</v>
      </c>
      <c r="D5014" s="448">
        <v>87.8</v>
      </c>
      <c r="E5014" s="449"/>
      <c r="F5014" s="320"/>
      <c r="G5014" s="320"/>
      <c r="H5014" s="320"/>
      <c r="I5014" s="320"/>
      <c r="J5014" s="320"/>
      <c r="K5014" s="303"/>
    </row>
    <row r="5015" spans="1:11" x14ac:dyDescent="0.3">
      <c r="A5015" s="402">
        <v>105162</v>
      </c>
      <c r="B5015" s="402" t="s">
        <v>60130</v>
      </c>
      <c r="C5015" s="447" t="s">
        <v>5473</v>
      </c>
      <c r="D5015" s="448">
        <v>150.16</v>
      </c>
      <c r="E5015" s="449"/>
      <c r="F5015" s="320"/>
      <c r="G5015" s="320"/>
      <c r="H5015" s="320"/>
      <c r="I5015" s="320"/>
      <c r="J5015" s="320"/>
      <c r="K5015" s="303"/>
    </row>
    <row r="5016" spans="1:11" x14ac:dyDescent="0.3">
      <c r="A5016" s="402">
        <v>105163</v>
      </c>
      <c r="B5016" s="402" t="s">
        <v>60131</v>
      </c>
      <c r="C5016" s="447" t="s">
        <v>5473</v>
      </c>
      <c r="D5016" s="448">
        <v>13.04</v>
      </c>
      <c r="E5016" s="449"/>
      <c r="F5016" s="320"/>
      <c r="G5016" s="320"/>
      <c r="H5016" s="320"/>
      <c r="I5016" s="320"/>
      <c r="J5016" s="320"/>
      <c r="K5016" s="303"/>
    </row>
    <row r="5017" spans="1:11" x14ac:dyDescent="0.3">
      <c r="A5017" s="402">
        <v>105164</v>
      </c>
      <c r="B5017" s="402" t="s">
        <v>60132</v>
      </c>
      <c r="C5017" s="447" t="s">
        <v>5473</v>
      </c>
      <c r="D5017" s="448">
        <v>10.08</v>
      </c>
      <c r="E5017" s="449"/>
      <c r="F5017" s="320"/>
      <c r="G5017" s="320"/>
      <c r="H5017" s="320"/>
      <c r="I5017" s="320"/>
      <c r="J5017" s="320"/>
      <c r="K5017" s="303"/>
    </row>
    <row r="5018" spans="1:11" x14ac:dyDescent="0.3">
      <c r="A5018" s="402">
        <v>105165</v>
      </c>
      <c r="B5018" s="402" t="s">
        <v>60133</v>
      </c>
      <c r="C5018" s="447" t="s">
        <v>5473</v>
      </c>
      <c r="D5018" s="448">
        <v>10.26</v>
      </c>
      <c r="E5018" s="449"/>
      <c r="F5018" s="320"/>
      <c r="G5018" s="320"/>
      <c r="H5018" s="320"/>
      <c r="I5018" s="320"/>
      <c r="J5018" s="320"/>
      <c r="K5018" s="303"/>
    </row>
    <row r="5019" spans="1:11" x14ac:dyDescent="0.3">
      <c r="A5019" s="402">
        <v>105166</v>
      </c>
      <c r="B5019" s="402" t="s">
        <v>60134</v>
      </c>
      <c r="C5019" s="447" t="s">
        <v>5473</v>
      </c>
      <c r="D5019" s="448">
        <v>30.23</v>
      </c>
      <c r="E5019" s="449"/>
      <c r="F5019" s="320"/>
      <c r="G5019" s="320"/>
      <c r="H5019" s="320"/>
      <c r="I5019" s="320"/>
      <c r="J5019" s="320"/>
      <c r="K5019" s="303"/>
    </row>
    <row r="5020" spans="1:11" x14ac:dyDescent="0.3">
      <c r="A5020" s="402">
        <v>105167</v>
      </c>
      <c r="B5020" s="402" t="s">
        <v>60135</v>
      </c>
      <c r="C5020" s="447" t="s">
        <v>5473</v>
      </c>
      <c r="D5020" s="448">
        <v>199.43</v>
      </c>
      <c r="E5020" s="449"/>
      <c r="F5020" s="320"/>
      <c r="G5020" s="320"/>
      <c r="H5020" s="320"/>
      <c r="I5020" s="320"/>
      <c r="J5020" s="320"/>
      <c r="K5020" s="303"/>
    </row>
    <row r="5021" spans="1:11" x14ac:dyDescent="0.3">
      <c r="A5021" s="402">
        <v>105169</v>
      </c>
      <c r="B5021" s="402" t="s">
        <v>60136</v>
      </c>
      <c r="C5021" s="447" t="s">
        <v>5473</v>
      </c>
      <c r="D5021" s="448">
        <v>92.34</v>
      </c>
      <c r="E5021" s="449"/>
      <c r="F5021" s="320"/>
      <c r="G5021" s="320"/>
      <c r="H5021" s="320"/>
      <c r="I5021" s="320"/>
      <c r="J5021" s="320"/>
      <c r="K5021" s="303"/>
    </row>
    <row r="5022" spans="1:11" x14ac:dyDescent="0.3">
      <c r="A5022" s="402">
        <v>105170</v>
      </c>
      <c r="B5022" s="402" t="s">
        <v>60137</v>
      </c>
      <c r="C5022" s="447" t="s">
        <v>5473</v>
      </c>
      <c r="D5022" s="448">
        <v>5.33</v>
      </c>
      <c r="E5022" s="449"/>
      <c r="F5022" s="320"/>
      <c r="G5022" s="320"/>
      <c r="H5022" s="320"/>
      <c r="I5022" s="320"/>
      <c r="J5022" s="320"/>
      <c r="K5022" s="303"/>
    </row>
    <row r="5023" spans="1:11" x14ac:dyDescent="0.3">
      <c r="A5023" s="402">
        <v>105172</v>
      </c>
      <c r="B5023" s="402" t="s">
        <v>60138</v>
      </c>
      <c r="C5023" s="447" t="s">
        <v>5473</v>
      </c>
      <c r="D5023" s="448">
        <v>92.65</v>
      </c>
      <c r="E5023" s="449"/>
      <c r="F5023" s="320"/>
      <c r="G5023" s="320"/>
      <c r="H5023" s="320"/>
      <c r="I5023" s="320"/>
      <c r="J5023" s="320"/>
      <c r="K5023" s="303"/>
    </row>
    <row r="5024" spans="1:11" x14ac:dyDescent="0.3">
      <c r="A5024" s="402">
        <v>105173</v>
      </c>
      <c r="B5024" s="402" t="s">
        <v>60139</v>
      </c>
      <c r="C5024" s="447" t="s">
        <v>5473</v>
      </c>
      <c r="D5024" s="448">
        <v>93.77</v>
      </c>
      <c r="E5024" s="449"/>
      <c r="F5024" s="320"/>
      <c r="G5024" s="320"/>
      <c r="H5024" s="320"/>
      <c r="I5024" s="320"/>
      <c r="J5024" s="320"/>
      <c r="K5024" s="303"/>
    </row>
    <row r="5025" spans="1:11" x14ac:dyDescent="0.3">
      <c r="A5025" s="402">
        <v>105174</v>
      </c>
      <c r="B5025" s="402" t="s">
        <v>60140</v>
      </c>
      <c r="C5025" s="447" t="s">
        <v>5473</v>
      </c>
      <c r="D5025" s="448">
        <v>136.85</v>
      </c>
      <c r="E5025" s="449"/>
      <c r="F5025" s="320"/>
      <c r="G5025" s="320"/>
      <c r="H5025" s="320"/>
      <c r="I5025" s="320"/>
      <c r="J5025" s="320"/>
      <c r="K5025" s="303"/>
    </row>
    <row r="5026" spans="1:11" x14ac:dyDescent="0.3">
      <c r="A5026" s="402">
        <v>105175</v>
      </c>
      <c r="B5026" s="402" t="s">
        <v>60141</v>
      </c>
      <c r="C5026" s="447" t="s">
        <v>5473</v>
      </c>
      <c r="D5026" s="448">
        <v>135.47</v>
      </c>
      <c r="E5026" s="449"/>
      <c r="F5026" s="320"/>
      <c r="G5026" s="320"/>
      <c r="H5026" s="320"/>
      <c r="I5026" s="320"/>
      <c r="J5026" s="320"/>
      <c r="K5026" s="303"/>
    </row>
    <row r="5027" spans="1:11" x14ac:dyDescent="0.3">
      <c r="A5027" s="402">
        <v>105176</v>
      </c>
      <c r="B5027" s="402" t="s">
        <v>60142</v>
      </c>
      <c r="C5027" s="447" t="s">
        <v>5473</v>
      </c>
      <c r="D5027" s="448">
        <v>172.41</v>
      </c>
      <c r="E5027" s="449"/>
      <c r="F5027" s="320"/>
      <c r="G5027" s="320"/>
      <c r="H5027" s="320"/>
      <c r="I5027" s="320"/>
      <c r="J5027" s="320"/>
      <c r="K5027" s="303"/>
    </row>
    <row r="5028" spans="1:11" x14ac:dyDescent="0.3">
      <c r="A5028" s="402">
        <v>105177</v>
      </c>
      <c r="B5028" s="402" t="s">
        <v>60143</v>
      </c>
      <c r="C5028" s="447" t="s">
        <v>5473</v>
      </c>
      <c r="D5028" s="448">
        <v>153.28</v>
      </c>
      <c r="E5028" s="449"/>
      <c r="F5028" s="320"/>
      <c r="G5028" s="320"/>
      <c r="H5028" s="320"/>
      <c r="I5028" s="320"/>
      <c r="J5028" s="320"/>
      <c r="K5028" s="303"/>
    </row>
    <row r="5029" spans="1:11" x14ac:dyDescent="0.3">
      <c r="A5029" s="402">
        <v>105178</v>
      </c>
      <c r="B5029" s="402" t="s">
        <v>60144</v>
      </c>
      <c r="C5029" s="447" t="s">
        <v>5473</v>
      </c>
      <c r="D5029" s="448">
        <v>146.13</v>
      </c>
      <c r="E5029" s="449"/>
      <c r="F5029" s="320"/>
      <c r="G5029" s="320"/>
      <c r="H5029" s="320"/>
      <c r="I5029" s="320"/>
      <c r="J5029" s="320"/>
      <c r="K5029" s="303"/>
    </row>
    <row r="5030" spans="1:11" x14ac:dyDescent="0.3">
      <c r="A5030" s="402">
        <v>105179</v>
      </c>
      <c r="B5030" s="402" t="s">
        <v>60145</v>
      </c>
      <c r="C5030" s="447" t="s">
        <v>5473</v>
      </c>
      <c r="D5030" s="448">
        <v>9.36</v>
      </c>
      <c r="E5030" s="449"/>
      <c r="F5030" s="320"/>
      <c r="G5030" s="320"/>
      <c r="H5030" s="320"/>
      <c r="I5030" s="320"/>
      <c r="J5030" s="320"/>
      <c r="K5030" s="303"/>
    </row>
    <row r="5031" spans="1:11" x14ac:dyDescent="0.3">
      <c r="A5031" s="402">
        <v>105180</v>
      </c>
      <c r="B5031" s="402" t="s">
        <v>60146</v>
      </c>
      <c r="C5031" s="447" t="s">
        <v>5473</v>
      </c>
      <c r="D5031" s="448">
        <v>12.9</v>
      </c>
      <c r="E5031" s="449"/>
      <c r="F5031" s="320"/>
      <c r="G5031" s="320"/>
      <c r="H5031" s="320"/>
      <c r="I5031" s="320"/>
      <c r="J5031" s="320"/>
      <c r="K5031" s="303"/>
    </row>
    <row r="5032" spans="1:11" x14ac:dyDescent="0.3">
      <c r="A5032" s="402">
        <v>105181</v>
      </c>
      <c r="B5032" s="402" t="s">
        <v>60147</v>
      </c>
      <c r="C5032" s="447" t="s">
        <v>5473</v>
      </c>
      <c r="D5032" s="448">
        <v>17.25</v>
      </c>
      <c r="E5032" s="449"/>
      <c r="F5032" s="320"/>
      <c r="G5032" s="320"/>
      <c r="H5032" s="320"/>
      <c r="I5032" s="320"/>
      <c r="J5032" s="320"/>
      <c r="K5032" s="303"/>
    </row>
    <row r="5033" spans="1:11" x14ac:dyDescent="0.3">
      <c r="A5033" s="402">
        <v>105182</v>
      </c>
      <c r="B5033" s="402" t="s">
        <v>60148</v>
      </c>
      <c r="C5033" s="447" t="s">
        <v>5473</v>
      </c>
      <c r="D5033" s="448">
        <v>41.66</v>
      </c>
      <c r="E5033" s="449"/>
      <c r="F5033" s="320"/>
      <c r="G5033" s="320"/>
      <c r="H5033" s="320"/>
      <c r="I5033" s="320"/>
      <c r="J5033" s="320"/>
      <c r="K5033" s="303"/>
    </row>
    <row r="5034" spans="1:11" x14ac:dyDescent="0.3">
      <c r="A5034" s="402">
        <v>105183</v>
      </c>
      <c r="B5034" s="402" t="s">
        <v>60149</v>
      </c>
      <c r="C5034" s="447" t="s">
        <v>5473</v>
      </c>
      <c r="D5034" s="448">
        <v>88.57</v>
      </c>
      <c r="E5034" s="449"/>
      <c r="F5034" s="320"/>
      <c r="G5034" s="320"/>
      <c r="H5034" s="320"/>
      <c r="I5034" s="320"/>
      <c r="J5034" s="320"/>
      <c r="K5034" s="303"/>
    </row>
    <row r="5035" spans="1:11" x14ac:dyDescent="0.3">
      <c r="A5035" s="402">
        <v>105184</v>
      </c>
      <c r="B5035" s="402" t="s">
        <v>60150</v>
      </c>
      <c r="C5035" s="447" t="s">
        <v>5473</v>
      </c>
      <c r="D5035" s="448">
        <v>109.66</v>
      </c>
      <c r="E5035" s="449"/>
      <c r="F5035" s="320"/>
      <c r="G5035" s="320"/>
      <c r="H5035" s="320"/>
      <c r="I5035" s="320"/>
      <c r="J5035" s="320"/>
      <c r="K5035" s="303"/>
    </row>
    <row r="5036" spans="1:11" x14ac:dyDescent="0.3">
      <c r="A5036" s="402">
        <v>105189</v>
      </c>
      <c r="B5036" s="402" t="s">
        <v>60151</v>
      </c>
      <c r="C5036" s="447" t="s">
        <v>5473</v>
      </c>
      <c r="D5036" s="448">
        <v>21.08</v>
      </c>
      <c r="E5036" s="449"/>
      <c r="F5036" s="320"/>
      <c r="G5036" s="320"/>
      <c r="H5036" s="320"/>
      <c r="I5036" s="320"/>
      <c r="J5036" s="320"/>
      <c r="K5036" s="303"/>
    </row>
    <row r="5037" spans="1:11" x14ac:dyDescent="0.3">
      <c r="A5037" s="402">
        <v>105190</v>
      </c>
      <c r="B5037" s="402" t="s">
        <v>60152</v>
      </c>
      <c r="C5037" s="447" t="s">
        <v>5473</v>
      </c>
      <c r="D5037" s="448">
        <v>26.61</v>
      </c>
      <c r="E5037" s="449"/>
      <c r="F5037" s="320"/>
      <c r="G5037" s="320"/>
      <c r="H5037" s="320"/>
      <c r="I5037" s="320"/>
      <c r="J5037" s="320"/>
      <c r="K5037" s="303"/>
    </row>
    <row r="5038" spans="1:11" x14ac:dyDescent="0.3">
      <c r="A5038" s="402">
        <v>105193</v>
      </c>
      <c r="B5038" s="402" t="s">
        <v>60153</v>
      </c>
      <c r="C5038" s="447" t="s">
        <v>5473</v>
      </c>
      <c r="D5038" s="448">
        <v>160.06</v>
      </c>
      <c r="E5038" s="449"/>
      <c r="F5038" s="320"/>
      <c r="G5038" s="320"/>
      <c r="H5038" s="320"/>
      <c r="I5038" s="320"/>
      <c r="J5038" s="320"/>
      <c r="K5038" s="303"/>
    </row>
    <row r="5039" spans="1:11" x14ac:dyDescent="0.3">
      <c r="A5039" s="402">
        <v>105194</v>
      </c>
      <c r="B5039" s="402" t="s">
        <v>60154</v>
      </c>
      <c r="C5039" s="447" t="s">
        <v>5473</v>
      </c>
      <c r="D5039" s="448">
        <v>89.05</v>
      </c>
      <c r="E5039" s="449"/>
      <c r="F5039" s="320"/>
      <c r="G5039" s="320"/>
      <c r="H5039" s="320"/>
      <c r="I5039" s="320"/>
      <c r="J5039" s="320"/>
      <c r="K5039" s="303"/>
    </row>
    <row r="5040" spans="1:11" x14ac:dyDescent="0.3">
      <c r="A5040" s="402">
        <v>105195</v>
      </c>
      <c r="B5040" s="402" t="s">
        <v>60155</v>
      </c>
      <c r="C5040" s="447" t="s">
        <v>5473</v>
      </c>
      <c r="D5040" s="448">
        <v>233.95</v>
      </c>
      <c r="E5040" s="449"/>
      <c r="F5040" s="320"/>
      <c r="G5040" s="320"/>
      <c r="H5040" s="320"/>
      <c r="I5040" s="320"/>
      <c r="J5040" s="320"/>
      <c r="K5040" s="303"/>
    </row>
    <row r="5041" spans="1:11" x14ac:dyDescent="0.3">
      <c r="A5041" s="402">
        <v>105196</v>
      </c>
      <c r="B5041" s="402" t="s">
        <v>60156</v>
      </c>
      <c r="C5041" s="447" t="s">
        <v>5473</v>
      </c>
      <c r="D5041" s="448">
        <v>251.3</v>
      </c>
      <c r="E5041" s="449"/>
      <c r="F5041" s="320"/>
      <c r="G5041" s="320"/>
      <c r="H5041" s="320"/>
      <c r="I5041" s="320"/>
      <c r="J5041" s="320"/>
      <c r="K5041" s="303"/>
    </row>
    <row r="5042" spans="1:11" x14ac:dyDescent="0.3">
      <c r="A5042" s="402">
        <v>105197</v>
      </c>
      <c r="B5042" s="402" t="s">
        <v>60157</v>
      </c>
      <c r="C5042" s="447" t="s">
        <v>5473</v>
      </c>
      <c r="D5042" s="448">
        <v>172.12</v>
      </c>
      <c r="E5042" s="449"/>
      <c r="F5042" s="320"/>
      <c r="G5042" s="320"/>
      <c r="H5042" s="320"/>
      <c r="I5042" s="320"/>
      <c r="J5042" s="320"/>
      <c r="K5042" s="303"/>
    </row>
    <row r="5043" spans="1:11" x14ac:dyDescent="0.3">
      <c r="A5043" s="402">
        <v>105198</v>
      </c>
      <c r="B5043" s="402" t="s">
        <v>60158</v>
      </c>
      <c r="C5043" s="447" t="s">
        <v>5473</v>
      </c>
      <c r="D5043" s="448">
        <v>357.84</v>
      </c>
      <c r="E5043" s="449"/>
      <c r="F5043" s="320"/>
      <c r="G5043" s="320"/>
      <c r="H5043" s="320"/>
      <c r="I5043" s="320"/>
      <c r="J5043" s="320"/>
      <c r="K5043" s="303"/>
    </row>
    <row r="5044" spans="1:11" x14ac:dyDescent="0.3">
      <c r="A5044" s="402">
        <v>105199</v>
      </c>
      <c r="B5044" s="402" t="s">
        <v>60159</v>
      </c>
      <c r="C5044" s="447" t="s">
        <v>5473</v>
      </c>
      <c r="D5044" s="448">
        <v>227.87</v>
      </c>
      <c r="E5044" s="449"/>
      <c r="F5044" s="320"/>
      <c r="G5044" s="320"/>
      <c r="H5044" s="320"/>
      <c r="I5044" s="320"/>
      <c r="J5044" s="320"/>
      <c r="K5044" s="303"/>
    </row>
    <row r="5045" spans="1:11" x14ac:dyDescent="0.3">
      <c r="A5045" s="402">
        <v>105200</v>
      </c>
      <c r="B5045" s="402" t="s">
        <v>60160</v>
      </c>
      <c r="C5045" s="447" t="s">
        <v>5473</v>
      </c>
      <c r="D5045" s="448">
        <v>134.74</v>
      </c>
      <c r="E5045" s="449"/>
      <c r="F5045" s="320"/>
      <c r="G5045" s="320"/>
      <c r="H5045" s="320"/>
      <c r="I5045" s="320"/>
      <c r="J5045" s="320"/>
      <c r="K5045" s="303"/>
    </row>
    <row r="5046" spans="1:11" x14ac:dyDescent="0.3">
      <c r="A5046" s="402">
        <v>105201</v>
      </c>
      <c r="B5046" s="402" t="s">
        <v>60161</v>
      </c>
      <c r="C5046" s="447" t="s">
        <v>5473</v>
      </c>
      <c r="D5046" s="448">
        <v>312.93</v>
      </c>
      <c r="E5046" s="449"/>
      <c r="F5046" s="320"/>
      <c r="G5046" s="320"/>
      <c r="H5046" s="320"/>
      <c r="I5046" s="320"/>
      <c r="J5046" s="320"/>
      <c r="K5046" s="303"/>
    </row>
    <row r="5047" spans="1:11" x14ac:dyDescent="0.3">
      <c r="A5047" s="402">
        <v>105202</v>
      </c>
      <c r="B5047" s="402" t="s">
        <v>60162</v>
      </c>
      <c r="C5047" s="447" t="s">
        <v>5473</v>
      </c>
      <c r="D5047" s="448">
        <v>283.89999999999998</v>
      </c>
      <c r="E5047" s="449"/>
      <c r="F5047" s="320"/>
      <c r="G5047" s="320"/>
      <c r="H5047" s="320"/>
      <c r="I5047" s="320"/>
      <c r="J5047" s="320"/>
      <c r="K5047" s="303"/>
    </row>
    <row r="5048" spans="1:11" x14ac:dyDescent="0.3">
      <c r="A5048" s="402">
        <v>105203</v>
      </c>
      <c r="B5048" s="402" t="s">
        <v>60163</v>
      </c>
      <c r="C5048" s="447" t="s">
        <v>5473</v>
      </c>
      <c r="D5048" s="448">
        <v>171.34</v>
      </c>
      <c r="E5048" s="449"/>
      <c r="F5048" s="320"/>
      <c r="G5048" s="320"/>
      <c r="H5048" s="320"/>
      <c r="I5048" s="320"/>
      <c r="J5048" s="320"/>
      <c r="K5048" s="303"/>
    </row>
    <row r="5049" spans="1:11" x14ac:dyDescent="0.3">
      <c r="A5049" s="402">
        <v>105204</v>
      </c>
      <c r="B5049" s="402" t="s">
        <v>60164</v>
      </c>
      <c r="C5049" s="447" t="s">
        <v>5473</v>
      </c>
      <c r="D5049" s="448">
        <v>378.5</v>
      </c>
      <c r="E5049" s="449"/>
      <c r="F5049" s="320"/>
      <c r="G5049" s="320"/>
      <c r="H5049" s="320"/>
      <c r="I5049" s="320"/>
      <c r="J5049" s="320"/>
      <c r="K5049" s="303"/>
    </row>
    <row r="5050" spans="1:11" x14ac:dyDescent="0.3">
      <c r="A5050" s="402">
        <v>105205</v>
      </c>
      <c r="B5050" s="402" t="s">
        <v>60165</v>
      </c>
      <c r="C5050" s="447" t="s">
        <v>5473</v>
      </c>
      <c r="D5050" s="448">
        <v>261.79000000000002</v>
      </c>
      <c r="E5050" s="449"/>
      <c r="F5050" s="320"/>
      <c r="G5050" s="320"/>
      <c r="H5050" s="320"/>
      <c r="I5050" s="320"/>
      <c r="J5050" s="320"/>
      <c r="K5050" s="303"/>
    </row>
    <row r="5051" spans="1:11" x14ac:dyDescent="0.3">
      <c r="A5051" s="402">
        <v>105206</v>
      </c>
      <c r="B5051" s="402" t="s">
        <v>60166</v>
      </c>
      <c r="C5051" s="447" t="s">
        <v>5473</v>
      </c>
      <c r="D5051" s="448">
        <v>163.04</v>
      </c>
      <c r="E5051" s="449"/>
      <c r="F5051" s="320"/>
      <c r="G5051" s="320"/>
      <c r="H5051" s="320"/>
      <c r="I5051" s="320"/>
      <c r="J5051" s="320"/>
      <c r="K5051" s="303"/>
    </row>
    <row r="5052" spans="1:11" x14ac:dyDescent="0.3">
      <c r="A5052" s="402">
        <v>105207</v>
      </c>
      <c r="B5052" s="402" t="s">
        <v>60167</v>
      </c>
      <c r="C5052" s="447" t="s">
        <v>5473</v>
      </c>
      <c r="D5052" s="448">
        <v>367.44</v>
      </c>
      <c r="E5052" s="449"/>
      <c r="F5052" s="320"/>
      <c r="G5052" s="320"/>
      <c r="H5052" s="320"/>
      <c r="I5052" s="320"/>
      <c r="J5052" s="320"/>
      <c r="K5052" s="303"/>
    </row>
    <row r="5053" spans="1:11" x14ac:dyDescent="0.3">
      <c r="A5053" s="402">
        <v>105208</v>
      </c>
      <c r="B5053" s="402" t="s">
        <v>60168</v>
      </c>
      <c r="C5053" s="447" t="s">
        <v>5473</v>
      </c>
      <c r="D5053" s="448">
        <v>346.82</v>
      </c>
      <c r="E5053" s="449"/>
      <c r="F5053" s="320"/>
      <c r="G5053" s="320"/>
      <c r="H5053" s="320"/>
      <c r="I5053" s="320"/>
      <c r="J5053" s="320"/>
      <c r="K5053" s="303"/>
    </row>
    <row r="5054" spans="1:11" x14ac:dyDescent="0.3">
      <c r="A5054" s="402">
        <v>105209</v>
      </c>
      <c r="B5054" s="402" t="s">
        <v>60169</v>
      </c>
      <c r="C5054" s="447" t="s">
        <v>5473</v>
      </c>
      <c r="D5054" s="448">
        <v>166.52</v>
      </c>
      <c r="E5054" s="449"/>
      <c r="F5054" s="320"/>
      <c r="G5054" s="320"/>
      <c r="H5054" s="320"/>
      <c r="I5054" s="320"/>
      <c r="J5054" s="320"/>
      <c r="K5054" s="303"/>
    </row>
    <row r="5055" spans="1:11" x14ac:dyDescent="0.3">
      <c r="A5055" s="402">
        <v>105210</v>
      </c>
      <c r="B5055" s="402" t="s">
        <v>60170</v>
      </c>
      <c r="C5055" s="447" t="s">
        <v>5473</v>
      </c>
      <c r="D5055" s="448">
        <v>448.3</v>
      </c>
      <c r="E5055" s="449"/>
      <c r="F5055" s="320"/>
      <c r="G5055" s="320"/>
      <c r="H5055" s="320"/>
      <c r="I5055" s="320"/>
      <c r="J5055" s="320"/>
      <c r="K5055" s="303"/>
    </row>
    <row r="5056" spans="1:11" x14ac:dyDescent="0.3">
      <c r="A5056" s="402">
        <v>105211</v>
      </c>
      <c r="B5056" s="402" t="s">
        <v>60171</v>
      </c>
      <c r="C5056" s="447" t="s">
        <v>5473</v>
      </c>
      <c r="D5056" s="448">
        <v>260.35000000000002</v>
      </c>
      <c r="E5056" s="449"/>
      <c r="F5056" s="320"/>
      <c r="G5056" s="320"/>
      <c r="H5056" s="320"/>
      <c r="I5056" s="320"/>
      <c r="J5056" s="320"/>
      <c r="K5056" s="303"/>
    </row>
    <row r="5057" spans="1:11" x14ac:dyDescent="0.3">
      <c r="A5057" s="402">
        <v>105212</v>
      </c>
      <c r="B5057" s="402" t="s">
        <v>60172</v>
      </c>
      <c r="C5057" s="447" t="s">
        <v>5473</v>
      </c>
      <c r="D5057" s="448">
        <v>258.52999999999997</v>
      </c>
      <c r="E5057" s="449"/>
      <c r="F5057" s="320"/>
      <c r="G5057" s="320"/>
      <c r="H5057" s="320"/>
      <c r="I5057" s="320"/>
      <c r="J5057" s="320"/>
      <c r="K5057" s="303"/>
    </row>
    <row r="5058" spans="1:11" x14ac:dyDescent="0.3">
      <c r="A5058" s="402">
        <v>105213</v>
      </c>
      <c r="B5058" s="402" t="s">
        <v>60173</v>
      </c>
      <c r="C5058" s="447" t="s">
        <v>5473</v>
      </c>
      <c r="D5058" s="448">
        <v>173.19</v>
      </c>
      <c r="E5058" s="449"/>
      <c r="F5058" s="320"/>
      <c r="G5058" s="320"/>
      <c r="H5058" s="320"/>
      <c r="I5058" s="320"/>
      <c r="J5058" s="320"/>
      <c r="K5058" s="303"/>
    </row>
    <row r="5059" spans="1:11" x14ac:dyDescent="0.3">
      <c r="A5059" s="402">
        <v>105214</v>
      </c>
      <c r="B5059" s="402" t="s">
        <v>60174</v>
      </c>
      <c r="C5059" s="447" t="s">
        <v>5473</v>
      </c>
      <c r="D5059" s="448">
        <v>33.58</v>
      </c>
      <c r="E5059" s="449"/>
      <c r="F5059" s="320"/>
      <c r="G5059" s="320"/>
      <c r="H5059" s="320"/>
      <c r="I5059" s="320"/>
      <c r="J5059" s="320"/>
      <c r="K5059" s="303"/>
    </row>
    <row r="5060" spans="1:11" x14ac:dyDescent="0.3">
      <c r="A5060" s="402">
        <v>105215</v>
      </c>
      <c r="B5060" s="402" t="s">
        <v>60175</v>
      </c>
      <c r="C5060" s="447" t="s">
        <v>5473</v>
      </c>
      <c r="D5060" s="448">
        <v>7.78</v>
      </c>
      <c r="E5060" s="449"/>
      <c r="F5060" s="320"/>
      <c r="G5060" s="320"/>
      <c r="H5060" s="320"/>
      <c r="I5060" s="320"/>
      <c r="J5060" s="320"/>
      <c r="K5060" s="303"/>
    </row>
    <row r="5061" spans="1:11" x14ac:dyDescent="0.3">
      <c r="A5061" s="402">
        <v>105216</v>
      </c>
      <c r="B5061" s="402" t="s">
        <v>60176</v>
      </c>
      <c r="C5061" s="447" t="s">
        <v>5473</v>
      </c>
      <c r="D5061" s="448">
        <v>28.4</v>
      </c>
      <c r="E5061" s="449"/>
      <c r="F5061" s="320"/>
      <c r="G5061" s="320"/>
      <c r="H5061" s="320"/>
      <c r="I5061" s="320"/>
      <c r="J5061" s="320"/>
      <c r="K5061" s="303"/>
    </row>
    <row r="5062" spans="1:11" x14ac:dyDescent="0.3">
      <c r="A5062" s="402">
        <v>105217</v>
      </c>
      <c r="B5062" s="402" t="s">
        <v>60177</v>
      </c>
      <c r="C5062" s="447" t="s">
        <v>5473</v>
      </c>
      <c r="D5062" s="448">
        <v>31.97</v>
      </c>
      <c r="E5062" s="449"/>
      <c r="F5062" s="320"/>
      <c r="G5062" s="320"/>
      <c r="H5062" s="320"/>
      <c r="I5062" s="320"/>
      <c r="J5062" s="320"/>
      <c r="K5062" s="303"/>
    </row>
    <row r="5063" spans="1:11" x14ac:dyDescent="0.3">
      <c r="A5063" s="402">
        <v>105218</v>
      </c>
      <c r="B5063" s="402" t="s">
        <v>60178</v>
      </c>
      <c r="C5063" s="447" t="s">
        <v>5473</v>
      </c>
      <c r="D5063" s="448">
        <v>55.35</v>
      </c>
      <c r="E5063" s="449"/>
      <c r="F5063" s="320"/>
      <c r="G5063" s="320"/>
      <c r="H5063" s="320"/>
      <c r="I5063" s="320"/>
      <c r="J5063" s="320"/>
      <c r="K5063" s="303"/>
    </row>
    <row r="5064" spans="1:11" x14ac:dyDescent="0.3">
      <c r="A5064" s="402">
        <v>105219</v>
      </c>
      <c r="B5064" s="402" t="s">
        <v>60179</v>
      </c>
      <c r="C5064" s="447" t="s">
        <v>5473</v>
      </c>
      <c r="D5064" s="448">
        <v>9.5500000000000007</v>
      </c>
      <c r="E5064" s="449"/>
      <c r="F5064" s="320"/>
      <c r="G5064" s="320"/>
      <c r="H5064" s="320"/>
      <c r="I5064" s="320"/>
      <c r="J5064" s="320"/>
      <c r="K5064" s="303"/>
    </row>
    <row r="5065" spans="1:11" x14ac:dyDescent="0.3">
      <c r="A5065" s="402">
        <v>105220</v>
      </c>
      <c r="B5065" s="402" t="s">
        <v>60180</v>
      </c>
      <c r="C5065" s="447" t="s">
        <v>5473</v>
      </c>
      <c r="D5065" s="448">
        <v>13.07</v>
      </c>
      <c r="E5065" s="449"/>
      <c r="F5065" s="320"/>
      <c r="G5065" s="320"/>
      <c r="H5065" s="320"/>
      <c r="I5065" s="320"/>
      <c r="J5065" s="320"/>
      <c r="K5065" s="303"/>
    </row>
    <row r="5066" spans="1:11" x14ac:dyDescent="0.3">
      <c r="A5066" s="402">
        <v>105221</v>
      </c>
      <c r="B5066" s="402" t="s">
        <v>60181</v>
      </c>
      <c r="C5066" s="447" t="s">
        <v>5473</v>
      </c>
      <c r="D5066" s="448">
        <v>20.02</v>
      </c>
      <c r="E5066" s="449"/>
      <c r="F5066" s="320"/>
      <c r="G5066" s="320"/>
      <c r="H5066" s="320"/>
      <c r="I5066" s="320"/>
      <c r="J5066" s="320"/>
      <c r="K5066" s="303"/>
    </row>
    <row r="5067" spans="1:11" x14ac:dyDescent="0.3">
      <c r="A5067" s="402">
        <v>105222</v>
      </c>
      <c r="B5067" s="402" t="s">
        <v>60182</v>
      </c>
      <c r="C5067" s="447" t="s">
        <v>5473</v>
      </c>
      <c r="D5067" s="448">
        <v>56.9</v>
      </c>
      <c r="E5067" s="449"/>
      <c r="F5067" s="320"/>
      <c r="G5067" s="320"/>
      <c r="H5067" s="320"/>
      <c r="I5067" s="320"/>
      <c r="J5067" s="320"/>
      <c r="K5067" s="303"/>
    </row>
    <row r="5068" spans="1:11" x14ac:dyDescent="0.3">
      <c r="A5068" s="402">
        <v>105223</v>
      </c>
      <c r="B5068" s="402" t="s">
        <v>60183</v>
      </c>
      <c r="C5068" s="447" t="s">
        <v>5473</v>
      </c>
      <c r="D5068" s="448">
        <v>129.79</v>
      </c>
      <c r="E5068" s="449"/>
      <c r="F5068" s="320"/>
      <c r="G5068" s="320"/>
      <c r="H5068" s="320"/>
      <c r="I5068" s="320"/>
      <c r="J5068" s="320"/>
      <c r="K5068" s="303"/>
    </row>
    <row r="5069" spans="1:11" x14ac:dyDescent="0.3">
      <c r="A5069" s="402">
        <v>105224</v>
      </c>
      <c r="B5069" s="402" t="s">
        <v>60184</v>
      </c>
      <c r="C5069" s="447" t="s">
        <v>5473</v>
      </c>
      <c r="D5069" s="448">
        <v>189.04</v>
      </c>
      <c r="E5069" s="449"/>
      <c r="F5069" s="320"/>
      <c r="G5069" s="320"/>
      <c r="H5069" s="320"/>
      <c r="I5069" s="320"/>
      <c r="J5069" s="320"/>
      <c r="K5069" s="303"/>
    </row>
    <row r="5070" spans="1:11" x14ac:dyDescent="0.3">
      <c r="A5070" s="402">
        <v>105225</v>
      </c>
      <c r="B5070" s="402" t="s">
        <v>60185</v>
      </c>
      <c r="C5070" s="447" t="s">
        <v>5473</v>
      </c>
      <c r="D5070" s="448">
        <v>14.25</v>
      </c>
      <c r="E5070" s="449"/>
      <c r="F5070" s="320"/>
      <c r="G5070" s="320"/>
      <c r="H5070" s="320"/>
      <c r="I5070" s="320"/>
      <c r="J5070" s="320"/>
      <c r="K5070" s="303"/>
    </row>
    <row r="5071" spans="1:11" x14ac:dyDescent="0.3">
      <c r="A5071" s="402">
        <v>105226</v>
      </c>
      <c r="B5071" s="402" t="s">
        <v>60186</v>
      </c>
      <c r="C5071" s="447" t="s">
        <v>5473</v>
      </c>
      <c r="D5071" s="448">
        <v>32.68</v>
      </c>
      <c r="E5071" s="449"/>
      <c r="F5071" s="320"/>
      <c r="G5071" s="320"/>
      <c r="H5071" s="320"/>
      <c r="I5071" s="320"/>
      <c r="J5071" s="320"/>
      <c r="K5071" s="303"/>
    </row>
    <row r="5072" spans="1:11" x14ac:dyDescent="0.3">
      <c r="A5072" s="402">
        <v>105227</v>
      </c>
      <c r="B5072" s="402" t="s">
        <v>60187</v>
      </c>
      <c r="C5072" s="447" t="s">
        <v>5473</v>
      </c>
      <c r="D5072" s="448">
        <v>46.68</v>
      </c>
      <c r="E5072" s="449"/>
      <c r="F5072" s="320"/>
      <c r="G5072" s="320"/>
      <c r="H5072" s="320"/>
      <c r="I5072" s="320"/>
      <c r="J5072" s="320"/>
      <c r="K5072" s="303"/>
    </row>
    <row r="5073" spans="1:11" x14ac:dyDescent="0.3">
      <c r="A5073" s="402">
        <v>105228</v>
      </c>
      <c r="B5073" s="402" t="s">
        <v>60188</v>
      </c>
      <c r="C5073" s="447" t="s">
        <v>5473</v>
      </c>
      <c r="D5073" s="448">
        <v>11.41</v>
      </c>
      <c r="E5073" s="449"/>
      <c r="F5073" s="320"/>
      <c r="G5073" s="320"/>
      <c r="H5073" s="320"/>
      <c r="I5073" s="320"/>
      <c r="J5073" s="320"/>
      <c r="K5073" s="303"/>
    </row>
    <row r="5074" spans="1:11" x14ac:dyDescent="0.3">
      <c r="A5074" s="402">
        <v>105229</v>
      </c>
      <c r="B5074" s="402" t="s">
        <v>60189</v>
      </c>
      <c r="C5074" s="447" t="s">
        <v>5473</v>
      </c>
      <c r="D5074" s="448">
        <v>25.76</v>
      </c>
      <c r="E5074" s="449"/>
      <c r="F5074" s="320"/>
      <c r="G5074" s="320"/>
      <c r="H5074" s="320"/>
      <c r="I5074" s="320"/>
      <c r="J5074" s="320"/>
      <c r="K5074" s="303"/>
    </row>
    <row r="5075" spans="1:11" x14ac:dyDescent="0.3">
      <c r="A5075" s="402">
        <v>105230</v>
      </c>
      <c r="B5075" s="402" t="s">
        <v>60190</v>
      </c>
      <c r="C5075" s="447" t="s">
        <v>5473</v>
      </c>
      <c r="D5075" s="448">
        <v>7.28</v>
      </c>
      <c r="E5075" s="449"/>
      <c r="F5075" s="320"/>
      <c r="G5075" s="320"/>
      <c r="H5075" s="320"/>
      <c r="I5075" s="320"/>
      <c r="J5075" s="320"/>
      <c r="K5075" s="303"/>
    </row>
    <row r="5076" spans="1:11" x14ac:dyDescent="0.3">
      <c r="A5076" s="402">
        <v>105231</v>
      </c>
      <c r="B5076" s="402" t="s">
        <v>60191</v>
      </c>
      <c r="C5076" s="447" t="s">
        <v>5473</v>
      </c>
      <c r="D5076" s="448">
        <v>8.5399999999999991</v>
      </c>
      <c r="E5076" s="449"/>
      <c r="F5076" s="320"/>
      <c r="G5076" s="320"/>
      <c r="H5076" s="320"/>
      <c r="I5076" s="320"/>
      <c r="J5076" s="320"/>
      <c r="K5076" s="303"/>
    </row>
    <row r="5077" spans="1:11" x14ac:dyDescent="0.3">
      <c r="A5077" s="402">
        <v>105232</v>
      </c>
      <c r="B5077" s="402" t="s">
        <v>60192</v>
      </c>
      <c r="C5077" s="447" t="s">
        <v>5473</v>
      </c>
      <c r="D5077" s="448">
        <v>16.27</v>
      </c>
      <c r="E5077" s="449"/>
      <c r="F5077" s="320"/>
      <c r="G5077" s="320"/>
      <c r="H5077" s="320"/>
      <c r="I5077" s="320"/>
      <c r="J5077" s="320"/>
      <c r="K5077" s="303"/>
    </row>
    <row r="5078" spans="1:11" x14ac:dyDescent="0.3">
      <c r="A5078" s="402">
        <v>105233</v>
      </c>
      <c r="B5078" s="402" t="s">
        <v>60193</v>
      </c>
      <c r="C5078" s="447" t="s">
        <v>5473</v>
      </c>
      <c r="D5078" s="448">
        <v>7.7</v>
      </c>
      <c r="E5078" s="449"/>
      <c r="F5078" s="320"/>
      <c r="G5078" s="320"/>
      <c r="H5078" s="320"/>
      <c r="I5078" s="320"/>
      <c r="J5078" s="320"/>
      <c r="K5078" s="303"/>
    </row>
    <row r="5079" spans="1:11" x14ac:dyDescent="0.3">
      <c r="A5079" s="402">
        <v>105234</v>
      </c>
      <c r="B5079" s="402" t="s">
        <v>60194</v>
      </c>
      <c r="C5079" s="447" t="s">
        <v>5473</v>
      </c>
      <c r="D5079" s="448">
        <v>9.3800000000000008</v>
      </c>
      <c r="E5079" s="449"/>
      <c r="F5079" s="320"/>
      <c r="G5079" s="320"/>
      <c r="H5079" s="320"/>
      <c r="I5079" s="320"/>
      <c r="J5079" s="320"/>
      <c r="K5079" s="303"/>
    </row>
    <row r="5080" spans="1:11" x14ac:dyDescent="0.3">
      <c r="A5080" s="402">
        <v>97895</v>
      </c>
      <c r="B5080" s="402" t="s">
        <v>37927</v>
      </c>
      <c r="C5080" s="447" t="s">
        <v>5473</v>
      </c>
      <c r="D5080" s="448">
        <v>133.25</v>
      </c>
      <c r="E5080" s="449"/>
      <c r="F5080" s="320"/>
      <c r="G5080" s="320"/>
      <c r="H5080" s="320"/>
      <c r="I5080" s="320"/>
      <c r="J5080" s="320"/>
      <c r="K5080" s="303"/>
    </row>
    <row r="5081" spans="1:11" x14ac:dyDescent="0.3">
      <c r="A5081" s="402">
        <v>97896</v>
      </c>
      <c r="B5081" s="402" t="s">
        <v>37928</v>
      </c>
      <c r="C5081" s="447" t="s">
        <v>5473</v>
      </c>
      <c r="D5081" s="448">
        <v>247.45</v>
      </c>
      <c r="E5081" s="449"/>
      <c r="F5081" s="320"/>
      <c r="G5081" s="320"/>
      <c r="H5081" s="320"/>
      <c r="I5081" s="320"/>
      <c r="J5081" s="320"/>
      <c r="K5081" s="303"/>
    </row>
    <row r="5082" spans="1:11" x14ac:dyDescent="0.3">
      <c r="A5082" s="402">
        <v>97897</v>
      </c>
      <c r="B5082" s="402" t="s">
        <v>37929</v>
      </c>
      <c r="C5082" s="447" t="s">
        <v>5473</v>
      </c>
      <c r="D5082" s="448">
        <v>322.45</v>
      </c>
      <c r="E5082" s="449"/>
      <c r="F5082" s="320"/>
      <c r="G5082" s="320"/>
      <c r="H5082" s="320"/>
      <c r="I5082" s="320"/>
      <c r="J5082" s="320"/>
      <c r="K5082" s="303"/>
    </row>
    <row r="5083" spans="1:11" x14ac:dyDescent="0.3">
      <c r="A5083" s="402">
        <v>97898</v>
      </c>
      <c r="B5083" s="402" t="s">
        <v>37930</v>
      </c>
      <c r="C5083" s="447" t="s">
        <v>5473</v>
      </c>
      <c r="D5083" s="448">
        <v>650.92999999999995</v>
      </c>
      <c r="E5083" s="449"/>
      <c r="F5083" s="320"/>
      <c r="G5083" s="320"/>
      <c r="H5083" s="320"/>
      <c r="I5083" s="320"/>
      <c r="J5083" s="320"/>
      <c r="K5083" s="303"/>
    </row>
    <row r="5084" spans="1:11" x14ac:dyDescent="0.3">
      <c r="A5084" s="402">
        <v>97900</v>
      </c>
      <c r="B5084" s="402" t="s">
        <v>37931</v>
      </c>
      <c r="C5084" s="447" t="s">
        <v>5473</v>
      </c>
      <c r="D5084" s="448">
        <v>173.56</v>
      </c>
      <c r="E5084" s="449"/>
      <c r="F5084" s="320"/>
      <c r="G5084" s="320"/>
      <c r="H5084" s="320"/>
      <c r="I5084" s="320"/>
      <c r="J5084" s="320"/>
      <c r="K5084" s="303"/>
    </row>
    <row r="5085" spans="1:11" x14ac:dyDescent="0.3">
      <c r="A5085" s="402">
        <v>97901</v>
      </c>
      <c r="B5085" s="402" t="s">
        <v>37932</v>
      </c>
      <c r="C5085" s="447" t="s">
        <v>5473</v>
      </c>
      <c r="D5085" s="448">
        <v>272.93</v>
      </c>
      <c r="E5085" s="449"/>
      <c r="F5085" s="320"/>
      <c r="G5085" s="320"/>
      <c r="H5085" s="320"/>
      <c r="I5085" s="320"/>
      <c r="J5085" s="320"/>
      <c r="K5085" s="303"/>
    </row>
    <row r="5086" spans="1:11" x14ac:dyDescent="0.3">
      <c r="A5086" s="402">
        <v>97902</v>
      </c>
      <c r="B5086" s="402" t="s">
        <v>37933</v>
      </c>
      <c r="C5086" s="447" t="s">
        <v>5473</v>
      </c>
      <c r="D5086" s="448">
        <v>531</v>
      </c>
      <c r="E5086" s="449"/>
      <c r="F5086" s="320"/>
      <c r="G5086" s="320"/>
      <c r="H5086" s="320"/>
      <c r="I5086" s="320"/>
      <c r="J5086" s="320"/>
      <c r="K5086" s="303"/>
    </row>
    <row r="5087" spans="1:11" x14ac:dyDescent="0.3">
      <c r="A5087" s="402">
        <v>97903</v>
      </c>
      <c r="B5087" s="402" t="s">
        <v>37934</v>
      </c>
      <c r="C5087" s="447" t="s">
        <v>5473</v>
      </c>
      <c r="D5087" s="448">
        <v>738.64</v>
      </c>
      <c r="E5087" s="449"/>
      <c r="F5087" s="320"/>
      <c r="G5087" s="320"/>
      <c r="H5087" s="320"/>
      <c r="I5087" s="320"/>
      <c r="J5087" s="320"/>
      <c r="K5087" s="303"/>
    </row>
    <row r="5088" spans="1:11" x14ac:dyDescent="0.3">
      <c r="A5088" s="402">
        <v>97904</v>
      </c>
      <c r="B5088" s="402" t="s">
        <v>37935</v>
      </c>
      <c r="C5088" s="447" t="s">
        <v>5473</v>
      </c>
      <c r="D5088" s="448">
        <v>876.32</v>
      </c>
      <c r="E5088" s="449"/>
      <c r="F5088" s="320"/>
      <c r="G5088" s="320"/>
      <c r="H5088" s="320"/>
      <c r="I5088" s="320"/>
      <c r="J5088" s="320"/>
      <c r="K5088" s="303"/>
    </row>
    <row r="5089" spans="1:11" x14ac:dyDescent="0.3">
      <c r="A5089" s="402">
        <v>97905</v>
      </c>
      <c r="B5089" s="402" t="s">
        <v>37936</v>
      </c>
      <c r="C5089" s="447" t="s">
        <v>5473</v>
      </c>
      <c r="D5089" s="448">
        <v>219.1</v>
      </c>
      <c r="E5089" s="449"/>
      <c r="F5089" s="320"/>
      <c r="G5089" s="320"/>
      <c r="H5089" s="320"/>
      <c r="I5089" s="320"/>
      <c r="J5089" s="320"/>
      <c r="K5089" s="303"/>
    </row>
    <row r="5090" spans="1:11" x14ac:dyDescent="0.3">
      <c r="A5090" s="402">
        <v>97906</v>
      </c>
      <c r="B5090" s="402" t="s">
        <v>37937</v>
      </c>
      <c r="C5090" s="447" t="s">
        <v>5473</v>
      </c>
      <c r="D5090" s="448">
        <v>406.92</v>
      </c>
      <c r="E5090" s="449"/>
      <c r="F5090" s="320"/>
      <c r="G5090" s="320"/>
      <c r="H5090" s="320"/>
      <c r="I5090" s="320"/>
      <c r="J5090" s="320"/>
      <c r="K5090" s="303"/>
    </row>
    <row r="5091" spans="1:11" x14ac:dyDescent="0.3">
      <c r="A5091" s="402">
        <v>97907</v>
      </c>
      <c r="B5091" s="402" t="s">
        <v>37938</v>
      </c>
      <c r="C5091" s="447" t="s">
        <v>5473</v>
      </c>
      <c r="D5091" s="448">
        <v>580.30999999999995</v>
      </c>
      <c r="E5091" s="449"/>
      <c r="F5091" s="320"/>
      <c r="G5091" s="320"/>
      <c r="H5091" s="320"/>
      <c r="I5091" s="320"/>
      <c r="J5091" s="320"/>
      <c r="K5091" s="303"/>
    </row>
    <row r="5092" spans="1:11" x14ac:dyDescent="0.3">
      <c r="A5092" s="402">
        <v>97908</v>
      </c>
      <c r="B5092" s="402" t="s">
        <v>37939</v>
      </c>
      <c r="C5092" s="447" t="s">
        <v>5473</v>
      </c>
      <c r="D5092" s="448">
        <v>688.97</v>
      </c>
      <c r="E5092" s="449"/>
      <c r="F5092" s="320"/>
      <c r="G5092" s="320"/>
      <c r="H5092" s="320"/>
      <c r="I5092" s="320"/>
      <c r="J5092" s="320"/>
      <c r="K5092" s="303"/>
    </row>
    <row r="5093" spans="1:11" x14ac:dyDescent="0.3">
      <c r="A5093" s="402">
        <v>98102</v>
      </c>
      <c r="B5093" s="402" t="s">
        <v>37940</v>
      </c>
      <c r="C5093" s="447" t="s">
        <v>5473</v>
      </c>
      <c r="D5093" s="448">
        <v>127.51</v>
      </c>
      <c r="E5093" s="449"/>
      <c r="F5093" s="320"/>
      <c r="G5093" s="320"/>
      <c r="H5093" s="320"/>
      <c r="I5093" s="320"/>
      <c r="J5093" s="320"/>
      <c r="K5093" s="303"/>
    </row>
    <row r="5094" spans="1:11" x14ac:dyDescent="0.3">
      <c r="A5094" s="402">
        <v>98104</v>
      </c>
      <c r="B5094" s="402" t="s">
        <v>37941</v>
      </c>
      <c r="C5094" s="447" t="s">
        <v>5473</v>
      </c>
      <c r="D5094" s="448">
        <v>344.58</v>
      </c>
      <c r="E5094" s="449"/>
      <c r="F5094" s="320"/>
      <c r="G5094" s="320"/>
      <c r="H5094" s="320"/>
      <c r="I5094" s="320"/>
      <c r="J5094" s="320"/>
      <c r="K5094" s="303"/>
    </row>
    <row r="5095" spans="1:11" x14ac:dyDescent="0.3">
      <c r="A5095" s="402">
        <v>98105</v>
      </c>
      <c r="B5095" s="402" t="s">
        <v>37942</v>
      </c>
      <c r="C5095" s="447" t="s">
        <v>5473</v>
      </c>
      <c r="D5095" s="448">
        <v>599.76</v>
      </c>
      <c r="E5095" s="449"/>
      <c r="F5095" s="320"/>
      <c r="G5095" s="320"/>
      <c r="H5095" s="320"/>
      <c r="I5095" s="320"/>
      <c r="J5095" s="320"/>
      <c r="K5095" s="303"/>
    </row>
    <row r="5096" spans="1:11" x14ac:dyDescent="0.3">
      <c r="A5096" s="402">
        <v>98106</v>
      </c>
      <c r="B5096" s="402" t="s">
        <v>37943</v>
      </c>
      <c r="C5096" s="447" t="s">
        <v>5473</v>
      </c>
      <c r="D5096" s="448">
        <v>989.96</v>
      </c>
      <c r="E5096" s="449"/>
      <c r="F5096" s="320"/>
      <c r="G5096" s="320"/>
      <c r="H5096" s="320"/>
      <c r="I5096" s="320"/>
      <c r="J5096" s="320"/>
      <c r="K5096" s="303"/>
    </row>
    <row r="5097" spans="1:11" x14ac:dyDescent="0.3">
      <c r="A5097" s="402">
        <v>98107</v>
      </c>
      <c r="B5097" s="402" t="s">
        <v>37944</v>
      </c>
      <c r="C5097" s="447" t="s">
        <v>5473</v>
      </c>
      <c r="D5097" s="448">
        <v>248.58</v>
      </c>
      <c r="E5097" s="449"/>
      <c r="F5097" s="320"/>
      <c r="G5097" s="320"/>
      <c r="H5097" s="320"/>
      <c r="I5097" s="320"/>
      <c r="J5097" s="320"/>
      <c r="K5097" s="303"/>
    </row>
    <row r="5098" spans="1:11" x14ac:dyDescent="0.3">
      <c r="A5098" s="402">
        <v>98108</v>
      </c>
      <c r="B5098" s="402" t="s">
        <v>37945</v>
      </c>
      <c r="C5098" s="447" t="s">
        <v>5473</v>
      </c>
      <c r="D5098" s="448">
        <v>444.75</v>
      </c>
      <c r="E5098" s="449"/>
      <c r="F5098" s="320"/>
      <c r="G5098" s="320"/>
      <c r="H5098" s="320"/>
      <c r="I5098" s="320"/>
      <c r="J5098" s="320"/>
      <c r="K5098" s="303"/>
    </row>
    <row r="5099" spans="1:11" x14ac:dyDescent="0.3">
      <c r="A5099" s="402">
        <v>99250</v>
      </c>
      <c r="B5099" s="402" t="s">
        <v>37946</v>
      </c>
      <c r="C5099" s="447" t="s">
        <v>5473</v>
      </c>
      <c r="D5099" s="448">
        <v>168.14</v>
      </c>
      <c r="E5099" s="449"/>
      <c r="F5099" s="320"/>
      <c r="G5099" s="320"/>
      <c r="H5099" s="320"/>
      <c r="I5099" s="320"/>
      <c r="J5099" s="320"/>
      <c r="K5099" s="303"/>
    </row>
    <row r="5100" spans="1:11" x14ac:dyDescent="0.3">
      <c r="A5100" s="402">
        <v>99251</v>
      </c>
      <c r="B5100" s="402" t="s">
        <v>37947</v>
      </c>
      <c r="C5100" s="447" t="s">
        <v>5473</v>
      </c>
      <c r="D5100" s="448">
        <v>263.62</v>
      </c>
      <c r="E5100" s="449"/>
      <c r="F5100" s="320"/>
      <c r="G5100" s="320"/>
      <c r="H5100" s="320"/>
      <c r="I5100" s="320"/>
      <c r="J5100" s="320"/>
      <c r="K5100" s="303"/>
    </row>
    <row r="5101" spans="1:11" x14ac:dyDescent="0.3">
      <c r="A5101" s="402">
        <v>99253</v>
      </c>
      <c r="B5101" s="402" t="s">
        <v>37948</v>
      </c>
      <c r="C5101" s="447" t="s">
        <v>5473</v>
      </c>
      <c r="D5101" s="448">
        <v>510.09</v>
      </c>
      <c r="E5101" s="449"/>
      <c r="F5101" s="320"/>
      <c r="G5101" s="320"/>
      <c r="H5101" s="320"/>
      <c r="I5101" s="320"/>
      <c r="J5101" s="320"/>
      <c r="K5101" s="303"/>
    </row>
    <row r="5102" spans="1:11" x14ac:dyDescent="0.3">
      <c r="A5102" s="402">
        <v>99255</v>
      </c>
      <c r="B5102" s="402" t="s">
        <v>37949</v>
      </c>
      <c r="C5102" s="447" t="s">
        <v>5473</v>
      </c>
      <c r="D5102" s="448">
        <v>709.98</v>
      </c>
      <c r="E5102" s="449"/>
      <c r="F5102" s="320"/>
      <c r="G5102" s="320"/>
      <c r="H5102" s="320"/>
      <c r="I5102" s="320"/>
      <c r="J5102" s="320"/>
      <c r="K5102" s="303"/>
    </row>
    <row r="5103" spans="1:11" x14ac:dyDescent="0.3">
      <c r="A5103" s="402">
        <v>99257</v>
      </c>
      <c r="B5103" s="402" t="s">
        <v>37950</v>
      </c>
      <c r="C5103" s="447" t="s">
        <v>5473</v>
      </c>
      <c r="D5103" s="448">
        <v>839.26</v>
      </c>
      <c r="E5103" s="449"/>
      <c r="F5103" s="320"/>
      <c r="G5103" s="320"/>
      <c r="H5103" s="320"/>
      <c r="I5103" s="320"/>
      <c r="J5103" s="320"/>
      <c r="K5103" s="303"/>
    </row>
    <row r="5104" spans="1:11" x14ac:dyDescent="0.3">
      <c r="A5104" s="402">
        <v>99258</v>
      </c>
      <c r="B5104" s="402" t="s">
        <v>37951</v>
      </c>
      <c r="C5104" s="447" t="s">
        <v>5473</v>
      </c>
      <c r="D5104" s="448">
        <v>213.19</v>
      </c>
      <c r="E5104" s="449"/>
      <c r="F5104" s="320"/>
      <c r="G5104" s="320"/>
      <c r="H5104" s="320"/>
      <c r="I5104" s="320"/>
      <c r="J5104" s="320"/>
      <c r="K5104" s="303"/>
    </row>
    <row r="5105" spans="1:11" x14ac:dyDescent="0.3">
      <c r="A5105" s="402">
        <v>99260</v>
      </c>
      <c r="B5105" s="402" t="s">
        <v>37952</v>
      </c>
      <c r="C5105" s="447" t="s">
        <v>5473</v>
      </c>
      <c r="D5105" s="448">
        <v>393.75</v>
      </c>
      <c r="E5105" s="449"/>
      <c r="F5105" s="320"/>
      <c r="G5105" s="320"/>
      <c r="H5105" s="320"/>
      <c r="I5105" s="320"/>
      <c r="J5105" s="320"/>
      <c r="K5105" s="303"/>
    </row>
    <row r="5106" spans="1:11" x14ac:dyDescent="0.3">
      <c r="A5106" s="402">
        <v>99262</v>
      </c>
      <c r="B5106" s="402" t="s">
        <v>37953</v>
      </c>
      <c r="C5106" s="447" t="s">
        <v>5473</v>
      </c>
      <c r="D5106" s="448">
        <v>561.52</v>
      </c>
      <c r="E5106" s="449"/>
      <c r="F5106" s="320"/>
      <c r="G5106" s="320"/>
      <c r="H5106" s="320"/>
      <c r="I5106" s="320"/>
      <c r="J5106" s="320"/>
      <c r="K5106" s="303"/>
    </row>
    <row r="5107" spans="1:11" x14ac:dyDescent="0.3">
      <c r="A5107" s="402">
        <v>99264</v>
      </c>
      <c r="B5107" s="402" t="s">
        <v>37954</v>
      </c>
      <c r="C5107" s="447" t="s">
        <v>5473</v>
      </c>
      <c r="D5107" s="448">
        <v>663.59</v>
      </c>
      <c r="E5107" s="449"/>
      <c r="F5107" s="320"/>
      <c r="G5107" s="320"/>
      <c r="H5107" s="320"/>
      <c r="I5107" s="320"/>
      <c r="J5107" s="320"/>
      <c r="K5107" s="303"/>
    </row>
    <row r="5108" spans="1:11" x14ac:dyDescent="0.3">
      <c r="A5108" s="402">
        <v>102587</v>
      </c>
      <c r="B5108" s="402" t="s">
        <v>37955</v>
      </c>
      <c r="C5108" s="447" t="s">
        <v>5473</v>
      </c>
      <c r="D5108" s="448">
        <v>3.46</v>
      </c>
      <c r="E5108" s="449"/>
      <c r="F5108" s="320"/>
      <c r="G5108" s="320"/>
      <c r="H5108" s="320"/>
      <c r="I5108" s="320"/>
      <c r="J5108" s="320"/>
      <c r="K5108" s="303"/>
    </row>
    <row r="5109" spans="1:11" x14ac:dyDescent="0.3">
      <c r="A5109" s="402">
        <v>102588</v>
      </c>
      <c r="B5109" s="402" t="s">
        <v>37956</v>
      </c>
      <c r="C5109" s="447" t="s">
        <v>5473</v>
      </c>
      <c r="D5109" s="448">
        <v>5.0199999999999996</v>
      </c>
      <c r="E5109" s="449"/>
      <c r="F5109" s="320"/>
      <c r="G5109" s="320"/>
      <c r="H5109" s="320"/>
      <c r="I5109" s="320"/>
      <c r="J5109" s="320"/>
      <c r="K5109" s="303"/>
    </row>
    <row r="5110" spans="1:11" x14ac:dyDescent="0.3">
      <c r="A5110" s="402">
        <v>102589</v>
      </c>
      <c r="B5110" s="402" t="s">
        <v>37957</v>
      </c>
      <c r="C5110" s="447" t="s">
        <v>5473</v>
      </c>
      <c r="D5110" s="448">
        <v>3.85</v>
      </c>
      <c r="E5110" s="449"/>
      <c r="F5110" s="320"/>
      <c r="G5110" s="320"/>
      <c r="H5110" s="320"/>
      <c r="I5110" s="320"/>
      <c r="J5110" s="320"/>
      <c r="K5110" s="303"/>
    </row>
    <row r="5111" spans="1:11" x14ac:dyDescent="0.3">
      <c r="A5111" s="402">
        <v>102590</v>
      </c>
      <c r="B5111" s="402" t="s">
        <v>37958</v>
      </c>
      <c r="C5111" s="447" t="s">
        <v>5473</v>
      </c>
      <c r="D5111" s="448">
        <v>5.4</v>
      </c>
      <c r="E5111" s="449"/>
      <c r="F5111" s="320"/>
      <c r="G5111" s="320"/>
      <c r="H5111" s="320"/>
      <c r="I5111" s="320"/>
      <c r="J5111" s="320"/>
      <c r="K5111" s="303"/>
    </row>
    <row r="5112" spans="1:11" x14ac:dyDescent="0.3">
      <c r="A5112" s="402">
        <v>102591</v>
      </c>
      <c r="B5112" s="402" t="s">
        <v>37959</v>
      </c>
      <c r="C5112" s="447" t="s">
        <v>5473</v>
      </c>
      <c r="D5112" s="448">
        <v>4.25</v>
      </c>
      <c r="E5112" s="449"/>
      <c r="F5112" s="320"/>
      <c r="G5112" s="320"/>
      <c r="H5112" s="320"/>
      <c r="I5112" s="320"/>
      <c r="J5112" s="320"/>
      <c r="K5112" s="303"/>
    </row>
    <row r="5113" spans="1:11" x14ac:dyDescent="0.3">
      <c r="A5113" s="402">
        <v>102592</v>
      </c>
      <c r="B5113" s="402" t="s">
        <v>37960</v>
      </c>
      <c r="C5113" s="447" t="s">
        <v>5473</v>
      </c>
      <c r="D5113" s="448">
        <v>5.79</v>
      </c>
      <c r="E5113" s="449"/>
      <c r="F5113" s="320"/>
      <c r="G5113" s="320"/>
      <c r="H5113" s="320"/>
      <c r="I5113" s="320"/>
      <c r="J5113" s="320"/>
      <c r="K5113" s="303"/>
    </row>
    <row r="5114" spans="1:11" x14ac:dyDescent="0.3">
      <c r="A5114" s="402">
        <v>102593</v>
      </c>
      <c r="B5114" s="402" t="s">
        <v>37961</v>
      </c>
      <c r="C5114" s="447" t="s">
        <v>5473</v>
      </c>
      <c r="D5114" s="448">
        <v>4.79</v>
      </c>
      <c r="E5114" s="449"/>
      <c r="F5114" s="320"/>
      <c r="G5114" s="320"/>
      <c r="H5114" s="320"/>
      <c r="I5114" s="320"/>
      <c r="J5114" s="320"/>
      <c r="K5114" s="303"/>
    </row>
    <row r="5115" spans="1:11" x14ac:dyDescent="0.3">
      <c r="A5115" s="402">
        <v>102594</v>
      </c>
      <c r="B5115" s="402" t="s">
        <v>37962</v>
      </c>
      <c r="C5115" s="447" t="s">
        <v>5473</v>
      </c>
      <c r="D5115" s="448">
        <v>6.34</v>
      </c>
      <c r="E5115" s="449"/>
      <c r="F5115" s="320"/>
      <c r="G5115" s="320"/>
      <c r="H5115" s="320"/>
      <c r="I5115" s="320"/>
      <c r="J5115" s="320"/>
      <c r="K5115" s="303"/>
    </row>
    <row r="5116" spans="1:11" x14ac:dyDescent="0.3">
      <c r="A5116" s="402">
        <v>102595</v>
      </c>
      <c r="B5116" s="402" t="s">
        <v>37963</v>
      </c>
      <c r="C5116" s="447" t="s">
        <v>5473</v>
      </c>
      <c r="D5116" s="448">
        <v>5.41</v>
      </c>
      <c r="E5116" s="449"/>
      <c r="F5116" s="320"/>
      <c r="G5116" s="320"/>
      <c r="H5116" s="320"/>
      <c r="I5116" s="320"/>
      <c r="J5116" s="320"/>
      <c r="K5116" s="303"/>
    </row>
    <row r="5117" spans="1:11" x14ac:dyDescent="0.3">
      <c r="A5117" s="402">
        <v>102596</v>
      </c>
      <c r="B5117" s="402" t="s">
        <v>37964</v>
      </c>
      <c r="C5117" s="447" t="s">
        <v>5473</v>
      </c>
      <c r="D5117" s="448">
        <v>6.97</v>
      </c>
      <c r="E5117" s="449"/>
      <c r="F5117" s="320"/>
      <c r="G5117" s="320"/>
      <c r="H5117" s="320"/>
      <c r="I5117" s="320"/>
      <c r="J5117" s="320"/>
      <c r="K5117" s="303"/>
    </row>
    <row r="5118" spans="1:11" x14ac:dyDescent="0.3">
      <c r="A5118" s="402">
        <v>102597</v>
      </c>
      <c r="B5118" s="402" t="s">
        <v>37965</v>
      </c>
      <c r="C5118" s="447" t="s">
        <v>5473</v>
      </c>
      <c r="D5118" s="448">
        <v>6.2</v>
      </c>
      <c r="E5118" s="449"/>
      <c r="F5118" s="320"/>
      <c r="G5118" s="320"/>
      <c r="H5118" s="320"/>
      <c r="I5118" s="320"/>
      <c r="J5118" s="320"/>
      <c r="K5118" s="303"/>
    </row>
    <row r="5119" spans="1:11" x14ac:dyDescent="0.3">
      <c r="A5119" s="402">
        <v>102598</v>
      </c>
      <c r="B5119" s="402" t="s">
        <v>37966</v>
      </c>
      <c r="C5119" s="447" t="s">
        <v>5473</v>
      </c>
      <c r="D5119" s="448">
        <v>7.75</v>
      </c>
      <c r="E5119" s="449"/>
      <c r="F5119" s="320"/>
      <c r="G5119" s="320"/>
      <c r="H5119" s="320"/>
      <c r="I5119" s="320"/>
      <c r="J5119" s="320"/>
      <c r="K5119" s="303"/>
    </row>
    <row r="5120" spans="1:11" x14ac:dyDescent="0.3">
      <c r="A5120" s="402">
        <v>102599</v>
      </c>
      <c r="B5120" s="402" t="s">
        <v>37967</v>
      </c>
      <c r="C5120" s="447" t="s">
        <v>5473</v>
      </c>
      <c r="D5120" s="448">
        <v>6.98</v>
      </c>
      <c r="E5120" s="449"/>
      <c r="F5120" s="320"/>
      <c r="G5120" s="320"/>
      <c r="H5120" s="320"/>
      <c r="I5120" s="320"/>
      <c r="J5120" s="320"/>
      <c r="K5120" s="303"/>
    </row>
    <row r="5121" spans="1:11" x14ac:dyDescent="0.3">
      <c r="A5121" s="402">
        <v>102600</v>
      </c>
      <c r="B5121" s="402" t="s">
        <v>37968</v>
      </c>
      <c r="C5121" s="447" t="s">
        <v>5473</v>
      </c>
      <c r="D5121" s="448">
        <v>8.5299999999999994</v>
      </c>
      <c r="E5121" s="449"/>
      <c r="F5121" s="320"/>
      <c r="G5121" s="320"/>
      <c r="H5121" s="320"/>
      <c r="I5121" s="320"/>
      <c r="J5121" s="320"/>
      <c r="K5121" s="303"/>
    </row>
    <row r="5122" spans="1:11" x14ac:dyDescent="0.3">
      <c r="A5122" s="402">
        <v>102601</v>
      </c>
      <c r="B5122" s="402" t="s">
        <v>37969</v>
      </c>
      <c r="C5122" s="447" t="s">
        <v>5473</v>
      </c>
      <c r="D5122" s="448">
        <v>8.16</v>
      </c>
      <c r="E5122" s="449"/>
      <c r="F5122" s="320"/>
      <c r="G5122" s="320"/>
      <c r="H5122" s="320"/>
      <c r="I5122" s="320"/>
      <c r="J5122" s="320"/>
      <c r="K5122" s="303"/>
    </row>
    <row r="5123" spans="1:11" x14ac:dyDescent="0.3">
      <c r="A5123" s="402">
        <v>102602</v>
      </c>
      <c r="B5123" s="402" t="s">
        <v>37970</v>
      </c>
      <c r="C5123" s="447" t="s">
        <v>5473</v>
      </c>
      <c r="D5123" s="448">
        <v>9.6999999999999993</v>
      </c>
      <c r="E5123" s="449"/>
      <c r="F5123" s="320"/>
      <c r="G5123" s="320"/>
      <c r="H5123" s="320"/>
      <c r="I5123" s="320"/>
      <c r="J5123" s="320"/>
      <c r="K5123" s="303"/>
    </row>
    <row r="5124" spans="1:11" x14ac:dyDescent="0.3">
      <c r="A5124" s="402">
        <v>102603</v>
      </c>
      <c r="B5124" s="402" t="s">
        <v>37971</v>
      </c>
      <c r="C5124" s="447" t="s">
        <v>5473</v>
      </c>
      <c r="D5124" s="448">
        <v>10.11</v>
      </c>
      <c r="E5124" s="449"/>
      <c r="F5124" s="320"/>
      <c r="G5124" s="320"/>
      <c r="H5124" s="320"/>
      <c r="I5124" s="320"/>
      <c r="J5124" s="320"/>
      <c r="K5124" s="303"/>
    </row>
    <row r="5125" spans="1:11" x14ac:dyDescent="0.3">
      <c r="A5125" s="402">
        <v>102604</v>
      </c>
      <c r="B5125" s="402" t="s">
        <v>37972</v>
      </c>
      <c r="C5125" s="447" t="s">
        <v>5473</v>
      </c>
      <c r="D5125" s="448">
        <v>11.65</v>
      </c>
      <c r="E5125" s="449"/>
      <c r="F5125" s="320"/>
      <c r="G5125" s="320"/>
      <c r="H5125" s="320"/>
      <c r="I5125" s="320"/>
      <c r="J5125" s="320"/>
      <c r="K5125" s="303"/>
    </row>
    <row r="5126" spans="1:11" x14ac:dyDescent="0.3">
      <c r="A5126" s="402">
        <v>102605</v>
      </c>
      <c r="B5126" s="402" t="s">
        <v>37973</v>
      </c>
      <c r="C5126" s="447" t="s">
        <v>5473</v>
      </c>
      <c r="D5126" s="448">
        <v>277.33999999999997</v>
      </c>
      <c r="E5126" s="449"/>
      <c r="F5126" s="320"/>
      <c r="G5126" s="320"/>
      <c r="H5126" s="320"/>
      <c r="I5126" s="320"/>
      <c r="J5126" s="320"/>
      <c r="K5126" s="303"/>
    </row>
    <row r="5127" spans="1:11" x14ac:dyDescent="0.3">
      <c r="A5127" s="402">
        <v>102606</v>
      </c>
      <c r="B5127" s="402" t="s">
        <v>37974</v>
      </c>
      <c r="C5127" s="447" t="s">
        <v>5473</v>
      </c>
      <c r="D5127" s="448">
        <v>427.37</v>
      </c>
      <c r="E5127" s="449"/>
      <c r="F5127" s="320"/>
      <c r="G5127" s="320"/>
      <c r="H5127" s="320"/>
      <c r="I5127" s="320"/>
      <c r="J5127" s="320"/>
      <c r="K5127" s="303"/>
    </row>
    <row r="5128" spans="1:11" x14ac:dyDescent="0.3">
      <c r="A5128" s="402">
        <v>102607</v>
      </c>
      <c r="B5128" s="402" t="s">
        <v>37975</v>
      </c>
      <c r="C5128" s="447" t="s">
        <v>5473</v>
      </c>
      <c r="D5128" s="448">
        <v>457.49</v>
      </c>
      <c r="E5128" s="449"/>
      <c r="F5128" s="320"/>
      <c r="G5128" s="320"/>
      <c r="H5128" s="320"/>
      <c r="I5128" s="320"/>
      <c r="J5128" s="320"/>
      <c r="K5128" s="303"/>
    </row>
    <row r="5129" spans="1:11" x14ac:dyDescent="0.3">
      <c r="A5129" s="402">
        <v>102608</v>
      </c>
      <c r="B5129" s="402" t="s">
        <v>37976</v>
      </c>
      <c r="C5129" s="447" t="s">
        <v>5473</v>
      </c>
      <c r="D5129" s="448">
        <v>1048.6400000000001</v>
      </c>
      <c r="E5129" s="449"/>
      <c r="F5129" s="320"/>
      <c r="G5129" s="320"/>
      <c r="H5129" s="320"/>
      <c r="I5129" s="320"/>
      <c r="J5129" s="320"/>
      <c r="K5129" s="303"/>
    </row>
    <row r="5130" spans="1:11" x14ac:dyDescent="0.3">
      <c r="A5130" s="402">
        <v>102609</v>
      </c>
      <c r="B5130" s="402" t="s">
        <v>37977</v>
      </c>
      <c r="C5130" s="447" t="s">
        <v>5473</v>
      </c>
      <c r="D5130" s="448">
        <v>1191.54</v>
      </c>
      <c r="E5130" s="449"/>
      <c r="F5130" s="320"/>
      <c r="G5130" s="320"/>
      <c r="H5130" s="320"/>
      <c r="I5130" s="320"/>
      <c r="J5130" s="320"/>
      <c r="K5130" s="303"/>
    </row>
    <row r="5131" spans="1:11" x14ac:dyDescent="0.3">
      <c r="A5131" s="402">
        <v>102610</v>
      </c>
      <c r="B5131" s="402" t="s">
        <v>37978</v>
      </c>
      <c r="C5131" s="447" t="s">
        <v>5473</v>
      </c>
      <c r="D5131" s="448">
        <v>2047.89</v>
      </c>
      <c r="E5131" s="449"/>
      <c r="F5131" s="320"/>
      <c r="G5131" s="320"/>
      <c r="H5131" s="320"/>
      <c r="I5131" s="320"/>
      <c r="J5131" s="320"/>
      <c r="K5131" s="303"/>
    </row>
    <row r="5132" spans="1:11" x14ac:dyDescent="0.3">
      <c r="A5132" s="402">
        <v>102611</v>
      </c>
      <c r="B5132" s="402" t="s">
        <v>37979</v>
      </c>
      <c r="C5132" s="447" t="s">
        <v>5473</v>
      </c>
      <c r="D5132" s="448">
        <v>460.8</v>
      </c>
      <c r="E5132" s="449"/>
      <c r="F5132" s="320"/>
      <c r="G5132" s="320"/>
      <c r="H5132" s="320"/>
      <c r="I5132" s="320"/>
      <c r="J5132" s="320"/>
      <c r="K5132" s="303"/>
    </row>
    <row r="5133" spans="1:11" x14ac:dyDescent="0.3">
      <c r="A5133" s="402">
        <v>102612</v>
      </c>
      <c r="B5133" s="402" t="s">
        <v>37980</v>
      </c>
      <c r="C5133" s="447" t="s">
        <v>5473</v>
      </c>
      <c r="D5133" s="448">
        <v>661.58</v>
      </c>
      <c r="E5133" s="449"/>
      <c r="F5133" s="320"/>
      <c r="G5133" s="320"/>
      <c r="H5133" s="320"/>
      <c r="I5133" s="320"/>
      <c r="J5133" s="320"/>
      <c r="K5133" s="303"/>
    </row>
    <row r="5134" spans="1:11" x14ac:dyDescent="0.3">
      <c r="A5134" s="402">
        <v>102613</v>
      </c>
      <c r="B5134" s="402" t="s">
        <v>37981</v>
      </c>
      <c r="C5134" s="447" t="s">
        <v>5473</v>
      </c>
      <c r="D5134" s="448">
        <v>641.29999999999995</v>
      </c>
      <c r="E5134" s="449"/>
      <c r="F5134" s="320"/>
      <c r="G5134" s="320"/>
      <c r="H5134" s="320"/>
      <c r="I5134" s="320"/>
      <c r="J5134" s="320"/>
      <c r="K5134" s="303"/>
    </row>
    <row r="5135" spans="1:11" x14ac:dyDescent="0.3">
      <c r="A5135" s="402">
        <v>102614</v>
      </c>
      <c r="B5135" s="402" t="s">
        <v>37982</v>
      </c>
      <c r="C5135" s="447" t="s">
        <v>5473</v>
      </c>
      <c r="D5135" s="448">
        <v>986.08</v>
      </c>
      <c r="E5135" s="449"/>
      <c r="F5135" s="320"/>
      <c r="G5135" s="320"/>
      <c r="H5135" s="320"/>
      <c r="I5135" s="320"/>
      <c r="J5135" s="320"/>
      <c r="K5135" s="303"/>
    </row>
    <row r="5136" spans="1:11" x14ac:dyDescent="0.3">
      <c r="A5136" s="402">
        <v>102615</v>
      </c>
      <c r="B5136" s="402" t="s">
        <v>37983</v>
      </c>
      <c r="C5136" s="447" t="s">
        <v>5473</v>
      </c>
      <c r="D5136" s="448">
        <v>1237.54</v>
      </c>
      <c r="E5136" s="449"/>
      <c r="F5136" s="320"/>
      <c r="G5136" s="320"/>
      <c r="H5136" s="320"/>
      <c r="I5136" s="320"/>
      <c r="J5136" s="320"/>
      <c r="K5136" s="303"/>
    </row>
    <row r="5137" spans="1:11" x14ac:dyDescent="0.3">
      <c r="A5137" s="402">
        <v>102616</v>
      </c>
      <c r="B5137" s="402" t="s">
        <v>37984</v>
      </c>
      <c r="C5137" s="447" t="s">
        <v>5473</v>
      </c>
      <c r="D5137" s="448">
        <v>1831.95</v>
      </c>
      <c r="E5137" s="449"/>
      <c r="F5137" s="320"/>
      <c r="G5137" s="320"/>
      <c r="H5137" s="320"/>
      <c r="I5137" s="320"/>
      <c r="J5137" s="320"/>
      <c r="K5137" s="303"/>
    </row>
    <row r="5138" spans="1:11" x14ac:dyDescent="0.3">
      <c r="A5138" s="402">
        <v>102617</v>
      </c>
      <c r="B5138" s="402" t="s">
        <v>37985</v>
      </c>
      <c r="C5138" s="447" t="s">
        <v>5473</v>
      </c>
      <c r="D5138" s="448">
        <v>3353.95</v>
      </c>
      <c r="E5138" s="449"/>
      <c r="F5138" s="320"/>
      <c r="G5138" s="320"/>
      <c r="H5138" s="320"/>
      <c r="I5138" s="320"/>
      <c r="J5138" s="320"/>
      <c r="K5138" s="303"/>
    </row>
    <row r="5139" spans="1:11" x14ac:dyDescent="0.3">
      <c r="A5139" s="402">
        <v>102618</v>
      </c>
      <c r="B5139" s="402" t="s">
        <v>37986</v>
      </c>
      <c r="C5139" s="447" t="s">
        <v>5473</v>
      </c>
      <c r="D5139" s="448">
        <v>4041.11</v>
      </c>
      <c r="E5139" s="449"/>
      <c r="F5139" s="320"/>
      <c r="G5139" s="320"/>
      <c r="H5139" s="320"/>
      <c r="I5139" s="320"/>
      <c r="J5139" s="320"/>
      <c r="K5139" s="303"/>
    </row>
    <row r="5140" spans="1:11" x14ac:dyDescent="0.3">
      <c r="A5140" s="402">
        <v>102619</v>
      </c>
      <c r="B5140" s="402" t="s">
        <v>37987</v>
      </c>
      <c r="C5140" s="447" t="s">
        <v>5473</v>
      </c>
      <c r="D5140" s="448">
        <v>5435.22</v>
      </c>
      <c r="E5140" s="449"/>
      <c r="F5140" s="320"/>
      <c r="G5140" s="320"/>
      <c r="H5140" s="320"/>
      <c r="I5140" s="320"/>
      <c r="J5140" s="320"/>
      <c r="K5140" s="303"/>
    </row>
    <row r="5141" spans="1:11" x14ac:dyDescent="0.3">
      <c r="A5141" s="402">
        <v>102620</v>
      </c>
      <c r="B5141" s="402" t="s">
        <v>37988</v>
      </c>
      <c r="C5141" s="447" t="s">
        <v>5473</v>
      </c>
      <c r="D5141" s="448">
        <v>7910.1</v>
      </c>
      <c r="E5141" s="449"/>
      <c r="F5141" s="320"/>
      <c r="G5141" s="320"/>
      <c r="H5141" s="320"/>
      <c r="I5141" s="320"/>
      <c r="J5141" s="320"/>
      <c r="K5141" s="303"/>
    </row>
    <row r="5142" spans="1:11" x14ac:dyDescent="0.3">
      <c r="A5142" s="402">
        <v>102621</v>
      </c>
      <c r="B5142" s="402" t="s">
        <v>37989</v>
      </c>
      <c r="C5142" s="447" t="s">
        <v>5473</v>
      </c>
      <c r="D5142" s="448">
        <v>12174.94</v>
      </c>
      <c r="E5142" s="449"/>
      <c r="F5142" s="320"/>
      <c r="G5142" s="320"/>
      <c r="H5142" s="320"/>
      <c r="I5142" s="320"/>
      <c r="J5142" s="320"/>
      <c r="K5142" s="303"/>
    </row>
    <row r="5143" spans="1:11" x14ac:dyDescent="0.3">
      <c r="A5143" s="402">
        <v>102622</v>
      </c>
      <c r="B5143" s="402" t="s">
        <v>37990</v>
      </c>
      <c r="C5143" s="447" t="s">
        <v>5473</v>
      </c>
      <c r="D5143" s="448">
        <v>548.53</v>
      </c>
      <c r="E5143" s="449"/>
      <c r="F5143" s="320"/>
      <c r="G5143" s="320"/>
      <c r="H5143" s="320"/>
      <c r="I5143" s="320"/>
      <c r="J5143" s="320"/>
      <c r="K5143" s="303"/>
    </row>
    <row r="5144" spans="1:11" x14ac:dyDescent="0.3">
      <c r="A5144" s="402">
        <v>102623</v>
      </c>
      <c r="B5144" s="402" t="s">
        <v>37991</v>
      </c>
      <c r="C5144" s="447" t="s">
        <v>5473</v>
      </c>
      <c r="D5144" s="448">
        <v>775.41</v>
      </c>
      <c r="E5144" s="449"/>
      <c r="F5144" s="320"/>
      <c r="G5144" s="320"/>
      <c r="H5144" s="320"/>
      <c r="I5144" s="320"/>
      <c r="J5144" s="320"/>
      <c r="K5144" s="303"/>
    </row>
    <row r="5145" spans="1:11" x14ac:dyDescent="0.3">
      <c r="A5145" s="402">
        <v>89482</v>
      </c>
      <c r="B5145" s="402" t="s">
        <v>37992</v>
      </c>
      <c r="C5145" s="447" t="s">
        <v>5473</v>
      </c>
      <c r="D5145" s="448">
        <v>35.58</v>
      </c>
      <c r="E5145" s="449"/>
      <c r="F5145" s="320"/>
      <c r="G5145" s="320"/>
      <c r="H5145" s="320"/>
      <c r="I5145" s="320"/>
      <c r="J5145" s="320"/>
      <c r="K5145" s="303"/>
    </row>
    <row r="5146" spans="1:11" x14ac:dyDescent="0.3">
      <c r="A5146" s="402">
        <v>89491</v>
      </c>
      <c r="B5146" s="402" t="s">
        <v>37993</v>
      </c>
      <c r="C5146" s="447" t="s">
        <v>5473</v>
      </c>
      <c r="D5146" s="448">
        <v>89.6</v>
      </c>
      <c r="E5146" s="449"/>
      <c r="F5146" s="320"/>
      <c r="G5146" s="320"/>
      <c r="H5146" s="320"/>
      <c r="I5146" s="320"/>
      <c r="J5146" s="320"/>
      <c r="K5146" s="303"/>
    </row>
    <row r="5147" spans="1:11" x14ac:dyDescent="0.3">
      <c r="A5147" s="402">
        <v>89495</v>
      </c>
      <c r="B5147" s="402" t="s">
        <v>37994</v>
      </c>
      <c r="C5147" s="447" t="s">
        <v>5473</v>
      </c>
      <c r="D5147" s="448">
        <v>16.600000000000001</v>
      </c>
      <c r="E5147" s="449"/>
      <c r="F5147" s="320"/>
      <c r="G5147" s="320"/>
      <c r="H5147" s="320"/>
      <c r="I5147" s="320"/>
      <c r="J5147" s="320"/>
      <c r="K5147" s="303"/>
    </row>
    <row r="5148" spans="1:11" x14ac:dyDescent="0.3">
      <c r="A5148" s="402">
        <v>89707</v>
      </c>
      <c r="B5148" s="402" t="s">
        <v>37995</v>
      </c>
      <c r="C5148" s="447" t="s">
        <v>5473</v>
      </c>
      <c r="D5148" s="448">
        <v>44.6</v>
      </c>
      <c r="E5148" s="449"/>
      <c r="F5148" s="320"/>
      <c r="G5148" s="320"/>
      <c r="H5148" s="320"/>
      <c r="I5148" s="320"/>
      <c r="J5148" s="320"/>
      <c r="K5148" s="303"/>
    </row>
    <row r="5149" spans="1:11" x14ac:dyDescent="0.3">
      <c r="A5149" s="402">
        <v>89708</v>
      </c>
      <c r="B5149" s="402" t="s">
        <v>37996</v>
      </c>
      <c r="C5149" s="447" t="s">
        <v>5473</v>
      </c>
      <c r="D5149" s="448">
        <v>92.56</v>
      </c>
      <c r="E5149" s="449"/>
      <c r="F5149" s="320"/>
      <c r="G5149" s="320"/>
      <c r="H5149" s="320"/>
      <c r="I5149" s="320"/>
      <c r="J5149" s="320"/>
      <c r="K5149" s="303"/>
    </row>
    <row r="5150" spans="1:11" x14ac:dyDescent="0.3">
      <c r="A5150" s="402">
        <v>89709</v>
      </c>
      <c r="B5150" s="402" t="s">
        <v>37997</v>
      </c>
      <c r="C5150" s="447" t="s">
        <v>5473</v>
      </c>
      <c r="D5150" s="448">
        <v>19.29</v>
      </c>
      <c r="E5150" s="449"/>
      <c r="F5150" s="320"/>
      <c r="G5150" s="320"/>
      <c r="H5150" s="320"/>
      <c r="I5150" s="320"/>
      <c r="J5150" s="320"/>
      <c r="K5150" s="303"/>
    </row>
    <row r="5151" spans="1:11" x14ac:dyDescent="0.3">
      <c r="A5151" s="402">
        <v>89710</v>
      </c>
      <c r="B5151" s="402" t="s">
        <v>37998</v>
      </c>
      <c r="C5151" s="447" t="s">
        <v>5473</v>
      </c>
      <c r="D5151" s="448">
        <v>17.07</v>
      </c>
      <c r="E5151" s="449"/>
      <c r="F5151" s="320"/>
      <c r="G5151" s="320"/>
      <c r="H5151" s="320"/>
      <c r="I5151" s="320"/>
      <c r="J5151" s="320"/>
      <c r="K5151" s="303"/>
    </row>
    <row r="5152" spans="1:11" x14ac:dyDescent="0.3">
      <c r="A5152" s="402">
        <v>104326</v>
      </c>
      <c r="B5152" s="402" t="s">
        <v>37999</v>
      </c>
      <c r="C5152" s="447" t="s">
        <v>5473</v>
      </c>
      <c r="D5152" s="448">
        <v>18.45</v>
      </c>
      <c r="E5152" s="449"/>
      <c r="F5152" s="320"/>
      <c r="G5152" s="320"/>
      <c r="H5152" s="320"/>
      <c r="I5152" s="320"/>
      <c r="J5152" s="320"/>
      <c r="K5152" s="303"/>
    </row>
    <row r="5153" spans="1:11" x14ac:dyDescent="0.3">
      <c r="A5153" s="402">
        <v>104327</v>
      </c>
      <c r="B5153" s="402" t="s">
        <v>38000</v>
      </c>
      <c r="C5153" s="447" t="s">
        <v>5473</v>
      </c>
      <c r="D5153" s="448">
        <v>17.63</v>
      </c>
      <c r="E5153" s="449"/>
      <c r="F5153" s="320"/>
      <c r="G5153" s="320"/>
      <c r="H5153" s="320"/>
      <c r="I5153" s="320"/>
      <c r="J5153" s="320"/>
      <c r="K5153" s="303"/>
    </row>
    <row r="5154" spans="1:11" x14ac:dyDescent="0.3">
      <c r="A5154" s="402">
        <v>104328</v>
      </c>
      <c r="B5154" s="402" t="s">
        <v>38001</v>
      </c>
      <c r="C5154" s="447" t="s">
        <v>5473</v>
      </c>
      <c r="D5154" s="448">
        <v>63.74</v>
      </c>
      <c r="E5154" s="449"/>
      <c r="F5154" s="320"/>
      <c r="G5154" s="320"/>
      <c r="H5154" s="320"/>
      <c r="I5154" s="320"/>
      <c r="J5154" s="320"/>
      <c r="K5154" s="303"/>
    </row>
    <row r="5155" spans="1:11" x14ac:dyDescent="0.3">
      <c r="A5155" s="402">
        <v>104329</v>
      </c>
      <c r="B5155" s="402" t="s">
        <v>38002</v>
      </c>
      <c r="C5155" s="447" t="s">
        <v>5473</v>
      </c>
      <c r="D5155" s="448">
        <v>71.650000000000006</v>
      </c>
      <c r="E5155" s="449"/>
      <c r="F5155" s="320"/>
      <c r="G5155" s="320"/>
      <c r="H5155" s="320"/>
      <c r="I5155" s="320"/>
      <c r="J5155" s="320"/>
      <c r="K5155" s="303"/>
    </row>
    <row r="5156" spans="1:11" x14ac:dyDescent="0.3">
      <c r="A5156" s="402">
        <v>86872</v>
      </c>
      <c r="B5156" s="402" t="s">
        <v>38003</v>
      </c>
      <c r="C5156" s="447" t="s">
        <v>5473</v>
      </c>
      <c r="D5156" s="448">
        <v>700.99</v>
      </c>
      <c r="E5156" s="449"/>
      <c r="F5156" s="320"/>
      <c r="G5156" s="320"/>
      <c r="H5156" s="320"/>
      <c r="I5156" s="320"/>
      <c r="J5156" s="320"/>
      <c r="K5156" s="303"/>
    </row>
    <row r="5157" spans="1:11" x14ac:dyDescent="0.3">
      <c r="A5157" s="402">
        <v>86874</v>
      </c>
      <c r="B5157" s="402" t="s">
        <v>38004</v>
      </c>
      <c r="C5157" s="447" t="s">
        <v>5473</v>
      </c>
      <c r="D5157" s="448">
        <v>488.79</v>
      </c>
      <c r="E5157" s="449"/>
      <c r="F5157" s="320"/>
      <c r="G5157" s="320"/>
      <c r="H5157" s="320"/>
      <c r="I5157" s="320"/>
      <c r="J5157" s="320"/>
      <c r="K5157" s="303"/>
    </row>
    <row r="5158" spans="1:11" x14ac:dyDescent="0.3">
      <c r="A5158" s="402">
        <v>86875</v>
      </c>
      <c r="B5158" s="402" t="s">
        <v>38005</v>
      </c>
      <c r="C5158" s="447" t="s">
        <v>5473</v>
      </c>
      <c r="D5158" s="448">
        <v>389.27</v>
      </c>
      <c r="E5158" s="449"/>
      <c r="F5158" s="320"/>
      <c r="G5158" s="320"/>
      <c r="H5158" s="320"/>
      <c r="I5158" s="320"/>
      <c r="J5158" s="320"/>
      <c r="K5158" s="303"/>
    </row>
    <row r="5159" spans="1:11" x14ac:dyDescent="0.3">
      <c r="A5159" s="402">
        <v>86876</v>
      </c>
      <c r="B5159" s="402" t="s">
        <v>38006</v>
      </c>
      <c r="C5159" s="447" t="s">
        <v>5473</v>
      </c>
      <c r="D5159" s="448">
        <v>229.1</v>
      </c>
      <c r="E5159" s="449"/>
      <c r="F5159" s="320"/>
      <c r="G5159" s="320"/>
      <c r="H5159" s="320"/>
      <c r="I5159" s="320"/>
      <c r="J5159" s="320"/>
      <c r="K5159" s="303"/>
    </row>
    <row r="5160" spans="1:11" x14ac:dyDescent="0.3">
      <c r="A5160" s="402">
        <v>86877</v>
      </c>
      <c r="B5160" s="402" t="s">
        <v>60195</v>
      </c>
      <c r="C5160" s="447" t="s">
        <v>5473</v>
      </c>
      <c r="D5160" s="448">
        <v>93.09</v>
      </c>
      <c r="E5160" s="449"/>
      <c r="F5160" s="320"/>
      <c r="G5160" s="320"/>
      <c r="H5160" s="320"/>
      <c r="I5160" s="320"/>
      <c r="J5160" s="320"/>
      <c r="K5160" s="303"/>
    </row>
    <row r="5161" spans="1:11" x14ac:dyDescent="0.3">
      <c r="A5161" s="402">
        <v>86878</v>
      </c>
      <c r="B5161" s="402" t="s">
        <v>60196</v>
      </c>
      <c r="C5161" s="447" t="s">
        <v>5473</v>
      </c>
      <c r="D5161" s="448">
        <v>100.53</v>
      </c>
      <c r="E5161" s="449"/>
      <c r="F5161" s="320"/>
      <c r="G5161" s="320"/>
      <c r="H5161" s="320"/>
      <c r="I5161" s="320"/>
      <c r="J5161" s="320"/>
      <c r="K5161" s="303"/>
    </row>
    <row r="5162" spans="1:11" x14ac:dyDescent="0.3">
      <c r="A5162" s="402">
        <v>86879</v>
      </c>
      <c r="B5162" s="402" t="s">
        <v>60197</v>
      </c>
      <c r="C5162" s="447" t="s">
        <v>5473</v>
      </c>
      <c r="D5162" s="448">
        <v>9.4</v>
      </c>
      <c r="E5162" s="449"/>
      <c r="F5162" s="320"/>
      <c r="G5162" s="320"/>
      <c r="H5162" s="320"/>
      <c r="I5162" s="320"/>
      <c r="J5162" s="320"/>
      <c r="K5162" s="303"/>
    </row>
    <row r="5163" spans="1:11" x14ac:dyDescent="0.3">
      <c r="A5163" s="402">
        <v>86880</v>
      </c>
      <c r="B5163" s="402" t="s">
        <v>60198</v>
      </c>
      <c r="C5163" s="447" t="s">
        <v>5473</v>
      </c>
      <c r="D5163" s="448">
        <v>24.82</v>
      </c>
      <c r="E5163" s="449"/>
      <c r="F5163" s="320"/>
      <c r="G5163" s="320"/>
      <c r="H5163" s="320"/>
      <c r="I5163" s="320"/>
      <c r="J5163" s="320"/>
      <c r="K5163" s="303"/>
    </row>
    <row r="5164" spans="1:11" x14ac:dyDescent="0.3">
      <c r="A5164" s="402">
        <v>86881</v>
      </c>
      <c r="B5164" s="402" t="s">
        <v>60199</v>
      </c>
      <c r="C5164" s="447" t="s">
        <v>5473</v>
      </c>
      <c r="D5164" s="448">
        <v>285.74</v>
      </c>
      <c r="E5164" s="449"/>
      <c r="F5164" s="320"/>
      <c r="G5164" s="320"/>
      <c r="H5164" s="320"/>
      <c r="I5164" s="320"/>
      <c r="J5164" s="320"/>
      <c r="K5164" s="303"/>
    </row>
    <row r="5165" spans="1:11" x14ac:dyDescent="0.3">
      <c r="A5165" s="402">
        <v>86882</v>
      </c>
      <c r="B5165" s="402" t="s">
        <v>60200</v>
      </c>
      <c r="C5165" s="447" t="s">
        <v>5473</v>
      </c>
      <c r="D5165" s="448">
        <v>21.16</v>
      </c>
      <c r="E5165" s="449"/>
      <c r="F5165" s="320"/>
      <c r="G5165" s="320"/>
      <c r="H5165" s="320"/>
      <c r="I5165" s="320"/>
      <c r="J5165" s="320"/>
      <c r="K5165" s="303"/>
    </row>
    <row r="5166" spans="1:11" x14ac:dyDescent="0.3">
      <c r="A5166" s="402">
        <v>86883</v>
      </c>
      <c r="B5166" s="402" t="s">
        <v>38007</v>
      </c>
      <c r="C5166" s="447" t="s">
        <v>5473</v>
      </c>
      <c r="D5166" s="448">
        <v>11.52</v>
      </c>
      <c r="E5166" s="449"/>
      <c r="F5166" s="320"/>
      <c r="G5166" s="320"/>
      <c r="H5166" s="320"/>
      <c r="I5166" s="320"/>
      <c r="J5166" s="320"/>
      <c r="K5166" s="303"/>
    </row>
    <row r="5167" spans="1:11" x14ac:dyDescent="0.3">
      <c r="A5167" s="402">
        <v>86884</v>
      </c>
      <c r="B5167" s="402" t="s">
        <v>60201</v>
      </c>
      <c r="C5167" s="447" t="s">
        <v>5473</v>
      </c>
      <c r="D5167" s="448">
        <v>10.56</v>
      </c>
      <c r="E5167" s="449"/>
      <c r="F5167" s="320"/>
      <c r="G5167" s="320"/>
      <c r="H5167" s="320"/>
      <c r="I5167" s="320"/>
      <c r="J5167" s="320"/>
      <c r="K5167" s="303"/>
    </row>
    <row r="5168" spans="1:11" x14ac:dyDescent="0.3">
      <c r="A5168" s="402">
        <v>86885</v>
      </c>
      <c r="B5168" s="402" t="s">
        <v>60202</v>
      </c>
      <c r="C5168" s="447" t="s">
        <v>5473</v>
      </c>
      <c r="D5168" s="448">
        <v>11.89</v>
      </c>
      <c r="E5168" s="449"/>
      <c r="F5168" s="320"/>
      <c r="G5168" s="320"/>
      <c r="H5168" s="320"/>
      <c r="I5168" s="320"/>
      <c r="J5168" s="320"/>
      <c r="K5168" s="303"/>
    </row>
    <row r="5169" spans="1:11" x14ac:dyDescent="0.3">
      <c r="A5169" s="402">
        <v>86886</v>
      </c>
      <c r="B5169" s="402" t="s">
        <v>38008</v>
      </c>
      <c r="C5169" s="447" t="s">
        <v>5473</v>
      </c>
      <c r="D5169" s="448">
        <v>68.73</v>
      </c>
      <c r="E5169" s="449"/>
      <c r="F5169" s="320"/>
      <c r="G5169" s="320"/>
      <c r="H5169" s="320"/>
      <c r="I5169" s="320"/>
      <c r="J5169" s="320"/>
      <c r="K5169" s="303"/>
    </row>
    <row r="5170" spans="1:11" x14ac:dyDescent="0.3">
      <c r="A5170" s="402">
        <v>86887</v>
      </c>
      <c r="B5170" s="402" t="s">
        <v>38009</v>
      </c>
      <c r="C5170" s="447" t="s">
        <v>5473</v>
      </c>
      <c r="D5170" s="448">
        <v>74.72</v>
      </c>
      <c r="E5170" s="449"/>
      <c r="F5170" s="320"/>
      <c r="G5170" s="320"/>
      <c r="H5170" s="320"/>
      <c r="I5170" s="320"/>
      <c r="J5170" s="320"/>
      <c r="K5170" s="303"/>
    </row>
    <row r="5171" spans="1:11" x14ac:dyDescent="0.3">
      <c r="A5171" s="402">
        <v>86888</v>
      </c>
      <c r="B5171" s="402" t="s">
        <v>38010</v>
      </c>
      <c r="C5171" s="447" t="s">
        <v>5473</v>
      </c>
      <c r="D5171" s="448">
        <v>472.23</v>
      </c>
      <c r="E5171" s="449"/>
      <c r="F5171" s="320"/>
      <c r="G5171" s="320"/>
      <c r="H5171" s="320"/>
      <c r="I5171" s="320"/>
      <c r="J5171" s="320"/>
      <c r="K5171" s="303"/>
    </row>
    <row r="5172" spans="1:11" x14ac:dyDescent="0.3">
      <c r="A5172" s="402">
        <v>86889</v>
      </c>
      <c r="B5172" s="402" t="s">
        <v>38011</v>
      </c>
      <c r="C5172" s="447" t="s">
        <v>5473</v>
      </c>
      <c r="D5172" s="448">
        <v>776.84</v>
      </c>
      <c r="E5172" s="449"/>
      <c r="F5172" s="320"/>
      <c r="G5172" s="320"/>
      <c r="H5172" s="320"/>
      <c r="I5172" s="320"/>
      <c r="J5172" s="320"/>
      <c r="K5172" s="303"/>
    </row>
    <row r="5173" spans="1:11" x14ac:dyDescent="0.3">
      <c r="A5173" s="402">
        <v>86893</v>
      </c>
      <c r="B5173" s="402" t="s">
        <v>38012</v>
      </c>
      <c r="C5173" s="447" t="s">
        <v>5473</v>
      </c>
      <c r="D5173" s="448">
        <v>604.45000000000005</v>
      </c>
      <c r="E5173" s="449"/>
      <c r="F5173" s="320"/>
      <c r="G5173" s="320"/>
      <c r="H5173" s="320"/>
      <c r="I5173" s="320"/>
      <c r="J5173" s="320"/>
      <c r="K5173" s="303"/>
    </row>
    <row r="5174" spans="1:11" x14ac:dyDescent="0.3">
      <c r="A5174" s="402">
        <v>86894</v>
      </c>
      <c r="B5174" s="402" t="s">
        <v>38013</v>
      </c>
      <c r="C5174" s="447" t="s">
        <v>5473</v>
      </c>
      <c r="D5174" s="448">
        <v>221.36</v>
      </c>
      <c r="E5174" s="449"/>
      <c r="F5174" s="320"/>
      <c r="G5174" s="320"/>
      <c r="H5174" s="320"/>
      <c r="I5174" s="320"/>
      <c r="J5174" s="320"/>
      <c r="K5174" s="303"/>
    </row>
    <row r="5175" spans="1:11" x14ac:dyDescent="0.3">
      <c r="A5175" s="402">
        <v>86895</v>
      </c>
      <c r="B5175" s="402" t="s">
        <v>38014</v>
      </c>
      <c r="C5175" s="447" t="s">
        <v>5473</v>
      </c>
      <c r="D5175" s="448">
        <v>366.67</v>
      </c>
      <c r="E5175" s="449"/>
      <c r="F5175" s="320"/>
      <c r="G5175" s="320"/>
      <c r="H5175" s="320"/>
      <c r="I5175" s="320"/>
      <c r="J5175" s="320"/>
      <c r="K5175" s="303"/>
    </row>
    <row r="5176" spans="1:11" x14ac:dyDescent="0.3">
      <c r="A5176" s="402">
        <v>86899</v>
      </c>
      <c r="B5176" s="402" t="s">
        <v>38015</v>
      </c>
      <c r="C5176" s="447" t="s">
        <v>5473</v>
      </c>
      <c r="D5176" s="448">
        <v>302</v>
      </c>
      <c r="E5176" s="449"/>
      <c r="F5176" s="320"/>
      <c r="G5176" s="320"/>
      <c r="H5176" s="320"/>
      <c r="I5176" s="320"/>
      <c r="J5176" s="320"/>
      <c r="K5176" s="303"/>
    </row>
    <row r="5177" spans="1:11" x14ac:dyDescent="0.3">
      <c r="A5177" s="402">
        <v>86900</v>
      </c>
      <c r="B5177" s="402" t="s">
        <v>38016</v>
      </c>
      <c r="C5177" s="447" t="s">
        <v>5473</v>
      </c>
      <c r="D5177" s="448">
        <v>216.64</v>
      </c>
      <c r="E5177" s="449"/>
      <c r="F5177" s="320"/>
      <c r="G5177" s="320"/>
      <c r="H5177" s="320"/>
      <c r="I5177" s="320"/>
      <c r="J5177" s="320"/>
      <c r="K5177" s="303"/>
    </row>
    <row r="5178" spans="1:11" x14ac:dyDescent="0.3">
      <c r="A5178" s="402">
        <v>86901</v>
      </c>
      <c r="B5178" s="402" t="s">
        <v>38017</v>
      </c>
      <c r="C5178" s="447" t="s">
        <v>5473</v>
      </c>
      <c r="D5178" s="448">
        <v>141.85</v>
      </c>
      <c r="E5178" s="449"/>
      <c r="F5178" s="320"/>
      <c r="G5178" s="320"/>
      <c r="H5178" s="320"/>
      <c r="I5178" s="320"/>
      <c r="J5178" s="320"/>
      <c r="K5178" s="303"/>
    </row>
    <row r="5179" spans="1:11" x14ac:dyDescent="0.3">
      <c r="A5179" s="402">
        <v>86902</v>
      </c>
      <c r="B5179" s="402" t="s">
        <v>38018</v>
      </c>
      <c r="C5179" s="447" t="s">
        <v>5473</v>
      </c>
      <c r="D5179" s="448">
        <v>308.14999999999998</v>
      </c>
      <c r="E5179" s="449"/>
      <c r="F5179" s="320"/>
      <c r="G5179" s="320"/>
      <c r="H5179" s="320"/>
      <c r="I5179" s="320"/>
      <c r="J5179" s="320"/>
      <c r="K5179" s="303"/>
    </row>
    <row r="5180" spans="1:11" x14ac:dyDescent="0.3">
      <c r="A5180" s="402">
        <v>86903</v>
      </c>
      <c r="B5180" s="402" t="s">
        <v>38019</v>
      </c>
      <c r="C5180" s="447" t="s">
        <v>5473</v>
      </c>
      <c r="D5180" s="448">
        <v>349.52</v>
      </c>
      <c r="E5180" s="449"/>
      <c r="F5180" s="320"/>
      <c r="G5180" s="320"/>
      <c r="H5180" s="320"/>
      <c r="I5180" s="320"/>
      <c r="J5180" s="320"/>
      <c r="K5180" s="303"/>
    </row>
    <row r="5181" spans="1:11" x14ac:dyDescent="0.3">
      <c r="A5181" s="402">
        <v>86904</v>
      </c>
      <c r="B5181" s="402" t="s">
        <v>38020</v>
      </c>
      <c r="C5181" s="447" t="s">
        <v>5473</v>
      </c>
      <c r="D5181" s="448">
        <v>144.18</v>
      </c>
      <c r="E5181" s="449"/>
      <c r="F5181" s="320"/>
      <c r="G5181" s="320"/>
      <c r="H5181" s="320"/>
      <c r="I5181" s="320"/>
      <c r="J5181" s="320"/>
      <c r="K5181" s="303"/>
    </row>
    <row r="5182" spans="1:11" x14ac:dyDescent="0.3">
      <c r="A5182" s="402">
        <v>86905</v>
      </c>
      <c r="B5182" s="402" t="s">
        <v>38021</v>
      </c>
      <c r="C5182" s="447" t="s">
        <v>5473</v>
      </c>
      <c r="D5182" s="448">
        <v>347.95</v>
      </c>
      <c r="E5182" s="449"/>
      <c r="F5182" s="320"/>
      <c r="G5182" s="320"/>
      <c r="H5182" s="320"/>
      <c r="I5182" s="320"/>
      <c r="J5182" s="320"/>
      <c r="K5182" s="303"/>
    </row>
    <row r="5183" spans="1:11" x14ac:dyDescent="0.3">
      <c r="A5183" s="402">
        <v>86906</v>
      </c>
      <c r="B5183" s="402" t="s">
        <v>60203</v>
      </c>
      <c r="C5183" s="447" t="s">
        <v>5473</v>
      </c>
      <c r="D5183" s="448">
        <v>64.45</v>
      </c>
      <c r="E5183" s="449"/>
      <c r="F5183" s="320"/>
      <c r="G5183" s="320"/>
      <c r="H5183" s="320"/>
      <c r="I5183" s="320"/>
      <c r="J5183" s="320"/>
      <c r="K5183" s="303"/>
    </row>
    <row r="5184" spans="1:11" x14ac:dyDescent="0.3">
      <c r="A5184" s="402">
        <v>86908</v>
      </c>
      <c r="B5184" s="402" t="s">
        <v>38022</v>
      </c>
      <c r="C5184" s="447" t="s">
        <v>5473</v>
      </c>
      <c r="D5184" s="448">
        <v>414.11</v>
      </c>
      <c r="E5184" s="449"/>
      <c r="F5184" s="320"/>
      <c r="G5184" s="320"/>
      <c r="H5184" s="320"/>
      <c r="I5184" s="320"/>
      <c r="J5184" s="320"/>
      <c r="K5184" s="303"/>
    </row>
    <row r="5185" spans="1:11" x14ac:dyDescent="0.3">
      <c r="A5185" s="402">
        <v>86909</v>
      </c>
      <c r="B5185" s="402" t="s">
        <v>60204</v>
      </c>
      <c r="C5185" s="447" t="s">
        <v>5473</v>
      </c>
      <c r="D5185" s="448">
        <v>111.91</v>
      </c>
      <c r="E5185" s="449"/>
      <c r="F5185" s="320"/>
      <c r="G5185" s="320"/>
      <c r="H5185" s="320"/>
      <c r="I5185" s="320"/>
      <c r="J5185" s="320"/>
      <c r="K5185" s="303"/>
    </row>
    <row r="5186" spans="1:11" x14ac:dyDescent="0.3">
      <c r="A5186" s="402">
        <v>86910</v>
      </c>
      <c r="B5186" s="402" t="s">
        <v>60205</v>
      </c>
      <c r="C5186" s="447" t="s">
        <v>5473</v>
      </c>
      <c r="D5186" s="448">
        <v>109.81</v>
      </c>
      <c r="E5186" s="449"/>
      <c r="F5186" s="320"/>
      <c r="G5186" s="320"/>
      <c r="H5186" s="320"/>
      <c r="I5186" s="320"/>
      <c r="J5186" s="320"/>
      <c r="K5186" s="303"/>
    </row>
    <row r="5187" spans="1:11" x14ac:dyDescent="0.3">
      <c r="A5187" s="402">
        <v>86911</v>
      </c>
      <c r="B5187" s="402" t="s">
        <v>60206</v>
      </c>
      <c r="C5187" s="447" t="s">
        <v>5473</v>
      </c>
      <c r="D5187" s="448">
        <v>75.45</v>
      </c>
      <c r="E5187" s="449"/>
      <c r="F5187" s="320"/>
      <c r="G5187" s="320"/>
      <c r="H5187" s="320"/>
      <c r="I5187" s="320"/>
      <c r="J5187" s="320"/>
      <c r="K5187" s="303"/>
    </row>
    <row r="5188" spans="1:11" x14ac:dyDescent="0.3">
      <c r="A5188" s="402">
        <v>86913</v>
      </c>
      <c r="B5188" s="402" t="s">
        <v>60207</v>
      </c>
      <c r="C5188" s="447" t="s">
        <v>5473</v>
      </c>
      <c r="D5188" s="448">
        <v>47.87</v>
      </c>
      <c r="E5188" s="449"/>
      <c r="F5188" s="320"/>
      <c r="G5188" s="320"/>
      <c r="H5188" s="320"/>
      <c r="I5188" s="320"/>
      <c r="J5188" s="320"/>
      <c r="K5188" s="303"/>
    </row>
    <row r="5189" spans="1:11" x14ac:dyDescent="0.3">
      <c r="A5189" s="402">
        <v>86914</v>
      </c>
      <c r="B5189" s="402" t="s">
        <v>60208</v>
      </c>
      <c r="C5189" s="447" t="s">
        <v>5473</v>
      </c>
      <c r="D5189" s="448">
        <v>84.88</v>
      </c>
      <c r="E5189" s="449"/>
      <c r="F5189" s="320"/>
      <c r="G5189" s="320"/>
      <c r="H5189" s="320"/>
      <c r="I5189" s="320"/>
      <c r="J5189" s="320"/>
      <c r="K5189" s="303"/>
    </row>
    <row r="5190" spans="1:11" x14ac:dyDescent="0.3">
      <c r="A5190" s="402">
        <v>86915</v>
      </c>
      <c r="B5190" s="402" t="s">
        <v>60209</v>
      </c>
      <c r="C5190" s="447" t="s">
        <v>5473</v>
      </c>
      <c r="D5190" s="448">
        <v>122.69</v>
      </c>
      <c r="E5190" s="449"/>
      <c r="F5190" s="320"/>
      <c r="G5190" s="320"/>
      <c r="H5190" s="320"/>
      <c r="I5190" s="320"/>
      <c r="J5190" s="320"/>
      <c r="K5190" s="303"/>
    </row>
    <row r="5191" spans="1:11" x14ac:dyDescent="0.3">
      <c r="A5191" s="402">
        <v>86916</v>
      </c>
      <c r="B5191" s="402" t="s">
        <v>60210</v>
      </c>
      <c r="C5191" s="447" t="s">
        <v>5473</v>
      </c>
      <c r="D5191" s="448">
        <v>21.66</v>
      </c>
      <c r="E5191" s="449"/>
      <c r="F5191" s="320"/>
      <c r="G5191" s="320"/>
      <c r="H5191" s="320"/>
      <c r="I5191" s="320"/>
      <c r="J5191" s="320"/>
      <c r="K5191" s="303"/>
    </row>
    <row r="5192" spans="1:11" x14ac:dyDescent="0.3">
      <c r="A5192" s="402">
        <v>86919</v>
      </c>
      <c r="B5192" s="402" t="s">
        <v>38023</v>
      </c>
      <c r="C5192" s="447" t="s">
        <v>5473</v>
      </c>
      <c r="D5192" s="448">
        <v>890.48</v>
      </c>
      <c r="E5192" s="449"/>
      <c r="F5192" s="320"/>
      <c r="G5192" s="320"/>
      <c r="H5192" s="320"/>
      <c r="I5192" s="320"/>
      <c r="J5192" s="320"/>
      <c r="K5192" s="303"/>
    </row>
    <row r="5193" spans="1:11" x14ac:dyDescent="0.3">
      <c r="A5193" s="402">
        <v>86920</v>
      </c>
      <c r="B5193" s="402" t="s">
        <v>38024</v>
      </c>
      <c r="C5193" s="447" t="s">
        <v>5473</v>
      </c>
      <c r="D5193" s="448">
        <v>769.78</v>
      </c>
      <c r="E5193" s="449"/>
      <c r="F5193" s="320"/>
      <c r="G5193" s="320"/>
      <c r="H5193" s="320"/>
      <c r="I5193" s="320"/>
      <c r="J5193" s="320"/>
      <c r="K5193" s="303"/>
    </row>
    <row r="5194" spans="1:11" x14ac:dyDescent="0.3">
      <c r="A5194" s="402">
        <v>86921</v>
      </c>
      <c r="B5194" s="402" t="s">
        <v>38025</v>
      </c>
      <c r="C5194" s="447" t="s">
        <v>5473</v>
      </c>
      <c r="D5194" s="448">
        <v>743.57</v>
      </c>
      <c r="E5194" s="449"/>
      <c r="F5194" s="320"/>
      <c r="G5194" s="320"/>
      <c r="H5194" s="320"/>
      <c r="I5194" s="320"/>
      <c r="J5194" s="320"/>
      <c r="K5194" s="303"/>
    </row>
    <row r="5195" spans="1:11" x14ac:dyDescent="0.3">
      <c r="A5195" s="402">
        <v>86922</v>
      </c>
      <c r="B5195" s="402" t="s">
        <v>38026</v>
      </c>
      <c r="C5195" s="447" t="s">
        <v>5473</v>
      </c>
      <c r="D5195" s="448">
        <v>952.5</v>
      </c>
      <c r="E5195" s="449"/>
      <c r="F5195" s="320"/>
      <c r="G5195" s="320"/>
      <c r="H5195" s="320"/>
      <c r="I5195" s="320"/>
      <c r="J5195" s="320"/>
      <c r="K5195" s="303"/>
    </row>
    <row r="5196" spans="1:11" x14ac:dyDescent="0.3">
      <c r="A5196" s="402">
        <v>86923</v>
      </c>
      <c r="B5196" s="402" t="s">
        <v>38027</v>
      </c>
      <c r="C5196" s="447" t="s">
        <v>5473</v>
      </c>
      <c r="D5196" s="448">
        <v>567.22</v>
      </c>
      <c r="E5196" s="449"/>
      <c r="F5196" s="320"/>
      <c r="G5196" s="320"/>
      <c r="H5196" s="320"/>
      <c r="I5196" s="320"/>
      <c r="J5196" s="320"/>
      <c r="K5196" s="303"/>
    </row>
    <row r="5197" spans="1:11" x14ac:dyDescent="0.3">
      <c r="A5197" s="402">
        <v>86924</v>
      </c>
      <c r="B5197" s="402" t="s">
        <v>38028</v>
      </c>
      <c r="C5197" s="447" t="s">
        <v>5473</v>
      </c>
      <c r="D5197" s="448">
        <v>541.01</v>
      </c>
      <c r="E5197" s="449"/>
      <c r="F5197" s="320"/>
      <c r="G5197" s="320"/>
      <c r="H5197" s="320"/>
      <c r="I5197" s="320"/>
      <c r="J5197" s="320"/>
      <c r="K5197" s="303"/>
    </row>
    <row r="5198" spans="1:11" x14ac:dyDescent="0.3">
      <c r="A5198" s="402">
        <v>86925</v>
      </c>
      <c r="B5198" s="402" t="s">
        <v>38029</v>
      </c>
      <c r="C5198" s="447" t="s">
        <v>5473</v>
      </c>
      <c r="D5198" s="448">
        <v>458.06</v>
      </c>
      <c r="E5198" s="449"/>
      <c r="F5198" s="320"/>
      <c r="G5198" s="320"/>
      <c r="H5198" s="320"/>
      <c r="I5198" s="320"/>
      <c r="J5198" s="320"/>
      <c r="K5198" s="303"/>
    </row>
    <row r="5199" spans="1:11" x14ac:dyDescent="0.3">
      <c r="A5199" s="402">
        <v>86926</v>
      </c>
      <c r="B5199" s="402" t="s">
        <v>38030</v>
      </c>
      <c r="C5199" s="447" t="s">
        <v>5473</v>
      </c>
      <c r="D5199" s="448">
        <v>431.85</v>
      </c>
      <c r="E5199" s="449"/>
      <c r="F5199" s="320"/>
      <c r="G5199" s="320"/>
      <c r="H5199" s="320"/>
      <c r="I5199" s="320"/>
      <c r="J5199" s="320"/>
      <c r="K5199" s="303"/>
    </row>
    <row r="5200" spans="1:11" x14ac:dyDescent="0.3">
      <c r="A5200" s="402">
        <v>86927</v>
      </c>
      <c r="B5200" s="402" t="s">
        <v>38031</v>
      </c>
      <c r="C5200" s="447" t="s">
        <v>5473</v>
      </c>
      <c r="D5200" s="448">
        <v>307.52999999999997</v>
      </c>
      <c r="E5200" s="449"/>
      <c r="F5200" s="320"/>
      <c r="G5200" s="320"/>
      <c r="H5200" s="320"/>
      <c r="I5200" s="320"/>
      <c r="J5200" s="320"/>
      <c r="K5200" s="303"/>
    </row>
    <row r="5201" spans="1:11" x14ac:dyDescent="0.3">
      <c r="A5201" s="402">
        <v>86928</v>
      </c>
      <c r="B5201" s="402" t="s">
        <v>38032</v>
      </c>
      <c r="C5201" s="447" t="s">
        <v>5473</v>
      </c>
      <c r="D5201" s="448">
        <v>281.32</v>
      </c>
      <c r="E5201" s="449"/>
      <c r="F5201" s="320"/>
      <c r="G5201" s="320"/>
      <c r="H5201" s="320"/>
      <c r="I5201" s="320"/>
      <c r="J5201" s="320"/>
      <c r="K5201" s="303"/>
    </row>
    <row r="5202" spans="1:11" x14ac:dyDescent="0.3">
      <c r="A5202" s="402">
        <v>86929</v>
      </c>
      <c r="B5202" s="402" t="s">
        <v>38033</v>
      </c>
      <c r="C5202" s="447" t="s">
        <v>5473</v>
      </c>
      <c r="D5202" s="448">
        <v>297.89</v>
      </c>
      <c r="E5202" s="449"/>
      <c r="F5202" s="320"/>
      <c r="G5202" s="320"/>
      <c r="H5202" s="320"/>
      <c r="I5202" s="320"/>
      <c r="J5202" s="320"/>
      <c r="K5202" s="303"/>
    </row>
    <row r="5203" spans="1:11" x14ac:dyDescent="0.3">
      <c r="A5203" s="402">
        <v>86930</v>
      </c>
      <c r="B5203" s="402" t="s">
        <v>38034</v>
      </c>
      <c r="C5203" s="447" t="s">
        <v>5473</v>
      </c>
      <c r="D5203" s="448">
        <v>271.68</v>
      </c>
      <c r="E5203" s="449"/>
      <c r="F5203" s="320"/>
      <c r="G5203" s="320"/>
      <c r="H5203" s="320"/>
      <c r="I5203" s="320"/>
      <c r="J5203" s="320"/>
      <c r="K5203" s="303"/>
    </row>
    <row r="5204" spans="1:11" x14ac:dyDescent="0.3">
      <c r="A5204" s="402">
        <v>86931</v>
      </c>
      <c r="B5204" s="402" t="s">
        <v>38035</v>
      </c>
      <c r="C5204" s="447" t="s">
        <v>5473</v>
      </c>
      <c r="D5204" s="448">
        <v>484.12</v>
      </c>
      <c r="E5204" s="449"/>
      <c r="F5204" s="320"/>
      <c r="G5204" s="320"/>
      <c r="H5204" s="320"/>
      <c r="I5204" s="320"/>
      <c r="J5204" s="320"/>
      <c r="K5204" s="303"/>
    </row>
    <row r="5205" spans="1:11" x14ac:dyDescent="0.3">
      <c r="A5205" s="402">
        <v>86932</v>
      </c>
      <c r="B5205" s="402" t="s">
        <v>38036</v>
      </c>
      <c r="C5205" s="447" t="s">
        <v>5473</v>
      </c>
      <c r="D5205" s="448">
        <v>546.95000000000005</v>
      </c>
      <c r="E5205" s="449"/>
      <c r="F5205" s="320"/>
      <c r="G5205" s="320"/>
      <c r="H5205" s="320"/>
      <c r="I5205" s="320"/>
      <c r="J5205" s="320"/>
      <c r="K5205" s="303"/>
    </row>
    <row r="5206" spans="1:11" x14ac:dyDescent="0.3">
      <c r="A5206" s="402">
        <v>86933</v>
      </c>
      <c r="B5206" s="402" t="s">
        <v>38037</v>
      </c>
      <c r="C5206" s="447" t="s">
        <v>5473</v>
      </c>
      <c r="D5206" s="448">
        <v>342.79</v>
      </c>
      <c r="E5206" s="449"/>
      <c r="F5206" s="320"/>
      <c r="G5206" s="320"/>
      <c r="H5206" s="320"/>
      <c r="I5206" s="320"/>
      <c r="J5206" s="320"/>
      <c r="K5206" s="303"/>
    </row>
    <row r="5207" spans="1:11" x14ac:dyDescent="0.3">
      <c r="A5207" s="402">
        <v>86934</v>
      </c>
      <c r="B5207" s="402" t="s">
        <v>38038</v>
      </c>
      <c r="C5207" s="447" t="s">
        <v>5473</v>
      </c>
      <c r="D5207" s="448">
        <v>333.15</v>
      </c>
      <c r="E5207" s="449"/>
      <c r="F5207" s="320"/>
      <c r="G5207" s="320"/>
      <c r="H5207" s="320"/>
      <c r="I5207" s="320"/>
      <c r="J5207" s="320"/>
      <c r="K5207" s="303"/>
    </row>
    <row r="5208" spans="1:11" x14ac:dyDescent="0.3">
      <c r="A5208" s="402">
        <v>86935</v>
      </c>
      <c r="B5208" s="402" t="s">
        <v>38039</v>
      </c>
      <c r="C5208" s="447" t="s">
        <v>5473</v>
      </c>
      <c r="D5208" s="448">
        <v>328.69</v>
      </c>
      <c r="E5208" s="449"/>
      <c r="F5208" s="320"/>
      <c r="G5208" s="320"/>
      <c r="H5208" s="320"/>
      <c r="I5208" s="320"/>
      <c r="J5208" s="320"/>
      <c r="K5208" s="303"/>
    </row>
    <row r="5209" spans="1:11" x14ac:dyDescent="0.3">
      <c r="A5209" s="402">
        <v>86936</v>
      </c>
      <c r="B5209" s="402" t="s">
        <v>38040</v>
      </c>
      <c r="C5209" s="447" t="s">
        <v>5473</v>
      </c>
      <c r="D5209" s="448">
        <v>602.91</v>
      </c>
      <c r="E5209" s="449"/>
      <c r="F5209" s="320"/>
      <c r="G5209" s="320"/>
      <c r="H5209" s="320"/>
      <c r="I5209" s="320"/>
      <c r="J5209" s="320"/>
      <c r="K5209" s="303"/>
    </row>
    <row r="5210" spans="1:11" x14ac:dyDescent="0.3">
      <c r="A5210" s="402">
        <v>86937</v>
      </c>
      <c r="B5210" s="402" t="s">
        <v>38041</v>
      </c>
      <c r="C5210" s="447" t="s">
        <v>5473</v>
      </c>
      <c r="D5210" s="448">
        <v>246.46</v>
      </c>
      <c r="E5210" s="449"/>
      <c r="F5210" s="320"/>
      <c r="G5210" s="320"/>
      <c r="H5210" s="320"/>
      <c r="I5210" s="320"/>
      <c r="J5210" s="320"/>
      <c r="K5210" s="303"/>
    </row>
    <row r="5211" spans="1:11" x14ac:dyDescent="0.3">
      <c r="A5211" s="402">
        <v>86938</v>
      </c>
      <c r="B5211" s="402" t="s">
        <v>38042</v>
      </c>
      <c r="C5211" s="447" t="s">
        <v>5473</v>
      </c>
      <c r="D5211" s="448">
        <v>520.67999999999995</v>
      </c>
      <c r="E5211" s="449"/>
      <c r="F5211" s="320"/>
      <c r="G5211" s="320"/>
      <c r="H5211" s="320"/>
      <c r="I5211" s="320"/>
      <c r="J5211" s="320"/>
      <c r="K5211" s="303"/>
    </row>
    <row r="5212" spans="1:11" x14ac:dyDescent="0.3">
      <c r="A5212" s="402">
        <v>86939</v>
      </c>
      <c r="B5212" s="402" t="s">
        <v>38043</v>
      </c>
      <c r="C5212" s="447" t="s">
        <v>5473</v>
      </c>
      <c r="D5212" s="448">
        <v>404.08</v>
      </c>
      <c r="E5212" s="449"/>
      <c r="F5212" s="320"/>
      <c r="G5212" s="320"/>
      <c r="H5212" s="320"/>
      <c r="I5212" s="320"/>
      <c r="J5212" s="320"/>
      <c r="K5212" s="303"/>
    </row>
    <row r="5213" spans="1:11" x14ac:dyDescent="0.3">
      <c r="A5213" s="402">
        <v>86940</v>
      </c>
      <c r="B5213" s="402" t="s">
        <v>38044</v>
      </c>
      <c r="C5213" s="447" t="s">
        <v>5473</v>
      </c>
      <c r="D5213" s="448">
        <v>1225.74</v>
      </c>
      <c r="E5213" s="449"/>
      <c r="F5213" s="320"/>
      <c r="G5213" s="320"/>
      <c r="H5213" s="320"/>
      <c r="I5213" s="320"/>
      <c r="J5213" s="320"/>
      <c r="K5213" s="303"/>
    </row>
    <row r="5214" spans="1:11" x14ac:dyDescent="0.3">
      <c r="A5214" s="402">
        <v>86941</v>
      </c>
      <c r="B5214" s="402" t="s">
        <v>38045</v>
      </c>
      <c r="C5214" s="447" t="s">
        <v>5473</v>
      </c>
      <c r="D5214" s="448">
        <v>925.76</v>
      </c>
      <c r="E5214" s="449"/>
      <c r="F5214" s="320"/>
      <c r="G5214" s="320"/>
      <c r="H5214" s="320"/>
      <c r="I5214" s="320"/>
      <c r="J5214" s="320"/>
      <c r="K5214" s="303"/>
    </row>
    <row r="5215" spans="1:11" x14ac:dyDescent="0.3">
      <c r="A5215" s="402">
        <v>86942</v>
      </c>
      <c r="B5215" s="402" t="s">
        <v>38046</v>
      </c>
      <c r="C5215" s="447" t="s">
        <v>5473</v>
      </c>
      <c r="D5215" s="448">
        <v>249.75</v>
      </c>
      <c r="E5215" s="449"/>
      <c r="F5215" s="320"/>
      <c r="G5215" s="320"/>
      <c r="H5215" s="320"/>
      <c r="I5215" s="320"/>
      <c r="J5215" s="320"/>
      <c r="K5215" s="303"/>
    </row>
    <row r="5216" spans="1:11" x14ac:dyDescent="0.3">
      <c r="A5216" s="402">
        <v>86943</v>
      </c>
      <c r="B5216" s="402" t="s">
        <v>38047</v>
      </c>
      <c r="C5216" s="447" t="s">
        <v>5473</v>
      </c>
      <c r="D5216" s="448">
        <v>240.11</v>
      </c>
      <c r="E5216" s="449"/>
      <c r="F5216" s="320"/>
      <c r="G5216" s="320"/>
      <c r="H5216" s="320"/>
      <c r="I5216" s="320"/>
      <c r="J5216" s="320"/>
      <c r="K5216" s="303"/>
    </row>
    <row r="5217" spans="1:11" x14ac:dyDescent="0.3">
      <c r="A5217" s="402">
        <v>86947</v>
      </c>
      <c r="B5217" s="402" t="s">
        <v>38048</v>
      </c>
      <c r="C5217" s="447" t="s">
        <v>5473</v>
      </c>
      <c r="D5217" s="448">
        <v>1320.07</v>
      </c>
      <c r="E5217" s="449"/>
      <c r="F5217" s="320"/>
      <c r="G5217" s="320"/>
      <c r="H5217" s="320"/>
      <c r="I5217" s="320"/>
      <c r="J5217" s="320"/>
      <c r="K5217" s="303"/>
    </row>
    <row r="5218" spans="1:11" x14ac:dyDescent="0.3">
      <c r="A5218" s="402">
        <v>93396</v>
      </c>
      <c r="B5218" s="402" t="s">
        <v>38049</v>
      </c>
      <c r="C5218" s="447" t="s">
        <v>5473</v>
      </c>
      <c r="D5218" s="448">
        <v>688.14</v>
      </c>
      <c r="E5218" s="449"/>
      <c r="F5218" s="320"/>
      <c r="G5218" s="320"/>
      <c r="H5218" s="320"/>
      <c r="I5218" s="320"/>
      <c r="J5218" s="320"/>
      <c r="K5218" s="303"/>
    </row>
    <row r="5219" spans="1:11" x14ac:dyDescent="0.3">
      <c r="A5219" s="402">
        <v>93441</v>
      </c>
      <c r="B5219" s="402" t="s">
        <v>60211</v>
      </c>
      <c r="C5219" s="447" t="s">
        <v>5473</v>
      </c>
      <c r="D5219" s="448">
        <v>1191.54</v>
      </c>
      <c r="E5219" s="449"/>
      <c r="F5219" s="320"/>
      <c r="G5219" s="320"/>
      <c r="H5219" s="320"/>
      <c r="I5219" s="320"/>
      <c r="J5219" s="320"/>
      <c r="K5219" s="303"/>
    </row>
    <row r="5220" spans="1:11" x14ac:dyDescent="0.3">
      <c r="A5220" s="402">
        <v>93442</v>
      </c>
      <c r="B5220" s="402" t="s">
        <v>60212</v>
      </c>
      <c r="C5220" s="447" t="s">
        <v>5473</v>
      </c>
      <c r="D5220" s="448">
        <v>1329.83</v>
      </c>
      <c r="E5220" s="449"/>
      <c r="F5220" s="320"/>
      <c r="G5220" s="320"/>
      <c r="H5220" s="320"/>
      <c r="I5220" s="320"/>
      <c r="J5220" s="320"/>
      <c r="K5220" s="303"/>
    </row>
    <row r="5221" spans="1:11" x14ac:dyDescent="0.3">
      <c r="A5221" s="402">
        <v>95469</v>
      </c>
      <c r="B5221" s="402" t="s">
        <v>38050</v>
      </c>
      <c r="C5221" s="447" t="s">
        <v>5473</v>
      </c>
      <c r="D5221" s="448">
        <v>288.39999999999998</v>
      </c>
      <c r="E5221" s="449"/>
      <c r="F5221" s="320"/>
      <c r="G5221" s="320"/>
      <c r="H5221" s="320"/>
      <c r="I5221" s="320"/>
      <c r="J5221" s="320"/>
      <c r="K5221" s="303"/>
    </row>
    <row r="5222" spans="1:11" x14ac:dyDescent="0.3">
      <c r="A5222" s="402">
        <v>95470</v>
      </c>
      <c r="B5222" s="402" t="s">
        <v>38051</v>
      </c>
      <c r="C5222" s="447" t="s">
        <v>5473</v>
      </c>
      <c r="D5222" s="448">
        <v>296.42</v>
      </c>
      <c r="E5222" s="449"/>
      <c r="F5222" s="320"/>
      <c r="G5222" s="320"/>
      <c r="H5222" s="320"/>
      <c r="I5222" s="320"/>
      <c r="J5222" s="320"/>
      <c r="K5222" s="303"/>
    </row>
    <row r="5223" spans="1:11" x14ac:dyDescent="0.3">
      <c r="A5223" s="402">
        <v>95471</v>
      </c>
      <c r="B5223" s="402" t="s">
        <v>38052</v>
      </c>
      <c r="C5223" s="447" t="s">
        <v>5473</v>
      </c>
      <c r="D5223" s="448">
        <v>740.83</v>
      </c>
      <c r="E5223" s="449"/>
      <c r="F5223" s="320"/>
      <c r="G5223" s="320"/>
      <c r="H5223" s="320"/>
      <c r="I5223" s="320"/>
      <c r="J5223" s="320"/>
      <c r="K5223" s="303"/>
    </row>
    <row r="5224" spans="1:11" x14ac:dyDescent="0.3">
      <c r="A5224" s="402">
        <v>95472</v>
      </c>
      <c r="B5224" s="402" t="s">
        <v>38053</v>
      </c>
      <c r="C5224" s="447" t="s">
        <v>5473</v>
      </c>
      <c r="D5224" s="448">
        <v>748.85</v>
      </c>
      <c r="E5224" s="449"/>
      <c r="F5224" s="320"/>
      <c r="G5224" s="320"/>
      <c r="H5224" s="320"/>
      <c r="I5224" s="320"/>
      <c r="J5224" s="320"/>
      <c r="K5224" s="303"/>
    </row>
    <row r="5225" spans="1:11" x14ac:dyDescent="0.3">
      <c r="A5225" s="402">
        <v>95542</v>
      </c>
      <c r="B5225" s="402" t="s">
        <v>38054</v>
      </c>
      <c r="C5225" s="447" t="s">
        <v>5473</v>
      </c>
      <c r="D5225" s="448">
        <v>33.1</v>
      </c>
      <c r="E5225" s="449"/>
      <c r="F5225" s="320"/>
      <c r="G5225" s="320"/>
      <c r="H5225" s="320"/>
      <c r="I5225" s="320"/>
      <c r="J5225" s="320"/>
      <c r="K5225" s="303"/>
    </row>
    <row r="5226" spans="1:11" x14ac:dyDescent="0.3">
      <c r="A5226" s="402">
        <v>95543</v>
      </c>
      <c r="B5226" s="402" t="s">
        <v>38055</v>
      </c>
      <c r="C5226" s="447" t="s">
        <v>5473</v>
      </c>
      <c r="D5226" s="448">
        <v>56.51</v>
      </c>
      <c r="E5226" s="449"/>
      <c r="F5226" s="320"/>
      <c r="G5226" s="320"/>
      <c r="H5226" s="320"/>
      <c r="I5226" s="320"/>
      <c r="J5226" s="320"/>
      <c r="K5226" s="303"/>
    </row>
    <row r="5227" spans="1:11" x14ac:dyDescent="0.3">
      <c r="A5227" s="402">
        <v>95544</v>
      </c>
      <c r="B5227" s="402" t="s">
        <v>38056</v>
      </c>
      <c r="C5227" s="447" t="s">
        <v>5473</v>
      </c>
      <c r="D5227" s="448">
        <v>39.880000000000003</v>
      </c>
      <c r="E5227" s="449"/>
      <c r="F5227" s="320"/>
      <c r="G5227" s="320"/>
      <c r="H5227" s="320"/>
      <c r="I5227" s="320"/>
      <c r="J5227" s="320"/>
      <c r="K5227" s="303"/>
    </row>
    <row r="5228" spans="1:11" x14ac:dyDescent="0.3">
      <c r="A5228" s="402">
        <v>95545</v>
      </c>
      <c r="B5228" s="402" t="s">
        <v>38057</v>
      </c>
      <c r="C5228" s="447" t="s">
        <v>5473</v>
      </c>
      <c r="D5228" s="448">
        <v>39.159999999999997</v>
      </c>
      <c r="E5228" s="449"/>
      <c r="F5228" s="320"/>
      <c r="G5228" s="320"/>
      <c r="H5228" s="320"/>
      <c r="I5228" s="320"/>
      <c r="J5228" s="320"/>
      <c r="K5228" s="303"/>
    </row>
    <row r="5229" spans="1:11" x14ac:dyDescent="0.3">
      <c r="A5229" s="402">
        <v>95546</v>
      </c>
      <c r="B5229" s="402" t="s">
        <v>38058</v>
      </c>
      <c r="C5229" s="447" t="s">
        <v>5473</v>
      </c>
      <c r="D5229" s="448">
        <v>140.86000000000001</v>
      </c>
      <c r="E5229" s="449"/>
      <c r="F5229" s="320"/>
      <c r="G5229" s="320"/>
      <c r="H5229" s="320"/>
      <c r="I5229" s="320"/>
      <c r="J5229" s="320"/>
      <c r="K5229" s="303"/>
    </row>
    <row r="5230" spans="1:11" x14ac:dyDescent="0.3">
      <c r="A5230" s="402">
        <v>95547</v>
      </c>
      <c r="B5230" s="402" t="s">
        <v>38059</v>
      </c>
      <c r="C5230" s="447" t="s">
        <v>5473</v>
      </c>
      <c r="D5230" s="448">
        <v>76.709999999999994</v>
      </c>
      <c r="E5230" s="449"/>
      <c r="F5230" s="320"/>
      <c r="G5230" s="320"/>
      <c r="H5230" s="320"/>
      <c r="I5230" s="320"/>
      <c r="J5230" s="320"/>
      <c r="K5230" s="303"/>
    </row>
    <row r="5231" spans="1:11" x14ac:dyDescent="0.3">
      <c r="A5231" s="402">
        <v>100848</v>
      </c>
      <c r="B5231" s="402" t="s">
        <v>38060</v>
      </c>
      <c r="C5231" s="447" t="s">
        <v>5473</v>
      </c>
      <c r="D5231" s="448">
        <v>531.54999999999995</v>
      </c>
      <c r="E5231" s="449"/>
      <c r="F5231" s="320"/>
      <c r="G5231" s="320"/>
      <c r="H5231" s="320"/>
      <c r="I5231" s="320"/>
      <c r="J5231" s="320"/>
      <c r="K5231" s="303"/>
    </row>
    <row r="5232" spans="1:11" x14ac:dyDescent="0.3">
      <c r="A5232" s="402">
        <v>100849</v>
      </c>
      <c r="B5232" s="402" t="s">
        <v>38061</v>
      </c>
      <c r="C5232" s="447" t="s">
        <v>5473</v>
      </c>
      <c r="D5232" s="448">
        <v>39.9</v>
      </c>
      <c r="E5232" s="449"/>
      <c r="F5232" s="320"/>
      <c r="G5232" s="320"/>
      <c r="H5232" s="320"/>
      <c r="I5232" s="320"/>
      <c r="J5232" s="320"/>
      <c r="K5232" s="303"/>
    </row>
    <row r="5233" spans="1:11" x14ac:dyDescent="0.3">
      <c r="A5233" s="402">
        <v>100851</v>
      </c>
      <c r="B5233" s="402" t="s">
        <v>38062</v>
      </c>
      <c r="C5233" s="447" t="s">
        <v>5473</v>
      </c>
      <c r="D5233" s="448">
        <v>78.790000000000006</v>
      </c>
      <c r="E5233" s="449"/>
      <c r="F5233" s="320"/>
      <c r="G5233" s="320"/>
      <c r="H5233" s="320"/>
      <c r="I5233" s="320"/>
      <c r="J5233" s="320"/>
      <c r="K5233" s="303"/>
    </row>
    <row r="5234" spans="1:11" x14ac:dyDescent="0.3">
      <c r="A5234" s="402">
        <v>100852</v>
      </c>
      <c r="B5234" s="402" t="s">
        <v>38063</v>
      </c>
      <c r="C5234" s="447" t="s">
        <v>5473</v>
      </c>
      <c r="D5234" s="448">
        <v>237.48</v>
      </c>
      <c r="E5234" s="449"/>
      <c r="F5234" s="320"/>
      <c r="G5234" s="320"/>
      <c r="H5234" s="320"/>
      <c r="I5234" s="320"/>
      <c r="J5234" s="320"/>
      <c r="K5234" s="303"/>
    </row>
    <row r="5235" spans="1:11" x14ac:dyDescent="0.3">
      <c r="A5235" s="402">
        <v>100853</v>
      </c>
      <c r="B5235" s="402" t="s">
        <v>38064</v>
      </c>
      <c r="C5235" s="447" t="s">
        <v>5473</v>
      </c>
      <c r="D5235" s="448">
        <v>296.23</v>
      </c>
      <c r="E5235" s="449"/>
      <c r="F5235" s="320"/>
      <c r="G5235" s="320"/>
      <c r="H5235" s="320"/>
      <c r="I5235" s="320"/>
      <c r="J5235" s="320"/>
      <c r="K5235" s="303"/>
    </row>
    <row r="5236" spans="1:11" x14ac:dyDescent="0.3">
      <c r="A5236" s="402">
        <v>100854</v>
      </c>
      <c r="B5236" s="402" t="s">
        <v>38065</v>
      </c>
      <c r="C5236" s="447" t="s">
        <v>5473</v>
      </c>
      <c r="D5236" s="448">
        <v>1530.47</v>
      </c>
      <c r="E5236" s="449"/>
      <c r="F5236" s="320"/>
      <c r="G5236" s="320"/>
      <c r="H5236" s="320"/>
      <c r="I5236" s="320"/>
      <c r="J5236" s="320"/>
      <c r="K5236" s="303"/>
    </row>
    <row r="5237" spans="1:11" x14ac:dyDescent="0.3">
      <c r="A5237" s="402">
        <v>100856</v>
      </c>
      <c r="B5237" s="402" t="s">
        <v>60213</v>
      </c>
      <c r="C5237" s="447" t="s">
        <v>5473</v>
      </c>
      <c r="D5237" s="448">
        <v>33.07</v>
      </c>
      <c r="E5237" s="449"/>
      <c r="F5237" s="320"/>
      <c r="G5237" s="320"/>
      <c r="H5237" s="320"/>
      <c r="I5237" s="320"/>
      <c r="J5237" s="320"/>
      <c r="K5237" s="303"/>
    </row>
    <row r="5238" spans="1:11" x14ac:dyDescent="0.3">
      <c r="A5238" s="402">
        <v>100857</v>
      </c>
      <c r="B5238" s="402" t="s">
        <v>60214</v>
      </c>
      <c r="C5238" s="447" t="s">
        <v>5473</v>
      </c>
      <c r="D5238" s="448">
        <v>449.74</v>
      </c>
      <c r="E5238" s="449"/>
      <c r="F5238" s="320"/>
      <c r="G5238" s="320"/>
      <c r="H5238" s="320"/>
      <c r="I5238" s="320"/>
      <c r="J5238" s="320"/>
      <c r="K5238" s="303"/>
    </row>
    <row r="5239" spans="1:11" x14ac:dyDescent="0.3">
      <c r="A5239" s="402">
        <v>100858</v>
      </c>
      <c r="B5239" s="402" t="s">
        <v>60215</v>
      </c>
      <c r="C5239" s="447" t="s">
        <v>5473</v>
      </c>
      <c r="D5239" s="448">
        <v>721.17</v>
      </c>
      <c r="E5239" s="449"/>
      <c r="F5239" s="320"/>
      <c r="G5239" s="320"/>
      <c r="H5239" s="320"/>
      <c r="I5239" s="320"/>
      <c r="J5239" s="320"/>
      <c r="K5239" s="303"/>
    </row>
    <row r="5240" spans="1:11" x14ac:dyDescent="0.3">
      <c r="A5240" s="402">
        <v>100859</v>
      </c>
      <c r="B5240" s="402" t="s">
        <v>60216</v>
      </c>
      <c r="C5240" s="447" t="s">
        <v>5473</v>
      </c>
      <c r="D5240" s="448">
        <v>977.29</v>
      </c>
      <c r="E5240" s="449"/>
      <c r="F5240" s="320"/>
      <c r="G5240" s="320"/>
      <c r="H5240" s="320"/>
      <c r="I5240" s="320"/>
      <c r="J5240" s="320"/>
      <c r="K5240" s="303"/>
    </row>
    <row r="5241" spans="1:11" x14ac:dyDescent="0.3">
      <c r="A5241" s="402">
        <v>100860</v>
      </c>
      <c r="B5241" s="402" t="s">
        <v>60217</v>
      </c>
      <c r="C5241" s="447" t="s">
        <v>5473</v>
      </c>
      <c r="D5241" s="448">
        <v>92.84</v>
      </c>
      <c r="E5241" s="449"/>
      <c r="F5241" s="320"/>
      <c r="G5241" s="320"/>
      <c r="H5241" s="320"/>
      <c r="I5241" s="320"/>
      <c r="J5241" s="320"/>
      <c r="K5241" s="303"/>
    </row>
    <row r="5242" spans="1:11" x14ac:dyDescent="0.3">
      <c r="A5242" s="402">
        <v>100861</v>
      </c>
      <c r="B5242" s="402" t="s">
        <v>38066</v>
      </c>
      <c r="C5242" s="447" t="s">
        <v>5473</v>
      </c>
      <c r="D5242" s="448">
        <v>35.44</v>
      </c>
      <c r="E5242" s="449"/>
      <c r="F5242" s="320"/>
      <c r="G5242" s="320"/>
      <c r="H5242" s="320"/>
      <c r="I5242" s="320"/>
      <c r="J5242" s="320"/>
      <c r="K5242" s="303"/>
    </row>
    <row r="5243" spans="1:11" x14ac:dyDescent="0.3">
      <c r="A5243" s="402">
        <v>100862</v>
      </c>
      <c r="B5243" s="402" t="s">
        <v>38067</v>
      </c>
      <c r="C5243" s="447" t="s">
        <v>5473</v>
      </c>
      <c r="D5243" s="448">
        <v>38.85</v>
      </c>
      <c r="E5243" s="449"/>
      <c r="F5243" s="320"/>
      <c r="G5243" s="320"/>
      <c r="H5243" s="320"/>
      <c r="I5243" s="320"/>
      <c r="J5243" s="320"/>
      <c r="K5243" s="303"/>
    </row>
    <row r="5244" spans="1:11" x14ac:dyDescent="0.3">
      <c r="A5244" s="402">
        <v>100863</v>
      </c>
      <c r="B5244" s="402" t="s">
        <v>38068</v>
      </c>
      <c r="C5244" s="447" t="s">
        <v>5473</v>
      </c>
      <c r="D5244" s="448">
        <v>631.66</v>
      </c>
      <c r="E5244" s="449"/>
      <c r="F5244" s="320"/>
      <c r="G5244" s="320"/>
      <c r="H5244" s="320"/>
      <c r="I5244" s="320"/>
      <c r="J5244" s="320"/>
      <c r="K5244" s="303"/>
    </row>
    <row r="5245" spans="1:11" x14ac:dyDescent="0.3">
      <c r="A5245" s="402">
        <v>100864</v>
      </c>
      <c r="B5245" s="402" t="s">
        <v>38069</v>
      </c>
      <c r="C5245" s="447" t="s">
        <v>5473</v>
      </c>
      <c r="D5245" s="448">
        <v>693.97</v>
      </c>
      <c r="E5245" s="449"/>
      <c r="F5245" s="320"/>
      <c r="G5245" s="320"/>
      <c r="H5245" s="320"/>
      <c r="I5245" s="320"/>
      <c r="J5245" s="320"/>
      <c r="K5245" s="303"/>
    </row>
    <row r="5246" spans="1:11" x14ac:dyDescent="0.3">
      <c r="A5246" s="402">
        <v>100865</v>
      </c>
      <c r="B5246" s="402" t="s">
        <v>38070</v>
      </c>
      <c r="C5246" s="447" t="s">
        <v>5473</v>
      </c>
      <c r="D5246" s="448">
        <v>617.16</v>
      </c>
      <c r="E5246" s="449"/>
      <c r="F5246" s="320"/>
      <c r="G5246" s="320"/>
      <c r="H5246" s="320"/>
      <c r="I5246" s="320"/>
      <c r="J5246" s="320"/>
      <c r="K5246" s="303"/>
    </row>
    <row r="5247" spans="1:11" x14ac:dyDescent="0.3">
      <c r="A5247" s="402">
        <v>100866</v>
      </c>
      <c r="B5247" s="402" t="s">
        <v>38071</v>
      </c>
      <c r="C5247" s="447" t="s">
        <v>5473</v>
      </c>
      <c r="D5247" s="448">
        <v>325.55</v>
      </c>
      <c r="E5247" s="449"/>
      <c r="F5247" s="320"/>
      <c r="G5247" s="320"/>
      <c r="H5247" s="320"/>
      <c r="I5247" s="320"/>
      <c r="J5247" s="320"/>
      <c r="K5247" s="303"/>
    </row>
    <row r="5248" spans="1:11" x14ac:dyDescent="0.3">
      <c r="A5248" s="402">
        <v>100867</v>
      </c>
      <c r="B5248" s="402" t="s">
        <v>38072</v>
      </c>
      <c r="C5248" s="447" t="s">
        <v>5473</v>
      </c>
      <c r="D5248" s="448">
        <v>346.1</v>
      </c>
      <c r="E5248" s="449"/>
      <c r="F5248" s="320"/>
      <c r="G5248" s="320"/>
      <c r="H5248" s="320"/>
      <c r="I5248" s="320"/>
      <c r="J5248" s="320"/>
      <c r="K5248" s="303"/>
    </row>
    <row r="5249" spans="1:11" x14ac:dyDescent="0.3">
      <c r="A5249" s="402">
        <v>100868</v>
      </c>
      <c r="B5249" s="402" t="s">
        <v>38073</v>
      </c>
      <c r="C5249" s="447" t="s">
        <v>5473</v>
      </c>
      <c r="D5249" s="448">
        <v>359.77</v>
      </c>
      <c r="E5249" s="449"/>
      <c r="F5249" s="320"/>
      <c r="G5249" s="320"/>
      <c r="H5249" s="320"/>
      <c r="I5249" s="320"/>
      <c r="J5249" s="320"/>
      <c r="K5249" s="303"/>
    </row>
    <row r="5250" spans="1:11" x14ac:dyDescent="0.3">
      <c r="A5250" s="402">
        <v>100869</v>
      </c>
      <c r="B5250" s="402" t="s">
        <v>38074</v>
      </c>
      <c r="C5250" s="447" t="s">
        <v>5473</v>
      </c>
      <c r="D5250" s="448">
        <v>370.26</v>
      </c>
      <c r="E5250" s="449"/>
      <c r="F5250" s="320"/>
      <c r="G5250" s="320"/>
      <c r="H5250" s="320"/>
      <c r="I5250" s="320"/>
      <c r="J5250" s="320"/>
      <c r="K5250" s="303"/>
    </row>
    <row r="5251" spans="1:11" x14ac:dyDescent="0.3">
      <c r="A5251" s="402">
        <v>100870</v>
      </c>
      <c r="B5251" s="402" t="s">
        <v>38075</v>
      </c>
      <c r="C5251" s="447" t="s">
        <v>5473</v>
      </c>
      <c r="D5251" s="448">
        <v>296.17</v>
      </c>
      <c r="E5251" s="449"/>
      <c r="F5251" s="320"/>
      <c r="G5251" s="320"/>
      <c r="H5251" s="320"/>
      <c r="I5251" s="320"/>
      <c r="J5251" s="320"/>
      <c r="K5251" s="303"/>
    </row>
    <row r="5252" spans="1:11" x14ac:dyDescent="0.3">
      <c r="A5252" s="402">
        <v>100871</v>
      </c>
      <c r="B5252" s="402" t="s">
        <v>38076</v>
      </c>
      <c r="C5252" s="447" t="s">
        <v>5473</v>
      </c>
      <c r="D5252" s="448">
        <v>319.11</v>
      </c>
      <c r="E5252" s="449"/>
      <c r="F5252" s="320"/>
      <c r="G5252" s="320"/>
      <c r="H5252" s="320"/>
      <c r="I5252" s="320"/>
      <c r="J5252" s="320"/>
      <c r="K5252" s="303"/>
    </row>
    <row r="5253" spans="1:11" x14ac:dyDescent="0.3">
      <c r="A5253" s="402">
        <v>100872</v>
      </c>
      <c r="B5253" s="402" t="s">
        <v>38077</v>
      </c>
      <c r="C5253" s="447" t="s">
        <v>5473</v>
      </c>
      <c r="D5253" s="448">
        <v>333.76</v>
      </c>
      <c r="E5253" s="449"/>
      <c r="F5253" s="320"/>
      <c r="G5253" s="320"/>
      <c r="H5253" s="320"/>
      <c r="I5253" s="320"/>
      <c r="J5253" s="320"/>
      <c r="K5253" s="303"/>
    </row>
    <row r="5254" spans="1:11" x14ac:dyDescent="0.3">
      <c r="A5254" s="402">
        <v>100873</v>
      </c>
      <c r="B5254" s="402" t="s">
        <v>38078</v>
      </c>
      <c r="C5254" s="447" t="s">
        <v>5473</v>
      </c>
      <c r="D5254" s="448">
        <v>342.91</v>
      </c>
      <c r="E5254" s="449"/>
      <c r="F5254" s="320"/>
      <c r="G5254" s="320"/>
      <c r="H5254" s="320"/>
      <c r="I5254" s="320"/>
      <c r="J5254" s="320"/>
      <c r="K5254" s="303"/>
    </row>
    <row r="5255" spans="1:11" x14ac:dyDescent="0.3">
      <c r="A5255" s="402">
        <v>100874</v>
      </c>
      <c r="B5255" s="402" t="s">
        <v>38079</v>
      </c>
      <c r="C5255" s="447" t="s">
        <v>5473</v>
      </c>
      <c r="D5255" s="448">
        <v>325.55</v>
      </c>
      <c r="E5255" s="449"/>
      <c r="F5255" s="320"/>
      <c r="G5255" s="320"/>
      <c r="H5255" s="320"/>
      <c r="I5255" s="320"/>
      <c r="J5255" s="320"/>
      <c r="K5255" s="303"/>
    </row>
    <row r="5256" spans="1:11" x14ac:dyDescent="0.3">
      <c r="A5256" s="402">
        <v>100875</v>
      </c>
      <c r="B5256" s="402" t="s">
        <v>38080</v>
      </c>
      <c r="C5256" s="447" t="s">
        <v>5473</v>
      </c>
      <c r="D5256" s="448">
        <v>1139.08</v>
      </c>
      <c r="E5256" s="449"/>
      <c r="F5256" s="320"/>
      <c r="G5256" s="320"/>
      <c r="H5256" s="320"/>
      <c r="I5256" s="320"/>
      <c r="J5256" s="320"/>
      <c r="K5256" s="303"/>
    </row>
    <row r="5257" spans="1:11" x14ac:dyDescent="0.3">
      <c r="A5257" s="402">
        <v>100878</v>
      </c>
      <c r="B5257" s="402" t="s">
        <v>38081</v>
      </c>
      <c r="C5257" s="447" t="s">
        <v>5473</v>
      </c>
      <c r="D5257" s="448">
        <v>634.70000000000005</v>
      </c>
      <c r="E5257" s="449"/>
      <c r="F5257" s="320"/>
      <c r="G5257" s="320"/>
      <c r="H5257" s="320"/>
      <c r="I5257" s="320"/>
      <c r="J5257" s="320"/>
      <c r="K5257" s="303"/>
    </row>
    <row r="5258" spans="1:11" x14ac:dyDescent="0.3">
      <c r="A5258" s="402">
        <v>98052</v>
      </c>
      <c r="B5258" s="402" t="s">
        <v>38082</v>
      </c>
      <c r="C5258" s="447" t="s">
        <v>5473</v>
      </c>
      <c r="D5258" s="448">
        <v>1567.02</v>
      </c>
      <c r="E5258" s="449"/>
      <c r="F5258" s="320"/>
      <c r="G5258" s="320"/>
      <c r="H5258" s="320"/>
      <c r="I5258" s="320"/>
      <c r="J5258" s="320"/>
      <c r="K5258" s="303"/>
    </row>
    <row r="5259" spans="1:11" x14ac:dyDescent="0.3">
      <c r="A5259" s="402">
        <v>98053</v>
      </c>
      <c r="B5259" s="402" t="s">
        <v>38083</v>
      </c>
      <c r="C5259" s="447" t="s">
        <v>5473</v>
      </c>
      <c r="D5259" s="448">
        <v>2159.25</v>
      </c>
      <c r="E5259" s="449"/>
      <c r="F5259" s="320"/>
      <c r="G5259" s="320"/>
      <c r="H5259" s="320"/>
      <c r="I5259" s="320"/>
      <c r="J5259" s="320"/>
      <c r="K5259" s="303"/>
    </row>
    <row r="5260" spans="1:11" x14ac:dyDescent="0.3">
      <c r="A5260" s="402">
        <v>98054</v>
      </c>
      <c r="B5260" s="402" t="s">
        <v>38084</v>
      </c>
      <c r="C5260" s="447" t="s">
        <v>5473</v>
      </c>
      <c r="D5260" s="448">
        <v>3479.59</v>
      </c>
      <c r="E5260" s="449"/>
      <c r="F5260" s="320"/>
      <c r="G5260" s="320"/>
      <c r="H5260" s="320"/>
      <c r="I5260" s="320"/>
      <c r="J5260" s="320"/>
      <c r="K5260" s="303"/>
    </row>
    <row r="5261" spans="1:11" x14ac:dyDescent="0.3">
      <c r="A5261" s="402">
        <v>98055</v>
      </c>
      <c r="B5261" s="402" t="s">
        <v>38085</v>
      </c>
      <c r="C5261" s="447" t="s">
        <v>5473</v>
      </c>
      <c r="D5261" s="448">
        <v>4753.87</v>
      </c>
      <c r="E5261" s="449"/>
      <c r="F5261" s="320"/>
      <c r="G5261" s="320"/>
      <c r="H5261" s="320"/>
      <c r="I5261" s="320"/>
      <c r="J5261" s="320"/>
      <c r="K5261" s="303"/>
    </row>
    <row r="5262" spans="1:11" x14ac:dyDescent="0.3">
      <c r="A5262" s="402">
        <v>98056</v>
      </c>
      <c r="B5262" s="402" t="s">
        <v>38086</v>
      </c>
      <c r="C5262" s="447" t="s">
        <v>5473</v>
      </c>
      <c r="D5262" s="448">
        <v>5509.95</v>
      </c>
      <c r="E5262" s="449"/>
      <c r="F5262" s="320"/>
      <c r="G5262" s="320"/>
      <c r="H5262" s="320"/>
      <c r="I5262" s="320"/>
      <c r="J5262" s="320"/>
      <c r="K5262" s="303"/>
    </row>
    <row r="5263" spans="1:11" x14ac:dyDescent="0.3">
      <c r="A5263" s="402">
        <v>98057</v>
      </c>
      <c r="B5263" s="402" t="s">
        <v>38087</v>
      </c>
      <c r="C5263" s="447" t="s">
        <v>5473</v>
      </c>
      <c r="D5263" s="448">
        <v>6604.57</v>
      </c>
      <c r="E5263" s="449"/>
      <c r="F5263" s="320"/>
      <c r="G5263" s="320"/>
      <c r="H5263" s="320"/>
      <c r="I5263" s="320"/>
      <c r="J5263" s="320"/>
      <c r="K5263" s="303"/>
    </row>
    <row r="5264" spans="1:11" x14ac:dyDescent="0.3">
      <c r="A5264" s="402">
        <v>98058</v>
      </c>
      <c r="B5264" s="402" t="s">
        <v>38088</v>
      </c>
      <c r="C5264" s="447" t="s">
        <v>5473</v>
      </c>
      <c r="D5264" s="448">
        <v>1393.62</v>
      </c>
      <c r="E5264" s="449"/>
      <c r="F5264" s="320"/>
      <c r="G5264" s="320"/>
      <c r="H5264" s="320"/>
      <c r="I5264" s="320"/>
      <c r="J5264" s="320"/>
      <c r="K5264" s="303"/>
    </row>
    <row r="5265" spans="1:11" x14ac:dyDescent="0.3">
      <c r="A5265" s="402">
        <v>98059</v>
      </c>
      <c r="B5265" s="402" t="s">
        <v>38089</v>
      </c>
      <c r="C5265" s="447" t="s">
        <v>5473</v>
      </c>
      <c r="D5265" s="448">
        <v>3009.64</v>
      </c>
      <c r="E5265" s="449"/>
      <c r="F5265" s="320"/>
      <c r="G5265" s="320"/>
      <c r="H5265" s="320"/>
      <c r="I5265" s="320"/>
      <c r="J5265" s="320"/>
      <c r="K5265" s="303"/>
    </row>
    <row r="5266" spans="1:11" x14ac:dyDescent="0.3">
      <c r="A5266" s="402">
        <v>98060</v>
      </c>
      <c r="B5266" s="402" t="s">
        <v>38090</v>
      </c>
      <c r="C5266" s="447" t="s">
        <v>5473</v>
      </c>
      <c r="D5266" s="448">
        <v>4244.62</v>
      </c>
      <c r="E5266" s="449"/>
      <c r="F5266" s="320"/>
      <c r="G5266" s="320"/>
      <c r="H5266" s="320"/>
      <c r="I5266" s="320"/>
      <c r="J5266" s="320"/>
      <c r="K5266" s="303"/>
    </row>
    <row r="5267" spans="1:11" x14ac:dyDescent="0.3">
      <c r="A5267" s="402">
        <v>98061</v>
      </c>
      <c r="B5267" s="402" t="s">
        <v>38091</v>
      </c>
      <c r="C5267" s="447" t="s">
        <v>5473</v>
      </c>
      <c r="D5267" s="448">
        <v>5933.44</v>
      </c>
      <c r="E5267" s="449"/>
      <c r="F5267" s="320"/>
      <c r="G5267" s="320"/>
      <c r="H5267" s="320"/>
      <c r="I5267" s="320"/>
      <c r="J5267" s="320"/>
      <c r="K5267" s="303"/>
    </row>
    <row r="5268" spans="1:11" x14ac:dyDescent="0.3">
      <c r="A5268" s="402">
        <v>98062</v>
      </c>
      <c r="B5268" s="402" t="s">
        <v>60218</v>
      </c>
      <c r="C5268" s="447" t="s">
        <v>5473</v>
      </c>
      <c r="D5268" s="448">
        <v>2355.4299999999998</v>
      </c>
      <c r="E5268" s="449"/>
      <c r="F5268" s="320"/>
      <c r="G5268" s="320"/>
      <c r="H5268" s="320"/>
      <c r="I5268" s="320"/>
      <c r="J5268" s="320"/>
      <c r="K5268" s="303"/>
    </row>
    <row r="5269" spans="1:11" x14ac:dyDescent="0.3">
      <c r="A5269" s="402">
        <v>98063</v>
      </c>
      <c r="B5269" s="402" t="s">
        <v>60219</v>
      </c>
      <c r="C5269" s="447" t="s">
        <v>5473</v>
      </c>
      <c r="D5269" s="448">
        <v>3598.22</v>
      </c>
      <c r="E5269" s="449"/>
      <c r="F5269" s="320"/>
      <c r="G5269" s="320"/>
      <c r="H5269" s="320"/>
      <c r="I5269" s="320"/>
      <c r="J5269" s="320"/>
      <c r="K5269" s="303"/>
    </row>
    <row r="5270" spans="1:11" x14ac:dyDescent="0.3">
      <c r="A5270" s="402">
        <v>98064</v>
      </c>
      <c r="B5270" s="402" t="s">
        <v>60220</v>
      </c>
      <c r="C5270" s="447" t="s">
        <v>5473</v>
      </c>
      <c r="D5270" s="448">
        <v>4124.08</v>
      </c>
      <c r="E5270" s="449"/>
      <c r="F5270" s="320"/>
      <c r="G5270" s="320"/>
      <c r="H5270" s="320"/>
      <c r="I5270" s="320"/>
      <c r="J5270" s="320"/>
      <c r="K5270" s="303"/>
    </row>
    <row r="5271" spans="1:11" x14ac:dyDescent="0.3">
      <c r="A5271" s="402">
        <v>98065</v>
      </c>
      <c r="B5271" s="402" t="s">
        <v>60221</v>
      </c>
      <c r="C5271" s="447" t="s">
        <v>5473</v>
      </c>
      <c r="D5271" s="448">
        <v>5730.29</v>
      </c>
      <c r="E5271" s="449"/>
      <c r="F5271" s="320"/>
      <c r="G5271" s="320"/>
      <c r="H5271" s="320"/>
      <c r="I5271" s="320"/>
      <c r="J5271" s="320"/>
      <c r="K5271" s="303"/>
    </row>
    <row r="5272" spans="1:11" x14ac:dyDescent="0.3">
      <c r="A5272" s="402">
        <v>98066</v>
      </c>
      <c r="B5272" s="402" t="s">
        <v>38092</v>
      </c>
      <c r="C5272" s="447" t="s">
        <v>5473</v>
      </c>
      <c r="D5272" s="448">
        <v>4343.4799999999996</v>
      </c>
      <c r="E5272" s="449"/>
      <c r="F5272" s="320"/>
      <c r="G5272" s="320"/>
      <c r="H5272" s="320"/>
      <c r="I5272" s="320"/>
      <c r="J5272" s="320"/>
      <c r="K5272" s="303"/>
    </row>
    <row r="5273" spans="1:11" x14ac:dyDescent="0.3">
      <c r="A5273" s="402">
        <v>98067</v>
      </c>
      <c r="B5273" s="402" t="s">
        <v>38093</v>
      </c>
      <c r="C5273" s="447" t="s">
        <v>5473</v>
      </c>
      <c r="D5273" s="448">
        <v>5786.86</v>
      </c>
      <c r="E5273" s="449"/>
      <c r="F5273" s="320"/>
      <c r="G5273" s="320"/>
      <c r="H5273" s="320"/>
      <c r="I5273" s="320"/>
      <c r="J5273" s="320"/>
      <c r="K5273" s="303"/>
    </row>
    <row r="5274" spans="1:11" x14ac:dyDescent="0.3">
      <c r="A5274" s="402">
        <v>98068</v>
      </c>
      <c r="B5274" s="402" t="s">
        <v>38094</v>
      </c>
      <c r="C5274" s="447" t="s">
        <v>5473</v>
      </c>
      <c r="D5274" s="448">
        <v>8171.66</v>
      </c>
      <c r="E5274" s="449"/>
      <c r="F5274" s="320"/>
      <c r="G5274" s="320"/>
      <c r="H5274" s="320"/>
      <c r="I5274" s="320"/>
      <c r="J5274" s="320"/>
      <c r="K5274" s="303"/>
    </row>
    <row r="5275" spans="1:11" x14ac:dyDescent="0.3">
      <c r="A5275" s="402">
        <v>98069</v>
      </c>
      <c r="B5275" s="402" t="s">
        <v>38095</v>
      </c>
      <c r="C5275" s="447" t="s">
        <v>5473</v>
      </c>
      <c r="D5275" s="448">
        <v>10991.11</v>
      </c>
      <c r="E5275" s="449"/>
      <c r="F5275" s="320"/>
      <c r="G5275" s="320"/>
      <c r="H5275" s="320"/>
      <c r="I5275" s="320"/>
      <c r="J5275" s="320"/>
      <c r="K5275" s="303"/>
    </row>
    <row r="5276" spans="1:11" x14ac:dyDescent="0.3">
      <c r="A5276" s="402">
        <v>98070</v>
      </c>
      <c r="B5276" s="402" t="s">
        <v>38096</v>
      </c>
      <c r="C5276" s="447" t="s">
        <v>5473</v>
      </c>
      <c r="D5276" s="448">
        <v>12551.76</v>
      </c>
      <c r="E5276" s="449"/>
      <c r="F5276" s="320"/>
      <c r="G5276" s="320"/>
      <c r="H5276" s="320"/>
      <c r="I5276" s="320"/>
      <c r="J5276" s="320"/>
      <c r="K5276" s="303"/>
    </row>
    <row r="5277" spans="1:11" x14ac:dyDescent="0.3">
      <c r="A5277" s="402">
        <v>98071</v>
      </c>
      <c r="B5277" s="402" t="s">
        <v>38097</v>
      </c>
      <c r="C5277" s="447" t="s">
        <v>5473</v>
      </c>
      <c r="D5277" s="448">
        <v>13682.42</v>
      </c>
      <c r="E5277" s="449"/>
      <c r="F5277" s="320"/>
      <c r="G5277" s="320"/>
      <c r="H5277" s="320"/>
      <c r="I5277" s="320"/>
      <c r="J5277" s="320"/>
      <c r="K5277" s="303"/>
    </row>
    <row r="5278" spans="1:11" x14ac:dyDescent="0.3">
      <c r="A5278" s="402">
        <v>98072</v>
      </c>
      <c r="B5278" s="402" t="s">
        <v>38098</v>
      </c>
      <c r="C5278" s="447" t="s">
        <v>5473</v>
      </c>
      <c r="D5278" s="448">
        <v>3649.94</v>
      </c>
      <c r="E5278" s="449"/>
      <c r="F5278" s="320"/>
      <c r="G5278" s="320"/>
      <c r="H5278" s="320"/>
      <c r="I5278" s="320"/>
      <c r="J5278" s="320"/>
      <c r="K5278" s="303"/>
    </row>
    <row r="5279" spans="1:11" x14ac:dyDescent="0.3">
      <c r="A5279" s="402">
        <v>98073</v>
      </c>
      <c r="B5279" s="402" t="s">
        <v>38099</v>
      </c>
      <c r="C5279" s="447" t="s">
        <v>5473</v>
      </c>
      <c r="D5279" s="448">
        <v>5720.14</v>
      </c>
      <c r="E5279" s="449"/>
      <c r="F5279" s="320"/>
      <c r="G5279" s="320"/>
      <c r="H5279" s="320"/>
      <c r="I5279" s="320"/>
      <c r="J5279" s="320"/>
      <c r="K5279" s="303"/>
    </row>
    <row r="5280" spans="1:11" x14ac:dyDescent="0.3">
      <c r="A5280" s="402">
        <v>98074</v>
      </c>
      <c r="B5280" s="402" t="s">
        <v>38100</v>
      </c>
      <c r="C5280" s="447" t="s">
        <v>5473</v>
      </c>
      <c r="D5280" s="448">
        <v>8894.09</v>
      </c>
      <c r="E5280" s="449"/>
      <c r="F5280" s="320"/>
      <c r="G5280" s="320"/>
      <c r="H5280" s="320"/>
      <c r="I5280" s="320"/>
      <c r="J5280" s="320"/>
      <c r="K5280" s="303"/>
    </row>
    <row r="5281" spans="1:11" x14ac:dyDescent="0.3">
      <c r="A5281" s="402">
        <v>98075</v>
      </c>
      <c r="B5281" s="402" t="s">
        <v>38101</v>
      </c>
      <c r="C5281" s="447" t="s">
        <v>5473</v>
      </c>
      <c r="D5281" s="448">
        <v>11570.91</v>
      </c>
      <c r="E5281" s="449"/>
      <c r="F5281" s="320"/>
      <c r="G5281" s="320"/>
      <c r="H5281" s="320"/>
      <c r="I5281" s="320"/>
      <c r="J5281" s="320"/>
      <c r="K5281" s="303"/>
    </row>
    <row r="5282" spans="1:11" x14ac:dyDescent="0.3">
      <c r="A5282" s="402">
        <v>98076</v>
      </c>
      <c r="B5282" s="402" t="s">
        <v>38102</v>
      </c>
      <c r="C5282" s="447" t="s">
        <v>5473</v>
      </c>
      <c r="D5282" s="448">
        <v>13343.15</v>
      </c>
      <c r="E5282" s="449"/>
      <c r="F5282" s="320"/>
      <c r="G5282" s="320"/>
      <c r="H5282" s="320"/>
      <c r="I5282" s="320"/>
      <c r="J5282" s="320"/>
      <c r="K5282" s="303"/>
    </row>
    <row r="5283" spans="1:11" x14ac:dyDescent="0.3">
      <c r="A5283" s="402">
        <v>98077</v>
      </c>
      <c r="B5283" s="402" t="s">
        <v>38103</v>
      </c>
      <c r="C5283" s="447" t="s">
        <v>5473</v>
      </c>
      <c r="D5283" s="448">
        <v>15712.73</v>
      </c>
      <c r="E5283" s="449"/>
      <c r="F5283" s="320"/>
      <c r="G5283" s="320"/>
      <c r="H5283" s="320"/>
      <c r="I5283" s="320"/>
      <c r="J5283" s="320"/>
      <c r="K5283" s="303"/>
    </row>
    <row r="5284" spans="1:11" x14ac:dyDescent="0.3">
      <c r="A5284" s="402">
        <v>98078</v>
      </c>
      <c r="B5284" s="402" t="s">
        <v>60222</v>
      </c>
      <c r="C5284" s="447" t="s">
        <v>5473</v>
      </c>
      <c r="D5284" s="448">
        <v>4058.14</v>
      </c>
      <c r="E5284" s="449"/>
      <c r="F5284" s="320"/>
      <c r="G5284" s="320"/>
      <c r="H5284" s="320"/>
      <c r="I5284" s="320"/>
      <c r="J5284" s="320"/>
      <c r="K5284" s="303"/>
    </row>
    <row r="5285" spans="1:11" x14ac:dyDescent="0.3">
      <c r="A5285" s="402">
        <v>98079</v>
      </c>
      <c r="B5285" s="402" t="s">
        <v>60223</v>
      </c>
      <c r="C5285" s="447" t="s">
        <v>5473</v>
      </c>
      <c r="D5285" s="448">
        <v>7102.16</v>
      </c>
      <c r="E5285" s="449"/>
      <c r="F5285" s="320"/>
      <c r="G5285" s="320"/>
      <c r="H5285" s="320"/>
      <c r="I5285" s="320"/>
      <c r="J5285" s="320"/>
      <c r="K5285" s="303"/>
    </row>
    <row r="5286" spans="1:11" x14ac:dyDescent="0.3">
      <c r="A5286" s="402">
        <v>98080</v>
      </c>
      <c r="B5286" s="402" t="s">
        <v>60224</v>
      </c>
      <c r="C5286" s="447" t="s">
        <v>5473</v>
      </c>
      <c r="D5286" s="448">
        <v>9120.1299999999992</v>
      </c>
      <c r="E5286" s="449"/>
      <c r="F5286" s="320"/>
      <c r="G5286" s="320"/>
      <c r="H5286" s="320"/>
      <c r="I5286" s="320"/>
      <c r="J5286" s="320"/>
      <c r="K5286" s="303"/>
    </row>
    <row r="5287" spans="1:11" x14ac:dyDescent="0.3">
      <c r="A5287" s="402">
        <v>98081</v>
      </c>
      <c r="B5287" s="402" t="s">
        <v>60225</v>
      </c>
      <c r="C5287" s="447" t="s">
        <v>5473</v>
      </c>
      <c r="D5287" s="448">
        <v>13501.58</v>
      </c>
      <c r="E5287" s="449"/>
      <c r="F5287" s="320"/>
      <c r="G5287" s="320"/>
      <c r="H5287" s="320"/>
      <c r="I5287" s="320"/>
      <c r="J5287" s="320"/>
      <c r="K5287" s="303"/>
    </row>
    <row r="5288" spans="1:11" x14ac:dyDescent="0.3">
      <c r="A5288" s="402">
        <v>98082</v>
      </c>
      <c r="B5288" s="402" t="s">
        <v>38104</v>
      </c>
      <c r="C5288" s="447" t="s">
        <v>5473</v>
      </c>
      <c r="D5288" s="448">
        <v>3339.02</v>
      </c>
      <c r="E5288" s="449"/>
      <c r="F5288" s="320"/>
      <c r="G5288" s="320"/>
      <c r="H5288" s="320"/>
      <c r="I5288" s="320"/>
      <c r="J5288" s="320"/>
      <c r="K5288" s="303"/>
    </row>
    <row r="5289" spans="1:11" x14ac:dyDescent="0.3">
      <c r="A5289" s="402">
        <v>98083</v>
      </c>
      <c r="B5289" s="402" t="s">
        <v>38105</v>
      </c>
      <c r="C5289" s="447" t="s">
        <v>5473</v>
      </c>
      <c r="D5289" s="448">
        <v>4397.88</v>
      </c>
      <c r="E5289" s="449"/>
      <c r="F5289" s="320"/>
      <c r="G5289" s="320"/>
      <c r="H5289" s="320"/>
      <c r="I5289" s="320"/>
      <c r="J5289" s="320"/>
      <c r="K5289" s="303"/>
    </row>
    <row r="5290" spans="1:11" x14ac:dyDescent="0.3">
      <c r="A5290" s="402">
        <v>98084</v>
      </c>
      <c r="B5290" s="402" t="s">
        <v>38106</v>
      </c>
      <c r="C5290" s="447" t="s">
        <v>5473</v>
      </c>
      <c r="D5290" s="448">
        <v>6161.95</v>
      </c>
      <c r="E5290" s="449"/>
      <c r="F5290" s="320"/>
      <c r="G5290" s="320"/>
      <c r="H5290" s="320"/>
      <c r="I5290" s="320"/>
      <c r="J5290" s="320"/>
      <c r="K5290" s="303"/>
    </row>
    <row r="5291" spans="1:11" x14ac:dyDescent="0.3">
      <c r="A5291" s="402">
        <v>98085</v>
      </c>
      <c r="B5291" s="402" t="s">
        <v>38107</v>
      </c>
      <c r="C5291" s="447" t="s">
        <v>5473</v>
      </c>
      <c r="D5291" s="448">
        <v>8367.9599999999991</v>
      </c>
      <c r="E5291" s="449"/>
      <c r="F5291" s="320"/>
      <c r="G5291" s="320"/>
      <c r="H5291" s="320"/>
      <c r="I5291" s="320"/>
      <c r="J5291" s="320"/>
      <c r="K5291" s="303"/>
    </row>
    <row r="5292" spans="1:11" x14ac:dyDescent="0.3">
      <c r="A5292" s="402">
        <v>98086</v>
      </c>
      <c r="B5292" s="402" t="s">
        <v>38108</v>
      </c>
      <c r="C5292" s="447" t="s">
        <v>5473</v>
      </c>
      <c r="D5292" s="448">
        <v>9429.33</v>
      </c>
      <c r="E5292" s="449"/>
      <c r="F5292" s="320"/>
      <c r="G5292" s="320"/>
      <c r="H5292" s="320"/>
      <c r="I5292" s="320"/>
      <c r="J5292" s="320"/>
      <c r="K5292" s="303"/>
    </row>
    <row r="5293" spans="1:11" x14ac:dyDescent="0.3">
      <c r="A5293" s="402">
        <v>98087</v>
      </c>
      <c r="B5293" s="402" t="s">
        <v>38109</v>
      </c>
      <c r="C5293" s="447" t="s">
        <v>5473</v>
      </c>
      <c r="D5293" s="448">
        <v>10029.83</v>
      </c>
      <c r="E5293" s="449"/>
      <c r="F5293" s="320"/>
      <c r="G5293" s="320"/>
      <c r="H5293" s="320"/>
      <c r="I5293" s="320"/>
      <c r="J5293" s="320"/>
      <c r="K5293" s="303"/>
    </row>
    <row r="5294" spans="1:11" x14ac:dyDescent="0.3">
      <c r="A5294" s="402">
        <v>98088</v>
      </c>
      <c r="B5294" s="402" t="s">
        <v>38110</v>
      </c>
      <c r="C5294" s="447" t="s">
        <v>5473</v>
      </c>
      <c r="D5294" s="448">
        <v>2887.83</v>
      </c>
      <c r="E5294" s="449"/>
      <c r="F5294" s="320"/>
      <c r="G5294" s="320"/>
      <c r="H5294" s="320"/>
      <c r="I5294" s="320"/>
      <c r="J5294" s="320"/>
      <c r="K5294" s="303"/>
    </row>
    <row r="5295" spans="1:11" x14ac:dyDescent="0.3">
      <c r="A5295" s="402">
        <v>98089</v>
      </c>
      <c r="B5295" s="402" t="s">
        <v>38111</v>
      </c>
      <c r="C5295" s="447" t="s">
        <v>5473</v>
      </c>
      <c r="D5295" s="448">
        <v>4570.62</v>
      </c>
      <c r="E5295" s="449"/>
      <c r="F5295" s="320"/>
      <c r="G5295" s="320"/>
      <c r="H5295" s="320"/>
      <c r="I5295" s="320"/>
      <c r="J5295" s="320"/>
      <c r="K5295" s="303"/>
    </row>
    <row r="5296" spans="1:11" x14ac:dyDescent="0.3">
      <c r="A5296" s="402">
        <v>98090</v>
      </c>
      <c r="B5296" s="402" t="s">
        <v>38112</v>
      </c>
      <c r="C5296" s="447" t="s">
        <v>5473</v>
      </c>
      <c r="D5296" s="448">
        <v>7187.64</v>
      </c>
      <c r="E5296" s="449"/>
      <c r="F5296" s="320"/>
      <c r="G5296" s="320"/>
      <c r="H5296" s="320"/>
      <c r="I5296" s="320"/>
      <c r="J5296" s="320"/>
      <c r="K5296" s="303"/>
    </row>
    <row r="5297" spans="1:11" x14ac:dyDescent="0.3">
      <c r="A5297" s="402">
        <v>98091</v>
      </c>
      <c r="B5297" s="402" t="s">
        <v>38113</v>
      </c>
      <c r="C5297" s="447" t="s">
        <v>5473</v>
      </c>
      <c r="D5297" s="448">
        <v>9392.1</v>
      </c>
      <c r="E5297" s="449"/>
      <c r="F5297" s="320"/>
      <c r="G5297" s="320"/>
      <c r="H5297" s="320"/>
      <c r="I5297" s="320"/>
      <c r="J5297" s="320"/>
      <c r="K5297" s="303"/>
    </row>
    <row r="5298" spans="1:11" x14ac:dyDescent="0.3">
      <c r="A5298" s="402">
        <v>98092</v>
      </c>
      <c r="B5298" s="402" t="s">
        <v>38114</v>
      </c>
      <c r="C5298" s="447" t="s">
        <v>5473</v>
      </c>
      <c r="D5298" s="448">
        <v>10916.68</v>
      </c>
      <c r="E5298" s="449"/>
      <c r="F5298" s="320"/>
      <c r="G5298" s="320"/>
      <c r="H5298" s="320"/>
      <c r="I5298" s="320"/>
      <c r="J5298" s="320"/>
      <c r="K5298" s="303"/>
    </row>
    <row r="5299" spans="1:11" x14ac:dyDescent="0.3">
      <c r="A5299" s="402">
        <v>98093</v>
      </c>
      <c r="B5299" s="402" t="s">
        <v>38115</v>
      </c>
      <c r="C5299" s="447" t="s">
        <v>5473</v>
      </c>
      <c r="D5299" s="448">
        <v>12888.8</v>
      </c>
      <c r="E5299" s="449"/>
      <c r="F5299" s="320"/>
      <c r="G5299" s="320"/>
      <c r="H5299" s="320"/>
      <c r="I5299" s="320"/>
      <c r="J5299" s="320"/>
      <c r="K5299" s="303"/>
    </row>
    <row r="5300" spans="1:11" x14ac:dyDescent="0.3">
      <c r="A5300" s="402">
        <v>98094</v>
      </c>
      <c r="B5300" s="402" t="s">
        <v>60226</v>
      </c>
      <c r="C5300" s="447" t="s">
        <v>5473</v>
      </c>
      <c r="D5300" s="448">
        <v>2373.8000000000002</v>
      </c>
      <c r="E5300" s="449"/>
      <c r="F5300" s="320"/>
      <c r="G5300" s="320"/>
      <c r="H5300" s="320"/>
      <c r="I5300" s="320"/>
      <c r="J5300" s="320"/>
      <c r="K5300" s="303"/>
    </row>
    <row r="5301" spans="1:11" x14ac:dyDescent="0.3">
      <c r="A5301" s="402">
        <v>98099</v>
      </c>
      <c r="B5301" s="402" t="s">
        <v>60227</v>
      </c>
      <c r="C5301" s="447" t="s">
        <v>5473</v>
      </c>
      <c r="D5301" s="448">
        <v>4044.46</v>
      </c>
      <c r="E5301" s="449"/>
      <c r="F5301" s="320"/>
      <c r="G5301" s="320"/>
      <c r="H5301" s="320"/>
      <c r="I5301" s="320"/>
      <c r="J5301" s="320"/>
      <c r="K5301" s="303"/>
    </row>
    <row r="5302" spans="1:11" x14ac:dyDescent="0.3">
      <c r="A5302" s="402">
        <v>98100</v>
      </c>
      <c r="B5302" s="402" t="s">
        <v>60228</v>
      </c>
      <c r="C5302" s="447" t="s">
        <v>5473</v>
      </c>
      <c r="D5302" s="448">
        <v>5299.35</v>
      </c>
      <c r="E5302" s="449"/>
      <c r="F5302" s="320"/>
      <c r="G5302" s="320"/>
      <c r="H5302" s="320"/>
      <c r="I5302" s="320"/>
      <c r="J5302" s="320"/>
      <c r="K5302" s="303"/>
    </row>
    <row r="5303" spans="1:11" x14ac:dyDescent="0.3">
      <c r="A5303" s="402">
        <v>98101</v>
      </c>
      <c r="B5303" s="402" t="s">
        <v>60229</v>
      </c>
      <c r="C5303" s="447" t="s">
        <v>5473</v>
      </c>
      <c r="D5303" s="448">
        <v>7827.87</v>
      </c>
      <c r="E5303" s="449"/>
      <c r="F5303" s="320"/>
      <c r="G5303" s="320"/>
      <c r="H5303" s="320"/>
      <c r="I5303" s="320"/>
      <c r="J5303" s="320"/>
      <c r="K5303" s="303"/>
    </row>
    <row r="5304" spans="1:11" x14ac:dyDescent="0.3">
      <c r="A5304" s="402">
        <v>98109</v>
      </c>
      <c r="B5304" s="402" t="s">
        <v>38116</v>
      </c>
      <c r="C5304" s="447" t="s">
        <v>5473</v>
      </c>
      <c r="D5304" s="448">
        <v>721.32</v>
      </c>
      <c r="E5304" s="449"/>
      <c r="F5304" s="320"/>
      <c r="G5304" s="320"/>
      <c r="H5304" s="320"/>
      <c r="I5304" s="320"/>
      <c r="J5304" s="320"/>
      <c r="K5304" s="303"/>
    </row>
    <row r="5305" spans="1:11" x14ac:dyDescent="0.3">
      <c r="A5305" s="402">
        <v>98110</v>
      </c>
      <c r="B5305" s="402" t="s">
        <v>38117</v>
      </c>
      <c r="C5305" s="447" t="s">
        <v>5473</v>
      </c>
      <c r="D5305" s="448">
        <v>339.69</v>
      </c>
      <c r="E5305" s="449"/>
      <c r="F5305" s="320"/>
      <c r="G5305" s="320"/>
      <c r="H5305" s="320"/>
      <c r="I5305" s="320"/>
      <c r="J5305" s="320"/>
      <c r="K5305" s="303"/>
    </row>
    <row r="5306" spans="1:11" x14ac:dyDescent="0.3">
      <c r="A5306" s="402">
        <v>98111</v>
      </c>
      <c r="B5306" s="402" t="s">
        <v>38118</v>
      </c>
      <c r="C5306" s="447" t="s">
        <v>5473</v>
      </c>
      <c r="D5306" s="448">
        <v>46.15</v>
      </c>
      <c r="E5306" s="449"/>
      <c r="F5306" s="320"/>
      <c r="G5306" s="320"/>
      <c r="H5306" s="320"/>
      <c r="I5306" s="320"/>
      <c r="J5306" s="320"/>
      <c r="K5306" s="303"/>
    </row>
    <row r="5307" spans="1:11" x14ac:dyDescent="0.3">
      <c r="A5307" s="402">
        <v>98112</v>
      </c>
      <c r="B5307" s="402" t="s">
        <v>38119</v>
      </c>
      <c r="C5307" s="447" t="s">
        <v>5473</v>
      </c>
      <c r="D5307" s="448">
        <v>90.25</v>
      </c>
      <c r="E5307" s="449"/>
      <c r="F5307" s="320"/>
      <c r="G5307" s="320"/>
      <c r="H5307" s="320"/>
      <c r="I5307" s="320"/>
      <c r="J5307" s="320"/>
      <c r="K5307" s="303"/>
    </row>
    <row r="5308" spans="1:11" x14ac:dyDescent="0.3">
      <c r="A5308" s="402">
        <v>98114</v>
      </c>
      <c r="B5308" s="402" t="s">
        <v>38120</v>
      </c>
      <c r="C5308" s="447" t="s">
        <v>5473</v>
      </c>
      <c r="D5308" s="448">
        <v>725.01</v>
      </c>
      <c r="E5308" s="449"/>
      <c r="F5308" s="320"/>
      <c r="G5308" s="320"/>
      <c r="H5308" s="320"/>
      <c r="I5308" s="320"/>
      <c r="J5308" s="320"/>
      <c r="K5308" s="303"/>
    </row>
    <row r="5309" spans="1:11" x14ac:dyDescent="0.3">
      <c r="A5309" s="402">
        <v>98115</v>
      </c>
      <c r="B5309" s="402" t="s">
        <v>38121</v>
      </c>
      <c r="C5309" s="447" t="s">
        <v>5473</v>
      </c>
      <c r="D5309" s="448">
        <v>92.35</v>
      </c>
      <c r="E5309" s="449"/>
      <c r="F5309" s="320"/>
      <c r="G5309" s="320"/>
      <c r="H5309" s="320"/>
      <c r="I5309" s="320"/>
      <c r="J5309" s="320"/>
      <c r="K5309" s="303"/>
    </row>
    <row r="5310" spans="1:11" x14ac:dyDescent="0.3">
      <c r="A5310" s="402">
        <v>89349</v>
      </c>
      <c r="B5310" s="402" t="s">
        <v>38122</v>
      </c>
      <c r="C5310" s="447" t="s">
        <v>5473</v>
      </c>
      <c r="D5310" s="448">
        <v>25.07</v>
      </c>
      <c r="E5310" s="449"/>
      <c r="F5310" s="320"/>
      <c r="G5310" s="320"/>
      <c r="H5310" s="320"/>
      <c r="I5310" s="320"/>
      <c r="J5310" s="320"/>
      <c r="K5310" s="303"/>
    </row>
    <row r="5311" spans="1:11" x14ac:dyDescent="0.3">
      <c r="A5311" s="402">
        <v>89351</v>
      </c>
      <c r="B5311" s="402" t="s">
        <v>38123</v>
      </c>
      <c r="C5311" s="447" t="s">
        <v>5473</v>
      </c>
      <c r="D5311" s="448">
        <v>31.16</v>
      </c>
      <c r="E5311" s="449"/>
      <c r="F5311" s="320"/>
      <c r="G5311" s="320"/>
      <c r="H5311" s="320"/>
      <c r="I5311" s="320"/>
      <c r="J5311" s="320"/>
      <c r="K5311" s="303"/>
    </row>
    <row r="5312" spans="1:11" x14ac:dyDescent="0.3">
      <c r="A5312" s="402">
        <v>89352</v>
      </c>
      <c r="B5312" s="402" t="s">
        <v>38124</v>
      </c>
      <c r="C5312" s="447" t="s">
        <v>5473</v>
      </c>
      <c r="D5312" s="448">
        <v>33.880000000000003</v>
      </c>
      <c r="E5312" s="449"/>
      <c r="F5312" s="320"/>
      <c r="G5312" s="320"/>
      <c r="H5312" s="320"/>
      <c r="I5312" s="320"/>
      <c r="J5312" s="320"/>
      <c r="K5312" s="303"/>
    </row>
    <row r="5313" spans="1:11" x14ac:dyDescent="0.3">
      <c r="A5313" s="402">
        <v>89353</v>
      </c>
      <c r="B5313" s="402" t="s">
        <v>38125</v>
      </c>
      <c r="C5313" s="447" t="s">
        <v>5473</v>
      </c>
      <c r="D5313" s="448">
        <v>37.47</v>
      </c>
      <c r="E5313" s="449"/>
      <c r="F5313" s="320"/>
      <c r="G5313" s="320"/>
      <c r="H5313" s="320"/>
      <c r="I5313" s="320"/>
      <c r="J5313" s="320"/>
      <c r="K5313" s="303"/>
    </row>
    <row r="5314" spans="1:11" x14ac:dyDescent="0.3">
      <c r="A5314" s="402">
        <v>89354</v>
      </c>
      <c r="B5314" s="402" t="s">
        <v>38126</v>
      </c>
      <c r="C5314" s="447" t="s">
        <v>5473</v>
      </c>
      <c r="D5314" s="448">
        <v>468.48</v>
      </c>
      <c r="E5314" s="449"/>
      <c r="F5314" s="320"/>
      <c r="G5314" s="320"/>
      <c r="H5314" s="320"/>
      <c r="I5314" s="320"/>
      <c r="J5314" s="320"/>
      <c r="K5314" s="303"/>
    </row>
    <row r="5315" spans="1:11" x14ac:dyDescent="0.3">
      <c r="A5315" s="402">
        <v>89984</v>
      </c>
      <c r="B5315" s="402" t="s">
        <v>38127</v>
      </c>
      <c r="C5315" s="447" t="s">
        <v>5473</v>
      </c>
      <c r="D5315" s="448">
        <v>80.16</v>
      </c>
      <c r="E5315" s="449"/>
      <c r="F5315" s="320"/>
      <c r="G5315" s="320"/>
      <c r="H5315" s="320"/>
      <c r="I5315" s="320"/>
      <c r="J5315" s="320"/>
      <c r="K5315" s="303"/>
    </row>
    <row r="5316" spans="1:11" x14ac:dyDescent="0.3">
      <c r="A5316" s="402">
        <v>89985</v>
      </c>
      <c r="B5316" s="402" t="s">
        <v>38128</v>
      </c>
      <c r="C5316" s="447" t="s">
        <v>5473</v>
      </c>
      <c r="D5316" s="448">
        <v>84.48</v>
      </c>
      <c r="E5316" s="449"/>
      <c r="F5316" s="320"/>
      <c r="G5316" s="320"/>
      <c r="H5316" s="320"/>
      <c r="I5316" s="320"/>
      <c r="J5316" s="320"/>
      <c r="K5316" s="303"/>
    </row>
    <row r="5317" spans="1:11" x14ac:dyDescent="0.3">
      <c r="A5317" s="402">
        <v>89986</v>
      </c>
      <c r="B5317" s="402" t="s">
        <v>38129</v>
      </c>
      <c r="C5317" s="447" t="s">
        <v>5473</v>
      </c>
      <c r="D5317" s="448">
        <v>78.14</v>
      </c>
      <c r="E5317" s="449"/>
      <c r="F5317" s="320"/>
      <c r="G5317" s="320"/>
      <c r="H5317" s="320"/>
      <c r="I5317" s="320"/>
      <c r="J5317" s="320"/>
      <c r="K5317" s="303"/>
    </row>
    <row r="5318" spans="1:11" x14ac:dyDescent="0.3">
      <c r="A5318" s="402">
        <v>89987</v>
      </c>
      <c r="B5318" s="402" t="s">
        <v>38130</v>
      </c>
      <c r="C5318" s="447" t="s">
        <v>5473</v>
      </c>
      <c r="D5318" s="448">
        <v>88.91</v>
      </c>
      <c r="E5318" s="449"/>
      <c r="F5318" s="320"/>
      <c r="G5318" s="320"/>
      <c r="H5318" s="320"/>
      <c r="I5318" s="320"/>
      <c r="J5318" s="320"/>
      <c r="K5318" s="303"/>
    </row>
    <row r="5319" spans="1:11" x14ac:dyDescent="0.3">
      <c r="A5319" s="402">
        <v>90371</v>
      </c>
      <c r="B5319" s="402" t="s">
        <v>38131</v>
      </c>
      <c r="C5319" s="447" t="s">
        <v>5473</v>
      </c>
      <c r="D5319" s="448">
        <v>22.35</v>
      </c>
      <c r="E5319" s="449"/>
      <c r="F5319" s="320"/>
      <c r="G5319" s="320"/>
      <c r="H5319" s="320"/>
      <c r="I5319" s="320"/>
      <c r="J5319" s="320"/>
      <c r="K5319" s="303"/>
    </row>
    <row r="5320" spans="1:11" x14ac:dyDescent="0.3">
      <c r="A5320" s="402">
        <v>94489</v>
      </c>
      <c r="B5320" s="402" t="s">
        <v>38132</v>
      </c>
      <c r="C5320" s="447" t="s">
        <v>5473</v>
      </c>
      <c r="D5320" s="448">
        <v>22.22</v>
      </c>
      <c r="E5320" s="449"/>
      <c r="F5320" s="320"/>
      <c r="G5320" s="320"/>
      <c r="H5320" s="320"/>
      <c r="I5320" s="320"/>
      <c r="J5320" s="320"/>
      <c r="K5320" s="303"/>
    </row>
    <row r="5321" spans="1:11" x14ac:dyDescent="0.3">
      <c r="A5321" s="402">
        <v>94490</v>
      </c>
      <c r="B5321" s="402" t="s">
        <v>38133</v>
      </c>
      <c r="C5321" s="447" t="s">
        <v>5473</v>
      </c>
      <c r="D5321" s="448">
        <v>32.229999999999997</v>
      </c>
      <c r="E5321" s="449"/>
      <c r="F5321" s="320"/>
      <c r="G5321" s="320"/>
      <c r="H5321" s="320"/>
      <c r="I5321" s="320"/>
      <c r="J5321" s="320"/>
      <c r="K5321" s="303"/>
    </row>
    <row r="5322" spans="1:11" x14ac:dyDescent="0.3">
      <c r="A5322" s="402">
        <v>94491</v>
      </c>
      <c r="B5322" s="402" t="s">
        <v>38134</v>
      </c>
      <c r="C5322" s="447" t="s">
        <v>5473</v>
      </c>
      <c r="D5322" s="448">
        <v>44.1</v>
      </c>
      <c r="E5322" s="449"/>
      <c r="F5322" s="320"/>
      <c r="G5322" s="320"/>
      <c r="H5322" s="320"/>
      <c r="I5322" s="320"/>
      <c r="J5322" s="320"/>
      <c r="K5322" s="303"/>
    </row>
    <row r="5323" spans="1:11" x14ac:dyDescent="0.3">
      <c r="A5323" s="402">
        <v>94492</v>
      </c>
      <c r="B5323" s="402" t="s">
        <v>38135</v>
      </c>
      <c r="C5323" s="447" t="s">
        <v>5473</v>
      </c>
      <c r="D5323" s="448">
        <v>45.29</v>
      </c>
      <c r="E5323" s="449"/>
      <c r="F5323" s="320"/>
      <c r="G5323" s="320"/>
      <c r="H5323" s="320"/>
      <c r="I5323" s="320"/>
      <c r="J5323" s="320"/>
      <c r="K5323" s="303"/>
    </row>
    <row r="5324" spans="1:11" x14ac:dyDescent="0.3">
      <c r="A5324" s="402">
        <v>94493</v>
      </c>
      <c r="B5324" s="402" t="s">
        <v>38136</v>
      </c>
      <c r="C5324" s="447" t="s">
        <v>5473</v>
      </c>
      <c r="D5324" s="448">
        <v>82.65</v>
      </c>
      <c r="E5324" s="449"/>
      <c r="F5324" s="320"/>
      <c r="G5324" s="320"/>
      <c r="H5324" s="320"/>
      <c r="I5324" s="320"/>
      <c r="J5324" s="320"/>
      <c r="K5324" s="303"/>
    </row>
    <row r="5325" spans="1:11" x14ac:dyDescent="0.3">
      <c r="A5325" s="402">
        <v>94495</v>
      </c>
      <c r="B5325" s="402" t="s">
        <v>38137</v>
      </c>
      <c r="C5325" s="447" t="s">
        <v>5473</v>
      </c>
      <c r="D5325" s="448">
        <v>57.86</v>
      </c>
      <c r="E5325" s="449"/>
      <c r="F5325" s="320"/>
      <c r="G5325" s="320"/>
      <c r="H5325" s="320"/>
      <c r="I5325" s="320"/>
      <c r="J5325" s="320"/>
      <c r="K5325" s="303"/>
    </row>
    <row r="5326" spans="1:11" x14ac:dyDescent="0.3">
      <c r="A5326" s="402">
        <v>94496</v>
      </c>
      <c r="B5326" s="402" t="s">
        <v>38138</v>
      </c>
      <c r="C5326" s="447" t="s">
        <v>5473</v>
      </c>
      <c r="D5326" s="448">
        <v>78.819999999999993</v>
      </c>
      <c r="E5326" s="449"/>
      <c r="F5326" s="320"/>
      <c r="G5326" s="320"/>
      <c r="H5326" s="320"/>
      <c r="I5326" s="320"/>
      <c r="J5326" s="320"/>
      <c r="K5326" s="303"/>
    </row>
    <row r="5327" spans="1:11" x14ac:dyDescent="0.3">
      <c r="A5327" s="402">
        <v>94497</v>
      </c>
      <c r="B5327" s="402" t="s">
        <v>38139</v>
      </c>
      <c r="C5327" s="447" t="s">
        <v>5473</v>
      </c>
      <c r="D5327" s="448">
        <v>99.9</v>
      </c>
      <c r="E5327" s="449"/>
      <c r="F5327" s="320"/>
      <c r="G5327" s="320"/>
      <c r="H5327" s="320"/>
      <c r="I5327" s="320"/>
      <c r="J5327" s="320"/>
      <c r="K5327" s="303"/>
    </row>
    <row r="5328" spans="1:11" x14ac:dyDescent="0.3">
      <c r="A5328" s="402">
        <v>94498</v>
      </c>
      <c r="B5328" s="402" t="s">
        <v>38140</v>
      </c>
      <c r="C5328" s="447" t="s">
        <v>5473</v>
      </c>
      <c r="D5328" s="448">
        <v>137.79</v>
      </c>
      <c r="E5328" s="449"/>
      <c r="F5328" s="320"/>
      <c r="G5328" s="320"/>
      <c r="H5328" s="320"/>
      <c r="I5328" s="320"/>
      <c r="J5328" s="320"/>
      <c r="K5328" s="303"/>
    </row>
    <row r="5329" spans="1:11" x14ac:dyDescent="0.3">
      <c r="A5329" s="402">
        <v>94499</v>
      </c>
      <c r="B5329" s="402" t="s">
        <v>38141</v>
      </c>
      <c r="C5329" s="447" t="s">
        <v>5473</v>
      </c>
      <c r="D5329" s="448">
        <v>273.16000000000003</v>
      </c>
      <c r="E5329" s="449"/>
      <c r="F5329" s="320"/>
      <c r="G5329" s="320"/>
      <c r="H5329" s="320"/>
      <c r="I5329" s="320"/>
      <c r="J5329" s="320"/>
      <c r="K5329" s="303"/>
    </row>
    <row r="5330" spans="1:11" x14ac:dyDescent="0.3">
      <c r="A5330" s="402">
        <v>94500</v>
      </c>
      <c r="B5330" s="402" t="s">
        <v>38142</v>
      </c>
      <c r="C5330" s="447" t="s">
        <v>5473</v>
      </c>
      <c r="D5330" s="448">
        <v>331.65</v>
      </c>
      <c r="E5330" s="449"/>
      <c r="F5330" s="320"/>
      <c r="G5330" s="320"/>
      <c r="H5330" s="320"/>
      <c r="I5330" s="320"/>
      <c r="J5330" s="320"/>
      <c r="K5330" s="303"/>
    </row>
    <row r="5331" spans="1:11" x14ac:dyDescent="0.3">
      <c r="A5331" s="402">
        <v>94501</v>
      </c>
      <c r="B5331" s="402" t="s">
        <v>38143</v>
      </c>
      <c r="C5331" s="447" t="s">
        <v>5473</v>
      </c>
      <c r="D5331" s="448">
        <v>667.72</v>
      </c>
      <c r="E5331" s="449"/>
      <c r="F5331" s="320"/>
      <c r="G5331" s="320"/>
      <c r="H5331" s="320"/>
      <c r="I5331" s="320"/>
      <c r="J5331" s="320"/>
      <c r="K5331" s="303"/>
    </row>
    <row r="5332" spans="1:11" x14ac:dyDescent="0.3">
      <c r="A5332" s="402">
        <v>94792</v>
      </c>
      <c r="B5332" s="402" t="s">
        <v>38144</v>
      </c>
      <c r="C5332" s="447" t="s">
        <v>5473</v>
      </c>
      <c r="D5332" s="448">
        <v>108.28</v>
      </c>
      <c r="E5332" s="449"/>
      <c r="F5332" s="320"/>
      <c r="G5332" s="320"/>
      <c r="H5332" s="320"/>
      <c r="I5332" s="320"/>
      <c r="J5332" s="320"/>
      <c r="K5332" s="303"/>
    </row>
    <row r="5333" spans="1:11" x14ac:dyDescent="0.3">
      <c r="A5333" s="402">
        <v>94793</v>
      </c>
      <c r="B5333" s="402" t="s">
        <v>38145</v>
      </c>
      <c r="C5333" s="447" t="s">
        <v>5473</v>
      </c>
      <c r="D5333" s="448">
        <v>148.16</v>
      </c>
      <c r="E5333" s="449"/>
      <c r="F5333" s="320"/>
      <c r="G5333" s="320"/>
      <c r="H5333" s="320"/>
      <c r="I5333" s="320"/>
      <c r="J5333" s="320"/>
      <c r="K5333" s="303"/>
    </row>
    <row r="5334" spans="1:11" x14ac:dyDescent="0.3">
      <c r="A5334" s="402">
        <v>94794</v>
      </c>
      <c r="B5334" s="402" t="s">
        <v>38146</v>
      </c>
      <c r="C5334" s="447" t="s">
        <v>5473</v>
      </c>
      <c r="D5334" s="448">
        <v>157.31</v>
      </c>
      <c r="E5334" s="449"/>
      <c r="F5334" s="320"/>
      <c r="G5334" s="320"/>
      <c r="H5334" s="320"/>
      <c r="I5334" s="320"/>
      <c r="J5334" s="320"/>
      <c r="K5334" s="303"/>
    </row>
    <row r="5335" spans="1:11" x14ac:dyDescent="0.3">
      <c r="A5335" s="402">
        <v>94795</v>
      </c>
      <c r="B5335" s="402" t="s">
        <v>38147</v>
      </c>
      <c r="C5335" s="447" t="s">
        <v>5473</v>
      </c>
      <c r="D5335" s="448">
        <v>26.13</v>
      </c>
      <c r="E5335" s="449"/>
      <c r="F5335" s="320"/>
      <c r="G5335" s="320"/>
      <c r="H5335" s="320"/>
      <c r="I5335" s="320"/>
      <c r="J5335" s="320"/>
      <c r="K5335" s="303"/>
    </row>
    <row r="5336" spans="1:11" x14ac:dyDescent="0.3">
      <c r="A5336" s="402">
        <v>94796</v>
      </c>
      <c r="B5336" s="402" t="s">
        <v>38148</v>
      </c>
      <c r="C5336" s="447" t="s">
        <v>5473</v>
      </c>
      <c r="D5336" s="448">
        <v>31.03</v>
      </c>
      <c r="E5336" s="449"/>
      <c r="F5336" s="320"/>
      <c r="G5336" s="320"/>
      <c r="H5336" s="320"/>
      <c r="I5336" s="320"/>
      <c r="J5336" s="320"/>
      <c r="K5336" s="303"/>
    </row>
    <row r="5337" spans="1:11" x14ac:dyDescent="0.3">
      <c r="A5337" s="402">
        <v>94797</v>
      </c>
      <c r="B5337" s="402" t="s">
        <v>38149</v>
      </c>
      <c r="C5337" s="447" t="s">
        <v>5473</v>
      </c>
      <c r="D5337" s="448">
        <v>61.25</v>
      </c>
      <c r="E5337" s="449"/>
      <c r="F5337" s="320"/>
      <c r="G5337" s="320"/>
      <c r="H5337" s="320"/>
      <c r="I5337" s="320"/>
      <c r="J5337" s="320"/>
      <c r="K5337" s="303"/>
    </row>
    <row r="5338" spans="1:11" x14ac:dyDescent="0.3">
      <c r="A5338" s="402">
        <v>94798</v>
      </c>
      <c r="B5338" s="402" t="s">
        <v>38150</v>
      </c>
      <c r="C5338" s="447" t="s">
        <v>5473</v>
      </c>
      <c r="D5338" s="448">
        <v>99.92</v>
      </c>
      <c r="E5338" s="449"/>
      <c r="F5338" s="320"/>
      <c r="G5338" s="320"/>
      <c r="H5338" s="320"/>
      <c r="I5338" s="320"/>
      <c r="J5338" s="320"/>
      <c r="K5338" s="303"/>
    </row>
    <row r="5339" spans="1:11" x14ac:dyDescent="0.3">
      <c r="A5339" s="402">
        <v>94799</v>
      </c>
      <c r="B5339" s="402" t="s">
        <v>38151</v>
      </c>
      <c r="C5339" s="447" t="s">
        <v>5473</v>
      </c>
      <c r="D5339" s="448">
        <v>123.26</v>
      </c>
      <c r="E5339" s="449"/>
      <c r="F5339" s="320"/>
      <c r="G5339" s="320"/>
      <c r="H5339" s="320"/>
      <c r="I5339" s="320"/>
      <c r="J5339" s="320"/>
      <c r="K5339" s="303"/>
    </row>
    <row r="5340" spans="1:11" x14ac:dyDescent="0.3">
      <c r="A5340" s="402">
        <v>94800</v>
      </c>
      <c r="B5340" s="402" t="s">
        <v>38152</v>
      </c>
      <c r="C5340" s="447" t="s">
        <v>5473</v>
      </c>
      <c r="D5340" s="448">
        <v>158.31</v>
      </c>
      <c r="E5340" s="449"/>
      <c r="F5340" s="320"/>
      <c r="G5340" s="320"/>
      <c r="H5340" s="320"/>
      <c r="I5340" s="320"/>
      <c r="J5340" s="320"/>
      <c r="K5340" s="303"/>
    </row>
    <row r="5341" spans="1:11" x14ac:dyDescent="0.3">
      <c r="A5341" s="402">
        <v>95248</v>
      </c>
      <c r="B5341" s="402" t="s">
        <v>38153</v>
      </c>
      <c r="C5341" s="447" t="s">
        <v>5473</v>
      </c>
      <c r="D5341" s="448">
        <v>48.98</v>
      </c>
      <c r="E5341" s="449"/>
      <c r="F5341" s="320"/>
      <c r="G5341" s="320"/>
      <c r="H5341" s="320"/>
      <c r="I5341" s="320"/>
      <c r="J5341" s="320"/>
      <c r="K5341" s="303"/>
    </row>
    <row r="5342" spans="1:11" x14ac:dyDescent="0.3">
      <c r="A5342" s="402">
        <v>95249</v>
      </c>
      <c r="B5342" s="402" t="s">
        <v>38154</v>
      </c>
      <c r="C5342" s="447" t="s">
        <v>5473</v>
      </c>
      <c r="D5342" s="448">
        <v>57.9</v>
      </c>
      <c r="E5342" s="449"/>
      <c r="F5342" s="320"/>
      <c r="G5342" s="320"/>
      <c r="H5342" s="320"/>
      <c r="I5342" s="320"/>
      <c r="J5342" s="320"/>
      <c r="K5342" s="303"/>
    </row>
    <row r="5343" spans="1:11" x14ac:dyDescent="0.3">
      <c r="A5343" s="402">
        <v>95250</v>
      </c>
      <c r="B5343" s="402" t="s">
        <v>38155</v>
      </c>
      <c r="C5343" s="447" t="s">
        <v>5473</v>
      </c>
      <c r="D5343" s="448">
        <v>78.150000000000006</v>
      </c>
      <c r="E5343" s="449"/>
      <c r="F5343" s="320"/>
      <c r="G5343" s="320"/>
      <c r="H5343" s="320"/>
      <c r="I5343" s="320"/>
      <c r="J5343" s="320"/>
      <c r="K5343" s="303"/>
    </row>
    <row r="5344" spans="1:11" x14ac:dyDescent="0.3">
      <c r="A5344" s="402">
        <v>95251</v>
      </c>
      <c r="B5344" s="402" t="s">
        <v>38156</v>
      </c>
      <c r="C5344" s="447" t="s">
        <v>5473</v>
      </c>
      <c r="D5344" s="448">
        <v>115.49</v>
      </c>
      <c r="E5344" s="449"/>
      <c r="F5344" s="320"/>
      <c r="G5344" s="320"/>
      <c r="H5344" s="320"/>
      <c r="I5344" s="320"/>
      <c r="J5344" s="320"/>
      <c r="K5344" s="303"/>
    </row>
    <row r="5345" spans="1:11" x14ac:dyDescent="0.3">
      <c r="A5345" s="402">
        <v>95252</v>
      </c>
      <c r="B5345" s="402" t="s">
        <v>38157</v>
      </c>
      <c r="C5345" s="447" t="s">
        <v>5473</v>
      </c>
      <c r="D5345" s="448">
        <v>140.15</v>
      </c>
      <c r="E5345" s="449"/>
      <c r="F5345" s="320"/>
      <c r="G5345" s="320"/>
      <c r="H5345" s="320"/>
      <c r="I5345" s="320"/>
      <c r="J5345" s="320"/>
      <c r="K5345" s="303"/>
    </row>
    <row r="5346" spans="1:11" x14ac:dyDescent="0.3">
      <c r="A5346" s="402">
        <v>95253</v>
      </c>
      <c r="B5346" s="402" t="s">
        <v>38158</v>
      </c>
      <c r="C5346" s="447" t="s">
        <v>5473</v>
      </c>
      <c r="D5346" s="448">
        <v>212.78</v>
      </c>
      <c r="E5346" s="449"/>
      <c r="F5346" s="320"/>
      <c r="G5346" s="320"/>
      <c r="H5346" s="320"/>
      <c r="I5346" s="320"/>
      <c r="J5346" s="320"/>
      <c r="K5346" s="303"/>
    </row>
    <row r="5347" spans="1:11" x14ac:dyDescent="0.3">
      <c r="A5347" s="402">
        <v>99619</v>
      </c>
      <c r="B5347" s="402" t="s">
        <v>38159</v>
      </c>
      <c r="C5347" s="447" t="s">
        <v>5473</v>
      </c>
      <c r="D5347" s="448">
        <v>118.49</v>
      </c>
      <c r="E5347" s="449"/>
      <c r="F5347" s="320"/>
      <c r="G5347" s="320"/>
      <c r="H5347" s="320"/>
      <c r="I5347" s="320"/>
      <c r="J5347" s="320"/>
      <c r="K5347" s="303"/>
    </row>
    <row r="5348" spans="1:11" x14ac:dyDescent="0.3">
      <c r="A5348" s="402">
        <v>99620</v>
      </c>
      <c r="B5348" s="402" t="s">
        <v>38160</v>
      </c>
      <c r="C5348" s="447" t="s">
        <v>5473</v>
      </c>
      <c r="D5348" s="448">
        <v>160.97999999999999</v>
      </c>
      <c r="E5348" s="449"/>
      <c r="F5348" s="320"/>
      <c r="G5348" s="320"/>
      <c r="H5348" s="320"/>
      <c r="I5348" s="320"/>
      <c r="J5348" s="320"/>
      <c r="K5348" s="303"/>
    </row>
    <row r="5349" spans="1:11" x14ac:dyDescent="0.3">
      <c r="A5349" s="402">
        <v>99621</v>
      </c>
      <c r="B5349" s="402" t="s">
        <v>38161</v>
      </c>
      <c r="C5349" s="447" t="s">
        <v>5473</v>
      </c>
      <c r="D5349" s="448">
        <v>239.95</v>
      </c>
      <c r="E5349" s="449"/>
      <c r="F5349" s="320"/>
      <c r="G5349" s="320"/>
      <c r="H5349" s="320"/>
      <c r="I5349" s="320"/>
      <c r="J5349" s="320"/>
      <c r="K5349" s="303"/>
    </row>
    <row r="5350" spans="1:11" x14ac:dyDescent="0.3">
      <c r="A5350" s="402">
        <v>99622</v>
      </c>
      <c r="B5350" s="402" t="s">
        <v>38162</v>
      </c>
      <c r="C5350" s="447" t="s">
        <v>5473</v>
      </c>
      <c r="D5350" s="448">
        <v>270.02999999999997</v>
      </c>
      <c r="E5350" s="449"/>
      <c r="F5350" s="320"/>
      <c r="G5350" s="320"/>
      <c r="H5350" s="320"/>
      <c r="I5350" s="320"/>
      <c r="J5350" s="320"/>
      <c r="K5350" s="303"/>
    </row>
    <row r="5351" spans="1:11" x14ac:dyDescent="0.3">
      <c r="A5351" s="402">
        <v>99623</v>
      </c>
      <c r="B5351" s="402" t="s">
        <v>38163</v>
      </c>
      <c r="C5351" s="447" t="s">
        <v>5473</v>
      </c>
      <c r="D5351" s="448">
        <v>376.85</v>
      </c>
      <c r="E5351" s="449"/>
      <c r="F5351" s="320"/>
      <c r="G5351" s="320"/>
      <c r="H5351" s="320"/>
      <c r="I5351" s="320"/>
      <c r="J5351" s="320"/>
      <c r="K5351" s="303"/>
    </row>
    <row r="5352" spans="1:11" x14ac:dyDescent="0.3">
      <c r="A5352" s="402">
        <v>99624</v>
      </c>
      <c r="B5352" s="402" t="s">
        <v>38164</v>
      </c>
      <c r="C5352" s="447" t="s">
        <v>5473</v>
      </c>
      <c r="D5352" s="448">
        <v>537.30999999999995</v>
      </c>
      <c r="E5352" s="449"/>
      <c r="F5352" s="320"/>
      <c r="G5352" s="320"/>
      <c r="H5352" s="320"/>
      <c r="I5352" s="320"/>
      <c r="J5352" s="320"/>
      <c r="K5352" s="303"/>
    </row>
    <row r="5353" spans="1:11" x14ac:dyDescent="0.3">
      <c r="A5353" s="402">
        <v>99625</v>
      </c>
      <c r="B5353" s="402" t="s">
        <v>38165</v>
      </c>
      <c r="C5353" s="447" t="s">
        <v>5473</v>
      </c>
      <c r="D5353" s="448">
        <v>739.18</v>
      </c>
      <c r="E5353" s="449"/>
      <c r="F5353" s="320"/>
      <c r="G5353" s="320"/>
      <c r="H5353" s="320"/>
      <c r="I5353" s="320"/>
      <c r="J5353" s="320"/>
      <c r="K5353" s="303"/>
    </row>
    <row r="5354" spans="1:11" x14ac:dyDescent="0.3">
      <c r="A5354" s="402">
        <v>99626</v>
      </c>
      <c r="B5354" s="402" t="s">
        <v>38166</v>
      </c>
      <c r="C5354" s="447" t="s">
        <v>5473</v>
      </c>
      <c r="D5354" s="448">
        <v>1138.4000000000001</v>
      </c>
      <c r="E5354" s="449"/>
      <c r="F5354" s="320"/>
      <c r="G5354" s="320"/>
      <c r="H5354" s="320"/>
      <c r="I5354" s="320"/>
      <c r="J5354" s="320"/>
      <c r="K5354" s="303"/>
    </row>
    <row r="5355" spans="1:11" x14ac:dyDescent="0.3">
      <c r="A5355" s="402">
        <v>99627</v>
      </c>
      <c r="B5355" s="402" t="s">
        <v>38167</v>
      </c>
      <c r="C5355" s="447" t="s">
        <v>5473</v>
      </c>
      <c r="D5355" s="448">
        <v>71.47</v>
      </c>
      <c r="E5355" s="449"/>
      <c r="F5355" s="320"/>
      <c r="G5355" s="320"/>
      <c r="H5355" s="320"/>
      <c r="I5355" s="320"/>
      <c r="J5355" s="320"/>
      <c r="K5355" s="303"/>
    </row>
    <row r="5356" spans="1:11" x14ac:dyDescent="0.3">
      <c r="A5356" s="402">
        <v>99628</v>
      </c>
      <c r="B5356" s="402" t="s">
        <v>38168</v>
      </c>
      <c r="C5356" s="447" t="s">
        <v>5473</v>
      </c>
      <c r="D5356" s="448">
        <v>77.959999999999994</v>
      </c>
      <c r="E5356" s="449"/>
      <c r="F5356" s="320"/>
      <c r="G5356" s="320"/>
      <c r="H5356" s="320"/>
      <c r="I5356" s="320"/>
      <c r="J5356" s="320"/>
      <c r="K5356" s="303"/>
    </row>
    <row r="5357" spans="1:11" x14ac:dyDescent="0.3">
      <c r="A5357" s="402">
        <v>99629</v>
      </c>
      <c r="B5357" s="402" t="s">
        <v>38169</v>
      </c>
      <c r="C5357" s="447" t="s">
        <v>5473</v>
      </c>
      <c r="D5357" s="448">
        <v>86.59</v>
      </c>
      <c r="E5357" s="449"/>
      <c r="F5357" s="320"/>
      <c r="G5357" s="320"/>
      <c r="H5357" s="320"/>
      <c r="I5357" s="320"/>
      <c r="J5357" s="320"/>
      <c r="K5357" s="303"/>
    </row>
    <row r="5358" spans="1:11" x14ac:dyDescent="0.3">
      <c r="A5358" s="402">
        <v>99630</v>
      </c>
      <c r="B5358" s="402" t="s">
        <v>38170</v>
      </c>
      <c r="C5358" s="447" t="s">
        <v>5473</v>
      </c>
      <c r="D5358" s="448">
        <v>128.84</v>
      </c>
      <c r="E5358" s="449"/>
      <c r="F5358" s="320"/>
      <c r="G5358" s="320"/>
      <c r="H5358" s="320"/>
      <c r="I5358" s="320"/>
      <c r="J5358" s="320"/>
      <c r="K5358" s="303"/>
    </row>
    <row r="5359" spans="1:11" x14ac:dyDescent="0.3">
      <c r="A5359" s="402">
        <v>99631</v>
      </c>
      <c r="B5359" s="402" t="s">
        <v>38171</v>
      </c>
      <c r="C5359" s="447" t="s">
        <v>5473</v>
      </c>
      <c r="D5359" s="448">
        <v>149.96</v>
      </c>
      <c r="E5359" s="449"/>
      <c r="F5359" s="320"/>
      <c r="G5359" s="320"/>
      <c r="H5359" s="320"/>
      <c r="I5359" s="320"/>
      <c r="J5359" s="320"/>
      <c r="K5359" s="303"/>
    </row>
    <row r="5360" spans="1:11" x14ac:dyDescent="0.3">
      <c r="A5360" s="402">
        <v>99632</v>
      </c>
      <c r="B5360" s="402" t="s">
        <v>38172</v>
      </c>
      <c r="C5360" s="447" t="s">
        <v>5473</v>
      </c>
      <c r="D5360" s="448">
        <v>216.28</v>
      </c>
      <c r="E5360" s="449"/>
      <c r="F5360" s="320"/>
      <c r="G5360" s="320"/>
      <c r="H5360" s="320"/>
      <c r="I5360" s="320"/>
      <c r="J5360" s="320"/>
      <c r="K5360" s="303"/>
    </row>
    <row r="5361" spans="1:11" x14ac:dyDescent="0.3">
      <c r="A5361" s="402">
        <v>99633</v>
      </c>
      <c r="B5361" s="402" t="s">
        <v>38173</v>
      </c>
      <c r="C5361" s="447" t="s">
        <v>5473</v>
      </c>
      <c r="D5361" s="448">
        <v>464.47</v>
      </c>
      <c r="E5361" s="449"/>
      <c r="F5361" s="320"/>
      <c r="G5361" s="320"/>
      <c r="H5361" s="320"/>
      <c r="I5361" s="320"/>
      <c r="J5361" s="320"/>
      <c r="K5361" s="303"/>
    </row>
    <row r="5362" spans="1:11" x14ac:dyDescent="0.3">
      <c r="A5362" s="402">
        <v>99634</v>
      </c>
      <c r="B5362" s="402" t="s">
        <v>38174</v>
      </c>
      <c r="C5362" s="447" t="s">
        <v>5473</v>
      </c>
      <c r="D5362" s="448">
        <v>792.75</v>
      </c>
      <c r="E5362" s="449"/>
      <c r="F5362" s="320"/>
      <c r="G5362" s="320"/>
      <c r="H5362" s="320"/>
      <c r="I5362" s="320"/>
      <c r="J5362" s="320"/>
      <c r="K5362" s="303"/>
    </row>
    <row r="5363" spans="1:11" x14ac:dyDescent="0.3">
      <c r="A5363" s="402">
        <v>99635</v>
      </c>
      <c r="B5363" s="402" t="s">
        <v>38175</v>
      </c>
      <c r="C5363" s="447" t="s">
        <v>5473</v>
      </c>
      <c r="D5363" s="448">
        <v>387.35</v>
      </c>
      <c r="E5363" s="449"/>
      <c r="F5363" s="320"/>
      <c r="G5363" s="320"/>
      <c r="H5363" s="320"/>
      <c r="I5363" s="320"/>
      <c r="J5363" s="320"/>
      <c r="K5363" s="303"/>
    </row>
    <row r="5364" spans="1:11" x14ac:dyDescent="0.3">
      <c r="A5364" s="402">
        <v>103008</v>
      </c>
      <c r="B5364" s="402" t="s">
        <v>38176</v>
      </c>
      <c r="C5364" s="447" t="s">
        <v>5473</v>
      </c>
      <c r="D5364" s="448">
        <v>96.82</v>
      </c>
      <c r="E5364" s="449"/>
      <c r="F5364" s="320"/>
      <c r="G5364" s="320"/>
      <c r="H5364" s="320"/>
      <c r="I5364" s="320"/>
      <c r="J5364" s="320"/>
      <c r="K5364" s="303"/>
    </row>
    <row r="5365" spans="1:11" x14ac:dyDescent="0.3">
      <c r="A5365" s="402">
        <v>103009</v>
      </c>
      <c r="B5365" s="402" t="s">
        <v>38177</v>
      </c>
      <c r="C5365" s="447" t="s">
        <v>5473</v>
      </c>
      <c r="D5365" s="448">
        <v>342.03</v>
      </c>
      <c r="E5365" s="449"/>
      <c r="F5365" s="320"/>
      <c r="G5365" s="320"/>
      <c r="H5365" s="320"/>
      <c r="I5365" s="320"/>
      <c r="J5365" s="320"/>
      <c r="K5365" s="303"/>
    </row>
    <row r="5366" spans="1:11" x14ac:dyDescent="0.3">
      <c r="A5366" s="402">
        <v>103010</v>
      </c>
      <c r="B5366" s="402" t="s">
        <v>38178</v>
      </c>
      <c r="C5366" s="447" t="s">
        <v>5473</v>
      </c>
      <c r="D5366" s="448">
        <v>73.42</v>
      </c>
      <c r="E5366" s="449"/>
      <c r="F5366" s="320"/>
      <c r="G5366" s="320"/>
      <c r="H5366" s="320"/>
      <c r="I5366" s="320"/>
      <c r="J5366" s="320"/>
      <c r="K5366" s="303"/>
    </row>
    <row r="5367" spans="1:11" x14ac:dyDescent="0.3">
      <c r="A5367" s="402">
        <v>103011</v>
      </c>
      <c r="B5367" s="402" t="s">
        <v>38179</v>
      </c>
      <c r="C5367" s="447" t="s">
        <v>5473</v>
      </c>
      <c r="D5367" s="448">
        <v>81.86</v>
      </c>
      <c r="E5367" s="449"/>
      <c r="F5367" s="320"/>
      <c r="G5367" s="320"/>
      <c r="H5367" s="320"/>
      <c r="I5367" s="320"/>
      <c r="J5367" s="320"/>
      <c r="K5367" s="303"/>
    </row>
    <row r="5368" spans="1:11" x14ac:dyDescent="0.3">
      <c r="A5368" s="402">
        <v>103012</v>
      </c>
      <c r="B5368" s="402" t="s">
        <v>38180</v>
      </c>
      <c r="C5368" s="447" t="s">
        <v>5473</v>
      </c>
      <c r="D5368" s="448">
        <v>129.09</v>
      </c>
      <c r="E5368" s="449"/>
      <c r="F5368" s="320"/>
      <c r="G5368" s="320"/>
      <c r="H5368" s="320"/>
      <c r="I5368" s="320"/>
      <c r="J5368" s="320"/>
      <c r="K5368" s="303"/>
    </row>
    <row r="5369" spans="1:11" x14ac:dyDescent="0.3">
      <c r="A5369" s="402">
        <v>103013</v>
      </c>
      <c r="B5369" s="402" t="s">
        <v>38181</v>
      </c>
      <c r="C5369" s="447" t="s">
        <v>5473</v>
      </c>
      <c r="D5369" s="448">
        <v>138.97</v>
      </c>
      <c r="E5369" s="449"/>
      <c r="F5369" s="320"/>
      <c r="G5369" s="320"/>
      <c r="H5369" s="320"/>
      <c r="I5369" s="320"/>
      <c r="J5369" s="320"/>
      <c r="K5369" s="303"/>
    </row>
    <row r="5370" spans="1:11" x14ac:dyDescent="0.3">
      <c r="A5370" s="402">
        <v>103014</v>
      </c>
      <c r="B5370" s="402" t="s">
        <v>38182</v>
      </c>
      <c r="C5370" s="447" t="s">
        <v>5473</v>
      </c>
      <c r="D5370" s="448">
        <v>209.01</v>
      </c>
      <c r="E5370" s="449"/>
      <c r="F5370" s="320"/>
      <c r="G5370" s="320"/>
      <c r="H5370" s="320"/>
      <c r="I5370" s="320"/>
      <c r="J5370" s="320"/>
      <c r="K5370" s="303"/>
    </row>
    <row r="5371" spans="1:11" x14ac:dyDescent="0.3">
      <c r="A5371" s="402">
        <v>103015</v>
      </c>
      <c r="B5371" s="402" t="s">
        <v>38183</v>
      </c>
      <c r="C5371" s="447" t="s">
        <v>5473</v>
      </c>
      <c r="D5371" s="448">
        <v>369.67</v>
      </c>
      <c r="E5371" s="449"/>
      <c r="F5371" s="320"/>
      <c r="G5371" s="320"/>
      <c r="H5371" s="320"/>
      <c r="I5371" s="320"/>
      <c r="J5371" s="320"/>
      <c r="K5371" s="303"/>
    </row>
    <row r="5372" spans="1:11" x14ac:dyDescent="0.3">
      <c r="A5372" s="402">
        <v>103016</v>
      </c>
      <c r="B5372" s="402" t="s">
        <v>38184</v>
      </c>
      <c r="C5372" s="447" t="s">
        <v>5473</v>
      </c>
      <c r="D5372" s="448">
        <v>505.4</v>
      </c>
      <c r="E5372" s="449"/>
      <c r="F5372" s="320"/>
      <c r="G5372" s="320"/>
      <c r="H5372" s="320"/>
      <c r="I5372" s="320"/>
      <c r="J5372" s="320"/>
      <c r="K5372" s="303"/>
    </row>
    <row r="5373" spans="1:11" x14ac:dyDescent="0.3">
      <c r="A5373" s="402">
        <v>103017</v>
      </c>
      <c r="B5373" s="402" t="s">
        <v>38185</v>
      </c>
      <c r="C5373" s="447" t="s">
        <v>5473</v>
      </c>
      <c r="D5373" s="448">
        <v>882.45</v>
      </c>
      <c r="E5373" s="449"/>
      <c r="F5373" s="320"/>
      <c r="G5373" s="320"/>
      <c r="H5373" s="320"/>
      <c r="I5373" s="320"/>
      <c r="J5373" s="320"/>
      <c r="K5373" s="303"/>
    </row>
    <row r="5374" spans="1:11" x14ac:dyDescent="0.3">
      <c r="A5374" s="402">
        <v>103018</v>
      </c>
      <c r="B5374" s="402" t="s">
        <v>38186</v>
      </c>
      <c r="C5374" s="447" t="s">
        <v>5473</v>
      </c>
      <c r="D5374" s="448">
        <v>316.44</v>
      </c>
      <c r="E5374" s="449"/>
      <c r="F5374" s="320"/>
      <c r="G5374" s="320"/>
      <c r="H5374" s="320"/>
      <c r="I5374" s="320"/>
      <c r="J5374" s="320"/>
      <c r="K5374" s="303"/>
    </row>
    <row r="5375" spans="1:11" x14ac:dyDescent="0.3">
      <c r="A5375" s="402">
        <v>103019</v>
      </c>
      <c r="B5375" s="402" t="s">
        <v>38187</v>
      </c>
      <c r="C5375" s="447" t="s">
        <v>5473</v>
      </c>
      <c r="D5375" s="448">
        <v>252.87</v>
      </c>
      <c r="E5375" s="449"/>
      <c r="F5375" s="320"/>
      <c r="G5375" s="320"/>
      <c r="H5375" s="320"/>
      <c r="I5375" s="320"/>
      <c r="J5375" s="320"/>
      <c r="K5375" s="303"/>
    </row>
    <row r="5376" spans="1:11" x14ac:dyDescent="0.3">
      <c r="A5376" s="402">
        <v>103029</v>
      </c>
      <c r="B5376" s="402" t="s">
        <v>38188</v>
      </c>
      <c r="C5376" s="447" t="s">
        <v>5473</v>
      </c>
      <c r="D5376" s="448">
        <v>42.74</v>
      </c>
      <c r="E5376" s="449"/>
      <c r="F5376" s="320"/>
      <c r="G5376" s="320"/>
      <c r="H5376" s="320"/>
      <c r="I5376" s="320"/>
      <c r="J5376" s="320"/>
      <c r="K5376" s="303"/>
    </row>
    <row r="5377" spans="1:11" x14ac:dyDescent="0.3">
      <c r="A5377" s="402">
        <v>103036</v>
      </c>
      <c r="B5377" s="402" t="s">
        <v>38189</v>
      </c>
      <c r="C5377" s="447" t="s">
        <v>5473</v>
      </c>
      <c r="D5377" s="448">
        <v>17.64</v>
      </c>
      <c r="E5377" s="449"/>
      <c r="F5377" s="320"/>
      <c r="G5377" s="320"/>
      <c r="H5377" s="320"/>
      <c r="I5377" s="320"/>
      <c r="J5377" s="320"/>
      <c r="K5377" s="303"/>
    </row>
    <row r="5378" spans="1:11" x14ac:dyDescent="0.3">
      <c r="A5378" s="402">
        <v>103037</v>
      </c>
      <c r="B5378" s="402" t="s">
        <v>38190</v>
      </c>
      <c r="C5378" s="447" t="s">
        <v>5473</v>
      </c>
      <c r="D5378" s="448">
        <v>34.880000000000003</v>
      </c>
      <c r="E5378" s="449"/>
      <c r="F5378" s="320"/>
      <c r="G5378" s="320"/>
      <c r="H5378" s="320"/>
      <c r="I5378" s="320"/>
      <c r="J5378" s="320"/>
      <c r="K5378" s="303"/>
    </row>
    <row r="5379" spans="1:11" x14ac:dyDescent="0.3">
      <c r="A5379" s="402">
        <v>103038</v>
      </c>
      <c r="B5379" s="402" t="s">
        <v>38191</v>
      </c>
      <c r="C5379" s="447" t="s">
        <v>5473</v>
      </c>
      <c r="D5379" s="448">
        <v>46.75</v>
      </c>
      <c r="E5379" s="449"/>
      <c r="F5379" s="320"/>
      <c r="G5379" s="320"/>
      <c r="H5379" s="320"/>
      <c r="I5379" s="320"/>
      <c r="J5379" s="320"/>
      <c r="K5379" s="303"/>
    </row>
    <row r="5380" spans="1:11" x14ac:dyDescent="0.3">
      <c r="A5380" s="402">
        <v>103039</v>
      </c>
      <c r="B5380" s="402" t="s">
        <v>38192</v>
      </c>
      <c r="C5380" s="447" t="s">
        <v>5473</v>
      </c>
      <c r="D5380" s="448">
        <v>51.65</v>
      </c>
      <c r="E5380" s="449"/>
      <c r="F5380" s="320"/>
      <c r="G5380" s="320"/>
      <c r="H5380" s="320"/>
      <c r="I5380" s="320"/>
      <c r="J5380" s="320"/>
      <c r="K5380" s="303"/>
    </row>
    <row r="5381" spans="1:11" x14ac:dyDescent="0.3">
      <c r="A5381" s="402">
        <v>103040</v>
      </c>
      <c r="B5381" s="402" t="s">
        <v>38193</v>
      </c>
      <c r="C5381" s="447" t="s">
        <v>5473</v>
      </c>
      <c r="D5381" s="448">
        <v>75.86</v>
      </c>
      <c r="E5381" s="449"/>
      <c r="F5381" s="320"/>
      <c r="G5381" s="320"/>
      <c r="H5381" s="320"/>
      <c r="I5381" s="320"/>
      <c r="J5381" s="320"/>
      <c r="K5381" s="303"/>
    </row>
    <row r="5382" spans="1:11" x14ac:dyDescent="0.3">
      <c r="A5382" s="402">
        <v>103041</v>
      </c>
      <c r="B5382" s="402" t="s">
        <v>38194</v>
      </c>
      <c r="C5382" s="447" t="s">
        <v>5473</v>
      </c>
      <c r="D5382" s="448">
        <v>14.91</v>
      </c>
      <c r="E5382" s="449"/>
      <c r="F5382" s="320"/>
      <c r="G5382" s="320"/>
      <c r="H5382" s="320"/>
      <c r="I5382" s="320"/>
      <c r="J5382" s="320"/>
      <c r="K5382" s="303"/>
    </row>
    <row r="5383" spans="1:11" x14ac:dyDescent="0.3">
      <c r="A5383" s="402">
        <v>103042</v>
      </c>
      <c r="B5383" s="402" t="s">
        <v>38195</v>
      </c>
      <c r="C5383" s="447" t="s">
        <v>5473</v>
      </c>
      <c r="D5383" s="448">
        <v>18.82</v>
      </c>
      <c r="E5383" s="449"/>
      <c r="F5383" s="320"/>
      <c r="G5383" s="320"/>
      <c r="H5383" s="320"/>
      <c r="I5383" s="320"/>
      <c r="J5383" s="320"/>
      <c r="K5383" s="303"/>
    </row>
    <row r="5384" spans="1:11" x14ac:dyDescent="0.3">
      <c r="A5384" s="402">
        <v>103043</v>
      </c>
      <c r="B5384" s="402" t="s">
        <v>38196</v>
      </c>
      <c r="C5384" s="447" t="s">
        <v>5473</v>
      </c>
      <c r="D5384" s="448">
        <v>17.03</v>
      </c>
      <c r="E5384" s="449"/>
      <c r="F5384" s="320"/>
      <c r="G5384" s="320"/>
      <c r="H5384" s="320"/>
      <c r="I5384" s="320"/>
      <c r="J5384" s="320"/>
      <c r="K5384" s="303"/>
    </row>
    <row r="5385" spans="1:11" x14ac:dyDescent="0.3">
      <c r="A5385" s="402">
        <v>103044</v>
      </c>
      <c r="B5385" s="402" t="s">
        <v>38197</v>
      </c>
      <c r="C5385" s="447" t="s">
        <v>5473</v>
      </c>
      <c r="D5385" s="448">
        <v>23.22</v>
      </c>
      <c r="E5385" s="449"/>
      <c r="F5385" s="320"/>
      <c r="G5385" s="320"/>
      <c r="H5385" s="320"/>
      <c r="I5385" s="320"/>
      <c r="J5385" s="320"/>
      <c r="K5385" s="303"/>
    </row>
    <row r="5386" spans="1:11" x14ac:dyDescent="0.3">
      <c r="A5386" s="402">
        <v>103045</v>
      </c>
      <c r="B5386" s="402" t="s">
        <v>38198</v>
      </c>
      <c r="C5386" s="447" t="s">
        <v>5473</v>
      </c>
      <c r="D5386" s="448">
        <v>7.97</v>
      </c>
      <c r="E5386" s="449"/>
      <c r="F5386" s="320"/>
      <c r="G5386" s="320"/>
      <c r="H5386" s="320"/>
      <c r="I5386" s="320"/>
      <c r="J5386" s="320"/>
      <c r="K5386" s="303"/>
    </row>
    <row r="5387" spans="1:11" x14ac:dyDescent="0.3">
      <c r="A5387" s="402">
        <v>103046</v>
      </c>
      <c r="B5387" s="402" t="s">
        <v>38199</v>
      </c>
      <c r="C5387" s="447" t="s">
        <v>5473</v>
      </c>
      <c r="D5387" s="448">
        <v>17.93</v>
      </c>
      <c r="E5387" s="449"/>
      <c r="F5387" s="320"/>
      <c r="G5387" s="320"/>
      <c r="H5387" s="320"/>
      <c r="I5387" s="320"/>
      <c r="J5387" s="320"/>
      <c r="K5387" s="303"/>
    </row>
    <row r="5388" spans="1:11" x14ac:dyDescent="0.3">
      <c r="A5388" s="402">
        <v>103047</v>
      </c>
      <c r="B5388" s="402" t="s">
        <v>38200</v>
      </c>
      <c r="C5388" s="447" t="s">
        <v>5473</v>
      </c>
      <c r="D5388" s="448">
        <v>18.399999999999999</v>
      </c>
      <c r="E5388" s="449"/>
      <c r="F5388" s="320"/>
      <c r="G5388" s="320"/>
      <c r="H5388" s="320"/>
      <c r="I5388" s="320"/>
      <c r="J5388" s="320"/>
      <c r="K5388" s="303"/>
    </row>
    <row r="5389" spans="1:11" x14ac:dyDescent="0.3">
      <c r="A5389" s="402">
        <v>103048</v>
      </c>
      <c r="B5389" s="402" t="s">
        <v>38201</v>
      </c>
      <c r="C5389" s="447" t="s">
        <v>5473</v>
      </c>
      <c r="D5389" s="448">
        <v>14.21</v>
      </c>
      <c r="E5389" s="449"/>
      <c r="F5389" s="320"/>
      <c r="G5389" s="320"/>
      <c r="H5389" s="320"/>
      <c r="I5389" s="320"/>
      <c r="J5389" s="320"/>
      <c r="K5389" s="303"/>
    </row>
    <row r="5390" spans="1:11" x14ac:dyDescent="0.3">
      <c r="A5390" s="402">
        <v>103049</v>
      </c>
      <c r="B5390" s="402" t="s">
        <v>38202</v>
      </c>
      <c r="C5390" s="447" t="s">
        <v>5473</v>
      </c>
      <c r="D5390" s="448">
        <v>15.24</v>
      </c>
      <c r="E5390" s="449"/>
      <c r="F5390" s="320"/>
      <c r="G5390" s="320"/>
      <c r="H5390" s="320"/>
      <c r="I5390" s="320"/>
      <c r="J5390" s="320"/>
      <c r="K5390" s="303"/>
    </row>
    <row r="5391" spans="1:11" x14ac:dyDescent="0.3">
      <c r="A5391" s="402">
        <v>103050</v>
      </c>
      <c r="B5391" s="402" t="s">
        <v>38203</v>
      </c>
      <c r="C5391" s="447" t="s">
        <v>5473</v>
      </c>
      <c r="D5391" s="448">
        <v>24.5</v>
      </c>
      <c r="E5391" s="449"/>
      <c r="F5391" s="320"/>
      <c r="G5391" s="320"/>
      <c r="H5391" s="320"/>
      <c r="I5391" s="320"/>
      <c r="J5391" s="320"/>
      <c r="K5391" s="303"/>
    </row>
    <row r="5392" spans="1:11" x14ac:dyDescent="0.3">
      <c r="A5392" s="402">
        <v>103051</v>
      </c>
      <c r="B5392" s="402" t="s">
        <v>38204</v>
      </c>
      <c r="C5392" s="447" t="s">
        <v>5473</v>
      </c>
      <c r="D5392" s="448">
        <v>29.54</v>
      </c>
      <c r="E5392" s="449"/>
      <c r="F5392" s="320"/>
      <c r="G5392" s="320"/>
      <c r="H5392" s="320"/>
      <c r="I5392" s="320"/>
      <c r="J5392" s="320"/>
      <c r="K5392" s="303"/>
    </row>
    <row r="5393" spans="1:11" x14ac:dyDescent="0.3">
      <c r="A5393" s="402">
        <v>103052</v>
      </c>
      <c r="B5393" s="402" t="s">
        <v>38205</v>
      </c>
      <c r="C5393" s="447" t="s">
        <v>5473</v>
      </c>
      <c r="D5393" s="448">
        <v>39.840000000000003</v>
      </c>
      <c r="E5393" s="449"/>
      <c r="F5393" s="320"/>
      <c r="G5393" s="320"/>
      <c r="H5393" s="320"/>
      <c r="I5393" s="320"/>
      <c r="J5393" s="320"/>
      <c r="K5393" s="303"/>
    </row>
    <row r="5394" spans="1:11" x14ac:dyDescent="0.3">
      <c r="A5394" s="402">
        <v>95634</v>
      </c>
      <c r="B5394" s="402" t="s">
        <v>60230</v>
      </c>
      <c r="C5394" s="447" t="s">
        <v>5473</v>
      </c>
      <c r="D5394" s="448">
        <v>214.42</v>
      </c>
      <c r="E5394" s="449"/>
      <c r="F5394" s="320"/>
      <c r="G5394" s="320"/>
      <c r="H5394" s="320"/>
      <c r="I5394" s="320"/>
      <c r="J5394" s="320"/>
      <c r="K5394" s="303"/>
    </row>
    <row r="5395" spans="1:11" x14ac:dyDescent="0.3">
      <c r="A5395" s="402">
        <v>95635</v>
      </c>
      <c r="B5395" s="402" t="s">
        <v>60231</v>
      </c>
      <c r="C5395" s="447" t="s">
        <v>5473</v>
      </c>
      <c r="D5395" s="448">
        <v>224.81</v>
      </c>
      <c r="E5395" s="449"/>
      <c r="F5395" s="320"/>
      <c r="G5395" s="320"/>
      <c r="H5395" s="320"/>
      <c r="I5395" s="320"/>
      <c r="J5395" s="320"/>
      <c r="K5395" s="303"/>
    </row>
    <row r="5396" spans="1:11" x14ac:dyDescent="0.3">
      <c r="A5396" s="402">
        <v>95636</v>
      </c>
      <c r="B5396" s="402" t="s">
        <v>60232</v>
      </c>
      <c r="C5396" s="447" t="s">
        <v>5473</v>
      </c>
      <c r="D5396" s="448">
        <v>399.13</v>
      </c>
      <c r="E5396" s="449"/>
      <c r="F5396" s="320"/>
      <c r="G5396" s="320"/>
      <c r="H5396" s="320"/>
      <c r="I5396" s="320"/>
      <c r="J5396" s="320"/>
      <c r="K5396" s="303"/>
    </row>
    <row r="5397" spans="1:11" x14ac:dyDescent="0.3">
      <c r="A5397" s="402">
        <v>95637</v>
      </c>
      <c r="B5397" s="402" t="s">
        <v>60233</v>
      </c>
      <c r="C5397" s="447" t="s">
        <v>5473</v>
      </c>
      <c r="D5397" s="448">
        <v>532.14</v>
      </c>
      <c r="E5397" s="449"/>
      <c r="F5397" s="320"/>
      <c r="G5397" s="320"/>
      <c r="H5397" s="320"/>
      <c r="I5397" s="320"/>
      <c r="J5397" s="320"/>
      <c r="K5397" s="303"/>
    </row>
    <row r="5398" spans="1:11" x14ac:dyDescent="0.3">
      <c r="A5398" s="402">
        <v>95638</v>
      </c>
      <c r="B5398" s="402" t="s">
        <v>60234</v>
      </c>
      <c r="C5398" s="447" t="s">
        <v>5473</v>
      </c>
      <c r="D5398" s="448">
        <v>658.66</v>
      </c>
      <c r="E5398" s="449"/>
      <c r="F5398" s="320"/>
      <c r="G5398" s="320"/>
      <c r="H5398" s="320"/>
      <c r="I5398" s="320"/>
      <c r="J5398" s="320"/>
      <c r="K5398" s="303"/>
    </row>
    <row r="5399" spans="1:11" x14ac:dyDescent="0.3">
      <c r="A5399" s="402">
        <v>95639</v>
      </c>
      <c r="B5399" s="402" t="s">
        <v>60235</v>
      </c>
      <c r="C5399" s="447" t="s">
        <v>5473</v>
      </c>
      <c r="D5399" s="448">
        <v>909.53</v>
      </c>
      <c r="E5399" s="449"/>
      <c r="F5399" s="320"/>
      <c r="G5399" s="320"/>
      <c r="H5399" s="320"/>
      <c r="I5399" s="320"/>
      <c r="J5399" s="320"/>
      <c r="K5399" s="303"/>
    </row>
    <row r="5400" spans="1:11" x14ac:dyDescent="0.3">
      <c r="A5400" s="402">
        <v>95641</v>
      </c>
      <c r="B5400" s="402" t="s">
        <v>60236</v>
      </c>
      <c r="C5400" s="447" t="s">
        <v>5473</v>
      </c>
      <c r="D5400" s="448">
        <v>293.95</v>
      </c>
      <c r="E5400" s="449"/>
      <c r="F5400" s="320"/>
      <c r="G5400" s="320"/>
      <c r="H5400" s="320"/>
      <c r="I5400" s="320"/>
      <c r="J5400" s="320"/>
      <c r="K5400" s="303"/>
    </row>
    <row r="5401" spans="1:11" x14ac:dyDescent="0.3">
      <c r="A5401" s="402">
        <v>95642</v>
      </c>
      <c r="B5401" s="402" t="s">
        <v>60237</v>
      </c>
      <c r="C5401" s="447" t="s">
        <v>5473</v>
      </c>
      <c r="D5401" s="448">
        <v>434.77</v>
      </c>
      <c r="E5401" s="449"/>
      <c r="F5401" s="320"/>
      <c r="G5401" s="320"/>
      <c r="H5401" s="320"/>
      <c r="I5401" s="320"/>
      <c r="J5401" s="320"/>
      <c r="K5401" s="303"/>
    </row>
    <row r="5402" spans="1:11" x14ac:dyDescent="0.3">
      <c r="A5402" s="402">
        <v>95643</v>
      </c>
      <c r="B5402" s="402" t="s">
        <v>60238</v>
      </c>
      <c r="C5402" s="447" t="s">
        <v>5473</v>
      </c>
      <c r="D5402" s="448">
        <v>568.30999999999995</v>
      </c>
      <c r="E5402" s="449"/>
      <c r="F5402" s="320"/>
      <c r="G5402" s="320"/>
      <c r="H5402" s="320"/>
      <c r="I5402" s="320"/>
      <c r="J5402" s="320"/>
      <c r="K5402" s="303"/>
    </row>
    <row r="5403" spans="1:11" x14ac:dyDescent="0.3">
      <c r="A5403" s="402">
        <v>95644</v>
      </c>
      <c r="B5403" s="402" t="s">
        <v>60239</v>
      </c>
      <c r="C5403" s="447" t="s">
        <v>5473</v>
      </c>
      <c r="D5403" s="448">
        <v>216.9</v>
      </c>
      <c r="E5403" s="449"/>
      <c r="F5403" s="320"/>
      <c r="G5403" s="320"/>
      <c r="H5403" s="320"/>
      <c r="I5403" s="320"/>
      <c r="J5403" s="320"/>
      <c r="K5403" s="303"/>
    </row>
    <row r="5404" spans="1:11" x14ac:dyDescent="0.3">
      <c r="A5404" s="402">
        <v>95645</v>
      </c>
      <c r="B5404" s="402" t="s">
        <v>60240</v>
      </c>
      <c r="C5404" s="447" t="s">
        <v>5473</v>
      </c>
      <c r="D5404" s="448">
        <v>395.77</v>
      </c>
      <c r="E5404" s="449"/>
      <c r="F5404" s="320"/>
      <c r="G5404" s="320"/>
      <c r="H5404" s="320"/>
      <c r="I5404" s="320"/>
      <c r="J5404" s="320"/>
      <c r="K5404" s="303"/>
    </row>
    <row r="5405" spans="1:11" x14ac:dyDescent="0.3">
      <c r="A5405" s="402">
        <v>95646</v>
      </c>
      <c r="B5405" s="402" t="s">
        <v>60241</v>
      </c>
      <c r="C5405" s="447" t="s">
        <v>5473</v>
      </c>
      <c r="D5405" s="448">
        <v>590.12</v>
      </c>
      <c r="E5405" s="449"/>
      <c r="F5405" s="320"/>
      <c r="G5405" s="320"/>
      <c r="H5405" s="320"/>
      <c r="I5405" s="320"/>
      <c r="J5405" s="320"/>
      <c r="K5405" s="303"/>
    </row>
    <row r="5406" spans="1:11" x14ac:dyDescent="0.3">
      <c r="A5406" s="402">
        <v>95647</v>
      </c>
      <c r="B5406" s="402" t="s">
        <v>60242</v>
      </c>
      <c r="C5406" s="447" t="s">
        <v>5473</v>
      </c>
      <c r="D5406" s="448">
        <v>773.34</v>
      </c>
      <c r="E5406" s="449"/>
      <c r="F5406" s="320"/>
      <c r="G5406" s="320"/>
      <c r="H5406" s="320"/>
      <c r="I5406" s="320"/>
      <c r="J5406" s="320"/>
      <c r="K5406" s="303"/>
    </row>
    <row r="5407" spans="1:11" x14ac:dyDescent="0.3">
      <c r="A5407" s="402">
        <v>95648</v>
      </c>
      <c r="B5407" s="402" t="s">
        <v>60243</v>
      </c>
      <c r="C5407" s="447" t="s">
        <v>5473</v>
      </c>
      <c r="D5407" s="448">
        <v>495.92</v>
      </c>
      <c r="E5407" s="449"/>
      <c r="F5407" s="320"/>
      <c r="G5407" s="320"/>
      <c r="H5407" s="320"/>
      <c r="I5407" s="320"/>
      <c r="J5407" s="320"/>
      <c r="K5407" s="303"/>
    </row>
    <row r="5408" spans="1:11" x14ac:dyDescent="0.3">
      <c r="A5408" s="402">
        <v>95649</v>
      </c>
      <c r="B5408" s="402" t="s">
        <v>60244</v>
      </c>
      <c r="C5408" s="447" t="s">
        <v>5473</v>
      </c>
      <c r="D5408" s="448">
        <v>859.06</v>
      </c>
      <c r="E5408" s="449"/>
      <c r="F5408" s="320"/>
      <c r="G5408" s="320"/>
      <c r="H5408" s="320"/>
      <c r="I5408" s="320"/>
      <c r="J5408" s="320"/>
      <c r="K5408" s="303"/>
    </row>
    <row r="5409" spans="1:11" x14ac:dyDescent="0.3">
      <c r="A5409" s="402">
        <v>95650</v>
      </c>
      <c r="B5409" s="402" t="s">
        <v>60245</v>
      </c>
      <c r="C5409" s="447" t="s">
        <v>5473</v>
      </c>
      <c r="D5409" s="448">
        <v>1256.1099999999999</v>
      </c>
      <c r="E5409" s="449"/>
      <c r="F5409" s="320"/>
      <c r="G5409" s="320"/>
      <c r="H5409" s="320"/>
      <c r="I5409" s="320"/>
      <c r="J5409" s="320"/>
      <c r="K5409" s="303"/>
    </row>
    <row r="5410" spans="1:11" x14ac:dyDescent="0.3">
      <c r="A5410" s="402">
        <v>95651</v>
      </c>
      <c r="B5410" s="402" t="s">
        <v>60246</v>
      </c>
      <c r="C5410" s="447" t="s">
        <v>5473</v>
      </c>
      <c r="D5410" s="448">
        <v>1632.85</v>
      </c>
      <c r="E5410" s="449"/>
      <c r="F5410" s="320"/>
      <c r="G5410" s="320"/>
      <c r="H5410" s="320"/>
      <c r="I5410" s="320"/>
      <c r="J5410" s="320"/>
      <c r="K5410" s="303"/>
    </row>
    <row r="5411" spans="1:11" x14ac:dyDescent="0.3">
      <c r="A5411" s="402">
        <v>95652</v>
      </c>
      <c r="B5411" s="402" t="s">
        <v>60247</v>
      </c>
      <c r="C5411" s="447" t="s">
        <v>5473</v>
      </c>
      <c r="D5411" s="448">
        <v>612.38</v>
      </c>
      <c r="E5411" s="449"/>
      <c r="F5411" s="320"/>
      <c r="G5411" s="320"/>
      <c r="H5411" s="320"/>
      <c r="I5411" s="320"/>
      <c r="J5411" s="320"/>
      <c r="K5411" s="303"/>
    </row>
    <row r="5412" spans="1:11" x14ac:dyDescent="0.3">
      <c r="A5412" s="402">
        <v>95653</v>
      </c>
      <c r="B5412" s="402" t="s">
        <v>60248</v>
      </c>
      <c r="C5412" s="447" t="s">
        <v>5473</v>
      </c>
      <c r="D5412" s="448">
        <v>1090.44</v>
      </c>
      <c r="E5412" s="449"/>
      <c r="F5412" s="320"/>
      <c r="G5412" s="320"/>
      <c r="H5412" s="320"/>
      <c r="I5412" s="320"/>
      <c r="J5412" s="320"/>
      <c r="K5412" s="303"/>
    </row>
    <row r="5413" spans="1:11" x14ac:dyDescent="0.3">
      <c r="A5413" s="402">
        <v>95654</v>
      </c>
      <c r="B5413" s="402" t="s">
        <v>60249</v>
      </c>
      <c r="C5413" s="447" t="s">
        <v>5473</v>
      </c>
      <c r="D5413" s="448">
        <v>1607.03</v>
      </c>
      <c r="E5413" s="449"/>
      <c r="F5413" s="320"/>
      <c r="G5413" s="320"/>
      <c r="H5413" s="320"/>
      <c r="I5413" s="320"/>
      <c r="J5413" s="320"/>
      <c r="K5413" s="303"/>
    </row>
    <row r="5414" spans="1:11" x14ac:dyDescent="0.3">
      <c r="A5414" s="402">
        <v>95655</v>
      </c>
      <c r="B5414" s="402" t="s">
        <v>60250</v>
      </c>
      <c r="C5414" s="447" t="s">
        <v>5473</v>
      </c>
      <c r="D5414" s="448">
        <v>2097.6799999999998</v>
      </c>
      <c r="E5414" s="449"/>
      <c r="F5414" s="320"/>
      <c r="G5414" s="320"/>
      <c r="H5414" s="320"/>
      <c r="I5414" s="320"/>
      <c r="J5414" s="320"/>
      <c r="K5414" s="303"/>
    </row>
    <row r="5415" spans="1:11" x14ac:dyDescent="0.3">
      <c r="A5415" s="402">
        <v>95657</v>
      </c>
      <c r="B5415" s="402" t="s">
        <v>60251</v>
      </c>
      <c r="C5415" s="447" t="s">
        <v>5473</v>
      </c>
      <c r="D5415" s="448">
        <v>294.11</v>
      </c>
      <c r="E5415" s="449"/>
      <c r="F5415" s="320"/>
      <c r="G5415" s="320"/>
      <c r="H5415" s="320"/>
      <c r="I5415" s="320"/>
      <c r="J5415" s="320"/>
      <c r="K5415" s="303"/>
    </row>
    <row r="5416" spans="1:11" x14ac:dyDescent="0.3">
      <c r="A5416" s="402">
        <v>95658</v>
      </c>
      <c r="B5416" s="402" t="s">
        <v>60252</v>
      </c>
      <c r="C5416" s="447" t="s">
        <v>5473</v>
      </c>
      <c r="D5416" s="448">
        <v>535.07000000000005</v>
      </c>
      <c r="E5416" s="449"/>
      <c r="F5416" s="320"/>
      <c r="G5416" s="320"/>
      <c r="H5416" s="320"/>
      <c r="I5416" s="320"/>
      <c r="J5416" s="320"/>
      <c r="K5416" s="303"/>
    </row>
    <row r="5417" spans="1:11" x14ac:dyDescent="0.3">
      <c r="A5417" s="402">
        <v>95659</v>
      </c>
      <c r="B5417" s="402" t="s">
        <v>60253</v>
      </c>
      <c r="C5417" s="447" t="s">
        <v>5473</v>
      </c>
      <c r="D5417" s="448">
        <v>796.14</v>
      </c>
      <c r="E5417" s="449"/>
      <c r="F5417" s="320"/>
      <c r="G5417" s="320"/>
      <c r="H5417" s="320"/>
      <c r="I5417" s="320"/>
      <c r="J5417" s="320"/>
      <c r="K5417" s="303"/>
    </row>
    <row r="5418" spans="1:11" x14ac:dyDescent="0.3">
      <c r="A5418" s="402">
        <v>95660</v>
      </c>
      <c r="B5418" s="402" t="s">
        <v>60254</v>
      </c>
      <c r="C5418" s="447" t="s">
        <v>5473</v>
      </c>
      <c r="D5418" s="448">
        <v>1043.43</v>
      </c>
      <c r="E5418" s="449"/>
      <c r="F5418" s="320"/>
      <c r="G5418" s="320"/>
      <c r="H5418" s="320"/>
      <c r="I5418" s="320"/>
      <c r="J5418" s="320"/>
      <c r="K5418" s="303"/>
    </row>
    <row r="5419" spans="1:11" x14ac:dyDescent="0.3">
      <c r="A5419" s="402">
        <v>95661</v>
      </c>
      <c r="B5419" s="402" t="s">
        <v>60255</v>
      </c>
      <c r="C5419" s="447" t="s">
        <v>5473</v>
      </c>
      <c r="D5419" s="448">
        <v>364.06</v>
      </c>
      <c r="E5419" s="449"/>
      <c r="F5419" s="320"/>
      <c r="G5419" s="320"/>
      <c r="H5419" s="320"/>
      <c r="I5419" s="320"/>
      <c r="J5419" s="320"/>
      <c r="K5419" s="303"/>
    </row>
    <row r="5420" spans="1:11" x14ac:dyDescent="0.3">
      <c r="A5420" s="402">
        <v>95662</v>
      </c>
      <c r="B5420" s="402" t="s">
        <v>60256</v>
      </c>
      <c r="C5420" s="447" t="s">
        <v>5473</v>
      </c>
      <c r="D5420" s="448">
        <v>673.64</v>
      </c>
      <c r="E5420" s="449"/>
      <c r="F5420" s="320"/>
      <c r="G5420" s="320"/>
      <c r="H5420" s="320"/>
      <c r="I5420" s="320"/>
      <c r="J5420" s="320"/>
      <c r="K5420" s="303"/>
    </row>
    <row r="5421" spans="1:11" x14ac:dyDescent="0.3">
      <c r="A5421" s="402">
        <v>95663</v>
      </c>
      <c r="B5421" s="402" t="s">
        <v>60257</v>
      </c>
      <c r="C5421" s="447" t="s">
        <v>5473</v>
      </c>
      <c r="D5421" s="448">
        <v>1007.34</v>
      </c>
      <c r="E5421" s="449"/>
      <c r="F5421" s="320"/>
      <c r="G5421" s="320"/>
      <c r="H5421" s="320"/>
      <c r="I5421" s="320"/>
      <c r="J5421" s="320"/>
      <c r="K5421" s="303"/>
    </row>
    <row r="5422" spans="1:11" x14ac:dyDescent="0.3">
      <c r="A5422" s="402">
        <v>95664</v>
      </c>
      <c r="B5422" s="402" t="s">
        <v>60258</v>
      </c>
      <c r="C5422" s="447" t="s">
        <v>5473</v>
      </c>
      <c r="D5422" s="448">
        <v>1322.36</v>
      </c>
      <c r="E5422" s="449"/>
      <c r="F5422" s="320"/>
      <c r="G5422" s="320"/>
      <c r="H5422" s="320"/>
      <c r="I5422" s="320"/>
      <c r="J5422" s="320"/>
      <c r="K5422" s="303"/>
    </row>
    <row r="5423" spans="1:11" x14ac:dyDescent="0.3">
      <c r="A5423" s="402">
        <v>95665</v>
      </c>
      <c r="B5423" s="402" t="s">
        <v>60259</v>
      </c>
      <c r="C5423" s="447" t="s">
        <v>5473</v>
      </c>
      <c r="D5423" s="448">
        <v>325.45999999999998</v>
      </c>
      <c r="E5423" s="449"/>
      <c r="F5423" s="320"/>
      <c r="G5423" s="320"/>
      <c r="H5423" s="320"/>
      <c r="I5423" s="320"/>
      <c r="J5423" s="320"/>
      <c r="K5423" s="303"/>
    </row>
    <row r="5424" spans="1:11" x14ac:dyDescent="0.3">
      <c r="A5424" s="402">
        <v>95666</v>
      </c>
      <c r="B5424" s="402" t="s">
        <v>60260</v>
      </c>
      <c r="C5424" s="447" t="s">
        <v>5473</v>
      </c>
      <c r="D5424" s="448">
        <v>575.83000000000004</v>
      </c>
      <c r="E5424" s="449"/>
      <c r="F5424" s="320"/>
      <c r="G5424" s="320"/>
      <c r="H5424" s="320"/>
      <c r="I5424" s="320"/>
      <c r="J5424" s="320"/>
      <c r="K5424" s="303"/>
    </row>
    <row r="5425" spans="1:11" x14ac:dyDescent="0.3">
      <c r="A5425" s="402">
        <v>95667</v>
      </c>
      <c r="B5425" s="402" t="s">
        <v>60261</v>
      </c>
      <c r="C5425" s="447" t="s">
        <v>5473</v>
      </c>
      <c r="D5425" s="448">
        <v>852.64</v>
      </c>
      <c r="E5425" s="449"/>
      <c r="F5425" s="320"/>
      <c r="G5425" s="320"/>
      <c r="H5425" s="320"/>
      <c r="I5425" s="320"/>
      <c r="J5425" s="320"/>
      <c r="K5425" s="303"/>
    </row>
    <row r="5426" spans="1:11" x14ac:dyDescent="0.3">
      <c r="A5426" s="402">
        <v>95668</v>
      </c>
      <c r="B5426" s="402" t="s">
        <v>60262</v>
      </c>
      <c r="C5426" s="447" t="s">
        <v>5473</v>
      </c>
      <c r="D5426" s="448">
        <v>1113.75</v>
      </c>
      <c r="E5426" s="449"/>
      <c r="F5426" s="320"/>
      <c r="G5426" s="320"/>
      <c r="H5426" s="320"/>
      <c r="I5426" s="320"/>
      <c r="J5426" s="320"/>
      <c r="K5426" s="303"/>
    </row>
    <row r="5427" spans="1:11" x14ac:dyDescent="0.3">
      <c r="A5427" s="402">
        <v>95669</v>
      </c>
      <c r="B5427" s="402" t="s">
        <v>60263</v>
      </c>
      <c r="C5427" s="447" t="s">
        <v>5473</v>
      </c>
      <c r="D5427" s="448">
        <v>391.84</v>
      </c>
      <c r="E5427" s="449"/>
      <c r="F5427" s="320"/>
      <c r="G5427" s="320"/>
      <c r="H5427" s="320"/>
      <c r="I5427" s="320"/>
      <c r="J5427" s="320"/>
      <c r="K5427" s="303"/>
    </row>
    <row r="5428" spans="1:11" x14ac:dyDescent="0.3">
      <c r="A5428" s="402">
        <v>95670</v>
      </c>
      <c r="B5428" s="402" t="s">
        <v>60264</v>
      </c>
      <c r="C5428" s="447" t="s">
        <v>5473</v>
      </c>
      <c r="D5428" s="448">
        <v>707.46</v>
      </c>
      <c r="E5428" s="449"/>
      <c r="F5428" s="320"/>
      <c r="G5428" s="320"/>
      <c r="H5428" s="320"/>
      <c r="I5428" s="320"/>
      <c r="J5428" s="320"/>
      <c r="K5428" s="303"/>
    </row>
    <row r="5429" spans="1:11" x14ac:dyDescent="0.3">
      <c r="A5429" s="402">
        <v>95671</v>
      </c>
      <c r="B5429" s="402" t="s">
        <v>60265</v>
      </c>
      <c r="C5429" s="447" t="s">
        <v>5473</v>
      </c>
      <c r="D5429" s="448">
        <v>1052.95</v>
      </c>
      <c r="E5429" s="449"/>
      <c r="F5429" s="320"/>
      <c r="G5429" s="320"/>
      <c r="H5429" s="320"/>
      <c r="I5429" s="320"/>
      <c r="J5429" s="320"/>
      <c r="K5429" s="303"/>
    </row>
    <row r="5430" spans="1:11" x14ac:dyDescent="0.3">
      <c r="A5430" s="402">
        <v>95672</v>
      </c>
      <c r="B5430" s="402" t="s">
        <v>60266</v>
      </c>
      <c r="C5430" s="447" t="s">
        <v>5473</v>
      </c>
      <c r="D5430" s="448">
        <v>1378.55</v>
      </c>
      <c r="E5430" s="449"/>
      <c r="F5430" s="320"/>
      <c r="G5430" s="320"/>
      <c r="H5430" s="320"/>
      <c r="I5430" s="320"/>
      <c r="J5430" s="320"/>
      <c r="K5430" s="303"/>
    </row>
    <row r="5431" spans="1:11" x14ac:dyDescent="0.3">
      <c r="A5431" s="402">
        <v>95673</v>
      </c>
      <c r="B5431" s="402" t="s">
        <v>60267</v>
      </c>
      <c r="C5431" s="447" t="s">
        <v>5473</v>
      </c>
      <c r="D5431" s="448">
        <v>114.96</v>
      </c>
      <c r="E5431" s="449"/>
      <c r="F5431" s="320"/>
      <c r="G5431" s="320"/>
      <c r="H5431" s="320"/>
      <c r="I5431" s="320"/>
      <c r="J5431" s="320"/>
      <c r="K5431" s="303"/>
    </row>
    <row r="5432" spans="1:11" x14ac:dyDescent="0.3">
      <c r="A5432" s="402">
        <v>95674</v>
      </c>
      <c r="B5432" s="402" t="s">
        <v>60268</v>
      </c>
      <c r="C5432" s="447" t="s">
        <v>5473</v>
      </c>
      <c r="D5432" s="448">
        <v>121.83</v>
      </c>
      <c r="E5432" s="449"/>
      <c r="F5432" s="320"/>
      <c r="G5432" s="320"/>
      <c r="H5432" s="320"/>
      <c r="I5432" s="320"/>
      <c r="J5432" s="320"/>
      <c r="K5432" s="303"/>
    </row>
    <row r="5433" spans="1:11" x14ac:dyDescent="0.3">
      <c r="A5433" s="402">
        <v>95675</v>
      </c>
      <c r="B5433" s="402" t="s">
        <v>60269</v>
      </c>
      <c r="C5433" s="447" t="s">
        <v>5473</v>
      </c>
      <c r="D5433" s="448">
        <v>150.33000000000001</v>
      </c>
      <c r="E5433" s="449"/>
      <c r="F5433" s="320"/>
      <c r="G5433" s="320"/>
      <c r="H5433" s="320"/>
      <c r="I5433" s="320"/>
      <c r="J5433" s="320"/>
      <c r="K5433" s="303"/>
    </row>
    <row r="5434" spans="1:11" x14ac:dyDescent="0.3">
      <c r="A5434" s="402">
        <v>95676</v>
      </c>
      <c r="B5434" s="402" t="s">
        <v>60270</v>
      </c>
      <c r="C5434" s="447" t="s">
        <v>5473</v>
      </c>
      <c r="D5434" s="448">
        <v>97.63</v>
      </c>
      <c r="E5434" s="449"/>
      <c r="F5434" s="320"/>
      <c r="G5434" s="320"/>
      <c r="H5434" s="320"/>
      <c r="I5434" s="320"/>
      <c r="J5434" s="320"/>
      <c r="K5434" s="303"/>
    </row>
    <row r="5435" spans="1:11" x14ac:dyDescent="0.3">
      <c r="A5435" s="402">
        <v>97741</v>
      </c>
      <c r="B5435" s="402" t="s">
        <v>60271</v>
      </c>
      <c r="C5435" s="447" t="s">
        <v>5473</v>
      </c>
      <c r="D5435" s="448">
        <v>165.47</v>
      </c>
      <c r="E5435" s="449"/>
      <c r="F5435" s="320"/>
      <c r="G5435" s="320"/>
      <c r="H5435" s="320"/>
      <c r="I5435" s="320"/>
      <c r="J5435" s="320"/>
      <c r="K5435" s="303"/>
    </row>
    <row r="5436" spans="1:11" x14ac:dyDescent="0.3">
      <c r="A5436" s="402">
        <v>104992</v>
      </c>
      <c r="B5436" s="402" t="s">
        <v>60272</v>
      </c>
      <c r="C5436" s="447" t="s">
        <v>5473</v>
      </c>
      <c r="D5436" s="448">
        <v>1183.24</v>
      </c>
      <c r="E5436" s="449"/>
      <c r="F5436" s="320"/>
      <c r="G5436" s="320"/>
      <c r="H5436" s="320"/>
      <c r="I5436" s="320"/>
      <c r="J5436" s="320"/>
      <c r="K5436" s="303"/>
    </row>
    <row r="5437" spans="1:11" x14ac:dyDescent="0.3">
      <c r="A5437" s="402">
        <v>104997</v>
      </c>
      <c r="B5437" s="402" t="s">
        <v>60273</v>
      </c>
      <c r="C5437" s="447" t="s">
        <v>5473</v>
      </c>
      <c r="D5437" s="448">
        <v>389.62</v>
      </c>
      <c r="E5437" s="449"/>
      <c r="F5437" s="320"/>
      <c r="G5437" s="320"/>
      <c r="H5437" s="320"/>
      <c r="I5437" s="320"/>
      <c r="J5437" s="320"/>
      <c r="K5437" s="303"/>
    </row>
    <row r="5438" spans="1:11" x14ac:dyDescent="0.3">
      <c r="A5438" s="402">
        <v>104998</v>
      </c>
      <c r="B5438" s="402" t="s">
        <v>60274</v>
      </c>
      <c r="C5438" s="447" t="s">
        <v>5473</v>
      </c>
      <c r="D5438" s="448">
        <v>520.17999999999995</v>
      </c>
      <c r="E5438" s="449"/>
      <c r="F5438" s="320"/>
      <c r="G5438" s="320"/>
      <c r="H5438" s="320"/>
      <c r="I5438" s="320"/>
      <c r="J5438" s="320"/>
      <c r="K5438" s="303"/>
    </row>
    <row r="5439" spans="1:11" x14ac:dyDescent="0.3">
      <c r="A5439" s="402">
        <v>105135</v>
      </c>
      <c r="B5439" s="402" t="s">
        <v>60275</v>
      </c>
      <c r="C5439" s="447" t="s">
        <v>5473</v>
      </c>
      <c r="D5439" s="448">
        <v>848.26</v>
      </c>
      <c r="E5439" s="449"/>
      <c r="F5439" s="320"/>
      <c r="G5439" s="320"/>
      <c r="H5439" s="320"/>
      <c r="I5439" s="320"/>
      <c r="J5439" s="320"/>
      <c r="K5439" s="303"/>
    </row>
    <row r="5440" spans="1:11" x14ac:dyDescent="0.3">
      <c r="A5440" s="402">
        <v>90436</v>
      </c>
      <c r="B5440" s="402" t="s">
        <v>38206</v>
      </c>
      <c r="C5440" s="447" t="s">
        <v>5473</v>
      </c>
      <c r="D5440" s="448">
        <v>15.19</v>
      </c>
      <c r="E5440" s="449"/>
      <c r="F5440" s="320"/>
      <c r="G5440" s="320"/>
      <c r="H5440" s="320"/>
      <c r="I5440" s="320"/>
      <c r="J5440" s="320"/>
      <c r="K5440" s="303"/>
    </row>
    <row r="5441" spans="1:11" x14ac:dyDescent="0.3">
      <c r="A5441" s="402">
        <v>90437</v>
      </c>
      <c r="B5441" s="402" t="s">
        <v>38207</v>
      </c>
      <c r="C5441" s="447" t="s">
        <v>5473</v>
      </c>
      <c r="D5441" s="448">
        <v>40.479999999999997</v>
      </c>
      <c r="E5441" s="449"/>
      <c r="F5441" s="320"/>
      <c r="G5441" s="320"/>
      <c r="H5441" s="320"/>
      <c r="I5441" s="320"/>
      <c r="J5441" s="320"/>
      <c r="K5441" s="303"/>
    </row>
    <row r="5442" spans="1:11" x14ac:dyDescent="0.3">
      <c r="A5442" s="402">
        <v>90438</v>
      </c>
      <c r="B5442" s="402" t="s">
        <v>38208</v>
      </c>
      <c r="C5442" s="447" t="s">
        <v>5473</v>
      </c>
      <c r="D5442" s="448">
        <v>59.12</v>
      </c>
      <c r="E5442" s="449"/>
      <c r="F5442" s="320"/>
      <c r="G5442" s="320"/>
      <c r="H5442" s="320"/>
      <c r="I5442" s="320"/>
      <c r="J5442" s="320"/>
      <c r="K5442" s="303"/>
    </row>
    <row r="5443" spans="1:11" x14ac:dyDescent="0.3">
      <c r="A5443" s="402">
        <v>90439</v>
      </c>
      <c r="B5443" s="402" t="s">
        <v>38209</v>
      </c>
      <c r="C5443" s="447" t="s">
        <v>5473</v>
      </c>
      <c r="D5443" s="448">
        <v>7.6</v>
      </c>
      <c r="E5443" s="449"/>
      <c r="F5443" s="320"/>
      <c r="G5443" s="320"/>
      <c r="H5443" s="320"/>
      <c r="I5443" s="320"/>
      <c r="J5443" s="320"/>
      <c r="K5443" s="303"/>
    </row>
    <row r="5444" spans="1:11" x14ac:dyDescent="0.3">
      <c r="A5444" s="402">
        <v>90440</v>
      </c>
      <c r="B5444" s="402" t="s">
        <v>38210</v>
      </c>
      <c r="C5444" s="447" t="s">
        <v>5473</v>
      </c>
      <c r="D5444" s="448">
        <v>20.29</v>
      </c>
      <c r="E5444" s="449"/>
      <c r="F5444" s="320"/>
      <c r="G5444" s="320"/>
      <c r="H5444" s="320"/>
      <c r="I5444" s="320"/>
      <c r="J5444" s="320"/>
      <c r="K5444" s="303"/>
    </row>
    <row r="5445" spans="1:11" x14ac:dyDescent="0.3">
      <c r="A5445" s="402">
        <v>90441</v>
      </c>
      <c r="B5445" s="402" t="s">
        <v>38211</v>
      </c>
      <c r="C5445" s="447" t="s">
        <v>5473</v>
      </c>
      <c r="D5445" s="448">
        <v>29.64</v>
      </c>
      <c r="E5445" s="449"/>
      <c r="F5445" s="320"/>
      <c r="G5445" s="320"/>
      <c r="H5445" s="320"/>
      <c r="I5445" s="320"/>
      <c r="J5445" s="320"/>
      <c r="K5445" s="303"/>
    </row>
    <row r="5446" spans="1:11" x14ac:dyDescent="0.3">
      <c r="A5446" s="402">
        <v>90443</v>
      </c>
      <c r="B5446" s="402" t="s">
        <v>38212</v>
      </c>
      <c r="C5446" s="447" t="s">
        <v>464</v>
      </c>
      <c r="D5446" s="448">
        <v>8.15</v>
      </c>
      <c r="E5446" s="449"/>
      <c r="F5446" s="320"/>
      <c r="G5446" s="320"/>
      <c r="H5446" s="320"/>
      <c r="I5446" s="320"/>
      <c r="J5446" s="320"/>
      <c r="K5446" s="303"/>
    </row>
    <row r="5447" spans="1:11" x14ac:dyDescent="0.3">
      <c r="A5447" s="402">
        <v>90444</v>
      </c>
      <c r="B5447" s="402" t="s">
        <v>38213</v>
      </c>
      <c r="C5447" s="447" t="s">
        <v>464</v>
      </c>
      <c r="D5447" s="448">
        <v>10.25</v>
      </c>
      <c r="E5447" s="449"/>
      <c r="F5447" s="320"/>
      <c r="G5447" s="320"/>
      <c r="H5447" s="320"/>
      <c r="I5447" s="320"/>
      <c r="J5447" s="320"/>
      <c r="K5447" s="303"/>
    </row>
    <row r="5448" spans="1:11" x14ac:dyDescent="0.3">
      <c r="A5448" s="402">
        <v>90445</v>
      </c>
      <c r="B5448" s="402" t="s">
        <v>38214</v>
      </c>
      <c r="C5448" s="447" t="s">
        <v>464</v>
      </c>
      <c r="D5448" s="448">
        <v>13.6</v>
      </c>
      <c r="E5448" s="449"/>
      <c r="F5448" s="320"/>
      <c r="G5448" s="320"/>
      <c r="H5448" s="320"/>
      <c r="I5448" s="320"/>
      <c r="J5448" s="320"/>
      <c r="K5448" s="303"/>
    </row>
    <row r="5449" spans="1:11" x14ac:dyDescent="0.3">
      <c r="A5449" s="402">
        <v>90446</v>
      </c>
      <c r="B5449" s="402" t="s">
        <v>38215</v>
      </c>
      <c r="C5449" s="447" t="s">
        <v>464</v>
      </c>
      <c r="D5449" s="448">
        <v>18.059999999999999</v>
      </c>
      <c r="E5449" s="449"/>
      <c r="F5449" s="320"/>
      <c r="G5449" s="320"/>
      <c r="H5449" s="320"/>
      <c r="I5449" s="320"/>
      <c r="J5449" s="320"/>
      <c r="K5449" s="303"/>
    </row>
    <row r="5450" spans="1:11" x14ac:dyDescent="0.3">
      <c r="A5450" s="402">
        <v>90447</v>
      </c>
      <c r="B5450" s="402" t="s">
        <v>38216</v>
      </c>
      <c r="C5450" s="447" t="s">
        <v>464</v>
      </c>
      <c r="D5450" s="448">
        <v>8.5</v>
      </c>
      <c r="E5450" s="449"/>
      <c r="F5450" s="320"/>
      <c r="G5450" s="320"/>
      <c r="H5450" s="320"/>
      <c r="I5450" s="320"/>
      <c r="J5450" s="320"/>
      <c r="K5450" s="303"/>
    </row>
    <row r="5451" spans="1:11" x14ac:dyDescent="0.3">
      <c r="A5451" s="402">
        <v>90451</v>
      </c>
      <c r="B5451" s="402" t="s">
        <v>38217</v>
      </c>
      <c r="C5451" s="447" t="s">
        <v>5473</v>
      </c>
      <c r="D5451" s="448">
        <v>7.16</v>
      </c>
      <c r="E5451" s="449"/>
      <c r="F5451" s="320"/>
      <c r="G5451" s="320"/>
      <c r="H5451" s="320"/>
      <c r="I5451" s="320"/>
      <c r="J5451" s="320"/>
      <c r="K5451" s="303"/>
    </row>
    <row r="5452" spans="1:11" x14ac:dyDescent="0.3">
      <c r="A5452" s="402">
        <v>90452</v>
      </c>
      <c r="B5452" s="402" t="s">
        <v>38218</v>
      </c>
      <c r="C5452" s="447" t="s">
        <v>5473</v>
      </c>
      <c r="D5452" s="448">
        <v>28.79</v>
      </c>
      <c r="E5452" s="449"/>
      <c r="F5452" s="320"/>
      <c r="G5452" s="320"/>
      <c r="H5452" s="320"/>
      <c r="I5452" s="320"/>
      <c r="J5452" s="320"/>
      <c r="K5452" s="303"/>
    </row>
    <row r="5453" spans="1:11" x14ac:dyDescent="0.3">
      <c r="A5453" s="402">
        <v>90453</v>
      </c>
      <c r="B5453" s="402" t="s">
        <v>38219</v>
      </c>
      <c r="C5453" s="447" t="s">
        <v>5473</v>
      </c>
      <c r="D5453" s="448">
        <v>4.18</v>
      </c>
      <c r="E5453" s="449"/>
      <c r="F5453" s="320"/>
      <c r="G5453" s="320"/>
      <c r="H5453" s="320"/>
      <c r="I5453" s="320"/>
      <c r="J5453" s="320"/>
      <c r="K5453" s="303"/>
    </row>
    <row r="5454" spans="1:11" x14ac:dyDescent="0.3">
      <c r="A5454" s="402">
        <v>90454</v>
      </c>
      <c r="B5454" s="402" t="s">
        <v>38220</v>
      </c>
      <c r="C5454" s="447" t="s">
        <v>5473</v>
      </c>
      <c r="D5454" s="448">
        <v>6.56</v>
      </c>
      <c r="E5454" s="449"/>
      <c r="F5454" s="320"/>
      <c r="G5454" s="320"/>
      <c r="H5454" s="320"/>
      <c r="I5454" s="320"/>
      <c r="J5454" s="320"/>
      <c r="K5454" s="303"/>
    </row>
    <row r="5455" spans="1:11" x14ac:dyDescent="0.3">
      <c r="A5455" s="402">
        <v>90455</v>
      </c>
      <c r="B5455" s="402" t="s">
        <v>38221</v>
      </c>
      <c r="C5455" s="447" t="s">
        <v>5473</v>
      </c>
      <c r="D5455" s="448">
        <v>8.35</v>
      </c>
      <c r="E5455" s="449"/>
      <c r="F5455" s="320"/>
      <c r="G5455" s="320"/>
      <c r="H5455" s="320"/>
      <c r="I5455" s="320"/>
      <c r="J5455" s="320"/>
      <c r="K5455" s="303"/>
    </row>
    <row r="5456" spans="1:11" x14ac:dyDescent="0.3">
      <c r="A5456" s="402">
        <v>90456</v>
      </c>
      <c r="B5456" s="402" t="s">
        <v>38222</v>
      </c>
      <c r="C5456" s="447" t="s">
        <v>5473</v>
      </c>
      <c r="D5456" s="448">
        <v>5.63</v>
      </c>
      <c r="E5456" s="449"/>
      <c r="F5456" s="320"/>
      <c r="G5456" s="320"/>
      <c r="H5456" s="320"/>
      <c r="I5456" s="320"/>
      <c r="J5456" s="320"/>
      <c r="K5456" s="303"/>
    </row>
    <row r="5457" spans="1:11" x14ac:dyDescent="0.3">
      <c r="A5457" s="402">
        <v>90457</v>
      </c>
      <c r="B5457" s="402" t="s">
        <v>38223</v>
      </c>
      <c r="C5457" s="447" t="s">
        <v>5473</v>
      </c>
      <c r="D5457" s="448">
        <v>12.86</v>
      </c>
      <c r="E5457" s="449"/>
      <c r="F5457" s="320"/>
      <c r="G5457" s="320"/>
      <c r="H5457" s="320"/>
      <c r="I5457" s="320"/>
      <c r="J5457" s="320"/>
      <c r="K5457" s="303"/>
    </row>
    <row r="5458" spans="1:11" x14ac:dyDescent="0.3">
      <c r="A5458" s="402">
        <v>90458</v>
      </c>
      <c r="B5458" s="402" t="s">
        <v>38224</v>
      </c>
      <c r="C5458" s="447" t="s">
        <v>5473</v>
      </c>
      <c r="D5458" s="448">
        <v>36.68</v>
      </c>
      <c r="E5458" s="449"/>
      <c r="F5458" s="320"/>
      <c r="G5458" s="320"/>
      <c r="H5458" s="320"/>
      <c r="I5458" s="320"/>
      <c r="J5458" s="320"/>
      <c r="K5458" s="303"/>
    </row>
    <row r="5459" spans="1:11" x14ac:dyDescent="0.3">
      <c r="A5459" s="402">
        <v>90459</v>
      </c>
      <c r="B5459" s="402" t="s">
        <v>38225</v>
      </c>
      <c r="C5459" s="447" t="s">
        <v>5473</v>
      </c>
      <c r="D5459" s="448">
        <v>49.8</v>
      </c>
      <c r="E5459" s="449"/>
      <c r="F5459" s="320"/>
      <c r="G5459" s="320"/>
      <c r="H5459" s="320"/>
      <c r="I5459" s="320"/>
      <c r="J5459" s="320"/>
      <c r="K5459" s="303"/>
    </row>
    <row r="5460" spans="1:11" x14ac:dyDescent="0.3">
      <c r="A5460" s="402">
        <v>90460</v>
      </c>
      <c r="B5460" s="402" t="s">
        <v>38226</v>
      </c>
      <c r="C5460" s="447" t="s">
        <v>464</v>
      </c>
      <c r="D5460" s="448">
        <v>28.76</v>
      </c>
      <c r="E5460" s="449"/>
      <c r="F5460" s="320"/>
      <c r="G5460" s="320"/>
      <c r="H5460" s="320"/>
      <c r="I5460" s="320"/>
      <c r="J5460" s="320"/>
      <c r="K5460" s="303"/>
    </row>
    <row r="5461" spans="1:11" x14ac:dyDescent="0.3">
      <c r="A5461" s="402">
        <v>90461</v>
      </c>
      <c r="B5461" s="402" t="s">
        <v>38227</v>
      </c>
      <c r="C5461" s="447" t="s">
        <v>464</v>
      </c>
      <c r="D5461" s="448">
        <v>21.14</v>
      </c>
      <c r="E5461" s="449"/>
      <c r="F5461" s="320"/>
      <c r="G5461" s="320"/>
      <c r="H5461" s="320"/>
      <c r="I5461" s="320"/>
      <c r="J5461" s="320"/>
      <c r="K5461" s="303"/>
    </row>
    <row r="5462" spans="1:11" x14ac:dyDescent="0.3">
      <c r="A5462" s="402">
        <v>90462</v>
      </c>
      <c r="B5462" s="402" t="s">
        <v>38228</v>
      </c>
      <c r="C5462" s="447" t="s">
        <v>464</v>
      </c>
      <c r="D5462" s="448">
        <v>5.05</v>
      </c>
      <c r="E5462" s="449"/>
      <c r="F5462" s="320"/>
      <c r="G5462" s="320"/>
      <c r="H5462" s="320"/>
      <c r="I5462" s="320"/>
      <c r="J5462" s="320"/>
      <c r="K5462" s="303"/>
    </row>
    <row r="5463" spans="1:11" x14ac:dyDescent="0.3">
      <c r="A5463" s="402">
        <v>90463</v>
      </c>
      <c r="B5463" s="402" t="s">
        <v>38229</v>
      </c>
      <c r="C5463" s="447" t="s">
        <v>464</v>
      </c>
      <c r="D5463" s="448">
        <v>4.25</v>
      </c>
      <c r="E5463" s="449"/>
      <c r="F5463" s="320"/>
      <c r="G5463" s="320"/>
      <c r="H5463" s="320"/>
      <c r="I5463" s="320"/>
      <c r="J5463" s="320"/>
      <c r="K5463" s="303"/>
    </row>
    <row r="5464" spans="1:11" x14ac:dyDescent="0.3">
      <c r="A5464" s="402">
        <v>90466</v>
      </c>
      <c r="B5464" s="402" t="s">
        <v>38230</v>
      </c>
      <c r="C5464" s="447" t="s">
        <v>464</v>
      </c>
      <c r="D5464" s="448">
        <v>15.55</v>
      </c>
      <c r="E5464" s="449"/>
      <c r="F5464" s="320"/>
      <c r="G5464" s="320"/>
      <c r="H5464" s="320"/>
      <c r="I5464" s="320"/>
      <c r="J5464" s="320"/>
      <c r="K5464" s="303"/>
    </row>
    <row r="5465" spans="1:11" x14ac:dyDescent="0.3">
      <c r="A5465" s="402">
        <v>90467</v>
      </c>
      <c r="B5465" s="402" t="s">
        <v>38231</v>
      </c>
      <c r="C5465" s="447" t="s">
        <v>464</v>
      </c>
      <c r="D5465" s="448">
        <v>23.37</v>
      </c>
      <c r="E5465" s="449"/>
      <c r="F5465" s="320"/>
      <c r="G5465" s="320"/>
      <c r="H5465" s="320"/>
      <c r="I5465" s="320"/>
      <c r="J5465" s="320"/>
      <c r="K5465" s="303"/>
    </row>
    <row r="5466" spans="1:11" x14ac:dyDescent="0.3">
      <c r="A5466" s="402">
        <v>90468</v>
      </c>
      <c r="B5466" s="402" t="s">
        <v>38232</v>
      </c>
      <c r="C5466" s="447" t="s">
        <v>464</v>
      </c>
      <c r="D5466" s="448">
        <v>7.55</v>
      </c>
      <c r="E5466" s="449"/>
      <c r="F5466" s="320"/>
      <c r="G5466" s="320"/>
      <c r="H5466" s="320"/>
      <c r="I5466" s="320"/>
      <c r="J5466" s="320"/>
      <c r="K5466" s="303"/>
    </row>
    <row r="5467" spans="1:11" x14ac:dyDescent="0.3">
      <c r="A5467" s="402">
        <v>90469</v>
      </c>
      <c r="B5467" s="402" t="s">
        <v>38233</v>
      </c>
      <c r="C5467" s="447" t="s">
        <v>464</v>
      </c>
      <c r="D5467" s="448">
        <v>11.47</v>
      </c>
      <c r="E5467" s="449"/>
      <c r="F5467" s="320"/>
      <c r="G5467" s="320"/>
      <c r="H5467" s="320"/>
      <c r="I5467" s="320"/>
      <c r="J5467" s="320"/>
      <c r="K5467" s="303"/>
    </row>
    <row r="5468" spans="1:11" x14ac:dyDescent="0.3">
      <c r="A5468" s="402">
        <v>90470</v>
      </c>
      <c r="B5468" s="402" t="s">
        <v>38234</v>
      </c>
      <c r="C5468" s="447" t="s">
        <v>464</v>
      </c>
      <c r="D5468" s="448">
        <v>15.21</v>
      </c>
      <c r="E5468" s="449"/>
      <c r="F5468" s="320"/>
      <c r="G5468" s="320"/>
      <c r="H5468" s="320"/>
      <c r="I5468" s="320"/>
      <c r="J5468" s="320"/>
      <c r="K5468" s="303"/>
    </row>
    <row r="5469" spans="1:11" x14ac:dyDescent="0.3">
      <c r="A5469" s="402">
        <v>91166</v>
      </c>
      <c r="B5469" s="402" t="s">
        <v>38235</v>
      </c>
      <c r="C5469" s="447" t="s">
        <v>464</v>
      </c>
      <c r="D5469" s="448">
        <v>3.96</v>
      </c>
      <c r="E5469" s="449"/>
      <c r="F5469" s="320"/>
      <c r="G5469" s="320"/>
      <c r="H5469" s="320"/>
      <c r="I5469" s="320"/>
      <c r="J5469" s="320"/>
      <c r="K5469" s="303"/>
    </row>
    <row r="5470" spans="1:11" x14ac:dyDescent="0.3">
      <c r="A5470" s="402">
        <v>91167</v>
      </c>
      <c r="B5470" s="402" t="s">
        <v>60276</v>
      </c>
      <c r="C5470" s="447" t="s">
        <v>464</v>
      </c>
      <c r="D5470" s="448">
        <v>11.07</v>
      </c>
      <c r="E5470" s="449"/>
      <c r="F5470" s="320"/>
      <c r="G5470" s="320"/>
      <c r="H5470" s="320"/>
      <c r="I5470" s="320"/>
      <c r="J5470" s="320"/>
      <c r="K5470" s="303"/>
    </row>
    <row r="5471" spans="1:11" x14ac:dyDescent="0.3">
      <c r="A5471" s="402">
        <v>91170</v>
      </c>
      <c r="B5471" s="402" t="s">
        <v>60277</v>
      </c>
      <c r="C5471" s="447" t="s">
        <v>464</v>
      </c>
      <c r="D5471" s="448">
        <v>11.07</v>
      </c>
      <c r="E5471" s="449"/>
      <c r="F5471" s="320"/>
      <c r="G5471" s="320"/>
      <c r="H5471" s="320"/>
      <c r="I5471" s="320"/>
      <c r="J5471" s="320"/>
      <c r="K5471" s="303"/>
    </row>
    <row r="5472" spans="1:11" x14ac:dyDescent="0.3">
      <c r="A5472" s="402">
        <v>91171</v>
      </c>
      <c r="B5472" s="402" t="s">
        <v>60278</v>
      </c>
      <c r="C5472" s="447" t="s">
        <v>464</v>
      </c>
      <c r="D5472" s="448">
        <v>18.16</v>
      </c>
      <c r="E5472" s="449"/>
      <c r="F5472" s="320"/>
      <c r="G5472" s="320"/>
      <c r="H5472" s="320"/>
      <c r="I5472" s="320"/>
      <c r="J5472" s="320"/>
      <c r="K5472" s="303"/>
    </row>
    <row r="5473" spans="1:11" x14ac:dyDescent="0.3">
      <c r="A5473" s="402">
        <v>91172</v>
      </c>
      <c r="B5473" s="402" t="s">
        <v>60279</v>
      </c>
      <c r="C5473" s="447" t="s">
        <v>464</v>
      </c>
      <c r="D5473" s="448">
        <v>20.95</v>
      </c>
      <c r="E5473" s="449"/>
      <c r="F5473" s="320"/>
      <c r="G5473" s="320"/>
      <c r="H5473" s="320"/>
      <c r="I5473" s="320"/>
      <c r="J5473" s="320"/>
      <c r="K5473" s="303"/>
    </row>
    <row r="5474" spans="1:11" x14ac:dyDescent="0.3">
      <c r="A5474" s="402">
        <v>91173</v>
      </c>
      <c r="B5474" s="402" t="s">
        <v>60280</v>
      </c>
      <c r="C5474" s="447" t="s">
        <v>464</v>
      </c>
      <c r="D5474" s="448">
        <v>4.12</v>
      </c>
      <c r="E5474" s="449"/>
      <c r="F5474" s="320"/>
      <c r="G5474" s="320"/>
      <c r="H5474" s="320"/>
      <c r="I5474" s="320"/>
      <c r="J5474" s="320"/>
      <c r="K5474" s="303"/>
    </row>
    <row r="5475" spans="1:11" x14ac:dyDescent="0.3">
      <c r="A5475" s="402">
        <v>91174</v>
      </c>
      <c r="B5475" s="402" t="s">
        <v>60281</v>
      </c>
      <c r="C5475" s="447" t="s">
        <v>464</v>
      </c>
      <c r="D5475" s="448">
        <v>7.25</v>
      </c>
      <c r="E5475" s="449"/>
      <c r="F5475" s="320"/>
      <c r="G5475" s="320"/>
      <c r="H5475" s="320"/>
      <c r="I5475" s="320"/>
      <c r="J5475" s="320"/>
      <c r="K5475" s="303"/>
    </row>
    <row r="5476" spans="1:11" x14ac:dyDescent="0.3">
      <c r="A5476" s="402">
        <v>91175</v>
      </c>
      <c r="B5476" s="402" t="s">
        <v>60282</v>
      </c>
      <c r="C5476" s="447" t="s">
        <v>464</v>
      </c>
      <c r="D5476" s="448">
        <v>11.31</v>
      </c>
      <c r="E5476" s="449"/>
      <c r="F5476" s="320"/>
      <c r="G5476" s="320"/>
      <c r="H5476" s="320"/>
      <c r="I5476" s="320"/>
      <c r="J5476" s="320"/>
      <c r="K5476" s="303"/>
    </row>
    <row r="5477" spans="1:11" x14ac:dyDescent="0.3">
      <c r="A5477" s="402">
        <v>91176</v>
      </c>
      <c r="B5477" s="402" t="s">
        <v>60283</v>
      </c>
      <c r="C5477" s="447" t="s">
        <v>464</v>
      </c>
      <c r="D5477" s="448">
        <v>18.45</v>
      </c>
      <c r="E5477" s="449"/>
      <c r="F5477" s="320"/>
      <c r="G5477" s="320"/>
      <c r="H5477" s="320"/>
      <c r="I5477" s="320"/>
      <c r="J5477" s="320"/>
      <c r="K5477" s="303"/>
    </row>
    <row r="5478" spans="1:11" x14ac:dyDescent="0.3">
      <c r="A5478" s="402">
        <v>91179</v>
      </c>
      <c r="B5478" s="402" t="s">
        <v>38236</v>
      </c>
      <c r="C5478" s="447" t="s">
        <v>464</v>
      </c>
      <c r="D5478" s="448">
        <v>18.45</v>
      </c>
      <c r="E5478" s="449"/>
      <c r="F5478" s="320"/>
      <c r="G5478" s="320"/>
      <c r="H5478" s="320"/>
      <c r="I5478" s="320"/>
      <c r="J5478" s="320"/>
      <c r="K5478" s="303"/>
    </row>
    <row r="5479" spans="1:11" x14ac:dyDescent="0.3">
      <c r="A5479" s="402">
        <v>91180</v>
      </c>
      <c r="B5479" s="402" t="s">
        <v>38237</v>
      </c>
      <c r="C5479" s="447" t="s">
        <v>464</v>
      </c>
      <c r="D5479" s="448">
        <v>24.74</v>
      </c>
      <c r="E5479" s="449"/>
      <c r="F5479" s="320"/>
      <c r="G5479" s="320"/>
      <c r="H5479" s="320"/>
      <c r="I5479" s="320"/>
      <c r="J5479" s="320"/>
      <c r="K5479" s="303"/>
    </row>
    <row r="5480" spans="1:11" x14ac:dyDescent="0.3">
      <c r="A5480" s="402">
        <v>91181</v>
      </c>
      <c r="B5480" s="402" t="s">
        <v>38238</v>
      </c>
      <c r="C5480" s="447" t="s">
        <v>464</v>
      </c>
      <c r="D5480" s="448">
        <v>26</v>
      </c>
      <c r="E5480" s="449"/>
      <c r="F5480" s="320"/>
      <c r="G5480" s="320"/>
      <c r="H5480" s="320"/>
      <c r="I5480" s="320"/>
      <c r="J5480" s="320"/>
      <c r="K5480" s="303"/>
    </row>
    <row r="5481" spans="1:11" x14ac:dyDescent="0.3">
      <c r="A5481" s="402">
        <v>91182</v>
      </c>
      <c r="B5481" s="402" t="s">
        <v>38239</v>
      </c>
      <c r="C5481" s="447" t="s">
        <v>464</v>
      </c>
      <c r="D5481" s="448">
        <v>25.43</v>
      </c>
      <c r="E5481" s="449"/>
      <c r="F5481" s="320"/>
      <c r="G5481" s="320"/>
      <c r="H5481" s="320"/>
      <c r="I5481" s="320"/>
      <c r="J5481" s="320"/>
      <c r="K5481" s="303"/>
    </row>
    <row r="5482" spans="1:11" x14ac:dyDescent="0.3">
      <c r="A5482" s="402">
        <v>91185</v>
      </c>
      <c r="B5482" s="402" t="s">
        <v>38240</v>
      </c>
      <c r="C5482" s="447" t="s">
        <v>464</v>
      </c>
      <c r="D5482" s="448">
        <v>25.43</v>
      </c>
      <c r="E5482" s="449"/>
      <c r="F5482" s="320"/>
      <c r="G5482" s="320"/>
      <c r="H5482" s="320"/>
      <c r="I5482" s="320"/>
      <c r="J5482" s="320"/>
      <c r="K5482" s="303"/>
    </row>
    <row r="5483" spans="1:11" x14ac:dyDescent="0.3">
      <c r="A5483" s="402">
        <v>91186</v>
      </c>
      <c r="B5483" s="402" t="s">
        <v>38241</v>
      </c>
      <c r="C5483" s="447" t="s">
        <v>464</v>
      </c>
      <c r="D5483" s="448">
        <v>27.99</v>
      </c>
      <c r="E5483" s="449"/>
      <c r="F5483" s="320"/>
      <c r="G5483" s="320"/>
      <c r="H5483" s="320"/>
      <c r="I5483" s="320"/>
      <c r="J5483" s="320"/>
      <c r="K5483" s="303"/>
    </row>
    <row r="5484" spans="1:11" x14ac:dyDescent="0.3">
      <c r="A5484" s="402">
        <v>91187</v>
      </c>
      <c r="B5484" s="402" t="s">
        <v>38242</v>
      </c>
      <c r="C5484" s="447" t="s">
        <v>464</v>
      </c>
      <c r="D5484" s="448">
        <v>25.14</v>
      </c>
      <c r="E5484" s="449"/>
      <c r="F5484" s="320"/>
      <c r="G5484" s="320"/>
      <c r="H5484" s="320"/>
      <c r="I5484" s="320"/>
      <c r="J5484" s="320"/>
      <c r="K5484" s="303"/>
    </row>
    <row r="5485" spans="1:11" x14ac:dyDescent="0.3">
      <c r="A5485" s="402">
        <v>91188</v>
      </c>
      <c r="B5485" s="402" t="s">
        <v>38243</v>
      </c>
      <c r="C5485" s="447" t="s">
        <v>5473</v>
      </c>
      <c r="D5485" s="448">
        <v>13.46</v>
      </c>
      <c r="E5485" s="449"/>
      <c r="F5485" s="320"/>
      <c r="G5485" s="320"/>
      <c r="H5485" s="320"/>
      <c r="I5485" s="320"/>
      <c r="J5485" s="320"/>
      <c r="K5485" s="303"/>
    </row>
    <row r="5486" spans="1:11" x14ac:dyDescent="0.3">
      <c r="A5486" s="402">
        <v>91189</v>
      </c>
      <c r="B5486" s="402" t="s">
        <v>38244</v>
      </c>
      <c r="C5486" s="447" t="s">
        <v>5473</v>
      </c>
      <c r="D5486" s="448">
        <v>73.62</v>
      </c>
      <c r="E5486" s="449"/>
      <c r="F5486" s="320"/>
      <c r="G5486" s="320"/>
      <c r="H5486" s="320"/>
      <c r="I5486" s="320"/>
      <c r="J5486" s="320"/>
      <c r="K5486" s="303"/>
    </row>
    <row r="5487" spans="1:11" x14ac:dyDescent="0.3">
      <c r="A5487" s="402">
        <v>91190</v>
      </c>
      <c r="B5487" s="402" t="s">
        <v>38245</v>
      </c>
      <c r="C5487" s="447" t="s">
        <v>5473</v>
      </c>
      <c r="D5487" s="448">
        <v>10.59</v>
      </c>
      <c r="E5487" s="449"/>
      <c r="F5487" s="320"/>
      <c r="G5487" s="320"/>
      <c r="H5487" s="320"/>
      <c r="I5487" s="320"/>
      <c r="J5487" s="320"/>
      <c r="K5487" s="303"/>
    </row>
    <row r="5488" spans="1:11" x14ac:dyDescent="0.3">
      <c r="A5488" s="402">
        <v>91191</v>
      </c>
      <c r="B5488" s="402" t="s">
        <v>38246</v>
      </c>
      <c r="C5488" s="447" t="s">
        <v>5473</v>
      </c>
      <c r="D5488" s="448">
        <v>14.51</v>
      </c>
      <c r="E5488" s="449"/>
      <c r="F5488" s="320"/>
      <c r="G5488" s="320"/>
      <c r="H5488" s="320"/>
      <c r="I5488" s="320"/>
      <c r="J5488" s="320"/>
      <c r="K5488" s="303"/>
    </row>
    <row r="5489" spans="1:11" x14ac:dyDescent="0.3">
      <c r="A5489" s="402">
        <v>91192</v>
      </c>
      <c r="B5489" s="402" t="s">
        <v>38247</v>
      </c>
      <c r="C5489" s="447" t="s">
        <v>5473</v>
      </c>
      <c r="D5489" s="448">
        <v>21.54</v>
      </c>
      <c r="E5489" s="449"/>
      <c r="F5489" s="320"/>
      <c r="G5489" s="320"/>
      <c r="H5489" s="320"/>
      <c r="I5489" s="320"/>
      <c r="J5489" s="320"/>
      <c r="K5489" s="303"/>
    </row>
    <row r="5490" spans="1:11" x14ac:dyDescent="0.3">
      <c r="A5490" s="402">
        <v>91222</v>
      </c>
      <c r="B5490" s="402" t="s">
        <v>38248</v>
      </c>
      <c r="C5490" s="447" t="s">
        <v>464</v>
      </c>
      <c r="D5490" s="448">
        <v>9.06</v>
      </c>
      <c r="E5490" s="449"/>
      <c r="F5490" s="320"/>
      <c r="G5490" s="320"/>
      <c r="H5490" s="320"/>
      <c r="I5490" s="320"/>
      <c r="J5490" s="320"/>
      <c r="K5490" s="303"/>
    </row>
    <row r="5491" spans="1:11" x14ac:dyDescent="0.3">
      <c r="A5491" s="402">
        <v>94480</v>
      </c>
      <c r="B5491" s="402" t="s">
        <v>60284</v>
      </c>
      <c r="C5491" s="447" t="s">
        <v>5473</v>
      </c>
      <c r="D5491" s="448">
        <v>2773.05</v>
      </c>
      <c r="E5491" s="449"/>
      <c r="F5491" s="320"/>
      <c r="G5491" s="320"/>
      <c r="H5491" s="320"/>
      <c r="I5491" s="320"/>
      <c r="J5491" s="320"/>
      <c r="K5491" s="303"/>
    </row>
    <row r="5492" spans="1:11" x14ac:dyDescent="0.3">
      <c r="A5492" s="402">
        <v>94481</v>
      </c>
      <c r="B5492" s="402" t="s">
        <v>60285</v>
      </c>
      <c r="C5492" s="447" t="s">
        <v>5473</v>
      </c>
      <c r="D5492" s="448">
        <v>1941.1</v>
      </c>
      <c r="E5492" s="449"/>
      <c r="F5492" s="320"/>
      <c r="G5492" s="320"/>
      <c r="H5492" s="320"/>
      <c r="I5492" s="320"/>
      <c r="J5492" s="320"/>
      <c r="K5492" s="303"/>
    </row>
    <row r="5493" spans="1:11" x14ac:dyDescent="0.3">
      <c r="A5493" s="402">
        <v>94482</v>
      </c>
      <c r="B5493" s="402" t="s">
        <v>60286</v>
      </c>
      <c r="C5493" s="447" t="s">
        <v>5473</v>
      </c>
      <c r="D5493" s="448">
        <v>1510.4</v>
      </c>
      <c r="E5493" s="449"/>
      <c r="F5493" s="320"/>
      <c r="G5493" s="320"/>
      <c r="H5493" s="320"/>
      <c r="I5493" s="320"/>
      <c r="J5493" s="320"/>
      <c r="K5493" s="303"/>
    </row>
    <row r="5494" spans="1:11" x14ac:dyDescent="0.3">
      <c r="A5494" s="402">
        <v>94483</v>
      </c>
      <c r="B5494" s="402" t="s">
        <v>60287</v>
      </c>
      <c r="C5494" s="447" t="s">
        <v>5473</v>
      </c>
      <c r="D5494" s="448">
        <v>1257.46</v>
      </c>
      <c r="E5494" s="449"/>
      <c r="F5494" s="320"/>
      <c r="G5494" s="320"/>
      <c r="H5494" s="320"/>
      <c r="I5494" s="320"/>
      <c r="J5494" s="320"/>
      <c r="K5494" s="303"/>
    </row>
    <row r="5495" spans="1:11" x14ac:dyDescent="0.3">
      <c r="A5495" s="402">
        <v>95541</v>
      </c>
      <c r="B5495" s="402" t="s">
        <v>38249</v>
      </c>
      <c r="C5495" s="447" t="s">
        <v>5473</v>
      </c>
      <c r="D5495" s="448">
        <v>23.88</v>
      </c>
      <c r="E5495" s="449"/>
      <c r="F5495" s="320"/>
      <c r="G5495" s="320"/>
      <c r="H5495" s="320"/>
      <c r="I5495" s="320"/>
      <c r="J5495" s="320"/>
      <c r="K5495" s="303"/>
    </row>
    <row r="5496" spans="1:11" x14ac:dyDescent="0.3">
      <c r="A5496" s="402">
        <v>96559</v>
      </c>
      <c r="B5496" s="402" t="s">
        <v>38250</v>
      </c>
      <c r="C5496" s="447" t="s">
        <v>483</v>
      </c>
      <c r="D5496" s="448">
        <v>41.13</v>
      </c>
      <c r="E5496" s="449"/>
      <c r="F5496" s="320"/>
      <c r="G5496" s="320"/>
      <c r="H5496" s="320"/>
      <c r="I5496" s="320"/>
      <c r="J5496" s="320"/>
      <c r="K5496" s="303"/>
    </row>
    <row r="5497" spans="1:11" x14ac:dyDescent="0.3">
      <c r="A5497" s="402">
        <v>96560</v>
      </c>
      <c r="B5497" s="402" t="s">
        <v>38251</v>
      </c>
      <c r="C5497" s="447" t="s">
        <v>483</v>
      </c>
      <c r="D5497" s="448">
        <v>38.01</v>
      </c>
      <c r="E5497" s="449"/>
      <c r="F5497" s="320"/>
      <c r="G5497" s="320"/>
      <c r="H5497" s="320"/>
      <c r="I5497" s="320"/>
      <c r="J5497" s="320"/>
      <c r="K5497" s="303"/>
    </row>
    <row r="5498" spans="1:11" x14ac:dyDescent="0.3">
      <c r="A5498" s="402">
        <v>96562</v>
      </c>
      <c r="B5498" s="402" t="s">
        <v>38252</v>
      </c>
      <c r="C5498" s="447" t="s">
        <v>464</v>
      </c>
      <c r="D5498" s="448">
        <v>58.73</v>
      </c>
      <c r="E5498" s="449"/>
      <c r="F5498" s="320"/>
      <c r="G5498" s="320"/>
      <c r="H5498" s="320"/>
      <c r="I5498" s="320"/>
      <c r="J5498" s="320"/>
      <c r="K5498" s="303"/>
    </row>
    <row r="5499" spans="1:11" x14ac:dyDescent="0.3">
      <c r="A5499" s="402">
        <v>96563</v>
      </c>
      <c r="B5499" s="402" t="s">
        <v>38253</v>
      </c>
      <c r="C5499" s="447" t="s">
        <v>464</v>
      </c>
      <c r="D5499" s="448">
        <v>68.53</v>
      </c>
      <c r="E5499" s="449"/>
      <c r="F5499" s="320"/>
      <c r="G5499" s="320"/>
      <c r="H5499" s="320"/>
      <c r="I5499" s="320"/>
      <c r="J5499" s="320"/>
      <c r="K5499" s="303"/>
    </row>
    <row r="5500" spans="1:11" x14ac:dyDescent="0.3">
      <c r="A5500" s="402">
        <v>100128</v>
      </c>
      <c r="B5500" s="402" t="s">
        <v>38254</v>
      </c>
      <c r="C5500" s="447" t="s">
        <v>5473</v>
      </c>
      <c r="D5500" s="448">
        <v>1502.88</v>
      </c>
      <c r="E5500" s="449"/>
      <c r="F5500" s="320"/>
      <c r="G5500" s="320"/>
      <c r="H5500" s="320"/>
      <c r="I5500" s="320"/>
      <c r="J5500" s="320"/>
      <c r="K5500" s="303"/>
    </row>
    <row r="5501" spans="1:11" x14ac:dyDescent="0.3">
      <c r="A5501" s="402">
        <v>101802</v>
      </c>
      <c r="B5501" s="402" t="s">
        <v>38255</v>
      </c>
      <c r="C5501" s="447" t="s">
        <v>5473</v>
      </c>
      <c r="D5501" s="448">
        <v>1548.39</v>
      </c>
      <c r="E5501" s="449"/>
      <c r="F5501" s="320"/>
      <c r="G5501" s="320"/>
      <c r="H5501" s="320"/>
      <c r="I5501" s="320"/>
      <c r="J5501" s="320"/>
      <c r="K5501" s="303"/>
    </row>
    <row r="5502" spans="1:11" x14ac:dyDescent="0.3">
      <c r="A5502" s="402">
        <v>101803</v>
      </c>
      <c r="B5502" s="402" t="s">
        <v>38256</v>
      </c>
      <c r="C5502" s="447" t="s">
        <v>5473</v>
      </c>
      <c r="D5502" s="448">
        <v>991.08</v>
      </c>
      <c r="E5502" s="449"/>
      <c r="F5502" s="320"/>
      <c r="G5502" s="320"/>
      <c r="H5502" s="320"/>
      <c r="I5502" s="320"/>
      <c r="J5502" s="320"/>
      <c r="K5502" s="303"/>
    </row>
    <row r="5503" spans="1:11" x14ac:dyDescent="0.3">
      <c r="A5503" s="402">
        <v>101804</v>
      </c>
      <c r="B5503" s="402" t="s">
        <v>38257</v>
      </c>
      <c r="C5503" s="447" t="s">
        <v>5473</v>
      </c>
      <c r="D5503" s="448">
        <v>1252.82</v>
      </c>
      <c r="E5503" s="449"/>
      <c r="F5503" s="320"/>
      <c r="G5503" s="320"/>
      <c r="H5503" s="320"/>
      <c r="I5503" s="320"/>
      <c r="J5503" s="320"/>
      <c r="K5503" s="303"/>
    </row>
    <row r="5504" spans="1:11" x14ac:dyDescent="0.3">
      <c r="A5504" s="402">
        <v>101805</v>
      </c>
      <c r="B5504" s="402" t="s">
        <v>38258</v>
      </c>
      <c r="C5504" s="447" t="s">
        <v>5473</v>
      </c>
      <c r="D5504" s="448">
        <v>1598.29</v>
      </c>
      <c r="E5504" s="449"/>
      <c r="F5504" s="320"/>
      <c r="G5504" s="320"/>
      <c r="H5504" s="320"/>
      <c r="I5504" s="320"/>
      <c r="J5504" s="320"/>
      <c r="K5504" s="303"/>
    </row>
    <row r="5505" spans="1:11" x14ac:dyDescent="0.3">
      <c r="A5505" s="402">
        <v>102111</v>
      </c>
      <c r="B5505" s="402" t="s">
        <v>38259</v>
      </c>
      <c r="C5505" s="447" t="s">
        <v>5473</v>
      </c>
      <c r="D5505" s="448">
        <v>949.4</v>
      </c>
      <c r="E5505" s="449"/>
      <c r="F5505" s="320"/>
      <c r="G5505" s="320"/>
      <c r="H5505" s="320"/>
      <c r="I5505" s="320"/>
      <c r="J5505" s="320"/>
      <c r="K5505" s="303"/>
    </row>
    <row r="5506" spans="1:11" x14ac:dyDescent="0.3">
      <c r="A5506" s="402">
        <v>102112</v>
      </c>
      <c r="B5506" s="402" t="s">
        <v>38260</v>
      </c>
      <c r="C5506" s="447" t="s">
        <v>5473</v>
      </c>
      <c r="D5506" s="448">
        <v>142.58000000000001</v>
      </c>
      <c r="E5506" s="449"/>
      <c r="F5506" s="320"/>
      <c r="G5506" s="320"/>
      <c r="H5506" s="320"/>
      <c r="I5506" s="320"/>
      <c r="J5506" s="320"/>
      <c r="K5506" s="303"/>
    </row>
    <row r="5507" spans="1:11" x14ac:dyDescent="0.3">
      <c r="A5507" s="402">
        <v>102113</v>
      </c>
      <c r="B5507" s="402" t="s">
        <v>38261</v>
      </c>
      <c r="C5507" s="447" t="s">
        <v>5473</v>
      </c>
      <c r="D5507" s="448">
        <v>1506.18</v>
      </c>
      <c r="E5507" s="449"/>
      <c r="F5507" s="320"/>
      <c r="G5507" s="320"/>
      <c r="H5507" s="320"/>
      <c r="I5507" s="320"/>
      <c r="J5507" s="320"/>
      <c r="K5507" s="303"/>
    </row>
    <row r="5508" spans="1:11" x14ac:dyDescent="0.3">
      <c r="A5508" s="402">
        <v>102114</v>
      </c>
      <c r="B5508" s="402" t="s">
        <v>38262</v>
      </c>
      <c r="C5508" s="447" t="s">
        <v>5473</v>
      </c>
      <c r="D5508" s="448">
        <v>146.15</v>
      </c>
      <c r="E5508" s="449"/>
      <c r="F5508" s="320"/>
      <c r="G5508" s="320"/>
      <c r="H5508" s="320"/>
      <c r="I5508" s="320"/>
      <c r="J5508" s="320"/>
      <c r="K5508" s="303"/>
    </row>
    <row r="5509" spans="1:11" x14ac:dyDescent="0.3">
      <c r="A5509" s="402">
        <v>102115</v>
      </c>
      <c r="B5509" s="402" t="s">
        <v>38263</v>
      </c>
      <c r="C5509" s="447" t="s">
        <v>5473</v>
      </c>
      <c r="D5509" s="448">
        <v>2623.87</v>
      </c>
      <c r="E5509" s="449"/>
      <c r="F5509" s="320"/>
      <c r="G5509" s="320"/>
      <c r="H5509" s="320"/>
      <c r="I5509" s="320"/>
      <c r="J5509" s="320"/>
      <c r="K5509" s="303"/>
    </row>
    <row r="5510" spans="1:11" x14ac:dyDescent="0.3">
      <c r="A5510" s="402">
        <v>102116</v>
      </c>
      <c r="B5510" s="402" t="s">
        <v>38264</v>
      </c>
      <c r="C5510" s="447" t="s">
        <v>5473</v>
      </c>
      <c r="D5510" s="448">
        <v>1608.44</v>
      </c>
      <c r="E5510" s="449"/>
      <c r="F5510" s="320"/>
      <c r="G5510" s="320"/>
      <c r="H5510" s="320"/>
      <c r="I5510" s="320"/>
      <c r="J5510" s="320"/>
      <c r="K5510" s="303"/>
    </row>
    <row r="5511" spans="1:11" x14ac:dyDescent="0.3">
      <c r="A5511" s="402">
        <v>102117</v>
      </c>
      <c r="B5511" s="402" t="s">
        <v>38265</v>
      </c>
      <c r="C5511" s="447" t="s">
        <v>5473</v>
      </c>
      <c r="D5511" s="448">
        <v>150.49</v>
      </c>
      <c r="E5511" s="449"/>
      <c r="F5511" s="320"/>
      <c r="G5511" s="320"/>
      <c r="H5511" s="320"/>
      <c r="I5511" s="320"/>
      <c r="J5511" s="320"/>
      <c r="K5511" s="303"/>
    </row>
    <row r="5512" spans="1:11" x14ac:dyDescent="0.3">
      <c r="A5512" s="402">
        <v>102118</v>
      </c>
      <c r="B5512" s="402" t="s">
        <v>38266</v>
      </c>
      <c r="C5512" s="447" t="s">
        <v>5473</v>
      </c>
      <c r="D5512" s="448">
        <v>2188.54</v>
      </c>
      <c r="E5512" s="449"/>
      <c r="F5512" s="320"/>
      <c r="G5512" s="320"/>
      <c r="H5512" s="320"/>
      <c r="I5512" s="320"/>
      <c r="J5512" s="320"/>
      <c r="K5512" s="303"/>
    </row>
    <row r="5513" spans="1:11" x14ac:dyDescent="0.3">
      <c r="A5513" s="402">
        <v>102119</v>
      </c>
      <c r="B5513" s="402" t="s">
        <v>38267</v>
      </c>
      <c r="C5513" s="447" t="s">
        <v>5473</v>
      </c>
      <c r="D5513" s="448">
        <v>154.24</v>
      </c>
      <c r="E5513" s="449"/>
      <c r="F5513" s="320"/>
      <c r="G5513" s="320"/>
      <c r="H5513" s="320"/>
      <c r="I5513" s="320"/>
      <c r="J5513" s="320"/>
      <c r="K5513" s="303"/>
    </row>
    <row r="5514" spans="1:11" x14ac:dyDescent="0.3">
      <c r="A5514" s="402">
        <v>102121</v>
      </c>
      <c r="B5514" s="402" t="s">
        <v>38268</v>
      </c>
      <c r="C5514" s="447" t="s">
        <v>5473</v>
      </c>
      <c r="D5514" s="448">
        <v>193.31</v>
      </c>
      <c r="E5514" s="449"/>
      <c r="F5514" s="320"/>
      <c r="G5514" s="320"/>
      <c r="H5514" s="320"/>
      <c r="I5514" s="320"/>
      <c r="J5514" s="320"/>
      <c r="K5514" s="303"/>
    </row>
    <row r="5515" spans="1:11" x14ac:dyDescent="0.3">
      <c r="A5515" s="402">
        <v>102122</v>
      </c>
      <c r="B5515" s="402" t="s">
        <v>38269</v>
      </c>
      <c r="C5515" s="447" t="s">
        <v>5473</v>
      </c>
      <c r="D5515" s="448">
        <v>7379.12</v>
      </c>
      <c r="E5515" s="449"/>
      <c r="F5515" s="320"/>
      <c r="G5515" s="320"/>
      <c r="H5515" s="320"/>
      <c r="I5515" s="320"/>
      <c r="J5515" s="320"/>
      <c r="K5515" s="303"/>
    </row>
    <row r="5516" spans="1:11" x14ac:dyDescent="0.3">
      <c r="A5516" s="402">
        <v>102123</v>
      </c>
      <c r="B5516" s="402" t="s">
        <v>38270</v>
      </c>
      <c r="C5516" s="447" t="s">
        <v>5473</v>
      </c>
      <c r="D5516" s="448">
        <v>204.44</v>
      </c>
      <c r="E5516" s="449"/>
      <c r="F5516" s="320"/>
      <c r="G5516" s="320"/>
      <c r="H5516" s="320"/>
      <c r="I5516" s="320"/>
      <c r="J5516" s="320"/>
      <c r="K5516" s="303"/>
    </row>
    <row r="5517" spans="1:11" x14ac:dyDescent="0.3">
      <c r="A5517" s="402">
        <v>102136</v>
      </c>
      <c r="B5517" s="402" t="s">
        <v>38271</v>
      </c>
      <c r="C5517" s="447" t="s">
        <v>5473</v>
      </c>
      <c r="D5517" s="448">
        <v>73.55</v>
      </c>
      <c r="E5517" s="449"/>
      <c r="F5517" s="320"/>
      <c r="G5517" s="320"/>
      <c r="H5517" s="320"/>
      <c r="I5517" s="320"/>
      <c r="J5517" s="320"/>
      <c r="K5517" s="303"/>
    </row>
    <row r="5518" spans="1:11" x14ac:dyDescent="0.3">
      <c r="A5518" s="402">
        <v>102137</v>
      </c>
      <c r="B5518" s="402" t="s">
        <v>38272</v>
      </c>
      <c r="C5518" s="447" t="s">
        <v>5473</v>
      </c>
      <c r="D5518" s="448">
        <v>80.16</v>
      </c>
      <c r="E5518" s="449"/>
      <c r="F5518" s="320"/>
      <c r="G5518" s="320"/>
      <c r="H5518" s="320"/>
      <c r="I5518" s="320"/>
      <c r="J5518" s="320"/>
      <c r="K5518" s="303"/>
    </row>
    <row r="5519" spans="1:11" x14ac:dyDescent="0.3">
      <c r="A5519" s="402">
        <v>102138</v>
      </c>
      <c r="B5519" s="402" t="s">
        <v>38273</v>
      </c>
      <c r="C5519" s="447" t="s">
        <v>5473</v>
      </c>
      <c r="D5519" s="448">
        <v>222.57</v>
      </c>
      <c r="E5519" s="449"/>
      <c r="F5519" s="320"/>
      <c r="G5519" s="320"/>
      <c r="H5519" s="320"/>
      <c r="I5519" s="320"/>
      <c r="J5519" s="320"/>
      <c r="K5519" s="303"/>
    </row>
    <row r="5520" spans="1:11" x14ac:dyDescent="0.3">
      <c r="A5520" s="402">
        <v>103517</v>
      </c>
      <c r="B5520" s="402" t="s">
        <v>38274</v>
      </c>
      <c r="C5520" s="447" t="s">
        <v>5473</v>
      </c>
      <c r="D5520" s="448">
        <v>3592.04</v>
      </c>
      <c r="E5520" s="449"/>
      <c r="F5520" s="320"/>
      <c r="G5520" s="320"/>
      <c r="H5520" s="320"/>
      <c r="I5520" s="320"/>
      <c r="J5520" s="320"/>
      <c r="K5520" s="303"/>
    </row>
    <row r="5521" spans="1:11" x14ac:dyDescent="0.3">
      <c r="A5521" s="402">
        <v>103519</v>
      </c>
      <c r="B5521" s="402" t="s">
        <v>38275</v>
      </c>
      <c r="C5521" s="447" t="s">
        <v>5473</v>
      </c>
      <c r="D5521" s="448">
        <v>11.71</v>
      </c>
      <c r="E5521" s="449"/>
      <c r="F5521" s="320"/>
      <c r="G5521" s="320"/>
      <c r="H5521" s="320"/>
      <c r="I5521" s="320"/>
      <c r="J5521" s="320"/>
      <c r="K5521" s="303"/>
    </row>
    <row r="5522" spans="1:11" x14ac:dyDescent="0.3">
      <c r="A5522" s="402">
        <v>103520</v>
      </c>
      <c r="B5522" s="402" t="s">
        <v>38276</v>
      </c>
      <c r="C5522" s="447" t="s">
        <v>5473</v>
      </c>
      <c r="D5522" s="448">
        <v>5929.87</v>
      </c>
      <c r="E5522" s="449"/>
      <c r="F5522" s="320"/>
      <c r="G5522" s="320"/>
      <c r="H5522" s="320"/>
      <c r="I5522" s="320"/>
      <c r="J5522" s="320"/>
      <c r="K5522" s="303"/>
    </row>
    <row r="5523" spans="1:11" x14ac:dyDescent="0.3">
      <c r="A5523" s="402">
        <v>103521</v>
      </c>
      <c r="B5523" s="402" t="s">
        <v>38277</v>
      </c>
      <c r="C5523" s="447" t="s">
        <v>5473</v>
      </c>
      <c r="D5523" s="448">
        <v>7873.49</v>
      </c>
      <c r="E5523" s="449"/>
      <c r="F5523" s="320"/>
      <c r="G5523" s="320"/>
      <c r="H5523" s="320"/>
      <c r="I5523" s="320"/>
      <c r="J5523" s="320"/>
      <c r="K5523" s="303"/>
    </row>
    <row r="5524" spans="1:11" x14ac:dyDescent="0.3">
      <c r="A5524" s="402">
        <v>103522</v>
      </c>
      <c r="B5524" s="402" t="s">
        <v>38278</v>
      </c>
      <c r="C5524" s="447" t="s">
        <v>5473</v>
      </c>
      <c r="D5524" s="448">
        <v>7914.53</v>
      </c>
      <c r="E5524" s="449"/>
      <c r="F5524" s="320"/>
      <c r="G5524" s="320"/>
      <c r="H5524" s="320"/>
      <c r="I5524" s="320"/>
      <c r="J5524" s="320"/>
      <c r="K5524" s="303"/>
    </row>
    <row r="5525" spans="1:11" x14ac:dyDescent="0.3">
      <c r="A5525" s="402">
        <v>103523</v>
      </c>
      <c r="B5525" s="402" t="s">
        <v>38279</v>
      </c>
      <c r="C5525" s="447" t="s">
        <v>5473</v>
      </c>
      <c r="D5525" s="448">
        <v>11921.86</v>
      </c>
      <c r="E5525" s="449"/>
      <c r="F5525" s="320"/>
      <c r="G5525" s="320"/>
      <c r="H5525" s="320"/>
      <c r="I5525" s="320"/>
      <c r="J5525" s="320"/>
      <c r="K5525" s="303"/>
    </row>
    <row r="5526" spans="1:11" x14ac:dyDescent="0.3">
      <c r="A5526" s="402">
        <v>104660</v>
      </c>
      <c r="B5526" s="402" t="s">
        <v>38280</v>
      </c>
      <c r="C5526" s="447" t="s">
        <v>5473</v>
      </c>
      <c r="D5526" s="448">
        <v>1355.5</v>
      </c>
      <c r="E5526" s="449"/>
      <c r="F5526" s="320"/>
      <c r="G5526" s="320"/>
      <c r="H5526" s="320"/>
      <c r="I5526" s="320"/>
      <c r="J5526" s="320"/>
      <c r="K5526" s="303"/>
    </row>
    <row r="5527" spans="1:11" x14ac:dyDescent="0.3">
      <c r="A5527" s="402">
        <v>104661</v>
      </c>
      <c r="B5527" s="402" t="s">
        <v>38281</v>
      </c>
      <c r="C5527" s="447" t="s">
        <v>5473</v>
      </c>
      <c r="D5527" s="448">
        <v>602.73</v>
      </c>
      <c r="E5527" s="449"/>
      <c r="F5527" s="320"/>
      <c r="G5527" s="320"/>
      <c r="H5527" s="320"/>
      <c r="I5527" s="320"/>
      <c r="J5527" s="320"/>
      <c r="K5527" s="303"/>
    </row>
    <row r="5528" spans="1:11" x14ac:dyDescent="0.3">
      <c r="A5528" s="402">
        <v>104662</v>
      </c>
      <c r="B5528" s="402" t="s">
        <v>38282</v>
      </c>
      <c r="C5528" s="447" t="s">
        <v>5473</v>
      </c>
      <c r="D5528" s="448">
        <v>419.86</v>
      </c>
      <c r="E5528" s="449"/>
      <c r="F5528" s="320"/>
      <c r="G5528" s="320"/>
      <c r="H5528" s="320"/>
      <c r="I5528" s="320"/>
      <c r="J5528" s="320"/>
      <c r="K5528" s="303"/>
    </row>
    <row r="5529" spans="1:11" x14ac:dyDescent="0.3">
      <c r="A5529" s="402">
        <v>104663</v>
      </c>
      <c r="B5529" s="402" t="s">
        <v>38283</v>
      </c>
      <c r="C5529" s="447" t="s">
        <v>5473</v>
      </c>
      <c r="D5529" s="448">
        <v>525.17999999999995</v>
      </c>
      <c r="E5529" s="449"/>
      <c r="F5529" s="320"/>
      <c r="G5529" s="320"/>
      <c r="H5529" s="320"/>
      <c r="I5529" s="320"/>
      <c r="J5529" s="320"/>
      <c r="K5529" s="303"/>
    </row>
    <row r="5530" spans="1:11" x14ac:dyDescent="0.3">
      <c r="A5530" s="402">
        <v>104664</v>
      </c>
      <c r="B5530" s="402" t="s">
        <v>38284</v>
      </c>
      <c r="C5530" s="447" t="s">
        <v>5473</v>
      </c>
      <c r="D5530" s="448">
        <v>161.55000000000001</v>
      </c>
      <c r="E5530" s="449"/>
      <c r="F5530" s="320"/>
      <c r="G5530" s="320"/>
      <c r="H5530" s="320"/>
      <c r="I5530" s="320"/>
      <c r="J5530" s="320"/>
      <c r="K5530" s="303"/>
    </row>
    <row r="5531" spans="1:11" x14ac:dyDescent="0.3">
      <c r="A5531" s="402">
        <v>104665</v>
      </c>
      <c r="B5531" s="402" t="s">
        <v>38285</v>
      </c>
      <c r="C5531" s="447" t="s">
        <v>5473</v>
      </c>
      <c r="D5531" s="448">
        <v>675.22</v>
      </c>
      <c r="E5531" s="449"/>
      <c r="F5531" s="320"/>
      <c r="G5531" s="320"/>
      <c r="H5531" s="320"/>
      <c r="I5531" s="320"/>
      <c r="J5531" s="320"/>
      <c r="K5531" s="303"/>
    </row>
    <row r="5532" spans="1:11" x14ac:dyDescent="0.3">
      <c r="A5532" s="402">
        <v>104666</v>
      </c>
      <c r="B5532" s="402" t="s">
        <v>38286</v>
      </c>
      <c r="C5532" s="447" t="s">
        <v>5473</v>
      </c>
      <c r="D5532" s="448">
        <v>319.86</v>
      </c>
      <c r="E5532" s="449"/>
      <c r="F5532" s="320"/>
      <c r="G5532" s="320"/>
      <c r="H5532" s="320"/>
      <c r="I5532" s="320"/>
      <c r="J5532" s="320"/>
      <c r="K5532" s="303"/>
    </row>
    <row r="5533" spans="1:11" x14ac:dyDescent="0.3">
      <c r="A5533" s="402">
        <v>104671</v>
      </c>
      <c r="B5533" s="402" t="s">
        <v>38287</v>
      </c>
      <c r="C5533" s="447" t="s">
        <v>5473</v>
      </c>
      <c r="D5533" s="448">
        <v>1155.3399999999999</v>
      </c>
      <c r="E5533" s="449"/>
      <c r="F5533" s="320"/>
      <c r="G5533" s="320"/>
      <c r="H5533" s="320"/>
      <c r="I5533" s="320"/>
      <c r="J5533" s="320"/>
      <c r="K5533" s="303"/>
    </row>
    <row r="5534" spans="1:11" x14ac:dyDescent="0.3">
      <c r="A5534" s="402">
        <v>104672</v>
      </c>
      <c r="B5534" s="402" t="s">
        <v>38288</v>
      </c>
      <c r="C5534" s="447" t="s">
        <v>5473</v>
      </c>
      <c r="D5534" s="448">
        <v>426.34</v>
      </c>
      <c r="E5534" s="449"/>
      <c r="F5534" s="320"/>
      <c r="G5534" s="320"/>
      <c r="H5534" s="320"/>
      <c r="I5534" s="320"/>
      <c r="J5534" s="320"/>
      <c r="K5534" s="303"/>
    </row>
    <row r="5535" spans="1:11" x14ac:dyDescent="0.3">
      <c r="A5535" s="402">
        <v>104673</v>
      </c>
      <c r="B5535" s="402" t="s">
        <v>38289</v>
      </c>
      <c r="C5535" s="447" t="s">
        <v>5473</v>
      </c>
      <c r="D5535" s="448">
        <v>705</v>
      </c>
      <c r="E5535" s="449"/>
      <c r="F5535" s="320"/>
      <c r="G5535" s="320"/>
      <c r="H5535" s="320"/>
      <c r="I5535" s="320"/>
      <c r="J5535" s="320"/>
      <c r="K5535" s="303"/>
    </row>
    <row r="5536" spans="1:11" x14ac:dyDescent="0.3">
      <c r="A5536" s="402">
        <v>104676</v>
      </c>
      <c r="B5536" s="402" t="s">
        <v>38290</v>
      </c>
      <c r="C5536" s="447" t="s">
        <v>5473</v>
      </c>
      <c r="D5536" s="448">
        <v>392.54</v>
      </c>
      <c r="E5536" s="449"/>
      <c r="F5536" s="320"/>
      <c r="G5536" s="320"/>
      <c r="H5536" s="320"/>
      <c r="I5536" s="320"/>
      <c r="J5536" s="320"/>
      <c r="K5536" s="303"/>
    </row>
    <row r="5537" spans="1:11" x14ac:dyDescent="0.3">
      <c r="A5537" s="402">
        <v>104677</v>
      </c>
      <c r="B5537" s="402" t="s">
        <v>38291</v>
      </c>
      <c r="C5537" s="447" t="s">
        <v>5473</v>
      </c>
      <c r="D5537" s="448">
        <v>652.51</v>
      </c>
      <c r="E5537" s="449"/>
      <c r="F5537" s="320"/>
      <c r="G5537" s="320"/>
      <c r="H5537" s="320"/>
      <c r="I5537" s="320"/>
      <c r="J5537" s="320"/>
      <c r="K5537" s="303"/>
    </row>
    <row r="5538" spans="1:11" x14ac:dyDescent="0.3">
      <c r="A5538" s="402">
        <v>104678</v>
      </c>
      <c r="B5538" s="402" t="s">
        <v>38292</v>
      </c>
      <c r="C5538" s="447" t="s">
        <v>5473</v>
      </c>
      <c r="D5538" s="448">
        <v>155.91</v>
      </c>
      <c r="E5538" s="449"/>
      <c r="F5538" s="320"/>
      <c r="G5538" s="320"/>
      <c r="H5538" s="320"/>
      <c r="I5538" s="320"/>
      <c r="J5538" s="320"/>
      <c r="K5538" s="303"/>
    </row>
    <row r="5539" spans="1:11" x14ac:dyDescent="0.3">
      <c r="A5539" s="402">
        <v>104679</v>
      </c>
      <c r="B5539" s="402" t="s">
        <v>38293</v>
      </c>
      <c r="C5539" s="447" t="s">
        <v>5473</v>
      </c>
      <c r="D5539" s="448">
        <v>163.82</v>
      </c>
      <c r="E5539" s="449"/>
      <c r="F5539" s="320"/>
      <c r="G5539" s="320"/>
      <c r="H5539" s="320"/>
      <c r="I5539" s="320"/>
      <c r="J5539" s="320"/>
      <c r="K5539" s="303"/>
    </row>
    <row r="5540" spans="1:11" x14ac:dyDescent="0.3">
      <c r="A5540" s="402">
        <v>104767</v>
      </c>
      <c r="B5540" s="402" t="s">
        <v>38294</v>
      </c>
      <c r="C5540" s="447" t="s">
        <v>5473</v>
      </c>
      <c r="D5540" s="448">
        <v>0.63</v>
      </c>
      <c r="E5540" s="449"/>
      <c r="F5540" s="320"/>
      <c r="G5540" s="320"/>
      <c r="H5540" s="320"/>
      <c r="I5540" s="320"/>
      <c r="J5540" s="320"/>
      <c r="K5540" s="303"/>
    </row>
    <row r="5541" spans="1:11" x14ac:dyDescent="0.3">
      <c r="A5541" s="402">
        <v>104769</v>
      </c>
      <c r="B5541" s="402" t="s">
        <v>38295</v>
      </c>
      <c r="C5541" s="447" t="s">
        <v>5473</v>
      </c>
      <c r="D5541" s="448">
        <v>1.71</v>
      </c>
      <c r="E5541" s="449"/>
      <c r="F5541" s="320"/>
      <c r="G5541" s="320"/>
      <c r="H5541" s="320"/>
      <c r="I5541" s="320"/>
      <c r="J5541" s="320"/>
      <c r="K5541" s="303"/>
    </row>
    <row r="5542" spans="1:11" x14ac:dyDescent="0.3">
      <c r="A5542" s="402">
        <v>104771</v>
      </c>
      <c r="B5542" s="402" t="s">
        <v>38296</v>
      </c>
      <c r="C5542" s="447" t="s">
        <v>5473</v>
      </c>
      <c r="D5542" s="448">
        <v>2.5</v>
      </c>
      <c r="E5542" s="449"/>
      <c r="F5542" s="320"/>
      <c r="G5542" s="320"/>
      <c r="H5542" s="320"/>
      <c r="I5542" s="320"/>
      <c r="J5542" s="320"/>
      <c r="K5542" s="303"/>
    </row>
    <row r="5543" spans="1:11" x14ac:dyDescent="0.3">
      <c r="A5543" s="402">
        <v>104773</v>
      </c>
      <c r="B5543" s="402" t="s">
        <v>38297</v>
      </c>
      <c r="C5543" s="447" t="s">
        <v>5473</v>
      </c>
      <c r="D5543" s="448">
        <v>2.19</v>
      </c>
      <c r="E5543" s="449"/>
      <c r="F5543" s="320"/>
      <c r="G5543" s="320"/>
      <c r="H5543" s="320"/>
      <c r="I5543" s="320"/>
      <c r="J5543" s="320"/>
      <c r="K5543" s="303"/>
    </row>
    <row r="5544" spans="1:11" x14ac:dyDescent="0.3">
      <c r="A5544" s="402">
        <v>104775</v>
      </c>
      <c r="B5544" s="402" t="s">
        <v>38298</v>
      </c>
      <c r="C5544" s="447" t="s">
        <v>5473</v>
      </c>
      <c r="D5544" s="448">
        <v>5.87</v>
      </c>
      <c r="E5544" s="449"/>
      <c r="F5544" s="320"/>
      <c r="G5544" s="320"/>
      <c r="H5544" s="320"/>
      <c r="I5544" s="320"/>
      <c r="J5544" s="320"/>
      <c r="K5544" s="303"/>
    </row>
    <row r="5545" spans="1:11" x14ac:dyDescent="0.3">
      <c r="A5545" s="402">
        <v>104777</v>
      </c>
      <c r="B5545" s="402" t="s">
        <v>38299</v>
      </c>
      <c r="C5545" s="447" t="s">
        <v>5473</v>
      </c>
      <c r="D5545" s="448">
        <v>8.58</v>
      </c>
      <c r="E5545" s="449"/>
      <c r="F5545" s="320"/>
      <c r="G5545" s="320"/>
      <c r="H5545" s="320"/>
      <c r="I5545" s="320"/>
      <c r="J5545" s="320"/>
      <c r="K5545" s="303"/>
    </row>
    <row r="5546" spans="1:11" x14ac:dyDescent="0.3">
      <c r="A5546" s="402">
        <v>104779</v>
      </c>
      <c r="B5546" s="402" t="s">
        <v>38300</v>
      </c>
      <c r="C5546" s="447" t="s">
        <v>464</v>
      </c>
      <c r="D5546" s="448">
        <v>4.72</v>
      </c>
      <c r="E5546" s="449"/>
      <c r="F5546" s="320"/>
      <c r="G5546" s="320"/>
      <c r="H5546" s="320"/>
      <c r="I5546" s="320"/>
      <c r="J5546" s="320"/>
      <c r="K5546" s="303"/>
    </row>
    <row r="5547" spans="1:11" x14ac:dyDescent="0.3">
      <c r="A5547" s="402">
        <v>104781</v>
      </c>
      <c r="B5547" s="402" t="s">
        <v>38301</v>
      </c>
      <c r="C5547" s="447" t="s">
        <v>464</v>
      </c>
      <c r="D5547" s="448">
        <v>5.44</v>
      </c>
      <c r="E5547" s="449"/>
      <c r="F5547" s="320"/>
      <c r="G5547" s="320"/>
      <c r="H5547" s="320"/>
      <c r="I5547" s="320"/>
      <c r="J5547" s="320"/>
      <c r="K5547" s="303"/>
    </row>
    <row r="5548" spans="1:11" x14ac:dyDescent="0.3">
      <c r="A5548" s="402">
        <v>104782</v>
      </c>
      <c r="B5548" s="402" t="s">
        <v>38302</v>
      </c>
      <c r="C5548" s="447" t="s">
        <v>5473</v>
      </c>
      <c r="D5548" s="448">
        <v>81.05</v>
      </c>
      <c r="E5548" s="449"/>
      <c r="F5548" s="320"/>
      <c r="G5548" s="320"/>
      <c r="H5548" s="320"/>
      <c r="I5548" s="320"/>
      <c r="J5548" s="320"/>
      <c r="K5548" s="303"/>
    </row>
    <row r="5549" spans="1:11" x14ac:dyDescent="0.3">
      <c r="A5549" s="402">
        <v>104783</v>
      </c>
      <c r="B5549" s="402" t="s">
        <v>38303</v>
      </c>
      <c r="C5549" s="447" t="s">
        <v>5473</v>
      </c>
      <c r="D5549" s="448">
        <v>5.22</v>
      </c>
      <c r="E5549" s="449"/>
      <c r="F5549" s="320"/>
      <c r="G5549" s="320"/>
      <c r="H5549" s="320"/>
      <c r="I5549" s="320"/>
      <c r="J5549" s="320"/>
      <c r="K5549" s="303"/>
    </row>
    <row r="5550" spans="1:11" x14ac:dyDescent="0.3">
      <c r="A5550" s="402">
        <v>104784</v>
      </c>
      <c r="B5550" s="402" t="s">
        <v>38304</v>
      </c>
      <c r="C5550" s="447" t="s">
        <v>5473</v>
      </c>
      <c r="D5550" s="448">
        <v>13.94</v>
      </c>
      <c r="E5550" s="449"/>
      <c r="F5550" s="320"/>
      <c r="G5550" s="320"/>
      <c r="H5550" s="320"/>
      <c r="I5550" s="320"/>
      <c r="J5550" s="320"/>
      <c r="K5550" s="303"/>
    </row>
    <row r="5551" spans="1:11" x14ac:dyDescent="0.3">
      <c r="A5551" s="402">
        <v>104786</v>
      </c>
      <c r="B5551" s="402" t="s">
        <v>38305</v>
      </c>
      <c r="C5551" s="447" t="s">
        <v>464</v>
      </c>
      <c r="D5551" s="448">
        <v>5.0599999999999996</v>
      </c>
      <c r="E5551" s="449"/>
      <c r="F5551" s="320"/>
      <c r="G5551" s="320"/>
      <c r="H5551" s="320"/>
      <c r="I5551" s="320"/>
      <c r="J5551" s="320"/>
      <c r="K5551" s="303"/>
    </row>
    <row r="5552" spans="1:11" x14ac:dyDescent="0.3">
      <c r="A5552" s="402">
        <v>104787</v>
      </c>
      <c r="B5552" s="402" t="s">
        <v>38306</v>
      </c>
      <c r="C5552" s="447" t="s">
        <v>464</v>
      </c>
      <c r="D5552" s="448">
        <v>6.7</v>
      </c>
      <c r="E5552" s="449"/>
      <c r="F5552" s="320"/>
      <c r="G5552" s="320"/>
      <c r="H5552" s="320"/>
      <c r="I5552" s="320"/>
      <c r="J5552" s="320"/>
      <c r="K5552" s="303"/>
    </row>
    <row r="5553" spans="1:11" x14ac:dyDescent="0.3">
      <c r="A5553" s="402">
        <v>104788</v>
      </c>
      <c r="B5553" s="402" t="s">
        <v>38307</v>
      </c>
      <c r="C5553" s="447" t="s">
        <v>464</v>
      </c>
      <c r="D5553" s="448">
        <v>8.92</v>
      </c>
      <c r="E5553" s="449"/>
      <c r="F5553" s="320"/>
      <c r="G5553" s="320"/>
      <c r="H5553" s="320"/>
      <c r="I5553" s="320"/>
      <c r="J5553" s="320"/>
      <c r="K5553" s="303"/>
    </row>
    <row r="5554" spans="1:11" x14ac:dyDescent="0.3">
      <c r="A5554" s="402">
        <v>104031</v>
      </c>
      <c r="B5554" s="402" t="s">
        <v>38308</v>
      </c>
      <c r="C5554" s="447" t="s">
        <v>5473</v>
      </c>
      <c r="D5554" s="448">
        <v>14.85</v>
      </c>
      <c r="E5554" s="449"/>
      <c r="F5554" s="320"/>
      <c r="G5554" s="320"/>
      <c r="H5554" s="320"/>
      <c r="I5554" s="320"/>
      <c r="J5554" s="320"/>
      <c r="K5554" s="303"/>
    </row>
    <row r="5555" spans="1:11" x14ac:dyDescent="0.3">
      <c r="A5555" s="402">
        <v>104032</v>
      </c>
      <c r="B5555" s="402" t="s">
        <v>38309</v>
      </c>
      <c r="C5555" s="447" t="s">
        <v>5473</v>
      </c>
      <c r="D5555" s="448">
        <v>18.89</v>
      </c>
      <c r="E5555" s="449"/>
      <c r="F5555" s="320"/>
      <c r="G5555" s="320"/>
      <c r="H5555" s="320"/>
      <c r="I5555" s="320"/>
      <c r="J5555" s="320"/>
      <c r="K5555" s="303"/>
    </row>
    <row r="5556" spans="1:11" x14ac:dyDescent="0.3">
      <c r="A5556" s="402">
        <v>104033</v>
      </c>
      <c r="B5556" s="402" t="s">
        <v>38310</v>
      </c>
      <c r="C5556" s="447" t="s">
        <v>5473</v>
      </c>
      <c r="D5556" s="448">
        <v>17.14</v>
      </c>
      <c r="E5556" s="449"/>
      <c r="F5556" s="320"/>
      <c r="G5556" s="320"/>
      <c r="H5556" s="320"/>
      <c r="I5556" s="320"/>
      <c r="J5556" s="320"/>
      <c r="K5556" s="303"/>
    </row>
    <row r="5557" spans="1:11" x14ac:dyDescent="0.3">
      <c r="A5557" s="402">
        <v>104034</v>
      </c>
      <c r="B5557" s="402" t="s">
        <v>38311</v>
      </c>
      <c r="C5557" s="447" t="s">
        <v>5473</v>
      </c>
      <c r="D5557" s="448">
        <v>22.61</v>
      </c>
      <c r="E5557" s="449"/>
      <c r="F5557" s="320"/>
      <c r="G5557" s="320"/>
      <c r="H5557" s="320"/>
      <c r="I5557" s="320"/>
      <c r="J5557" s="320"/>
      <c r="K5557" s="303"/>
    </row>
    <row r="5558" spans="1:11" x14ac:dyDescent="0.3">
      <c r="A5558" s="402">
        <v>104035</v>
      </c>
      <c r="B5558" s="402" t="s">
        <v>38312</v>
      </c>
      <c r="C5558" s="447" t="s">
        <v>5473</v>
      </c>
      <c r="D5558" s="448">
        <v>31.47</v>
      </c>
      <c r="E5558" s="449"/>
      <c r="F5558" s="320"/>
      <c r="G5558" s="320"/>
      <c r="H5558" s="320"/>
      <c r="I5558" s="320"/>
      <c r="J5558" s="320"/>
      <c r="K5558" s="303"/>
    </row>
    <row r="5559" spans="1:11" x14ac:dyDescent="0.3">
      <c r="A5559" s="402">
        <v>104036</v>
      </c>
      <c r="B5559" s="402" t="s">
        <v>38313</v>
      </c>
      <c r="C5559" s="447" t="s">
        <v>5473</v>
      </c>
      <c r="D5559" s="448">
        <v>32.46</v>
      </c>
      <c r="E5559" s="449"/>
      <c r="F5559" s="320"/>
      <c r="G5559" s="320"/>
      <c r="H5559" s="320"/>
      <c r="I5559" s="320"/>
      <c r="J5559" s="320"/>
      <c r="K5559" s="303"/>
    </row>
    <row r="5560" spans="1:11" x14ac:dyDescent="0.3">
      <c r="A5560" s="402">
        <v>104039</v>
      </c>
      <c r="B5560" s="402" t="s">
        <v>38314</v>
      </c>
      <c r="C5560" s="447" t="s">
        <v>5473</v>
      </c>
      <c r="D5560" s="448">
        <v>65.959999999999994</v>
      </c>
      <c r="E5560" s="449"/>
      <c r="F5560" s="320"/>
      <c r="G5560" s="320"/>
      <c r="H5560" s="320"/>
      <c r="I5560" s="320"/>
      <c r="J5560" s="320"/>
      <c r="K5560" s="303"/>
    </row>
    <row r="5561" spans="1:11" x14ac:dyDescent="0.3">
      <c r="A5561" s="402">
        <v>104043</v>
      </c>
      <c r="B5561" s="402" t="s">
        <v>38315</v>
      </c>
      <c r="C5561" s="447" t="s">
        <v>5473</v>
      </c>
      <c r="D5561" s="448">
        <v>7.12</v>
      </c>
      <c r="E5561" s="449"/>
      <c r="F5561" s="320"/>
      <c r="G5561" s="320"/>
      <c r="H5561" s="320"/>
      <c r="I5561" s="320"/>
      <c r="J5561" s="320"/>
      <c r="K5561" s="303"/>
    </row>
    <row r="5562" spans="1:11" x14ac:dyDescent="0.3">
      <c r="A5562" s="402">
        <v>104044</v>
      </c>
      <c r="B5562" s="402" t="s">
        <v>38316</v>
      </c>
      <c r="C5562" s="447" t="s">
        <v>5473</v>
      </c>
      <c r="D5562" s="448">
        <v>7.43</v>
      </c>
      <c r="E5562" s="449"/>
      <c r="F5562" s="320"/>
      <c r="G5562" s="320"/>
      <c r="H5562" s="320"/>
      <c r="I5562" s="320"/>
      <c r="J5562" s="320"/>
      <c r="K5562" s="303"/>
    </row>
    <row r="5563" spans="1:11" x14ac:dyDescent="0.3">
      <c r="A5563" s="402">
        <v>104045</v>
      </c>
      <c r="B5563" s="402" t="s">
        <v>38317</v>
      </c>
      <c r="C5563" s="447" t="s">
        <v>5473</v>
      </c>
      <c r="D5563" s="448">
        <v>12.22</v>
      </c>
      <c r="E5563" s="449"/>
      <c r="F5563" s="320"/>
      <c r="G5563" s="320"/>
      <c r="H5563" s="320"/>
      <c r="I5563" s="320"/>
      <c r="J5563" s="320"/>
      <c r="K5563" s="303"/>
    </row>
    <row r="5564" spans="1:11" x14ac:dyDescent="0.3">
      <c r="A5564" s="402">
        <v>104046</v>
      </c>
      <c r="B5564" s="402" t="s">
        <v>38318</v>
      </c>
      <c r="C5564" s="447" t="s">
        <v>5473</v>
      </c>
      <c r="D5564" s="448">
        <v>6.75</v>
      </c>
      <c r="E5564" s="449"/>
      <c r="F5564" s="320"/>
      <c r="G5564" s="320"/>
      <c r="H5564" s="320"/>
      <c r="I5564" s="320"/>
      <c r="J5564" s="320"/>
      <c r="K5564" s="303"/>
    </row>
    <row r="5565" spans="1:11" x14ac:dyDescent="0.3">
      <c r="A5565" s="402">
        <v>104047</v>
      </c>
      <c r="B5565" s="402" t="s">
        <v>38319</v>
      </c>
      <c r="C5565" s="447" t="s">
        <v>5473</v>
      </c>
      <c r="D5565" s="448">
        <v>7.8</v>
      </c>
      <c r="E5565" s="449"/>
      <c r="F5565" s="320"/>
      <c r="G5565" s="320"/>
      <c r="H5565" s="320"/>
      <c r="I5565" s="320"/>
      <c r="J5565" s="320"/>
      <c r="K5565" s="303"/>
    </row>
    <row r="5566" spans="1:11" x14ac:dyDescent="0.3">
      <c r="A5566" s="402">
        <v>104048</v>
      </c>
      <c r="B5566" s="402" t="s">
        <v>38320</v>
      </c>
      <c r="C5566" s="447" t="s">
        <v>5473</v>
      </c>
      <c r="D5566" s="448">
        <v>11.89</v>
      </c>
      <c r="E5566" s="449"/>
      <c r="F5566" s="320"/>
      <c r="G5566" s="320"/>
      <c r="H5566" s="320"/>
      <c r="I5566" s="320"/>
      <c r="J5566" s="320"/>
      <c r="K5566" s="303"/>
    </row>
    <row r="5567" spans="1:11" x14ac:dyDescent="0.3">
      <c r="A5567" s="402">
        <v>104049</v>
      </c>
      <c r="B5567" s="402" t="s">
        <v>38321</v>
      </c>
      <c r="C5567" s="447" t="s">
        <v>5473</v>
      </c>
      <c r="D5567" s="448">
        <v>4.43</v>
      </c>
      <c r="E5567" s="449"/>
      <c r="F5567" s="320"/>
      <c r="G5567" s="320"/>
      <c r="H5567" s="320"/>
      <c r="I5567" s="320"/>
      <c r="J5567" s="320"/>
      <c r="K5567" s="303"/>
    </row>
    <row r="5568" spans="1:11" x14ac:dyDescent="0.3">
      <c r="A5568" s="402">
        <v>104050</v>
      </c>
      <c r="B5568" s="402" t="s">
        <v>38322</v>
      </c>
      <c r="C5568" s="447" t="s">
        <v>5473</v>
      </c>
      <c r="D5568" s="448">
        <v>6.84</v>
      </c>
      <c r="E5568" s="449"/>
      <c r="F5568" s="320"/>
      <c r="G5568" s="320"/>
      <c r="H5568" s="320"/>
      <c r="I5568" s="320"/>
      <c r="J5568" s="320"/>
      <c r="K5568" s="303"/>
    </row>
    <row r="5569" spans="1:11" x14ac:dyDescent="0.3">
      <c r="A5569" s="402">
        <v>104051</v>
      </c>
      <c r="B5569" s="402" t="s">
        <v>38323</v>
      </c>
      <c r="C5569" s="447" t="s">
        <v>5473</v>
      </c>
      <c r="D5569" s="448">
        <v>6.31</v>
      </c>
      <c r="E5569" s="449"/>
      <c r="F5569" s="320"/>
      <c r="G5569" s="320"/>
      <c r="H5569" s="320"/>
      <c r="I5569" s="320"/>
      <c r="J5569" s="320"/>
      <c r="K5569" s="303"/>
    </row>
    <row r="5570" spans="1:11" x14ac:dyDescent="0.3">
      <c r="A5570" s="402">
        <v>104052</v>
      </c>
      <c r="B5570" s="402" t="s">
        <v>38324</v>
      </c>
      <c r="C5570" s="447" t="s">
        <v>5473</v>
      </c>
      <c r="D5570" s="448">
        <v>8.8699999999999992</v>
      </c>
      <c r="E5570" s="449"/>
      <c r="F5570" s="320"/>
      <c r="G5570" s="320"/>
      <c r="H5570" s="320"/>
      <c r="I5570" s="320"/>
      <c r="J5570" s="320"/>
      <c r="K5570" s="303"/>
    </row>
    <row r="5571" spans="1:11" x14ac:dyDescent="0.3">
      <c r="A5571" s="402">
        <v>104053</v>
      </c>
      <c r="B5571" s="402" t="s">
        <v>38325</v>
      </c>
      <c r="C5571" s="447" t="s">
        <v>5473</v>
      </c>
      <c r="D5571" s="448">
        <v>7.52</v>
      </c>
      <c r="E5571" s="449"/>
      <c r="F5571" s="320"/>
      <c r="G5571" s="320"/>
      <c r="H5571" s="320"/>
      <c r="I5571" s="320"/>
      <c r="J5571" s="320"/>
      <c r="K5571" s="303"/>
    </row>
    <row r="5572" spans="1:11" x14ac:dyDescent="0.3">
      <c r="A5572" s="402">
        <v>104054</v>
      </c>
      <c r="B5572" s="402" t="s">
        <v>38326</v>
      </c>
      <c r="C5572" s="447" t="s">
        <v>5473</v>
      </c>
      <c r="D5572" s="448">
        <v>15.52</v>
      </c>
      <c r="E5572" s="449"/>
      <c r="F5572" s="320"/>
      <c r="G5572" s="320"/>
      <c r="H5572" s="320"/>
      <c r="I5572" s="320"/>
      <c r="J5572" s="320"/>
      <c r="K5572" s="303"/>
    </row>
    <row r="5573" spans="1:11" x14ac:dyDescent="0.3">
      <c r="A5573" s="402">
        <v>104055</v>
      </c>
      <c r="B5573" s="402" t="s">
        <v>38327</v>
      </c>
      <c r="C5573" s="447" t="s">
        <v>5473</v>
      </c>
      <c r="D5573" s="448">
        <v>11.04</v>
      </c>
      <c r="E5573" s="449"/>
      <c r="F5573" s="320"/>
      <c r="G5573" s="320"/>
      <c r="H5573" s="320"/>
      <c r="I5573" s="320"/>
      <c r="J5573" s="320"/>
      <c r="K5573" s="303"/>
    </row>
    <row r="5574" spans="1:11" x14ac:dyDescent="0.3">
      <c r="A5574" s="402">
        <v>104056</v>
      </c>
      <c r="B5574" s="402" t="s">
        <v>38328</v>
      </c>
      <c r="C5574" s="447" t="s">
        <v>5473</v>
      </c>
      <c r="D5574" s="448">
        <v>16.54</v>
      </c>
      <c r="E5574" s="449"/>
      <c r="F5574" s="320"/>
      <c r="G5574" s="320"/>
      <c r="H5574" s="320"/>
      <c r="I5574" s="320"/>
      <c r="J5574" s="320"/>
      <c r="K5574" s="303"/>
    </row>
    <row r="5575" spans="1:11" x14ac:dyDescent="0.3">
      <c r="A5575" s="402">
        <v>104058</v>
      </c>
      <c r="B5575" s="402" t="s">
        <v>38329</v>
      </c>
      <c r="C5575" s="447" t="s">
        <v>5473</v>
      </c>
      <c r="D5575" s="448">
        <v>6.75</v>
      </c>
      <c r="E5575" s="449"/>
      <c r="F5575" s="320"/>
      <c r="G5575" s="320"/>
      <c r="H5575" s="320"/>
      <c r="I5575" s="320"/>
      <c r="J5575" s="320"/>
      <c r="K5575" s="303"/>
    </row>
    <row r="5576" spans="1:11" x14ac:dyDescent="0.3">
      <c r="A5576" s="402">
        <v>104059</v>
      </c>
      <c r="B5576" s="402" t="s">
        <v>38330</v>
      </c>
      <c r="C5576" s="447" t="s">
        <v>5473</v>
      </c>
      <c r="D5576" s="448">
        <v>9.31</v>
      </c>
      <c r="E5576" s="449"/>
      <c r="F5576" s="320"/>
      <c r="G5576" s="320"/>
      <c r="H5576" s="320"/>
      <c r="I5576" s="320"/>
      <c r="J5576" s="320"/>
      <c r="K5576" s="303"/>
    </row>
    <row r="5577" spans="1:11" x14ac:dyDescent="0.3">
      <c r="A5577" s="402">
        <v>104060</v>
      </c>
      <c r="B5577" s="402" t="s">
        <v>38331</v>
      </c>
      <c r="C5577" s="447" t="s">
        <v>464</v>
      </c>
      <c r="D5577" s="448">
        <v>7.7</v>
      </c>
      <c r="E5577" s="449"/>
      <c r="F5577" s="320"/>
      <c r="G5577" s="320"/>
      <c r="H5577" s="320"/>
      <c r="I5577" s="320"/>
      <c r="J5577" s="320"/>
      <c r="K5577" s="303"/>
    </row>
    <row r="5578" spans="1:11" x14ac:dyDescent="0.3">
      <c r="A5578" s="402">
        <v>104061</v>
      </c>
      <c r="B5578" s="402" t="s">
        <v>38332</v>
      </c>
      <c r="C5578" s="447" t="s">
        <v>464</v>
      </c>
      <c r="D5578" s="448">
        <v>14.07</v>
      </c>
      <c r="E5578" s="449"/>
      <c r="F5578" s="320"/>
      <c r="G5578" s="320"/>
      <c r="H5578" s="320"/>
      <c r="I5578" s="320"/>
      <c r="J5578" s="320"/>
      <c r="K5578" s="303"/>
    </row>
    <row r="5579" spans="1:11" x14ac:dyDescent="0.3">
      <c r="A5579" s="402">
        <v>104062</v>
      </c>
      <c r="B5579" s="402" t="s">
        <v>38333</v>
      </c>
      <c r="C5579" s="447" t="s">
        <v>5473</v>
      </c>
      <c r="D5579" s="448">
        <v>67.34</v>
      </c>
      <c r="E5579" s="449"/>
      <c r="F5579" s="320"/>
      <c r="G5579" s="320"/>
      <c r="H5579" s="320"/>
      <c r="I5579" s="320"/>
      <c r="J5579" s="320"/>
      <c r="K5579" s="303"/>
    </row>
    <row r="5580" spans="1:11" x14ac:dyDescent="0.3">
      <c r="A5580" s="402">
        <v>104063</v>
      </c>
      <c r="B5580" s="402" t="s">
        <v>38334</v>
      </c>
      <c r="C5580" s="447" t="s">
        <v>5473</v>
      </c>
      <c r="D5580" s="448">
        <v>63.95</v>
      </c>
      <c r="E5580" s="449"/>
      <c r="F5580" s="320"/>
      <c r="G5580" s="320"/>
      <c r="H5580" s="320"/>
      <c r="I5580" s="320"/>
      <c r="J5580" s="320"/>
      <c r="K5580" s="303"/>
    </row>
    <row r="5581" spans="1:11" x14ac:dyDescent="0.3">
      <c r="A5581" s="402">
        <v>104064</v>
      </c>
      <c r="B5581" s="402" t="s">
        <v>38335</v>
      </c>
      <c r="C5581" s="447" t="s">
        <v>5473</v>
      </c>
      <c r="D5581" s="448">
        <v>167.4</v>
      </c>
      <c r="E5581" s="449"/>
      <c r="F5581" s="320"/>
      <c r="G5581" s="320"/>
      <c r="H5581" s="320"/>
      <c r="I5581" s="320"/>
      <c r="J5581" s="320"/>
      <c r="K5581" s="303"/>
    </row>
    <row r="5582" spans="1:11" x14ac:dyDescent="0.3">
      <c r="A5582" s="402">
        <v>104065</v>
      </c>
      <c r="B5582" s="402" t="s">
        <v>38336</v>
      </c>
      <c r="C5582" s="447" t="s">
        <v>5473</v>
      </c>
      <c r="D5582" s="448">
        <v>141.88</v>
      </c>
      <c r="E5582" s="449"/>
      <c r="F5582" s="320"/>
      <c r="G5582" s="320"/>
      <c r="H5582" s="320"/>
      <c r="I5582" s="320"/>
      <c r="J5582" s="320"/>
      <c r="K5582" s="303"/>
    </row>
    <row r="5583" spans="1:11" x14ac:dyDescent="0.3">
      <c r="A5583" s="402">
        <v>104072</v>
      </c>
      <c r="B5583" s="402" t="s">
        <v>38337</v>
      </c>
      <c r="C5583" s="447" t="s">
        <v>5473</v>
      </c>
      <c r="D5583" s="448">
        <v>269.74</v>
      </c>
      <c r="E5583" s="449"/>
      <c r="F5583" s="320"/>
      <c r="G5583" s="320"/>
      <c r="H5583" s="320"/>
      <c r="I5583" s="320"/>
      <c r="J5583" s="320"/>
      <c r="K5583" s="303"/>
    </row>
    <row r="5584" spans="1:11" x14ac:dyDescent="0.3">
      <c r="A5584" s="402">
        <v>104076</v>
      </c>
      <c r="B5584" s="402" t="s">
        <v>38338</v>
      </c>
      <c r="C5584" s="447" t="s">
        <v>5473</v>
      </c>
      <c r="D5584" s="448">
        <v>40.46</v>
      </c>
      <c r="E5584" s="449"/>
      <c r="F5584" s="320"/>
      <c r="G5584" s="320"/>
      <c r="H5584" s="320"/>
      <c r="I5584" s="320"/>
      <c r="J5584" s="320"/>
      <c r="K5584" s="303"/>
    </row>
    <row r="5585" spans="1:11" x14ac:dyDescent="0.3">
      <c r="A5585" s="402">
        <v>104082</v>
      </c>
      <c r="B5585" s="402" t="s">
        <v>38339</v>
      </c>
      <c r="C5585" s="447" t="s">
        <v>5473</v>
      </c>
      <c r="D5585" s="448">
        <v>28.11</v>
      </c>
      <c r="E5585" s="449"/>
      <c r="F5585" s="320"/>
      <c r="G5585" s="320"/>
      <c r="H5585" s="320"/>
      <c r="I5585" s="320"/>
      <c r="J5585" s="320"/>
      <c r="K5585" s="303"/>
    </row>
    <row r="5586" spans="1:11" x14ac:dyDescent="0.3">
      <c r="A5586" s="402">
        <v>104083</v>
      </c>
      <c r="B5586" s="402" t="s">
        <v>38340</v>
      </c>
      <c r="C5586" s="447" t="s">
        <v>5473</v>
      </c>
      <c r="D5586" s="448">
        <v>70.11</v>
      </c>
      <c r="E5586" s="449"/>
      <c r="F5586" s="320"/>
      <c r="G5586" s="320"/>
      <c r="H5586" s="320"/>
      <c r="I5586" s="320"/>
      <c r="J5586" s="320"/>
      <c r="K5586" s="303"/>
    </row>
    <row r="5587" spans="1:11" x14ac:dyDescent="0.3">
      <c r="A5587" s="402">
        <v>104084</v>
      </c>
      <c r="B5587" s="402" t="s">
        <v>38341</v>
      </c>
      <c r="C5587" s="447" t="s">
        <v>5473</v>
      </c>
      <c r="D5587" s="448">
        <v>79.73</v>
      </c>
      <c r="E5587" s="449"/>
      <c r="F5587" s="320"/>
      <c r="G5587" s="320"/>
      <c r="H5587" s="320"/>
      <c r="I5587" s="320"/>
      <c r="J5587" s="320"/>
      <c r="K5587" s="303"/>
    </row>
    <row r="5588" spans="1:11" x14ac:dyDescent="0.3">
      <c r="A5588" s="402">
        <v>104085</v>
      </c>
      <c r="B5588" s="402" t="s">
        <v>38342</v>
      </c>
      <c r="C5588" s="447" t="s">
        <v>464</v>
      </c>
      <c r="D5588" s="448">
        <v>48.73</v>
      </c>
      <c r="E5588" s="449"/>
      <c r="F5588" s="320"/>
      <c r="G5588" s="320"/>
      <c r="H5588" s="320"/>
      <c r="I5588" s="320"/>
      <c r="J5588" s="320"/>
      <c r="K5588" s="303"/>
    </row>
    <row r="5589" spans="1:11" x14ac:dyDescent="0.3">
      <c r="A5589" s="402">
        <v>104086</v>
      </c>
      <c r="B5589" s="402" t="s">
        <v>38343</v>
      </c>
      <c r="C5589" s="447" t="s">
        <v>464</v>
      </c>
      <c r="D5589" s="448">
        <v>88.85</v>
      </c>
      <c r="E5589" s="449"/>
      <c r="F5589" s="320"/>
      <c r="G5589" s="320"/>
      <c r="H5589" s="320"/>
      <c r="I5589" s="320"/>
      <c r="J5589" s="320"/>
      <c r="K5589" s="303"/>
    </row>
    <row r="5590" spans="1:11" x14ac:dyDescent="0.3">
      <c r="A5590" s="402">
        <v>104947</v>
      </c>
      <c r="B5590" s="402" t="s">
        <v>60288</v>
      </c>
      <c r="C5590" s="447" t="s">
        <v>481</v>
      </c>
      <c r="D5590" s="448">
        <v>10.48</v>
      </c>
      <c r="E5590" s="449"/>
      <c r="F5590" s="320"/>
      <c r="G5590" s="320"/>
      <c r="H5590" s="320"/>
      <c r="I5590" s="320"/>
      <c r="J5590" s="320"/>
      <c r="K5590" s="303"/>
    </row>
    <row r="5591" spans="1:11" x14ac:dyDescent="0.3">
      <c r="A5591" s="402">
        <v>104948</v>
      </c>
      <c r="B5591" s="402" t="s">
        <v>60289</v>
      </c>
      <c r="C5591" s="447" t="s">
        <v>481</v>
      </c>
      <c r="D5591" s="448">
        <v>4.7699999999999996</v>
      </c>
      <c r="E5591" s="449"/>
      <c r="F5591" s="320"/>
      <c r="G5591" s="320"/>
      <c r="H5591" s="320"/>
      <c r="I5591" s="320"/>
      <c r="J5591" s="320"/>
      <c r="K5591" s="303"/>
    </row>
    <row r="5592" spans="1:11" x14ac:dyDescent="0.3">
      <c r="A5592" s="402">
        <v>96520</v>
      </c>
      <c r="B5592" s="402" t="s">
        <v>38344</v>
      </c>
      <c r="C5592" s="447" t="s">
        <v>481</v>
      </c>
      <c r="D5592" s="448">
        <v>82.31</v>
      </c>
      <c r="E5592" s="449"/>
      <c r="F5592" s="320"/>
      <c r="G5592" s="320"/>
      <c r="H5592" s="320"/>
      <c r="I5592" s="320"/>
      <c r="J5592" s="320"/>
      <c r="K5592" s="303"/>
    </row>
    <row r="5593" spans="1:11" x14ac:dyDescent="0.3">
      <c r="A5593" s="402">
        <v>96521</v>
      </c>
      <c r="B5593" s="402" t="s">
        <v>38345</v>
      </c>
      <c r="C5593" s="447" t="s">
        <v>481</v>
      </c>
      <c r="D5593" s="448">
        <v>36.840000000000003</v>
      </c>
      <c r="E5593" s="449"/>
      <c r="F5593" s="320"/>
      <c r="G5593" s="320"/>
      <c r="H5593" s="320"/>
      <c r="I5593" s="320"/>
      <c r="J5593" s="320"/>
      <c r="K5593" s="303"/>
    </row>
    <row r="5594" spans="1:11" x14ac:dyDescent="0.3">
      <c r="A5594" s="402">
        <v>96522</v>
      </c>
      <c r="B5594" s="402" t="s">
        <v>38346</v>
      </c>
      <c r="C5594" s="447" t="s">
        <v>481</v>
      </c>
      <c r="D5594" s="448">
        <v>131.86000000000001</v>
      </c>
      <c r="E5594" s="449"/>
      <c r="F5594" s="320"/>
      <c r="G5594" s="320"/>
      <c r="H5594" s="320"/>
      <c r="I5594" s="320"/>
      <c r="J5594" s="320"/>
      <c r="K5594" s="303"/>
    </row>
    <row r="5595" spans="1:11" x14ac:dyDescent="0.3">
      <c r="A5595" s="402">
        <v>96523</v>
      </c>
      <c r="B5595" s="402" t="s">
        <v>38347</v>
      </c>
      <c r="C5595" s="447" t="s">
        <v>481</v>
      </c>
      <c r="D5595" s="448">
        <v>87.38</v>
      </c>
      <c r="E5595" s="449"/>
      <c r="F5595" s="320"/>
      <c r="G5595" s="320"/>
      <c r="H5595" s="320"/>
      <c r="I5595" s="320"/>
      <c r="J5595" s="320"/>
      <c r="K5595" s="303"/>
    </row>
    <row r="5596" spans="1:11" x14ac:dyDescent="0.3">
      <c r="A5596" s="402">
        <v>96524</v>
      </c>
      <c r="B5596" s="402" t="s">
        <v>38348</v>
      </c>
      <c r="C5596" s="447" t="s">
        <v>481</v>
      </c>
      <c r="D5596" s="448">
        <v>140.55000000000001</v>
      </c>
      <c r="E5596" s="449"/>
      <c r="F5596" s="320"/>
      <c r="G5596" s="320"/>
      <c r="H5596" s="320"/>
      <c r="I5596" s="320"/>
      <c r="J5596" s="320"/>
      <c r="K5596" s="303"/>
    </row>
    <row r="5597" spans="1:11" x14ac:dyDescent="0.3">
      <c r="A5597" s="402">
        <v>96525</v>
      </c>
      <c r="B5597" s="402" t="s">
        <v>38349</v>
      </c>
      <c r="C5597" s="447" t="s">
        <v>481</v>
      </c>
      <c r="D5597" s="448">
        <v>51.32</v>
      </c>
      <c r="E5597" s="449"/>
      <c r="F5597" s="320"/>
      <c r="G5597" s="320"/>
      <c r="H5597" s="320"/>
      <c r="I5597" s="320"/>
      <c r="J5597" s="320"/>
      <c r="K5597" s="303"/>
    </row>
    <row r="5598" spans="1:11" x14ac:dyDescent="0.3">
      <c r="A5598" s="402">
        <v>96526</v>
      </c>
      <c r="B5598" s="402" t="s">
        <v>38350</v>
      </c>
      <c r="C5598" s="447" t="s">
        <v>481</v>
      </c>
      <c r="D5598" s="448">
        <v>188.3</v>
      </c>
      <c r="E5598" s="449"/>
      <c r="F5598" s="320"/>
      <c r="G5598" s="320"/>
      <c r="H5598" s="320"/>
      <c r="I5598" s="320"/>
      <c r="J5598" s="320"/>
      <c r="K5598" s="303"/>
    </row>
    <row r="5599" spans="1:11" x14ac:dyDescent="0.3">
      <c r="A5599" s="402">
        <v>96527</v>
      </c>
      <c r="B5599" s="402" t="s">
        <v>38351</v>
      </c>
      <c r="C5599" s="447" t="s">
        <v>481</v>
      </c>
      <c r="D5599" s="448">
        <v>96.21</v>
      </c>
      <c r="E5599" s="449"/>
      <c r="F5599" s="320"/>
      <c r="G5599" s="320"/>
      <c r="H5599" s="320"/>
      <c r="I5599" s="320"/>
      <c r="J5599" s="320"/>
      <c r="K5599" s="303"/>
    </row>
    <row r="5600" spans="1:11" x14ac:dyDescent="0.3">
      <c r="A5600" s="402">
        <v>96528</v>
      </c>
      <c r="B5600" s="402" t="s">
        <v>38352</v>
      </c>
      <c r="C5600" s="447" t="s">
        <v>483</v>
      </c>
      <c r="D5600" s="448">
        <v>178.97</v>
      </c>
      <c r="E5600" s="449"/>
      <c r="F5600" s="320"/>
      <c r="G5600" s="320"/>
      <c r="H5600" s="320"/>
      <c r="I5600" s="320"/>
      <c r="J5600" s="320"/>
      <c r="K5600" s="303"/>
    </row>
    <row r="5601" spans="1:11" x14ac:dyDescent="0.3">
      <c r="A5601" s="402">
        <v>101114</v>
      </c>
      <c r="B5601" s="402" t="s">
        <v>38353</v>
      </c>
      <c r="C5601" s="447" t="s">
        <v>481</v>
      </c>
      <c r="D5601" s="448">
        <v>4.09</v>
      </c>
      <c r="E5601" s="449"/>
      <c r="F5601" s="320"/>
      <c r="G5601" s="320"/>
      <c r="H5601" s="320"/>
      <c r="I5601" s="320"/>
      <c r="J5601" s="320"/>
      <c r="K5601" s="303"/>
    </row>
    <row r="5602" spans="1:11" x14ac:dyDescent="0.3">
      <c r="A5602" s="402">
        <v>101115</v>
      </c>
      <c r="B5602" s="402" t="s">
        <v>38354</v>
      </c>
      <c r="C5602" s="447" t="s">
        <v>481</v>
      </c>
      <c r="D5602" s="448">
        <v>3.48</v>
      </c>
      <c r="E5602" s="449"/>
      <c r="F5602" s="320"/>
      <c r="G5602" s="320"/>
      <c r="H5602" s="320"/>
      <c r="I5602" s="320"/>
      <c r="J5602" s="320"/>
      <c r="K5602" s="303"/>
    </row>
    <row r="5603" spans="1:11" x14ac:dyDescent="0.3">
      <c r="A5603" s="402">
        <v>101116</v>
      </c>
      <c r="B5603" s="402" t="s">
        <v>38355</v>
      </c>
      <c r="C5603" s="447" t="s">
        <v>481</v>
      </c>
      <c r="D5603" s="448">
        <v>2.17</v>
      </c>
      <c r="E5603" s="449"/>
      <c r="F5603" s="320"/>
      <c r="G5603" s="320"/>
      <c r="H5603" s="320"/>
      <c r="I5603" s="320"/>
      <c r="J5603" s="320"/>
      <c r="K5603" s="303"/>
    </row>
    <row r="5604" spans="1:11" x14ac:dyDescent="0.3">
      <c r="A5604" s="402">
        <v>101117</v>
      </c>
      <c r="B5604" s="402" t="s">
        <v>38356</v>
      </c>
      <c r="C5604" s="447" t="s">
        <v>481</v>
      </c>
      <c r="D5604" s="448">
        <v>3.17</v>
      </c>
      <c r="E5604" s="449"/>
      <c r="F5604" s="320"/>
      <c r="G5604" s="320"/>
      <c r="H5604" s="320"/>
      <c r="I5604" s="320"/>
      <c r="J5604" s="320"/>
      <c r="K5604" s="303"/>
    </row>
    <row r="5605" spans="1:11" x14ac:dyDescent="0.3">
      <c r="A5605" s="402">
        <v>101118</v>
      </c>
      <c r="B5605" s="402" t="s">
        <v>38357</v>
      </c>
      <c r="C5605" s="447" t="s">
        <v>481</v>
      </c>
      <c r="D5605" s="448">
        <v>3.54</v>
      </c>
      <c r="E5605" s="449"/>
      <c r="F5605" s="320"/>
      <c r="G5605" s="320"/>
      <c r="H5605" s="320"/>
      <c r="I5605" s="320"/>
      <c r="J5605" s="320"/>
      <c r="K5605" s="303"/>
    </row>
    <row r="5606" spans="1:11" x14ac:dyDescent="0.3">
      <c r="A5606" s="402">
        <v>101119</v>
      </c>
      <c r="B5606" s="402" t="s">
        <v>38358</v>
      </c>
      <c r="C5606" s="447" t="s">
        <v>481</v>
      </c>
      <c r="D5606" s="448">
        <v>7.81</v>
      </c>
      <c r="E5606" s="449"/>
      <c r="F5606" s="320"/>
      <c r="G5606" s="320"/>
      <c r="H5606" s="320"/>
      <c r="I5606" s="320"/>
      <c r="J5606" s="320"/>
      <c r="K5606" s="303"/>
    </row>
    <row r="5607" spans="1:11" x14ac:dyDescent="0.3">
      <c r="A5607" s="402">
        <v>101120</v>
      </c>
      <c r="B5607" s="402" t="s">
        <v>38359</v>
      </c>
      <c r="C5607" s="447" t="s">
        <v>481</v>
      </c>
      <c r="D5607" s="448">
        <v>6.66</v>
      </c>
      <c r="E5607" s="449"/>
      <c r="F5607" s="320"/>
      <c r="G5607" s="320"/>
      <c r="H5607" s="320"/>
      <c r="I5607" s="320"/>
      <c r="J5607" s="320"/>
      <c r="K5607" s="303"/>
    </row>
    <row r="5608" spans="1:11" x14ac:dyDescent="0.3">
      <c r="A5608" s="402">
        <v>101121</v>
      </c>
      <c r="B5608" s="402" t="s">
        <v>38360</v>
      </c>
      <c r="C5608" s="447" t="s">
        <v>481</v>
      </c>
      <c r="D5608" s="448">
        <v>4.17</v>
      </c>
      <c r="E5608" s="449"/>
      <c r="F5608" s="320"/>
      <c r="G5608" s="320"/>
      <c r="H5608" s="320"/>
      <c r="I5608" s="320"/>
      <c r="J5608" s="320"/>
      <c r="K5608" s="303"/>
    </row>
    <row r="5609" spans="1:11" x14ac:dyDescent="0.3">
      <c r="A5609" s="402">
        <v>101122</v>
      </c>
      <c r="B5609" s="402" t="s">
        <v>38361</v>
      </c>
      <c r="C5609" s="447" t="s">
        <v>481</v>
      </c>
      <c r="D5609" s="448">
        <v>6.06</v>
      </c>
      <c r="E5609" s="449"/>
      <c r="F5609" s="320"/>
      <c r="G5609" s="320"/>
      <c r="H5609" s="320"/>
      <c r="I5609" s="320"/>
      <c r="J5609" s="320"/>
      <c r="K5609" s="303"/>
    </row>
    <row r="5610" spans="1:11" x14ac:dyDescent="0.3">
      <c r="A5610" s="402">
        <v>101123</v>
      </c>
      <c r="B5610" s="402" t="s">
        <v>38362</v>
      </c>
      <c r="C5610" s="447" t="s">
        <v>481</v>
      </c>
      <c r="D5610" s="448">
        <v>6.76</v>
      </c>
      <c r="E5610" s="449"/>
      <c r="F5610" s="320"/>
      <c r="G5610" s="320"/>
      <c r="H5610" s="320"/>
      <c r="I5610" s="320"/>
      <c r="J5610" s="320"/>
      <c r="K5610" s="303"/>
    </row>
    <row r="5611" spans="1:11" x14ac:dyDescent="0.3">
      <c r="A5611" s="402">
        <v>101124</v>
      </c>
      <c r="B5611" s="402" t="s">
        <v>38363</v>
      </c>
      <c r="C5611" s="447" t="s">
        <v>481</v>
      </c>
      <c r="D5611" s="448">
        <v>14.44</v>
      </c>
      <c r="E5611" s="449"/>
      <c r="F5611" s="320"/>
      <c r="G5611" s="320"/>
      <c r="H5611" s="320"/>
      <c r="I5611" s="320"/>
      <c r="J5611" s="320"/>
      <c r="K5611" s="303"/>
    </row>
    <row r="5612" spans="1:11" x14ac:dyDescent="0.3">
      <c r="A5612" s="402">
        <v>101125</v>
      </c>
      <c r="B5612" s="402" t="s">
        <v>38364</v>
      </c>
      <c r="C5612" s="447" t="s">
        <v>481</v>
      </c>
      <c r="D5612" s="448">
        <v>13.83</v>
      </c>
      <c r="E5612" s="449"/>
      <c r="F5612" s="320"/>
      <c r="G5612" s="320"/>
      <c r="H5612" s="320"/>
      <c r="I5612" s="320"/>
      <c r="J5612" s="320"/>
      <c r="K5612" s="303"/>
    </row>
    <row r="5613" spans="1:11" x14ac:dyDescent="0.3">
      <c r="A5613" s="402">
        <v>101126</v>
      </c>
      <c r="B5613" s="402" t="s">
        <v>38365</v>
      </c>
      <c r="C5613" s="447" t="s">
        <v>481</v>
      </c>
      <c r="D5613" s="448">
        <v>12.52</v>
      </c>
      <c r="E5613" s="449"/>
      <c r="F5613" s="320"/>
      <c r="G5613" s="320"/>
      <c r="H5613" s="320"/>
      <c r="I5613" s="320"/>
      <c r="J5613" s="320"/>
      <c r="K5613" s="303"/>
    </row>
    <row r="5614" spans="1:11" x14ac:dyDescent="0.3">
      <c r="A5614" s="402">
        <v>101127</v>
      </c>
      <c r="B5614" s="402" t="s">
        <v>38366</v>
      </c>
      <c r="C5614" s="447" t="s">
        <v>481</v>
      </c>
      <c r="D5614" s="448">
        <v>13.52</v>
      </c>
      <c r="E5614" s="449"/>
      <c r="F5614" s="320"/>
      <c r="G5614" s="320"/>
      <c r="H5614" s="320"/>
      <c r="I5614" s="320"/>
      <c r="J5614" s="320"/>
      <c r="K5614" s="303"/>
    </row>
    <row r="5615" spans="1:11" x14ac:dyDescent="0.3">
      <c r="A5615" s="402">
        <v>101128</v>
      </c>
      <c r="B5615" s="402" t="s">
        <v>38367</v>
      </c>
      <c r="C5615" s="447" t="s">
        <v>481</v>
      </c>
      <c r="D5615" s="448">
        <v>13.89</v>
      </c>
      <c r="E5615" s="449"/>
      <c r="F5615" s="320"/>
      <c r="G5615" s="320"/>
      <c r="H5615" s="320"/>
      <c r="I5615" s="320"/>
      <c r="J5615" s="320"/>
      <c r="K5615" s="303"/>
    </row>
    <row r="5616" spans="1:11" x14ac:dyDescent="0.3">
      <c r="A5616" s="402">
        <v>101129</v>
      </c>
      <c r="B5616" s="402" t="s">
        <v>38368</v>
      </c>
      <c r="C5616" s="447" t="s">
        <v>481</v>
      </c>
      <c r="D5616" s="448">
        <v>18.57</v>
      </c>
      <c r="E5616" s="449"/>
      <c r="F5616" s="320"/>
      <c r="G5616" s="320"/>
      <c r="H5616" s="320"/>
      <c r="I5616" s="320"/>
      <c r="J5616" s="320"/>
      <c r="K5616" s="303"/>
    </row>
    <row r="5617" spans="1:11" x14ac:dyDescent="0.3">
      <c r="A5617" s="402">
        <v>101130</v>
      </c>
      <c r="B5617" s="402" t="s">
        <v>38369</v>
      </c>
      <c r="C5617" s="447" t="s">
        <v>481</v>
      </c>
      <c r="D5617" s="448">
        <v>17.420000000000002</v>
      </c>
      <c r="E5617" s="449"/>
      <c r="F5617" s="320"/>
      <c r="G5617" s="320"/>
      <c r="H5617" s="320"/>
      <c r="I5617" s="320"/>
      <c r="J5617" s="320"/>
      <c r="K5617" s="303"/>
    </row>
    <row r="5618" spans="1:11" x14ac:dyDescent="0.3">
      <c r="A5618" s="402">
        <v>101131</v>
      </c>
      <c r="B5618" s="402" t="s">
        <v>38370</v>
      </c>
      <c r="C5618" s="447" t="s">
        <v>481</v>
      </c>
      <c r="D5618" s="448">
        <v>14.93</v>
      </c>
      <c r="E5618" s="449"/>
      <c r="F5618" s="320"/>
      <c r="G5618" s="320"/>
      <c r="H5618" s="320"/>
      <c r="I5618" s="320"/>
      <c r="J5618" s="320"/>
      <c r="K5618" s="303"/>
    </row>
    <row r="5619" spans="1:11" x14ac:dyDescent="0.3">
      <c r="A5619" s="402">
        <v>101132</v>
      </c>
      <c r="B5619" s="402" t="s">
        <v>38371</v>
      </c>
      <c r="C5619" s="447" t="s">
        <v>481</v>
      </c>
      <c r="D5619" s="448">
        <v>16.82</v>
      </c>
      <c r="E5619" s="449"/>
      <c r="F5619" s="320"/>
      <c r="G5619" s="320"/>
      <c r="H5619" s="320"/>
      <c r="I5619" s="320"/>
      <c r="J5619" s="320"/>
      <c r="K5619" s="303"/>
    </row>
    <row r="5620" spans="1:11" x14ac:dyDescent="0.3">
      <c r="A5620" s="402">
        <v>101133</v>
      </c>
      <c r="B5620" s="402" t="s">
        <v>38372</v>
      </c>
      <c r="C5620" s="447" t="s">
        <v>481</v>
      </c>
      <c r="D5620" s="448">
        <v>17.52</v>
      </c>
      <c r="E5620" s="449"/>
      <c r="F5620" s="320"/>
      <c r="G5620" s="320"/>
      <c r="H5620" s="320"/>
      <c r="I5620" s="320"/>
      <c r="J5620" s="320"/>
      <c r="K5620" s="303"/>
    </row>
    <row r="5621" spans="1:11" x14ac:dyDescent="0.3">
      <c r="A5621" s="402">
        <v>101134</v>
      </c>
      <c r="B5621" s="402" t="s">
        <v>38373</v>
      </c>
      <c r="C5621" s="447" t="s">
        <v>481</v>
      </c>
      <c r="D5621" s="448">
        <v>15.09</v>
      </c>
      <c r="E5621" s="449"/>
      <c r="F5621" s="320"/>
      <c r="G5621" s="320"/>
      <c r="H5621" s="320"/>
      <c r="I5621" s="320"/>
      <c r="J5621" s="320"/>
      <c r="K5621" s="303"/>
    </row>
    <row r="5622" spans="1:11" x14ac:dyDescent="0.3">
      <c r="A5622" s="402">
        <v>101135</v>
      </c>
      <c r="B5622" s="402" t="s">
        <v>38374</v>
      </c>
      <c r="C5622" s="447" t="s">
        <v>481</v>
      </c>
      <c r="D5622" s="448">
        <v>14.48</v>
      </c>
      <c r="E5622" s="449"/>
      <c r="F5622" s="320"/>
      <c r="G5622" s="320"/>
      <c r="H5622" s="320"/>
      <c r="I5622" s="320"/>
      <c r="J5622" s="320"/>
      <c r="K5622" s="303"/>
    </row>
    <row r="5623" spans="1:11" x14ac:dyDescent="0.3">
      <c r="A5623" s="402">
        <v>101136</v>
      </c>
      <c r="B5623" s="402" t="s">
        <v>38375</v>
      </c>
      <c r="C5623" s="447" t="s">
        <v>481</v>
      </c>
      <c r="D5623" s="448">
        <v>13.17</v>
      </c>
      <c r="E5623" s="449"/>
      <c r="F5623" s="320"/>
      <c r="G5623" s="320"/>
      <c r="H5623" s="320"/>
      <c r="I5623" s="320"/>
      <c r="J5623" s="320"/>
      <c r="K5623" s="303"/>
    </row>
    <row r="5624" spans="1:11" x14ac:dyDescent="0.3">
      <c r="A5624" s="402">
        <v>101137</v>
      </c>
      <c r="B5624" s="402" t="s">
        <v>38376</v>
      </c>
      <c r="C5624" s="447" t="s">
        <v>481</v>
      </c>
      <c r="D5624" s="448">
        <v>14.17</v>
      </c>
      <c r="E5624" s="449"/>
      <c r="F5624" s="320"/>
      <c r="G5624" s="320"/>
      <c r="H5624" s="320"/>
      <c r="I5624" s="320"/>
      <c r="J5624" s="320"/>
      <c r="K5624" s="303"/>
    </row>
    <row r="5625" spans="1:11" x14ac:dyDescent="0.3">
      <c r="A5625" s="402">
        <v>101138</v>
      </c>
      <c r="B5625" s="402" t="s">
        <v>38377</v>
      </c>
      <c r="C5625" s="447" t="s">
        <v>481</v>
      </c>
      <c r="D5625" s="448">
        <v>14.54</v>
      </c>
      <c r="E5625" s="449"/>
      <c r="F5625" s="320"/>
      <c r="G5625" s="320"/>
      <c r="H5625" s="320"/>
      <c r="I5625" s="320"/>
      <c r="J5625" s="320"/>
      <c r="K5625" s="303"/>
    </row>
    <row r="5626" spans="1:11" x14ac:dyDescent="0.3">
      <c r="A5626" s="402">
        <v>101139</v>
      </c>
      <c r="B5626" s="402" t="s">
        <v>38378</v>
      </c>
      <c r="C5626" s="447" t="s">
        <v>481</v>
      </c>
      <c r="D5626" s="448">
        <v>19.25</v>
      </c>
      <c r="E5626" s="449"/>
      <c r="F5626" s="320"/>
      <c r="G5626" s="320"/>
      <c r="H5626" s="320"/>
      <c r="I5626" s="320"/>
      <c r="J5626" s="320"/>
      <c r="K5626" s="303"/>
    </row>
    <row r="5627" spans="1:11" x14ac:dyDescent="0.3">
      <c r="A5627" s="402">
        <v>101140</v>
      </c>
      <c r="B5627" s="402" t="s">
        <v>38379</v>
      </c>
      <c r="C5627" s="447" t="s">
        <v>481</v>
      </c>
      <c r="D5627" s="448">
        <v>18.100000000000001</v>
      </c>
      <c r="E5627" s="449"/>
      <c r="F5627" s="320"/>
      <c r="G5627" s="320"/>
      <c r="H5627" s="320"/>
      <c r="I5627" s="320"/>
      <c r="J5627" s="320"/>
      <c r="K5627" s="303"/>
    </row>
    <row r="5628" spans="1:11" x14ac:dyDescent="0.3">
      <c r="A5628" s="402">
        <v>101141</v>
      </c>
      <c r="B5628" s="402" t="s">
        <v>38380</v>
      </c>
      <c r="C5628" s="447" t="s">
        <v>481</v>
      </c>
      <c r="D5628" s="448">
        <v>15.61</v>
      </c>
      <c r="E5628" s="449"/>
      <c r="F5628" s="320"/>
      <c r="G5628" s="320"/>
      <c r="H5628" s="320"/>
      <c r="I5628" s="320"/>
      <c r="J5628" s="320"/>
      <c r="K5628" s="303"/>
    </row>
    <row r="5629" spans="1:11" x14ac:dyDescent="0.3">
      <c r="A5629" s="402">
        <v>101142</v>
      </c>
      <c r="B5629" s="402" t="s">
        <v>38381</v>
      </c>
      <c r="C5629" s="447" t="s">
        <v>481</v>
      </c>
      <c r="D5629" s="448">
        <v>17.5</v>
      </c>
      <c r="E5629" s="449"/>
      <c r="F5629" s="320"/>
      <c r="G5629" s="320"/>
      <c r="H5629" s="320"/>
      <c r="I5629" s="320"/>
      <c r="J5629" s="320"/>
      <c r="K5629" s="303"/>
    </row>
    <row r="5630" spans="1:11" x14ac:dyDescent="0.3">
      <c r="A5630" s="402">
        <v>101143</v>
      </c>
      <c r="B5630" s="402" t="s">
        <v>38382</v>
      </c>
      <c r="C5630" s="447" t="s">
        <v>481</v>
      </c>
      <c r="D5630" s="448">
        <v>18.2</v>
      </c>
      <c r="E5630" s="449"/>
      <c r="F5630" s="320"/>
      <c r="G5630" s="320"/>
      <c r="H5630" s="320"/>
      <c r="I5630" s="320"/>
      <c r="J5630" s="320"/>
      <c r="K5630" s="303"/>
    </row>
    <row r="5631" spans="1:11" x14ac:dyDescent="0.3">
      <c r="A5631" s="402">
        <v>101144</v>
      </c>
      <c r="B5631" s="402" t="s">
        <v>38383</v>
      </c>
      <c r="C5631" s="447" t="s">
        <v>481</v>
      </c>
      <c r="D5631" s="448">
        <v>15.12</v>
      </c>
      <c r="E5631" s="449"/>
      <c r="F5631" s="320"/>
      <c r="G5631" s="320"/>
      <c r="H5631" s="320"/>
      <c r="I5631" s="320"/>
      <c r="J5631" s="320"/>
      <c r="K5631" s="303"/>
    </row>
    <row r="5632" spans="1:11" x14ac:dyDescent="0.3">
      <c r="A5632" s="402">
        <v>101145</v>
      </c>
      <c r="B5632" s="402" t="s">
        <v>38384</v>
      </c>
      <c r="C5632" s="447" t="s">
        <v>481</v>
      </c>
      <c r="D5632" s="448">
        <v>14.51</v>
      </c>
      <c r="E5632" s="449"/>
      <c r="F5632" s="320"/>
      <c r="G5632" s="320"/>
      <c r="H5632" s="320"/>
      <c r="I5632" s="320"/>
      <c r="J5632" s="320"/>
      <c r="K5632" s="303"/>
    </row>
    <row r="5633" spans="1:11" x14ac:dyDescent="0.3">
      <c r="A5633" s="402">
        <v>101146</v>
      </c>
      <c r="B5633" s="402" t="s">
        <v>38385</v>
      </c>
      <c r="C5633" s="447" t="s">
        <v>481</v>
      </c>
      <c r="D5633" s="448">
        <v>13.2</v>
      </c>
      <c r="E5633" s="449"/>
      <c r="F5633" s="320"/>
      <c r="G5633" s="320"/>
      <c r="H5633" s="320"/>
      <c r="I5633" s="320"/>
      <c r="J5633" s="320"/>
      <c r="K5633" s="303"/>
    </row>
    <row r="5634" spans="1:11" x14ac:dyDescent="0.3">
      <c r="A5634" s="402">
        <v>101147</v>
      </c>
      <c r="B5634" s="402" t="s">
        <v>38386</v>
      </c>
      <c r="C5634" s="447" t="s">
        <v>481</v>
      </c>
      <c r="D5634" s="448">
        <v>14.2</v>
      </c>
      <c r="E5634" s="449"/>
      <c r="F5634" s="320"/>
      <c r="G5634" s="320"/>
      <c r="H5634" s="320"/>
      <c r="I5634" s="320"/>
      <c r="J5634" s="320"/>
      <c r="K5634" s="303"/>
    </row>
    <row r="5635" spans="1:11" x14ac:dyDescent="0.3">
      <c r="A5635" s="402">
        <v>101148</v>
      </c>
      <c r="B5635" s="402" t="s">
        <v>38387</v>
      </c>
      <c r="C5635" s="447" t="s">
        <v>481</v>
      </c>
      <c r="D5635" s="448">
        <v>14.57</v>
      </c>
      <c r="E5635" s="449"/>
      <c r="F5635" s="320"/>
      <c r="G5635" s="320"/>
      <c r="H5635" s="320"/>
      <c r="I5635" s="320"/>
      <c r="J5635" s="320"/>
      <c r="K5635" s="303"/>
    </row>
    <row r="5636" spans="1:11" x14ac:dyDescent="0.3">
      <c r="A5636" s="402">
        <v>101149</v>
      </c>
      <c r="B5636" s="402" t="s">
        <v>38388</v>
      </c>
      <c r="C5636" s="447" t="s">
        <v>481</v>
      </c>
      <c r="D5636" s="448">
        <v>19.27</v>
      </c>
      <c r="E5636" s="449"/>
      <c r="F5636" s="320"/>
      <c r="G5636" s="320"/>
      <c r="H5636" s="320"/>
      <c r="I5636" s="320"/>
      <c r="J5636" s="320"/>
      <c r="K5636" s="303"/>
    </row>
    <row r="5637" spans="1:11" x14ac:dyDescent="0.3">
      <c r="A5637" s="402">
        <v>101150</v>
      </c>
      <c r="B5637" s="402" t="s">
        <v>38389</v>
      </c>
      <c r="C5637" s="447" t="s">
        <v>481</v>
      </c>
      <c r="D5637" s="448">
        <v>18.12</v>
      </c>
      <c r="E5637" s="449"/>
      <c r="F5637" s="320"/>
      <c r="G5637" s="320"/>
      <c r="H5637" s="320"/>
      <c r="I5637" s="320"/>
      <c r="J5637" s="320"/>
      <c r="K5637" s="303"/>
    </row>
    <row r="5638" spans="1:11" x14ac:dyDescent="0.3">
      <c r="A5638" s="402">
        <v>101151</v>
      </c>
      <c r="B5638" s="402" t="s">
        <v>38390</v>
      </c>
      <c r="C5638" s="447" t="s">
        <v>481</v>
      </c>
      <c r="D5638" s="448">
        <v>15.63</v>
      </c>
      <c r="E5638" s="449"/>
      <c r="F5638" s="320"/>
      <c r="G5638" s="320"/>
      <c r="H5638" s="320"/>
      <c r="I5638" s="320"/>
      <c r="J5638" s="320"/>
      <c r="K5638" s="303"/>
    </row>
    <row r="5639" spans="1:11" x14ac:dyDescent="0.3">
      <c r="A5639" s="402">
        <v>101152</v>
      </c>
      <c r="B5639" s="402" t="s">
        <v>38391</v>
      </c>
      <c r="C5639" s="447" t="s">
        <v>481</v>
      </c>
      <c r="D5639" s="448">
        <v>17.52</v>
      </c>
      <c r="E5639" s="449"/>
      <c r="F5639" s="320"/>
      <c r="G5639" s="320"/>
      <c r="H5639" s="320"/>
      <c r="I5639" s="320"/>
      <c r="J5639" s="320"/>
      <c r="K5639" s="303"/>
    </row>
    <row r="5640" spans="1:11" x14ac:dyDescent="0.3">
      <c r="A5640" s="402">
        <v>101153</v>
      </c>
      <c r="B5640" s="402" t="s">
        <v>38392</v>
      </c>
      <c r="C5640" s="447" t="s">
        <v>481</v>
      </c>
      <c r="D5640" s="448">
        <v>18.22</v>
      </c>
      <c r="E5640" s="449"/>
      <c r="F5640" s="320"/>
      <c r="G5640" s="320"/>
      <c r="H5640" s="320"/>
      <c r="I5640" s="320"/>
      <c r="J5640" s="320"/>
      <c r="K5640" s="303"/>
    </row>
    <row r="5641" spans="1:11" x14ac:dyDescent="0.3">
      <c r="A5641" s="402">
        <v>101206</v>
      </c>
      <c r="B5641" s="402" t="s">
        <v>60290</v>
      </c>
      <c r="C5641" s="447" t="s">
        <v>481</v>
      </c>
      <c r="D5641" s="448">
        <v>12.27</v>
      </c>
      <c r="E5641" s="449"/>
      <c r="F5641" s="320"/>
      <c r="G5641" s="320"/>
      <c r="H5641" s="320"/>
      <c r="I5641" s="320"/>
      <c r="J5641" s="320"/>
      <c r="K5641" s="303"/>
    </row>
    <row r="5642" spans="1:11" x14ac:dyDescent="0.3">
      <c r="A5642" s="402">
        <v>101207</v>
      </c>
      <c r="B5642" s="402" t="s">
        <v>60291</v>
      </c>
      <c r="C5642" s="447" t="s">
        <v>481</v>
      </c>
      <c r="D5642" s="448">
        <v>10.64</v>
      </c>
      <c r="E5642" s="449"/>
      <c r="F5642" s="320"/>
      <c r="G5642" s="320"/>
      <c r="H5642" s="320"/>
      <c r="I5642" s="320"/>
      <c r="J5642" s="320"/>
      <c r="K5642" s="303"/>
    </row>
    <row r="5643" spans="1:11" x14ac:dyDescent="0.3">
      <c r="A5643" s="402">
        <v>101208</v>
      </c>
      <c r="B5643" s="402" t="s">
        <v>60292</v>
      </c>
      <c r="C5643" s="447" t="s">
        <v>481</v>
      </c>
      <c r="D5643" s="448">
        <v>10.39</v>
      </c>
      <c r="E5643" s="449"/>
      <c r="F5643" s="320"/>
      <c r="G5643" s="320"/>
      <c r="H5643" s="320"/>
      <c r="I5643" s="320"/>
      <c r="J5643" s="320"/>
      <c r="K5643" s="303"/>
    </row>
    <row r="5644" spans="1:11" x14ac:dyDescent="0.3">
      <c r="A5644" s="402">
        <v>101209</v>
      </c>
      <c r="B5644" s="402" t="s">
        <v>60293</v>
      </c>
      <c r="C5644" s="447" t="s">
        <v>481</v>
      </c>
      <c r="D5644" s="448">
        <v>9.65</v>
      </c>
      <c r="E5644" s="449"/>
      <c r="F5644" s="320"/>
      <c r="G5644" s="320"/>
      <c r="H5644" s="320"/>
      <c r="I5644" s="320"/>
      <c r="J5644" s="320"/>
      <c r="K5644" s="303"/>
    </row>
    <row r="5645" spans="1:11" x14ac:dyDescent="0.3">
      <c r="A5645" s="402">
        <v>101210</v>
      </c>
      <c r="B5645" s="402" t="s">
        <v>60294</v>
      </c>
      <c r="C5645" s="447" t="s">
        <v>481</v>
      </c>
      <c r="D5645" s="448">
        <v>17.260000000000002</v>
      </c>
      <c r="E5645" s="449"/>
      <c r="F5645" s="320"/>
      <c r="G5645" s="320"/>
      <c r="H5645" s="320"/>
      <c r="I5645" s="320"/>
      <c r="J5645" s="320"/>
      <c r="K5645" s="303"/>
    </row>
    <row r="5646" spans="1:11" x14ac:dyDescent="0.3">
      <c r="A5646" s="402">
        <v>101211</v>
      </c>
      <c r="B5646" s="402" t="s">
        <v>60295</v>
      </c>
      <c r="C5646" s="447" t="s">
        <v>481</v>
      </c>
      <c r="D5646" s="448">
        <v>18.53</v>
      </c>
      <c r="E5646" s="449"/>
      <c r="F5646" s="320"/>
      <c r="G5646" s="320"/>
      <c r="H5646" s="320"/>
      <c r="I5646" s="320"/>
      <c r="J5646" s="320"/>
      <c r="K5646" s="303"/>
    </row>
    <row r="5647" spans="1:11" x14ac:dyDescent="0.3">
      <c r="A5647" s="402">
        <v>101212</v>
      </c>
      <c r="B5647" s="402" t="s">
        <v>60296</v>
      </c>
      <c r="C5647" s="447" t="s">
        <v>481</v>
      </c>
      <c r="D5647" s="448">
        <v>21.64</v>
      </c>
      <c r="E5647" s="449"/>
      <c r="F5647" s="320"/>
      <c r="G5647" s="320"/>
      <c r="H5647" s="320"/>
      <c r="I5647" s="320"/>
      <c r="J5647" s="320"/>
      <c r="K5647" s="303"/>
    </row>
    <row r="5648" spans="1:11" x14ac:dyDescent="0.3">
      <c r="A5648" s="402">
        <v>101213</v>
      </c>
      <c r="B5648" s="402" t="s">
        <v>60297</v>
      </c>
      <c r="C5648" s="447" t="s">
        <v>481</v>
      </c>
      <c r="D5648" s="448">
        <v>24.18</v>
      </c>
      <c r="E5648" s="449"/>
      <c r="F5648" s="320"/>
      <c r="G5648" s="320"/>
      <c r="H5648" s="320"/>
      <c r="I5648" s="320"/>
      <c r="J5648" s="320"/>
      <c r="K5648" s="303"/>
    </row>
    <row r="5649" spans="1:11" x14ac:dyDescent="0.3">
      <c r="A5649" s="402">
        <v>101214</v>
      </c>
      <c r="B5649" s="402" t="s">
        <v>60298</v>
      </c>
      <c r="C5649" s="447" t="s">
        <v>481</v>
      </c>
      <c r="D5649" s="448">
        <v>29.29</v>
      </c>
      <c r="E5649" s="449"/>
      <c r="F5649" s="320"/>
      <c r="G5649" s="320"/>
      <c r="H5649" s="320"/>
      <c r="I5649" s="320"/>
      <c r="J5649" s="320"/>
      <c r="K5649" s="303"/>
    </row>
    <row r="5650" spans="1:11" x14ac:dyDescent="0.3">
      <c r="A5650" s="402">
        <v>101215</v>
      </c>
      <c r="B5650" s="402" t="s">
        <v>60299</v>
      </c>
      <c r="C5650" s="447" t="s">
        <v>481</v>
      </c>
      <c r="D5650" s="448">
        <v>16.57</v>
      </c>
      <c r="E5650" s="449"/>
      <c r="F5650" s="320"/>
      <c r="G5650" s="320"/>
      <c r="H5650" s="320"/>
      <c r="I5650" s="320"/>
      <c r="J5650" s="320"/>
      <c r="K5650" s="303"/>
    </row>
    <row r="5651" spans="1:11" x14ac:dyDescent="0.3">
      <c r="A5651" s="402">
        <v>101216</v>
      </c>
      <c r="B5651" s="402" t="s">
        <v>60300</v>
      </c>
      <c r="C5651" s="447" t="s">
        <v>481</v>
      </c>
      <c r="D5651" s="448">
        <v>17.39</v>
      </c>
      <c r="E5651" s="449"/>
      <c r="F5651" s="320"/>
      <c r="G5651" s="320"/>
      <c r="H5651" s="320"/>
      <c r="I5651" s="320"/>
      <c r="J5651" s="320"/>
      <c r="K5651" s="303"/>
    </row>
    <row r="5652" spans="1:11" x14ac:dyDescent="0.3">
      <c r="A5652" s="402">
        <v>101217</v>
      </c>
      <c r="B5652" s="402" t="s">
        <v>60301</v>
      </c>
      <c r="C5652" s="447" t="s">
        <v>481</v>
      </c>
      <c r="D5652" s="448">
        <v>20.260000000000002</v>
      </c>
      <c r="E5652" s="449"/>
      <c r="F5652" s="320"/>
      <c r="G5652" s="320"/>
      <c r="H5652" s="320"/>
      <c r="I5652" s="320"/>
      <c r="J5652" s="320"/>
      <c r="K5652" s="303"/>
    </row>
    <row r="5653" spans="1:11" x14ac:dyDescent="0.3">
      <c r="A5653" s="402">
        <v>101218</v>
      </c>
      <c r="B5653" s="402" t="s">
        <v>60302</v>
      </c>
      <c r="C5653" s="447" t="s">
        <v>481</v>
      </c>
      <c r="D5653" s="448">
        <v>21.47</v>
      </c>
      <c r="E5653" s="449"/>
      <c r="F5653" s="320"/>
      <c r="G5653" s="320"/>
      <c r="H5653" s="320"/>
      <c r="I5653" s="320"/>
      <c r="J5653" s="320"/>
      <c r="K5653" s="303"/>
    </row>
    <row r="5654" spans="1:11" x14ac:dyDescent="0.3">
      <c r="A5654" s="402">
        <v>101219</v>
      </c>
      <c r="B5654" s="402" t="s">
        <v>60303</v>
      </c>
      <c r="C5654" s="447" t="s">
        <v>481</v>
      </c>
      <c r="D5654" s="448">
        <v>26.08</v>
      </c>
      <c r="E5654" s="449"/>
      <c r="F5654" s="320"/>
      <c r="G5654" s="320"/>
      <c r="H5654" s="320"/>
      <c r="I5654" s="320"/>
      <c r="J5654" s="320"/>
      <c r="K5654" s="303"/>
    </row>
    <row r="5655" spans="1:11" x14ac:dyDescent="0.3">
      <c r="A5655" s="402">
        <v>101220</v>
      </c>
      <c r="B5655" s="402" t="s">
        <v>60304</v>
      </c>
      <c r="C5655" s="447" t="s">
        <v>481</v>
      </c>
      <c r="D5655" s="448">
        <v>16.28</v>
      </c>
      <c r="E5655" s="449"/>
      <c r="F5655" s="320"/>
      <c r="G5655" s="320"/>
      <c r="H5655" s="320"/>
      <c r="I5655" s="320"/>
      <c r="J5655" s="320"/>
      <c r="K5655" s="303"/>
    </row>
    <row r="5656" spans="1:11" x14ac:dyDescent="0.3">
      <c r="A5656" s="402">
        <v>101221</v>
      </c>
      <c r="B5656" s="402" t="s">
        <v>60305</v>
      </c>
      <c r="C5656" s="447" t="s">
        <v>481</v>
      </c>
      <c r="D5656" s="448">
        <v>17.23</v>
      </c>
      <c r="E5656" s="449"/>
      <c r="F5656" s="320"/>
      <c r="G5656" s="320"/>
      <c r="H5656" s="320"/>
      <c r="I5656" s="320"/>
      <c r="J5656" s="320"/>
      <c r="K5656" s="303"/>
    </row>
    <row r="5657" spans="1:11" x14ac:dyDescent="0.3">
      <c r="A5657" s="402">
        <v>101222</v>
      </c>
      <c r="B5657" s="402" t="s">
        <v>60306</v>
      </c>
      <c r="C5657" s="447" t="s">
        <v>481</v>
      </c>
      <c r="D5657" s="448">
        <v>20.05</v>
      </c>
      <c r="E5657" s="449"/>
      <c r="F5657" s="320"/>
      <c r="G5657" s="320"/>
      <c r="H5657" s="320"/>
      <c r="I5657" s="320"/>
      <c r="J5657" s="320"/>
      <c r="K5657" s="303"/>
    </row>
    <row r="5658" spans="1:11" x14ac:dyDescent="0.3">
      <c r="A5658" s="402">
        <v>101223</v>
      </c>
      <c r="B5658" s="402" t="s">
        <v>60307</v>
      </c>
      <c r="C5658" s="447" t="s">
        <v>481</v>
      </c>
      <c r="D5658" s="448">
        <v>22.32</v>
      </c>
      <c r="E5658" s="449"/>
      <c r="F5658" s="320"/>
      <c r="G5658" s="320"/>
      <c r="H5658" s="320"/>
      <c r="I5658" s="320"/>
      <c r="J5658" s="320"/>
      <c r="K5658" s="303"/>
    </row>
    <row r="5659" spans="1:11" x14ac:dyDescent="0.3">
      <c r="A5659" s="402">
        <v>101224</v>
      </c>
      <c r="B5659" s="402" t="s">
        <v>60308</v>
      </c>
      <c r="C5659" s="447" t="s">
        <v>481</v>
      </c>
      <c r="D5659" s="448">
        <v>28.01</v>
      </c>
      <c r="E5659" s="449"/>
      <c r="F5659" s="320"/>
      <c r="G5659" s="320"/>
      <c r="H5659" s="320"/>
      <c r="I5659" s="320"/>
      <c r="J5659" s="320"/>
      <c r="K5659" s="303"/>
    </row>
    <row r="5660" spans="1:11" x14ac:dyDescent="0.3">
      <c r="A5660" s="402">
        <v>101225</v>
      </c>
      <c r="B5660" s="402" t="s">
        <v>60309</v>
      </c>
      <c r="C5660" s="447" t="s">
        <v>481</v>
      </c>
      <c r="D5660" s="448">
        <v>14.95</v>
      </c>
      <c r="E5660" s="449"/>
      <c r="F5660" s="320"/>
      <c r="G5660" s="320"/>
      <c r="H5660" s="320"/>
      <c r="I5660" s="320"/>
      <c r="J5660" s="320"/>
      <c r="K5660" s="303"/>
    </row>
    <row r="5661" spans="1:11" x14ac:dyDescent="0.3">
      <c r="A5661" s="402">
        <v>101226</v>
      </c>
      <c r="B5661" s="402" t="s">
        <v>60310</v>
      </c>
      <c r="C5661" s="447" t="s">
        <v>481</v>
      </c>
      <c r="D5661" s="448">
        <v>15.77</v>
      </c>
      <c r="E5661" s="449"/>
      <c r="F5661" s="320"/>
      <c r="G5661" s="320"/>
      <c r="H5661" s="320"/>
      <c r="I5661" s="320"/>
      <c r="J5661" s="320"/>
      <c r="K5661" s="303"/>
    </row>
    <row r="5662" spans="1:11" x14ac:dyDescent="0.3">
      <c r="A5662" s="402">
        <v>101227</v>
      </c>
      <c r="B5662" s="402" t="s">
        <v>60311</v>
      </c>
      <c r="C5662" s="447" t="s">
        <v>481</v>
      </c>
      <c r="D5662" s="448">
        <v>18.309999999999999</v>
      </c>
      <c r="E5662" s="449"/>
      <c r="F5662" s="320"/>
      <c r="G5662" s="320"/>
      <c r="H5662" s="320"/>
      <c r="I5662" s="320"/>
      <c r="J5662" s="320"/>
      <c r="K5662" s="303"/>
    </row>
    <row r="5663" spans="1:11" x14ac:dyDescent="0.3">
      <c r="A5663" s="402">
        <v>101228</v>
      </c>
      <c r="B5663" s="402" t="s">
        <v>60312</v>
      </c>
      <c r="C5663" s="447" t="s">
        <v>481</v>
      </c>
      <c r="D5663" s="448">
        <v>19.559999999999999</v>
      </c>
      <c r="E5663" s="449"/>
      <c r="F5663" s="320"/>
      <c r="G5663" s="320"/>
      <c r="H5663" s="320"/>
      <c r="I5663" s="320"/>
      <c r="J5663" s="320"/>
      <c r="K5663" s="303"/>
    </row>
    <row r="5664" spans="1:11" x14ac:dyDescent="0.3">
      <c r="A5664" s="402">
        <v>101229</v>
      </c>
      <c r="B5664" s="402" t="s">
        <v>60313</v>
      </c>
      <c r="C5664" s="447" t="s">
        <v>481</v>
      </c>
      <c r="D5664" s="448">
        <v>24.67</v>
      </c>
      <c r="E5664" s="449"/>
      <c r="F5664" s="320"/>
      <c r="G5664" s="320"/>
      <c r="H5664" s="320"/>
      <c r="I5664" s="320"/>
      <c r="J5664" s="320"/>
      <c r="K5664" s="303"/>
    </row>
    <row r="5665" spans="1:11" x14ac:dyDescent="0.3">
      <c r="A5665" s="402">
        <v>101230</v>
      </c>
      <c r="B5665" s="402" t="s">
        <v>60314</v>
      </c>
      <c r="C5665" s="447" t="s">
        <v>481</v>
      </c>
      <c r="D5665" s="448">
        <v>10.83</v>
      </c>
      <c r="E5665" s="449"/>
      <c r="F5665" s="320"/>
      <c r="G5665" s="320"/>
      <c r="H5665" s="320"/>
      <c r="I5665" s="320"/>
      <c r="J5665" s="320"/>
      <c r="K5665" s="303"/>
    </row>
    <row r="5666" spans="1:11" x14ac:dyDescent="0.3">
      <c r="A5666" s="402">
        <v>101231</v>
      </c>
      <c r="B5666" s="402" t="s">
        <v>60315</v>
      </c>
      <c r="C5666" s="447" t="s">
        <v>481</v>
      </c>
      <c r="D5666" s="448">
        <v>10.3</v>
      </c>
      <c r="E5666" s="449"/>
      <c r="F5666" s="320"/>
      <c r="G5666" s="320"/>
      <c r="H5666" s="320"/>
      <c r="I5666" s="320"/>
      <c r="J5666" s="320"/>
      <c r="K5666" s="303"/>
    </row>
    <row r="5667" spans="1:11" x14ac:dyDescent="0.3">
      <c r="A5667" s="402">
        <v>101232</v>
      </c>
      <c r="B5667" s="402" t="s">
        <v>60316</v>
      </c>
      <c r="C5667" s="447" t="s">
        <v>481</v>
      </c>
      <c r="D5667" s="448">
        <v>9.2899999999999991</v>
      </c>
      <c r="E5667" s="449"/>
      <c r="F5667" s="320"/>
      <c r="G5667" s="320"/>
      <c r="H5667" s="320"/>
      <c r="I5667" s="320"/>
      <c r="J5667" s="320"/>
      <c r="K5667" s="303"/>
    </row>
    <row r="5668" spans="1:11" x14ac:dyDescent="0.3">
      <c r="A5668" s="402">
        <v>101233</v>
      </c>
      <c r="B5668" s="402" t="s">
        <v>60317</v>
      </c>
      <c r="C5668" s="447" t="s">
        <v>481</v>
      </c>
      <c r="D5668" s="448">
        <v>8.56</v>
      </c>
      <c r="E5668" s="449"/>
      <c r="F5668" s="320"/>
      <c r="G5668" s="320"/>
      <c r="H5668" s="320"/>
      <c r="I5668" s="320"/>
      <c r="J5668" s="320"/>
      <c r="K5668" s="303"/>
    </row>
    <row r="5669" spans="1:11" x14ac:dyDescent="0.3">
      <c r="A5669" s="402">
        <v>101234</v>
      </c>
      <c r="B5669" s="402" t="s">
        <v>60318</v>
      </c>
      <c r="C5669" s="447" t="s">
        <v>481</v>
      </c>
      <c r="D5669" s="448">
        <v>16.920000000000002</v>
      </c>
      <c r="E5669" s="449"/>
      <c r="F5669" s="320"/>
      <c r="G5669" s="320"/>
      <c r="H5669" s="320"/>
      <c r="I5669" s="320"/>
      <c r="J5669" s="320"/>
      <c r="K5669" s="303"/>
    </row>
    <row r="5670" spans="1:11" x14ac:dyDescent="0.3">
      <c r="A5670" s="402">
        <v>101235</v>
      </c>
      <c r="B5670" s="402" t="s">
        <v>60319</v>
      </c>
      <c r="C5670" s="447" t="s">
        <v>481</v>
      </c>
      <c r="D5670" s="448">
        <v>17.84</v>
      </c>
      <c r="E5670" s="449"/>
      <c r="F5670" s="320"/>
      <c r="G5670" s="320"/>
      <c r="H5670" s="320"/>
      <c r="I5670" s="320"/>
      <c r="J5670" s="320"/>
      <c r="K5670" s="303"/>
    </row>
    <row r="5671" spans="1:11" x14ac:dyDescent="0.3">
      <c r="A5671" s="402">
        <v>101236</v>
      </c>
      <c r="B5671" s="402" t="s">
        <v>60320</v>
      </c>
      <c r="C5671" s="447" t="s">
        <v>481</v>
      </c>
      <c r="D5671" s="448">
        <v>20.79</v>
      </c>
      <c r="E5671" s="449"/>
      <c r="F5671" s="320"/>
      <c r="G5671" s="320"/>
      <c r="H5671" s="320"/>
      <c r="I5671" s="320"/>
      <c r="J5671" s="320"/>
      <c r="K5671" s="303"/>
    </row>
    <row r="5672" spans="1:11" x14ac:dyDescent="0.3">
      <c r="A5672" s="402">
        <v>101237</v>
      </c>
      <c r="B5672" s="402" t="s">
        <v>60321</v>
      </c>
      <c r="C5672" s="447" t="s">
        <v>481</v>
      </c>
      <c r="D5672" s="448">
        <v>22.19</v>
      </c>
      <c r="E5672" s="449"/>
      <c r="F5672" s="320"/>
      <c r="G5672" s="320"/>
      <c r="H5672" s="320"/>
      <c r="I5672" s="320"/>
      <c r="J5672" s="320"/>
      <c r="K5672" s="303"/>
    </row>
    <row r="5673" spans="1:11" x14ac:dyDescent="0.3">
      <c r="A5673" s="402">
        <v>101238</v>
      </c>
      <c r="B5673" s="402" t="s">
        <v>60322</v>
      </c>
      <c r="C5673" s="447" t="s">
        <v>481</v>
      </c>
      <c r="D5673" s="448">
        <v>28.09</v>
      </c>
      <c r="E5673" s="449"/>
      <c r="F5673" s="320"/>
      <c r="G5673" s="320"/>
      <c r="H5673" s="320"/>
      <c r="I5673" s="320"/>
      <c r="J5673" s="320"/>
      <c r="K5673" s="303"/>
    </row>
    <row r="5674" spans="1:11" x14ac:dyDescent="0.3">
      <c r="A5674" s="402">
        <v>101239</v>
      </c>
      <c r="B5674" s="402" t="s">
        <v>60323</v>
      </c>
      <c r="C5674" s="447" t="s">
        <v>481</v>
      </c>
      <c r="D5674" s="448">
        <v>14.87</v>
      </c>
      <c r="E5674" s="449"/>
      <c r="F5674" s="320"/>
      <c r="G5674" s="320"/>
      <c r="H5674" s="320"/>
      <c r="I5674" s="320"/>
      <c r="J5674" s="320"/>
      <c r="K5674" s="303"/>
    </row>
    <row r="5675" spans="1:11" x14ac:dyDescent="0.3">
      <c r="A5675" s="402">
        <v>101240</v>
      </c>
      <c r="B5675" s="402" t="s">
        <v>60324</v>
      </c>
      <c r="C5675" s="447" t="s">
        <v>481</v>
      </c>
      <c r="D5675" s="448">
        <v>15.72</v>
      </c>
      <c r="E5675" s="449"/>
      <c r="F5675" s="320"/>
      <c r="G5675" s="320"/>
      <c r="H5675" s="320"/>
      <c r="I5675" s="320"/>
      <c r="J5675" s="320"/>
      <c r="K5675" s="303"/>
    </row>
    <row r="5676" spans="1:11" x14ac:dyDescent="0.3">
      <c r="A5676" s="402">
        <v>101241</v>
      </c>
      <c r="B5676" s="402" t="s">
        <v>60325</v>
      </c>
      <c r="C5676" s="447" t="s">
        <v>481</v>
      </c>
      <c r="D5676" s="448">
        <v>18.39</v>
      </c>
      <c r="E5676" s="449"/>
      <c r="F5676" s="320"/>
      <c r="G5676" s="320"/>
      <c r="H5676" s="320"/>
      <c r="I5676" s="320"/>
      <c r="J5676" s="320"/>
      <c r="K5676" s="303"/>
    </row>
    <row r="5677" spans="1:11" x14ac:dyDescent="0.3">
      <c r="A5677" s="402">
        <v>101242</v>
      </c>
      <c r="B5677" s="402" t="s">
        <v>60326</v>
      </c>
      <c r="C5677" s="447" t="s">
        <v>481</v>
      </c>
      <c r="D5677" s="448">
        <v>20.54</v>
      </c>
      <c r="E5677" s="449"/>
      <c r="F5677" s="320"/>
      <c r="G5677" s="320"/>
      <c r="H5677" s="320"/>
      <c r="I5677" s="320"/>
      <c r="J5677" s="320"/>
      <c r="K5677" s="303"/>
    </row>
    <row r="5678" spans="1:11" x14ac:dyDescent="0.3">
      <c r="A5678" s="402">
        <v>101243</v>
      </c>
      <c r="B5678" s="402" t="s">
        <v>60327</v>
      </c>
      <c r="C5678" s="447" t="s">
        <v>481</v>
      </c>
      <c r="D5678" s="448">
        <v>24.95</v>
      </c>
      <c r="E5678" s="449"/>
      <c r="F5678" s="320"/>
      <c r="G5678" s="320"/>
      <c r="H5678" s="320"/>
      <c r="I5678" s="320"/>
      <c r="J5678" s="320"/>
      <c r="K5678" s="303"/>
    </row>
    <row r="5679" spans="1:11" x14ac:dyDescent="0.3">
      <c r="A5679" s="402">
        <v>101244</v>
      </c>
      <c r="B5679" s="402" t="s">
        <v>60328</v>
      </c>
      <c r="C5679" s="447" t="s">
        <v>481</v>
      </c>
      <c r="D5679" s="448">
        <v>15.66</v>
      </c>
      <c r="E5679" s="449"/>
      <c r="F5679" s="320"/>
      <c r="G5679" s="320"/>
      <c r="H5679" s="320"/>
      <c r="I5679" s="320"/>
      <c r="J5679" s="320"/>
      <c r="K5679" s="303"/>
    </row>
    <row r="5680" spans="1:11" x14ac:dyDescent="0.3">
      <c r="A5680" s="402">
        <v>101245</v>
      </c>
      <c r="B5680" s="402" t="s">
        <v>60329</v>
      </c>
      <c r="C5680" s="447" t="s">
        <v>481</v>
      </c>
      <c r="D5680" s="448">
        <v>16.600000000000001</v>
      </c>
      <c r="E5680" s="449"/>
      <c r="F5680" s="320"/>
      <c r="G5680" s="320"/>
      <c r="H5680" s="320"/>
      <c r="I5680" s="320"/>
      <c r="J5680" s="320"/>
      <c r="K5680" s="303"/>
    </row>
    <row r="5681" spans="1:11" x14ac:dyDescent="0.3">
      <c r="A5681" s="402">
        <v>101246</v>
      </c>
      <c r="B5681" s="402" t="s">
        <v>60330</v>
      </c>
      <c r="C5681" s="447" t="s">
        <v>481</v>
      </c>
      <c r="D5681" s="448">
        <v>19.3</v>
      </c>
      <c r="E5681" s="449"/>
      <c r="F5681" s="320"/>
      <c r="G5681" s="320"/>
      <c r="H5681" s="320"/>
      <c r="I5681" s="320"/>
      <c r="J5681" s="320"/>
      <c r="K5681" s="303"/>
    </row>
    <row r="5682" spans="1:11" x14ac:dyDescent="0.3">
      <c r="A5682" s="402">
        <v>101247</v>
      </c>
      <c r="B5682" s="402" t="s">
        <v>60331</v>
      </c>
      <c r="C5682" s="447" t="s">
        <v>481</v>
      </c>
      <c r="D5682" s="448">
        <v>21.43</v>
      </c>
      <c r="E5682" s="449"/>
      <c r="F5682" s="320"/>
      <c r="G5682" s="320"/>
      <c r="H5682" s="320"/>
      <c r="I5682" s="320"/>
      <c r="J5682" s="320"/>
      <c r="K5682" s="303"/>
    </row>
    <row r="5683" spans="1:11" x14ac:dyDescent="0.3">
      <c r="A5683" s="402">
        <v>101248</v>
      </c>
      <c r="B5683" s="402" t="s">
        <v>60332</v>
      </c>
      <c r="C5683" s="447" t="s">
        <v>481</v>
      </c>
      <c r="D5683" s="448">
        <v>26.86</v>
      </c>
      <c r="E5683" s="449"/>
      <c r="F5683" s="320"/>
      <c r="G5683" s="320"/>
      <c r="H5683" s="320"/>
      <c r="I5683" s="320"/>
      <c r="J5683" s="320"/>
      <c r="K5683" s="303"/>
    </row>
    <row r="5684" spans="1:11" x14ac:dyDescent="0.3">
      <c r="A5684" s="402">
        <v>101249</v>
      </c>
      <c r="B5684" s="402" t="s">
        <v>60333</v>
      </c>
      <c r="C5684" s="447" t="s">
        <v>481</v>
      </c>
      <c r="D5684" s="448">
        <v>13.62</v>
      </c>
      <c r="E5684" s="449"/>
      <c r="F5684" s="320"/>
      <c r="G5684" s="320"/>
      <c r="H5684" s="320"/>
      <c r="I5684" s="320"/>
      <c r="J5684" s="320"/>
      <c r="K5684" s="303"/>
    </row>
    <row r="5685" spans="1:11" x14ac:dyDescent="0.3">
      <c r="A5685" s="402">
        <v>101250</v>
      </c>
      <c r="B5685" s="402" t="s">
        <v>60334</v>
      </c>
      <c r="C5685" s="447" t="s">
        <v>481</v>
      </c>
      <c r="D5685" s="448">
        <v>15.13</v>
      </c>
      <c r="E5685" s="449"/>
      <c r="F5685" s="320"/>
      <c r="G5685" s="320"/>
      <c r="H5685" s="320"/>
      <c r="I5685" s="320"/>
      <c r="J5685" s="320"/>
      <c r="K5685" s="303"/>
    </row>
    <row r="5686" spans="1:11" x14ac:dyDescent="0.3">
      <c r="A5686" s="402">
        <v>101251</v>
      </c>
      <c r="B5686" s="402" t="s">
        <v>60335</v>
      </c>
      <c r="C5686" s="447" t="s">
        <v>481</v>
      </c>
      <c r="D5686" s="448">
        <v>17.22</v>
      </c>
      <c r="E5686" s="449"/>
      <c r="F5686" s="320"/>
      <c r="G5686" s="320"/>
      <c r="H5686" s="320"/>
      <c r="I5686" s="320"/>
      <c r="J5686" s="320"/>
      <c r="K5686" s="303"/>
    </row>
    <row r="5687" spans="1:11" x14ac:dyDescent="0.3">
      <c r="A5687" s="402">
        <v>101252</v>
      </c>
      <c r="B5687" s="402" t="s">
        <v>60336</v>
      </c>
      <c r="C5687" s="447" t="s">
        <v>481</v>
      </c>
      <c r="D5687" s="448">
        <v>18.75</v>
      </c>
      <c r="E5687" s="449"/>
      <c r="F5687" s="320"/>
      <c r="G5687" s="320"/>
      <c r="H5687" s="320"/>
      <c r="I5687" s="320"/>
      <c r="J5687" s="320"/>
      <c r="K5687" s="303"/>
    </row>
    <row r="5688" spans="1:11" x14ac:dyDescent="0.3">
      <c r="A5688" s="402">
        <v>101253</v>
      </c>
      <c r="B5688" s="402" t="s">
        <v>60337</v>
      </c>
      <c r="C5688" s="447" t="s">
        <v>481</v>
      </c>
      <c r="D5688" s="448">
        <v>23.64</v>
      </c>
      <c r="E5688" s="449"/>
      <c r="F5688" s="320"/>
      <c r="G5688" s="320"/>
      <c r="H5688" s="320"/>
      <c r="I5688" s="320"/>
      <c r="J5688" s="320"/>
      <c r="K5688" s="303"/>
    </row>
    <row r="5689" spans="1:11" x14ac:dyDescent="0.3">
      <c r="A5689" s="402">
        <v>101254</v>
      </c>
      <c r="B5689" s="402" t="s">
        <v>60338</v>
      </c>
      <c r="C5689" s="447" t="s">
        <v>481</v>
      </c>
      <c r="D5689" s="448">
        <v>12.45</v>
      </c>
      <c r="E5689" s="449"/>
      <c r="F5689" s="320"/>
      <c r="G5689" s="320"/>
      <c r="H5689" s="320"/>
      <c r="I5689" s="320"/>
      <c r="J5689" s="320"/>
      <c r="K5689" s="303"/>
    </row>
    <row r="5690" spans="1:11" x14ac:dyDescent="0.3">
      <c r="A5690" s="402">
        <v>101255</v>
      </c>
      <c r="B5690" s="402" t="s">
        <v>60339</v>
      </c>
      <c r="C5690" s="447" t="s">
        <v>481</v>
      </c>
      <c r="D5690" s="448">
        <v>11.03</v>
      </c>
      <c r="E5690" s="449"/>
      <c r="F5690" s="320"/>
      <c r="G5690" s="320"/>
      <c r="H5690" s="320"/>
      <c r="I5690" s="320"/>
      <c r="J5690" s="320"/>
      <c r="K5690" s="303"/>
    </row>
    <row r="5691" spans="1:11" x14ac:dyDescent="0.3">
      <c r="A5691" s="402">
        <v>101256</v>
      </c>
      <c r="B5691" s="402" t="s">
        <v>60340</v>
      </c>
      <c r="C5691" s="447" t="s">
        <v>481</v>
      </c>
      <c r="D5691" s="448">
        <v>19.3</v>
      </c>
      <c r="E5691" s="449"/>
      <c r="F5691" s="320"/>
      <c r="G5691" s="320"/>
      <c r="H5691" s="320"/>
      <c r="I5691" s="320"/>
      <c r="J5691" s="320"/>
      <c r="K5691" s="303"/>
    </row>
    <row r="5692" spans="1:11" x14ac:dyDescent="0.3">
      <c r="A5692" s="402">
        <v>101257</v>
      </c>
      <c r="B5692" s="402" t="s">
        <v>60341</v>
      </c>
      <c r="C5692" s="447" t="s">
        <v>481</v>
      </c>
      <c r="D5692" s="448">
        <v>20.39</v>
      </c>
      <c r="E5692" s="449"/>
      <c r="F5692" s="320"/>
      <c r="G5692" s="320"/>
      <c r="H5692" s="320"/>
      <c r="I5692" s="320"/>
      <c r="J5692" s="320"/>
      <c r="K5692" s="303"/>
    </row>
    <row r="5693" spans="1:11" x14ac:dyDescent="0.3">
      <c r="A5693" s="402">
        <v>101258</v>
      </c>
      <c r="B5693" s="402" t="s">
        <v>60342</v>
      </c>
      <c r="C5693" s="447" t="s">
        <v>481</v>
      </c>
      <c r="D5693" s="448">
        <v>23.67</v>
      </c>
      <c r="E5693" s="449"/>
      <c r="F5693" s="320"/>
      <c r="G5693" s="320"/>
      <c r="H5693" s="320"/>
      <c r="I5693" s="320"/>
      <c r="J5693" s="320"/>
      <c r="K5693" s="303"/>
    </row>
    <row r="5694" spans="1:11" x14ac:dyDescent="0.3">
      <c r="A5694" s="402">
        <v>101259</v>
      </c>
      <c r="B5694" s="402" t="s">
        <v>60343</v>
      </c>
      <c r="C5694" s="447" t="s">
        <v>481</v>
      </c>
      <c r="D5694" s="448">
        <v>26.29</v>
      </c>
      <c r="E5694" s="449"/>
      <c r="F5694" s="320"/>
      <c r="G5694" s="320"/>
      <c r="H5694" s="320"/>
      <c r="I5694" s="320"/>
      <c r="J5694" s="320"/>
      <c r="K5694" s="303"/>
    </row>
    <row r="5695" spans="1:11" x14ac:dyDescent="0.3">
      <c r="A5695" s="402">
        <v>101260</v>
      </c>
      <c r="B5695" s="402" t="s">
        <v>60344</v>
      </c>
      <c r="C5695" s="447" t="s">
        <v>481</v>
      </c>
      <c r="D5695" s="448">
        <v>32.9</v>
      </c>
      <c r="E5695" s="449"/>
      <c r="F5695" s="320"/>
      <c r="G5695" s="320"/>
      <c r="H5695" s="320"/>
      <c r="I5695" s="320"/>
      <c r="J5695" s="320"/>
      <c r="K5695" s="303"/>
    </row>
    <row r="5696" spans="1:11" x14ac:dyDescent="0.3">
      <c r="A5696" s="402">
        <v>101261</v>
      </c>
      <c r="B5696" s="402" t="s">
        <v>60345</v>
      </c>
      <c r="C5696" s="447" t="s">
        <v>481</v>
      </c>
      <c r="D5696" s="448">
        <v>18.3</v>
      </c>
      <c r="E5696" s="449"/>
      <c r="F5696" s="320"/>
      <c r="G5696" s="320"/>
      <c r="H5696" s="320"/>
      <c r="I5696" s="320"/>
      <c r="J5696" s="320"/>
      <c r="K5696" s="303"/>
    </row>
    <row r="5697" spans="1:11" x14ac:dyDescent="0.3">
      <c r="A5697" s="402">
        <v>101262</v>
      </c>
      <c r="B5697" s="402" t="s">
        <v>60346</v>
      </c>
      <c r="C5697" s="447" t="s">
        <v>481</v>
      </c>
      <c r="D5697" s="448">
        <v>19.350000000000001</v>
      </c>
      <c r="E5697" s="449"/>
      <c r="F5697" s="320"/>
      <c r="G5697" s="320"/>
      <c r="H5697" s="320"/>
      <c r="I5697" s="320"/>
      <c r="J5697" s="320"/>
      <c r="K5697" s="303"/>
    </row>
    <row r="5698" spans="1:11" x14ac:dyDescent="0.3">
      <c r="A5698" s="402">
        <v>101263</v>
      </c>
      <c r="B5698" s="402" t="s">
        <v>60347</v>
      </c>
      <c r="C5698" s="447" t="s">
        <v>481</v>
      </c>
      <c r="D5698" s="448">
        <v>22.4</v>
      </c>
      <c r="E5698" s="449"/>
      <c r="F5698" s="320"/>
      <c r="G5698" s="320"/>
      <c r="H5698" s="320"/>
      <c r="I5698" s="320"/>
      <c r="J5698" s="320"/>
      <c r="K5698" s="303"/>
    </row>
    <row r="5699" spans="1:11" x14ac:dyDescent="0.3">
      <c r="A5699" s="402">
        <v>101264</v>
      </c>
      <c r="B5699" s="402" t="s">
        <v>60348</v>
      </c>
      <c r="C5699" s="447" t="s">
        <v>481</v>
      </c>
      <c r="D5699" s="448">
        <v>24.84</v>
      </c>
      <c r="E5699" s="449"/>
      <c r="F5699" s="320"/>
      <c r="G5699" s="320"/>
      <c r="H5699" s="320"/>
      <c r="I5699" s="320"/>
      <c r="J5699" s="320"/>
      <c r="K5699" s="303"/>
    </row>
    <row r="5700" spans="1:11" x14ac:dyDescent="0.3">
      <c r="A5700" s="402">
        <v>101265</v>
      </c>
      <c r="B5700" s="402" t="s">
        <v>60349</v>
      </c>
      <c r="C5700" s="447" t="s">
        <v>481</v>
      </c>
      <c r="D5700" s="448">
        <v>31</v>
      </c>
      <c r="E5700" s="449"/>
      <c r="F5700" s="320"/>
      <c r="G5700" s="320"/>
      <c r="H5700" s="320"/>
      <c r="I5700" s="320"/>
      <c r="J5700" s="320"/>
      <c r="K5700" s="303"/>
    </row>
    <row r="5701" spans="1:11" x14ac:dyDescent="0.3">
      <c r="A5701" s="402">
        <v>101266</v>
      </c>
      <c r="B5701" s="402" t="s">
        <v>60350</v>
      </c>
      <c r="C5701" s="447" t="s">
        <v>481</v>
      </c>
      <c r="D5701" s="448">
        <v>11.09</v>
      </c>
      <c r="E5701" s="449"/>
      <c r="F5701" s="320"/>
      <c r="G5701" s="320"/>
      <c r="H5701" s="320"/>
      <c r="I5701" s="320"/>
      <c r="J5701" s="320"/>
      <c r="K5701" s="303"/>
    </row>
    <row r="5702" spans="1:11" x14ac:dyDescent="0.3">
      <c r="A5702" s="402">
        <v>101267</v>
      </c>
      <c r="B5702" s="402" t="s">
        <v>60351</v>
      </c>
      <c r="C5702" s="447" t="s">
        <v>481</v>
      </c>
      <c r="D5702" s="448">
        <v>10.67</v>
      </c>
      <c r="E5702" s="449"/>
      <c r="F5702" s="320"/>
      <c r="G5702" s="320"/>
      <c r="H5702" s="320"/>
      <c r="I5702" s="320"/>
      <c r="J5702" s="320"/>
      <c r="K5702" s="303"/>
    </row>
    <row r="5703" spans="1:11" x14ac:dyDescent="0.3">
      <c r="A5703" s="402">
        <v>101268</v>
      </c>
      <c r="B5703" s="402" t="s">
        <v>60352</v>
      </c>
      <c r="C5703" s="447" t="s">
        <v>481</v>
      </c>
      <c r="D5703" s="448">
        <v>17.59</v>
      </c>
      <c r="E5703" s="449"/>
      <c r="F5703" s="320"/>
      <c r="G5703" s="320"/>
      <c r="H5703" s="320"/>
      <c r="I5703" s="320"/>
      <c r="J5703" s="320"/>
      <c r="K5703" s="303"/>
    </row>
    <row r="5704" spans="1:11" x14ac:dyDescent="0.3">
      <c r="A5704" s="402">
        <v>101269</v>
      </c>
      <c r="B5704" s="402" t="s">
        <v>60353</v>
      </c>
      <c r="C5704" s="447" t="s">
        <v>481</v>
      </c>
      <c r="D5704" s="448">
        <v>19.57</v>
      </c>
      <c r="E5704" s="449"/>
      <c r="F5704" s="320"/>
      <c r="G5704" s="320"/>
      <c r="H5704" s="320"/>
      <c r="I5704" s="320"/>
      <c r="J5704" s="320"/>
      <c r="K5704" s="303"/>
    </row>
    <row r="5705" spans="1:11" x14ac:dyDescent="0.3">
      <c r="A5705" s="402">
        <v>101270</v>
      </c>
      <c r="B5705" s="402" t="s">
        <v>60354</v>
      </c>
      <c r="C5705" s="447" t="s">
        <v>481</v>
      </c>
      <c r="D5705" s="448">
        <v>22.7</v>
      </c>
      <c r="E5705" s="449"/>
      <c r="F5705" s="320"/>
      <c r="G5705" s="320"/>
      <c r="H5705" s="320"/>
      <c r="I5705" s="320"/>
      <c r="J5705" s="320"/>
      <c r="K5705" s="303"/>
    </row>
    <row r="5706" spans="1:11" x14ac:dyDescent="0.3">
      <c r="A5706" s="402">
        <v>101271</v>
      </c>
      <c r="B5706" s="402" t="s">
        <v>60355</v>
      </c>
      <c r="C5706" s="447" t="s">
        <v>481</v>
      </c>
      <c r="D5706" s="448">
        <v>25.18</v>
      </c>
      <c r="E5706" s="449"/>
      <c r="F5706" s="320"/>
      <c r="G5706" s="320"/>
      <c r="H5706" s="320"/>
      <c r="I5706" s="320"/>
      <c r="J5706" s="320"/>
      <c r="K5706" s="303"/>
    </row>
    <row r="5707" spans="1:11" x14ac:dyDescent="0.3">
      <c r="A5707" s="402">
        <v>101272</v>
      </c>
      <c r="B5707" s="402" t="s">
        <v>60356</v>
      </c>
      <c r="C5707" s="447" t="s">
        <v>481</v>
      </c>
      <c r="D5707" s="448">
        <v>31.46</v>
      </c>
      <c r="E5707" s="449"/>
      <c r="F5707" s="320"/>
      <c r="G5707" s="320"/>
      <c r="H5707" s="320"/>
      <c r="I5707" s="320"/>
      <c r="J5707" s="320"/>
      <c r="K5707" s="303"/>
    </row>
    <row r="5708" spans="1:11" x14ac:dyDescent="0.3">
      <c r="A5708" s="402">
        <v>101273</v>
      </c>
      <c r="B5708" s="402" t="s">
        <v>60357</v>
      </c>
      <c r="C5708" s="447" t="s">
        <v>481</v>
      </c>
      <c r="D5708" s="448">
        <v>16.829999999999998</v>
      </c>
      <c r="E5708" s="449"/>
      <c r="F5708" s="320"/>
      <c r="G5708" s="320"/>
      <c r="H5708" s="320"/>
      <c r="I5708" s="320"/>
      <c r="J5708" s="320"/>
      <c r="K5708" s="303"/>
    </row>
    <row r="5709" spans="1:11" x14ac:dyDescent="0.3">
      <c r="A5709" s="402">
        <v>101274</v>
      </c>
      <c r="B5709" s="402" t="s">
        <v>60358</v>
      </c>
      <c r="C5709" s="447" t="s">
        <v>481</v>
      </c>
      <c r="D5709" s="448">
        <v>18.600000000000001</v>
      </c>
      <c r="E5709" s="449"/>
      <c r="F5709" s="320"/>
      <c r="G5709" s="320"/>
      <c r="H5709" s="320"/>
      <c r="I5709" s="320"/>
      <c r="J5709" s="320"/>
      <c r="K5709" s="303"/>
    </row>
    <row r="5710" spans="1:11" x14ac:dyDescent="0.3">
      <c r="A5710" s="402">
        <v>101275</v>
      </c>
      <c r="B5710" s="402" t="s">
        <v>60359</v>
      </c>
      <c r="C5710" s="447" t="s">
        <v>481</v>
      </c>
      <c r="D5710" s="448">
        <v>21.56</v>
      </c>
      <c r="E5710" s="449"/>
      <c r="F5710" s="320"/>
      <c r="G5710" s="320"/>
      <c r="H5710" s="320"/>
      <c r="I5710" s="320"/>
      <c r="J5710" s="320"/>
      <c r="K5710" s="303"/>
    </row>
    <row r="5711" spans="1:11" x14ac:dyDescent="0.3">
      <c r="A5711" s="402">
        <v>101276</v>
      </c>
      <c r="B5711" s="402" t="s">
        <v>60360</v>
      </c>
      <c r="C5711" s="447" t="s">
        <v>481</v>
      </c>
      <c r="D5711" s="448">
        <v>23.84</v>
      </c>
      <c r="E5711" s="449"/>
      <c r="F5711" s="320"/>
      <c r="G5711" s="320"/>
      <c r="H5711" s="320"/>
      <c r="I5711" s="320"/>
      <c r="J5711" s="320"/>
      <c r="K5711" s="303"/>
    </row>
    <row r="5712" spans="1:11" x14ac:dyDescent="0.3">
      <c r="A5712" s="402">
        <v>101277</v>
      </c>
      <c r="B5712" s="402" t="s">
        <v>60361</v>
      </c>
      <c r="C5712" s="447" t="s">
        <v>481</v>
      </c>
      <c r="D5712" s="448">
        <v>30.49</v>
      </c>
      <c r="E5712" s="449"/>
      <c r="F5712" s="320"/>
      <c r="G5712" s="320"/>
      <c r="H5712" s="320"/>
      <c r="I5712" s="320"/>
      <c r="J5712" s="320"/>
      <c r="K5712" s="303"/>
    </row>
    <row r="5713" spans="1:11" x14ac:dyDescent="0.3">
      <c r="A5713" s="402">
        <v>102354</v>
      </c>
      <c r="B5713" s="402" t="s">
        <v>60362</v>
      </c>
      <c r="C5713" s="447" t="s">
        <v>481</v>
      </c>
      <c r="D5713" s="448">
        <v>142.11000000000001</v>
      </c>
      <c r="E5713" s="449"/>
      <c r="F5713" s="320"/>
      <c r="G5713" s="320"/>
      <c r="H5713" s="320"/>
      <c r="I5713" s="320"/>
      <c r="J5713" s="320"/>
      <c r="K5713" s="303"/>
    </row>
    <row r="5714" spans="1:11" x14ac:dyDescent="0.3">
      <c r="A5714" s="402">
        <v>102355</v>
      </c>
      <c r="B5714" s="402" t="s">
        <v>60363</v>
      </c>
      <c r="C5714" s="447" t="s">
        <v>481</v>
      </c>
      <c r="D5714" s="448">
        <v>164.61</v>
      </c>
      <c r="E5714" s="449"/>
      <c r="F5714" s="320"/>
      <c r="G5714" s="320"/>
      <c r="H5714" s="320"/>
      <c r="I5714" s="320"/>
      <c r="J5714" s="320"/>
      <c r="K5714" s="303"/>
    </row>
    <row r="5715" spans="1:11" x14ac:dyDescent="0.3">
      <c r="A5715" s="402">
        <v>102360</v>
      </c>
      <c r="B5715" s="402" t="s">
        <v>38393</v>
      </c>
      <c r="C5715" s="447" t="s">
        <v>481</v>
      </c>
      <c r="D5715" s="448">
        <v>22.19</v>
      </c>
      <c r="E5715" s="449"/>
      <c r="F5715" s="320"/>
      <c r="G5715" s="320"/>
      <c r="H5715" s="320"/>
      <c r="I5715" s="320"/>
      <c r="J5715" s="320"/>
      <c r="K5715" s="303"/>
    </row>
    <row r="5716" spans="1:11" x14ac:dyDescent="0.3">
      <c r="A5716" s="402">
        <v>102361</v>
      </c>
      <c r="B5716" s="402" t="s">
        <v>38394</v>
      </c>
      <c r="C5716" s="447" t="s">
        <v>481</v>
      </c>
      <c r="D5716" s="448">
        <v>31.42</v>
      </c>
      <c r="E5716" s="449"/>
      <c r="F5716" s="320"/>
      <c r="G5716" s="320"/>
      <c r="H5716" s="320"/>
      <c r="I5716" s="320"/>
      <c r="J5716" s="320"/>
      <c r="K5716" s="303"/>
    </row>
    <row r="5717" spans="1:11" x14ac:dyDescent="0.3">
      <c r="A5717" s="402">
        <v>90082</v>
      </c>
      <c r="B5717" s="402" t="s">
        <v>38395</v>
      </c>
      <c r="C5717" s="447" t="s">
        <v>481</v>
      </c>
      <c r="D5717" s="448">
        <v>10.64</v>
      </c>
      <c r="E5717" s="449"/>
      <c r="F5717" s="320"/>
      <c r="G5717" s="320"/>
      <c r="H5717" s="320"/>
      <c r="I5717" s="320"/>
      <c r="J5717" s="320"/>
      <c r="K5717" s="303"/>
    </row>
    <row r="5718" spans="1:11" x14ac:dyDescent="0.3">
      <c r="A5718" s="402">
        <v>90084</v>
      </c>
      <c r="B5718" s="402" t="s">
        <v>38396</v>
      </c>
      <c r="C5718" s="447" t="s">
        <v>481</v>
      </c>
      <c r="D5718" s="448">
        <v>10.3</v>
      </c>
      <c r="E5718" s="449"/>
      <c r="F5718" s="320"/>
      <c r="G5718" s="320"/>
      <c r="H5718" s="320"/>
      <c r="I5718" s="320"/>
      <c r="J5718" s="320"/>
      <c r="K5718" s="303"/>
    </row>
    <row r="5719" spans="1:11" x14ac:dyDescent="0.3">
      <c r="A5719" s="402">
        <v>90086</v>
      </c>
      <c r="B5719" s="402" t="s">
        <v>38397</v>
      </c>
      <c r="C5719" s="447" t="s">
        <v>481</v>
      </c>
      <c r="D5719" s="448">
        <v>9.74</v>
      </c>
      <c r="E5719" s="449"/>
      <c r="F5719" s="320"/>
      <c r="G5719" s="320"/>
      <c r="H5719" s="320"/>
      <c r="I5719" s="320"/>
      <c r="J5719" s="320"/>
      <c r="K5719" s="303"/>
    </row>
    <row r="5720" spans="1:11" x14ac:dyDescent="0.3">
      <c r="A5720" s="402">
        <v>90087</v>
      </c>
      <c r="B5720" s="402" t="s">
        <v>38398</v>
      </c>
      <c r="C5720" s="447" t="s">
        <v>481</v>
      </c>
      <c r="D5720" s="448">
        <v>8.94</v>
      </c>
      <c r="E5720" s="449"/>
      <c r="F5720" s="320"/>
      <c r="G5720" s="320"/>
      <c r="H5720" s="320"/>
      <c r="I5720" s="320"/>
      <c r="J5720" s="320"/>
      <c r="K5720" s="303"/>
    </row>
    <row r="5721" spans="1:11" x14ac:dyDescent="0.3">
      <c r="A5721" s="402">
        <v>90090</v>
      </c>
      <c r="B5721" s="402" t="s">
        <v>38399</v>
      </c>
      <c r="C5721" s="447" t="s">
        <v>481</v>
      </c>
      <c r="D5721" s="448">
        <v>8.75</v>
      </c>
      <c r="E5721" s="449"/>
      <c r="F5721" s="320"/>
      <c r="G5721" s="320"/>
      <c r="H5721" s="320"/>
      <c r="I5721" s="320"/>
      <c r="J5721" s="320"/>
      <c r="K5721" s="303"/>
    </row>
    <row r="5722" spans="1:11" x14ac:dyDescent="0.3">
      <c r="A5722" s="402">
        <v>90091</v>
      </c>
      <c r="B5722" s="402" t="s">
        <v>38400</v>
      </c>
      <c r="C5722" s="447" t="s">
        <v>481</v>
      </c>
      <c r="D5722" s="448">
        <v>5.75</v>
      </c>
      <c r="E5722" s="449"/>
      <c r="F5722" s="320"/>
      <c r="G5722" s="320"/>
      <c r="H5722" s="320"/>
      <c r="I5722" s="320"/>
      <c r="J5722" s="320"/>
      <c r="K5722" s="303"/>
    </row>
    <row r="5723" spans="1:11" x14ac:dyDescent="0.3">
      <c r="A5723" s="402">
        <v>90092</v>
      </c>
      <c r="B5723" s="402" t="s">
        <v>38401</v>
      </c>
      <c r="C5723" s="447" t="s">
        <v>481</v>
      </c>
      <c r="D5723" s="448">
        <v>5.67</v>
      </c>
      <c r="E5723" s="449"/>
      <c r="F5723" s="320"/>
      <c r="G5723" s="320"/>
      <c r="H5723" s="320"/>
      <c r="I5723" s="320"/>
      <c r="J5723" s="320"/>
      <c r="K5723" s="303"/>
    </row>
    <row r="5724" spans="1:11" x14ac:dyDescent="0.3">
      <c r="A5724" s="402">
        <v>90094</v>
      </c>
      <c r="B5724" s="402" t="s">
        <v>38402</v>
      </c>
      <c r="C5724" s="447" t="s">
        <v>481</v>
      </c>
      <c r="D5724" s="448">
        <v>5.37</v>
      </c>
      <c r="E5724" s="449"/>
      <c r="F5724" s="320"/>
      <c r="G5724" s="320"/>
      <c r="H5724" s="320"/>
      <c r="I5724" s="320"/>
      <c r="J5724" s="320"/>
      <c r="K5724" s="303"/>
    </row>
    <row r="5725" spans="1:11" x14ac:dyDescent="0.3">
      <c r="A5725" s="402">
        <v>90095</v>
      </c>
      <c r="B5725" s="402" t="s">
        <v>38403</v>
      </c>
      <c r="C5725" s="447" t="s">
        <v>481</v>
      </c>
      <c r="D5725" s="448">
        <v>4.92</v>
      </c>
      <c r="E5725" s="449"/>
      <c r="F5725" s="320"/>
      <c r="G5725" s="320"/>
      <c r="H5725" s="320"/>
      <c r="I5725" s="320"/>
      <c r="J5725" s="320"/>
      <c r="K5725" s="303"/>
    </row>
    <row r="5726" spans="1:11" x14ac:dyDescent="0.3">
      <c r="A5726" s="402">
        <v>90098</v>
      </c>
      <c r="B5726" s="402" t="s">
        <v>38404</v>
      </c>
      <c r="C5726" s="447" t="s">
        <v>481</v>
      </c>
      <c r="D5726" s="448">
        <v>4.84</v>
      </c>
      <c r="E5726" s="449"/>
      <c r="F5726" s="320"/>
      <c r="G5726" s="320"/>
      <c r="H5726" s="320"/>
      <c r="I5726" s="320"/>
      <c r="J5726" s="320"/>
      <c r="K5726" s="303"/>
    </row>
    <row r="5727" spans="1:11" x14ac:dyDescent="0.3">
      <c r="A5727" s="402">
        <v>90099</v>
      </c>
      <c r="B5727" s="402" t="s">
        <v>38405</v>
      </c>
      <c r="C5727" s="447" t="s">
        <v>481</v>
      </c>
      <c r="D5727" s="448">
        <v>14.29</v>
      </c>
      <c r="E5727" s="449"/>
      <c r="F5727" s="320"/>
      <c r="G5727" s="320"/>
      <c r="H5727" s="320"/>
      <c r="I5727" s="320"/>
      <c r="J5727" s="320"/>
      <c r="K5727" s="303"/>
    </row>
    <row r="5728" spans="1:11" x14ac:dyDescent="0.3">
      <c r="A5728" s="402">
        <v>90100</v>
      </c>
      <c r="B5728" s="402" t="s">
        <v>38406</v>
      </c>
      <c r="C5728" s="447" t="s">
        <v>481</v>
      </c>
      <c r="D5728" s="448">
        <v>12.13</v>
      </c>
      <c r="E5728" s="449"/>
      <c r="F5728" s="320"/>
      <c r="G5728" s="320"/>
      <c r="H5728" s="320"/>
      <c r="I5728" s="320"/>
      <c r="J5728" s="320"/>
      <c r="K5728" s="303"/>
    </row>
    <row r="5729" spans="1:11" x14ac:dyDescent="0.3">
      <c r="A5729" s="402">
        <v>90101</v>
      </c>
      <c r="B5729" s="402" t="s">
        <v>38407</v>
      </c>
      <c r="C5729" s="447" t="s">
        <v>481</v>
      </c>
      <c r="D5729" s="448">
        <v>11.98</v>
      </c>
      <c r="E5729" s="449"/>
      <c r="F5729" s="320"/>
      <c r="G5729" s="320"/>
      <c r="H5729" s="320"/>
      <c r="I5729" s="320"/>
      <c r="J5729" s="320"/>
      <c r="K5729" s="303"/>
    </row>
    <row r="5730" spans="1:11" x14ac:dyDescent="0.3">
      <c r="A5730" s="402">
        <v>90102</v>
      </c>
      <c r="B5730" s="402" t="s">
        <v>38408</v>
      </c>
      <c r="C5730" s="447" t="s">
        <v>481</v>
      </c>
      <c r="D5730" s="448">
        <v>10.91</v>
      </c>
      <c r="E5730" s="449"/>
      <c r="F5730" s="320"/>
      <c r="G5730" s="320"/>
      <c r="H5730" s="320"/>
      <c r="I5730" s="320"/>
      <c r="J5730" s="320"/>
      <c r="K5730" s="303"/>
    </row>
    <row r="5731" spans="1:11" x14ac:dyDescent="0.3">
      <c r="A5731" s="402">
        <v>90105</v>
      </c>
      <c r="B5731" s="402" t="s">
        <v>38409</v>
      </c>
      <c r="C5731" s="447" t="s">
        <v>481</v>
      </c>
      <c r="D5731" s="448">
        <v>7.88</v>
      </c>
      <c r="E5731" s="449"/>
      <c r="F5731" s="320"/>
      <c r="G5731" s="320"/>
      <c r="H5731" s="320"/>
      <c r="I5731" s="320"/>
      <c r="J5731" s="320"/>
      <c r="K5731" s="303"/>
    </row>
    <row r="5732" spans="1:11" x14ac:dyDescent="0.3">
      <c r="A5732" s="402">
        <v>90106</v>
      </c>
      <c r="B5732" s="402" t="s">
        <v>38410</v>
      </c>
      <c r="C5732" s="447" t="s">
        <v>481</v>
      </c>
      <c r="D5732" s="448">
        <v>6.7</v>
      </c>
      <c r="E5732" s="449"/>
      <c r="F5732" s="320"/>
      <c r="G5732" s="320"/>
      <c r="H5732" s="320"/>
      <c r="I5732" s="320"/>
      <c r="J5732" s="320"/>
      <c r="K5732" s="303"/>
    </row>
    <row r="5733" spans="1:11" x14ac:dyDescent="0.3">
      <c r="A5733" s="402">
        <v>90107</v>
      </c>
      <c r="B5733" s="402" t="s">
        <v>38411</v>
      </c>
      <c r="C5733" s="447" t="s">
        <v>481</v>
      </c>
      <c r="D5733" s="448">
        <v>6.6</v>
      </c>
      <c r="E5733" s="449"/>
      <c r="F5733" s="320"/>
      <c r="G5733" s="320"/>
      <c r="H5733" s="320"/>
      <c r="I5733" s="320"/>
      <c r="J5733" s="320"/>
      <c r="K5733" s="303"/>
    </row>
    <row r="5734" spans="1:11" x14ac:dyDescent="0.3">
      <c r="A5734" s="402">
        <v>90108</v>
      </c>
      <c r="B5734" s="402" t="s">
        <v>38412</v>
      </c>
      <c r="C5734" s="447" t="s">
        <v>481</v>
      </c>
      <c r="D5734" s="448">
        <v>6.01</v>
      </c>
      <c r="E5734" s="449"/>
      <c r="F5734" s="320"/>
      <c r="G5734" s="320"/>
      <c r="H5734" s="320"/>
      <c r="I5734" s="320"/>
      <c r="J5734" s="320"/>
      <c r="K5734" s="303"/>
    </row>
    <row r="5735" spans="1:11" x14ac:dyDescent="0.3">
      <c r="A5735" s="402">
        <v>93358</v>
      </c>
      <c r="B5735" s="402" t="s">
        <v>38413</v>
      </c>
      <c r="C5735" s="447" t="s">
        <v>481</v>
      </c>
      <c r="D5735" s="448">
        <v>80.22</v>
      </c>
      <c r="E5735" s="449"/>
      <c r="F5735" s="320"/>
      <c r="G5735" s="320"/>
      <c r="H5735" s="320"/>
      <c r="I5735" s="320"/>
      <c r="J5735" s="320"/>
      <c r="K5735" s="303"/>
    </row>
    <row r="5736" spans="1:11" x14ac:dyDescent="0.3">
      <c r="A5736" s="402">
        <v>102276</v>
      </c>
      <c r="B5736" s="402" t="s">
        <v>38414</v>
      </c>
      <c r="C5736" s="447" t="s">
        <v>481</v>
      </c>
      <c r="D5736" s="448">
        <v>11.97</v>
      </c>
      <c r="E5736" s="449"/>
      <c r="F5736" s="320"/>
      <c r="G5736" s="320"/>
      <c r="H5736" s="320"/>
      <c r="I5736" s="320"/>
      <c r="J5736" s="320"/>
      <c r="K5736" s="303"/>
    </row>
    <row r="5737" spans="1:11" x14ac:dyDescent="0.3">
      <c r="A5737" s="402">
        <v>102277</v>
      </c>
      <c r="B5737" s="402" t="s">
        <v>38415</v>
      </c>
      <c r="C5737" s="447" t="s">
        <v>481</v>
      </c>
      <c r="D5737" s="448">
        <v>9.4600000000000009</v>
      </c>
      <c r="E5737" s="449"/>
      <c r="F5737" s="320"/>
      <c r="G5737" s="320"/>
      <c r="H5737" s="320"/>
      <c r="I5737" s="320"/>
      <c r="J5737" s="320"/>
      <c r="K5737" s="303"/>
    </row>
    <row r="5738" spans="1:11" x14ac:dyDescent="0.3">
      <c r="A5738" s="402">
        <v>102278</v>
      </c>
      <c r="B5738" s="402" t="s">
        <v>38416</v>
      </c>
      <c r="C5738" s="447" t="s">
        <v>481</v>
      </c>
      <c r="D5738" s="448">
        <v>9.33</v>
      </c>
      <c r="E5738" s="449"/>
      <c r="F5738" s="320"/>
      <c r="G5738" s="320"/>
      <c r="H5738" s="320"/>
      <c r="I5738" s="320"/>
      <c r="J5738" s="320"/>
      <c r="K5738" s="303"/>
    </row>
    <row r="5739" spans="1:11" x14ac:dyDescent="0.3">
      <c r="A5739" s="402">
        <v>102279</v>
      </c>
      <c r="B5739" s="402" t="s">
        <v>38417</v>
      </c>
      <c r="C5739" s="447" t="s">
        <v>481</v>
      </c>
      <c r="D5739" s="448">
        <v>6.59</v>
      </c>
      <c r="E5739" s="449"/>
      <c r="F5739" s="320"/>
      <c r="G5739" s="320"/>
      <c r="H5739" s="320"/>
      <c r="I5739" s="320"/>
      <c r="J5739" s="320"/>
      <c r="K5739" s="303"/>
    </row>
    <row r="5740" spans="1:11" x14ac:dyDescent="0.3">
      <c r="A5740" s="402">
        <v>102280</v>
      </c>
      <c r="B5740" s="402" t="s">
        <v>38418</v>
      </c>
      <c r="C5740" s="447" t="s">
        <v>481</v>
      </c>
      <c r="D5740" s="448">
        <v>5.21</v>
      </c>
      <c r="E5740" s="449"/>
      <c r="F5740" s="320"/>
      <c r="G5740" s="320"/>
      <c r="H5740" s="320"/>
      <c r="I5740" s="320"/>
      <c r="J5740" s="320"/>
      <c r="K5740" s="303"/>
    </row>
    <row r="5741" spans="1:11" x14ac:dyDescent="0.3">
      <c r="A5741" s="402">
        <v>102281</v>
      </c>
      <c r="B5741" s="402" t="s">
        <v>38419</v>
      </c>
      <c r="C5741" s="447" t="s">
        <v>481</v>
      </c>
      <c r="D5741" s="448">
        <v>5.14</v>
      </c>
      <c r="E5741" s="449"/>
      <c r="F5741" s="320"/>
      <c r="G5741" s="320"/>
      <c r="H5741" s="320"/>
      <c r="I5741" s="320"/>
      <c r="J5741" s="320"/>
      <c r="K5741" s="303"/>
    </row>
    <row r="5742" spans="1:11" x14ac:dyDescent="0.3">
      <c r="A5742" s="402">
        <v>102282</v>
      </c>
      <c r="B5742" s="402" t="s">
        <v>38420</v>
      </c>
      <c r="C5742" s="447" t="s">
        <v>481</v>
      </c>
      <c r="D5742" s="448">
        <v>13.28</v>
      </c>
      <c r="E5742" s="449"/>
      <c r="F5742" s="320"/>
      <c r="G5742" s="320"/>
      <c r="H5742" s="320"/>
      <c r="I5742" s="320"/>
      <c r="J5742" s="320"/>
      <c r="K5742" s="303"/>
    </row>
    <row r="5743" spans="1:11" x14ac:dyDescent="0.3">
      <c r="A5743" s="402">
        <v>102283</v>
      </c>
      <c r="B5743" s="402" t="s">
        <v>38421</v>
      </c>
      <c r="C5743" s="447" t="s">
        <v>481</v>
      </c>
      <c r="D5743" s="448">
        <v>11.81</v>
      </c>
      <c r="E5743" s="449"/>
      <c r="F5743" s="320"/>
      <c r="G5743" s="320"/>
      <c r="H5743" s="320"/>
      <c r="I5743" s="320"/>
      <c r="J5743" s="320"/>
      <c r="K5743" s="303"/>
    </row>
    <row r="5744" spans="1:11" x14ac:dyDescent="0.3">
      <c r="A5744" s="402">
        <v>102284</v>
      </c>
      <c r="B5744" s="402" t="s">
        <v>38422</v>
      </c>
      <c r="C5744" s="447" t="s">
        <v>481</v>
      </c>
      <c r="D5744" s="448">
        <v>11.44</v>
      </c>
      <c r="E5744" s="449"/>
      <c r="F5744" s="320"/>
      <c r="G5744" s="320"/>
      <c r="H5744" s="320"/>
      <c r="I5744" s="320"/>
      <c r="J5744" s="320"/>
      <c r="K5744" s="303"/>
    </row>
    <row r="5745" spans="1:11" x14ac:dyDescent="0.3">
      <c r="A5745" s="402">
        <v>102285</v>
      </c>
      <c r="B5745" s="402" t="s">
        <v>38423</v>
      </c>
      <c r="C5745" s="447" t="s">
        <v>481</v>
      </c>
      <c r="D5745" s="448">
        <v>10.81</v>
      </c>
      <c r="E5745" s="449"/>
      <c r="F5745" s="320"/>
      <c r="G5745" s="320"/>
      <c r="H5745" s="320"/>
      <c r="I5745" s="320"/>
      <c r="J5745" s="320"/>
      <c r="K5745" s="303"/>
    </row>
    <row r="5746" spans="1:11" x14ac:dyDescent="0.3">
      <c r="A5746" s="402">
        <v>102286</v>
      </c>
      <c r="B5746" s="402" t="s">
        <v>38424</v>
      </c>
      <c r="C5746" s="447" t="s">
        <v>481</v>
      </c>
      <c r="D5746" s="448">
        <v>10.51</v>
      </c>
      <c r="E5746" s="449"/>
      <c r="F5746" s="320"/>
      <c r="G5746" s="320"/>
      <c r="H5746" s="320"/>
      <c r="I5746" s="320"/>
      <c r="J5746" s="320"/>
      <c r="K5746" s="303"/>
    </row>
    <row r="5747" spans="1:11" x14ac:dyDescent="0.3">
      <c r="A5747" s="402">
        <v>102287</v>
      </c>
      <c r="B5747" s="402" t="s">
        <v>38425</v>
      </c>
      <c r="C5747" s="447" t="s">
        <v>481</v>
      </c>
      <c r="D5747" s="448">
        <v>10.37</v>
      </c>
      <c r="E5747" s="449"/>
      <c r="F5747" s="320"/>
      <c r="G5747" s="320"/>
      <c r="H5747" s="320"/>
      <c r="I5747" s="320"/>
      <c r="J5747" s="320"/>
      <c r="K5747" s="303"/>
    </row>
    <row r="5748" spans="1:11" x14ac:dyDescent="0.3">
      <c r="A5748" s="402">
        <v>102288</v>
      </c>
      <c r="B5748" s="402" t="s">
        <v>38426</v>
      </c>
      <c r="C5748" s="447" t="s">
        <v>481</v>
      </c>
      <c r="D5748" s="448">
        <v>9.9499999999999993</v>
      </c>
      <c r="E5748" s="449"/>
      <c r="F5748" s="320"/>
      <c r="G5748" s="320"/>
      <c r="H5748" s="320"/>
      <c r="I5748" s="320"/>
      <c r="J5748" s="320"/>
      <c r="K5748" s="303"/>
    </row>
    <row r="5749" spans="1:11" x14ac:dyDescent="0.3">
      <c r="A5749" s="402">
        <v>102289</v>
      </c>
      <c r="B5749" s="402" t="s">
        <v>38427</v>
      </c>
      <c r="C5749" s="447" t="s">
        <v>481</v>
      </c>
      <c r="D5749" s="448">
        <v>9.7200000000000006</v>
      </c>
      <c r="E5749" s="449"/>
      <c r="F5749" s="320"/>
      <c r="G5749" s="320"/>
      <c r="H5749" s="320"/>
      <c r="I5749" s="320"/>
      <c r="J5749" s="320"/>
      <c r="K5749" s="303"/>
    </row>
    <row r="5750" spans="1:11" x14ac:dyDescent="0.3">
      <c r="A5750" s="402">
        <v>102290</v>
      </c>
      <c r="B5750" s="402" t="s">
        <v>38428</v>
      </c>
      <c r="C5750" s="447" t="s">
        <v>481</v>
      </c>
      <c r="D5750" s="448">
        <v>7.34</v>
      </c>
      <c r="E5750" s="449"/>
      <c r="F5750" s="320"/>
      <c r="G5750" s="320"/>
      <c r="H5750" s="320"/>
      <c r="I5750" s="320"/>
      <c r="J5750" s="320"/>
      <c r="K5750" s="303"/>
    </row>
    <row r="5751" spans="1:11" x14ac:dyDescent="0.3">
      <c r="A5751" s="402">
        <v>102291</v>
      </c>
      <c r="B5751" s="402" t="s">
        <v>38429</v>
      </c>
      <c r="C5751" s="447" t="s">
        <v>481</v>
      </c>
      <c r="D5751" s="448">
        <v>6.51</v>
      </c>
      <c r="E5751" s="449"/>
      <c r="F5751" s="320"/>
      <c r="G5751" s="320"/>
      <c r="H5751" s="320"/>
      <c r="I5751" s="320"/>
      <c r="J5751" s="320"/>
      <c r="K5751" s="303"/>
    </row>
    <row r="5752" spans="1:11" x14ac:dyDescent="0.3">
      <c r="A5752" s="402">
        <v>102292</v>
      </c>
      <c r="B5752" s="402" t="s">
        <v>38430</v>
      </c>
      <c r="C5752" s="447" t="s">
        <v>481</v>
      </c>
      <c r="D5752" s="448">
        <v>6.3</v>
      </c>
      <c r="E5752" s="449"/>
      <c r="F5752" s="320"/>
      <c r="G5752" s="320"/>
      <c r="H5752" s="320"/>
      <c r="I5752" s="320"/>
      <c r="J5752" s="320"/>
      <c r="K5752" s="303"/>
    </row>
    <row r="5753" spans="1:11" x14ac:dyDescent="0.3">
      <c r="A5753" s="402">
        <v>102293</v>
      </c>
      <c r="B5753" s="402" t="s">
        <v>38431</v>
      </c>
      <c r="C5753" s="447" t="s">
        <v>481</v>
      </c>
      <c r="D5753" s="448">
        <v>5.97</v>
      </c>
      <c r="E5753" s="449"/>
      <c r="F5753" s="320"/>
      <c r="G5753" s="320"/>
      <c r="H5753" s="320"/>
      <c r="I5753" s="320"/>
      <c r="J5753" s="320"/>
      <c r="K5753" s="303"/>
    </row>
    <row r="5754" spans="1:11" x14ac:dyDescent="0.3">
      <c r="A5754" s="402">
        <v>102294</v>
      </c>
      <c r="B5754" s="402" t="s">
        <v>38432</v>
      </c>
      <c r="C5754" s="447" t="s">
        <v>481</v>
      </c>
      <c r="D5754" s="448">
        <v>5.8</v>
      </c>
      <c r="E5754" s="449"/>
      <c r="F5754" s="320"/>
      <c r="G5754" s="320"/>
      <c r="H5754" s="320"/>
      <c r="I5754" s="320"/>
      <c r="J5754" s="320"/>
      <c r="K5754" s="303"/>
    </row>
    <row r="5755" spans="1:11" x14ac:dyDescent="0.3">
      <c r="A5755" s="402">
        <v>102295</v>
      </c>
      <c r="B5755" s="402" t="s">
        <v>38433</v>
      </c>
      <c r="C5755" s="447" t="s">
        <v>481</v>
      </c>
      <c r="D5755" s="448">
        <v>5.71</v>
      </c>
      <c r="E5755" s="449"/>
      <c r="F5755" s="320"/>
      <c r="G5755" s="320"/>
      <c r="H5755" s="320"/>
      <c r="I5755" s="320"/>
      <c r="J5755" s="320"/>
      <c r="K5755" s="303"/>
    </row>
    <row r="5756" spans="1:11" x14ac:dyDescent="0.3">
      <c r="A5756" s="402">
        <v>102296</v>
      </c>
      <c r="B5756" s="402" t="s">
        <v>38434</v>
      </c>
      <c r="C5756" s="447" t="s">
        <v>481</v>
      </c>
      <c r="D5756" s="448">
        <v>5.48</v>
      </c>
      <c r="E5756" s="449"/>
      <c r="F5756" s="320"/>
      <c r="G5756" s="320"/>
      <c r="H5756" s="320"/>
      <c r="I5756" s="320"/>
      <c r="J5756" s="320"/>
      <c r="K5756" s="303"/>
    </row>
    <row r="5757" spans="1:11" x14ac:dyDescent="0.3">
      <c r="A5757" s="402">
        <v>102297</v>
      </c>
      <c r="B5757" s="402" t="s">
        <v>38435</v>
      </c>
      <c r="C5757" s="447" t="s">
        <v>481</v>
      </c>
      <c r="D5757" s="448">
        <v>5.37</v>
      </c>
      <c r="E5757" s="449"/>
      <c r="F5757" s="320"/>
      <c r="G5757" s="320"/>
      <c r="H5757" s="320"/>
      <c r="I5757" s="320"/>
      <c r="J5757" s="320"/>
      <c r="K5757" s="303"/>
    </row>
    <row r="5758" spans="1:11" x14ac:dyDescent="0.3">
      <c r="A5758" s="402">
        <v>102298</v>
      </c>
      <c r="B5758" s="402" t="s">
        <v>38436</v>
      </c>
      <c r="C5758" s="447" t="s">
        <v>481</v>
      </c>
      <c r="D5758" s="448">
        <v>15.88</v>
      </c>
      <c r="E5758" s="449"/>
      <c r="F5758" s="320"/>
      <c r="G5758" s="320"/>
      <c r="H5758" s="320"/>
      <c r="I5758" s="320"/>
      <c r="J5758" s="320"/>
      <c r="K5758" s="303"/>
    </row>
    <row r="5759" spans="1:11" x14ac:dyDescent="0.3">
      <c r="A5759" s="402">
        <v>102299</v>
      </c>
      <c r="B5759" s="402" t="s">
        <v>38437</v>
      </c>
      <c r="C5759" s="447" t="s">
        <v>481</v>
      </c>
      <c r="D5759" s="448">
        <v>13.49</v>
      </c>
      <c r="E5759" s="449"/>
      <c r="F5759" s="320"/>
      <c r="G5759" s="320"/>
      <c r="H5759" s="320"/>
      <c r="I5759" s="320"/>
      <c r="J5759" s="320"/>
      <c r="K5759" s="303"/>
    </row>
    <row r="5760" spans="1:11" x14ac:dyDescent="0.3">
      <c r="A5760" s="402">
        <v>102300</v>
      </c>
      <c r="B5760" s="402" t="s">
        <v>38438</v>
      </c>
      <c r="C5760" s="447" t="s">
        <v>481</v>
      </c>
      <c r="D5760" s="448">
        <v>13.32</v>
      </c>
      <c r="E5760" s="449"/>
      <c r="F5760" s="320"/>
      <c r="G5760" s="320"/>
      <c r="H5760" s="320"/>
      <c r="I5760" s="320"/>
      <c r="J5760" s="320"/>
      <c r="K5760" s="303"/>
    </row>
    <row r="5761" spans="1:11" x14ac:dyDescent="0.3">
      <c r="A5761" s="402">
        <v>102301</v>
      </c>
      <c r="B5761" s="402" t="s">
        <v>38439</v>
      </c>
      <c r="C5761" s="447" t="s">
        <v>481</v>
      </c>
      <c r="D5761" s="448">
        <v>12.11</v>
      </c>
      <c r="E5761" s="449"/>
      <c r="F5761" s="320"/>
      <c r="G5761" s="320"/>
      <c r="H5761" s="320"/>
      <c r="I5761" s="320"/>
      <c r="J5761" s="320"/>
      <c r="K5761" s="303"/>
    </row>
    <row r="5762" spans="1:11" x14ac:dyDescent="0.3">
      <c r="A5762" s="402">
        <v>102302</v>
      </c>
      <c r="B5762" s="402" t="s">
        <v>38440</v>
      </c>
      <c r="C5762" s="447" t="s">
        <v>481</v>
      </c>
      <c r="D5762" s="448">
        <v>8.75</v>
      </c>
      <c r="E5762" s="449"/>
      <c r="F5762" s="320"/>
      <c r="G5762" s="320"/>
      <c r="H5762" s="320"/>
      <c r="I5762" s="320"/>
      <c r="J5762" s="320"/>
      <c r="K5762" s="303"/>
    </row>
    <row r="5763" spans="1:11" x14ac:dyDescent="0.3">
      <c r="A5763" s="402">
        <v>102303</v>
      </c>
      <c r="B5763" s="402" t="s">
        <v>38441</v>
      </c>
      <c r="C5763" s="447" t="s">
        <v>481</v>
      </c>
      <c r="D5763" s="448">
        <v>7.43</v>
      </c>
      <c r="E5763" s="449"/>
      <c r="F5763" s="320"/>
      <c r="G5763" s="320"/>
      <c r="H5763" s="320"/>
      <c r="I5763" s="320"/>
      <c r="J5763" s="320"/>
      <c r="K5763" s="303"/>
    </row>
    <row r="5764" spans="1:11" x14ac:dyDescent="0.3">
      <c r="A5764" s="402">
        <v>102304</v>
      </c>
      <c r="B5764" s="402" t="s">
        <v>38442</v>
      </c>
      <c r="C5764" s="447" t="s">
        <v>481</v>
      </c>
      <c r="D5764" s="448">
        <v>7.34</v>
      </c>
      <c r="E5764" s="449"/>
      <c r="F5764" s="320"/>
      <c r="G5764" s="320"/>
      <c r="H5764" s="320"/>
      <c r="I5764" s="320"/>
      <c r="J5764" s="320"/>
      <c r="K5764" s="303"/>
    </row>
    <row r="5765" spans="1:11" x14ac:dyDescent="0.3">
      <c r="A5765" s="402">
        <v>102305</v>
      </c>
      <c r="B5765" s="402" t="s">
        <v>38443</v>
      </c>
      <c r="C5765" s="447" t="s">
        <v>481</v>
      </c>
      <c r="D5765" s="448">
        <v>6.69</v>
      </c>
      <c r="E5765" s="449"/>
      <c r="F5765" s="320"/>
      <c r="G5765" s="320"/>
      <c r="H5765" s="320"/>
      <c r="I5765" s="320"/>
      <c r="J5765" s="320"/>
      <c r="K5765" s="303"/>
    </row>
    <row r="5766" spans="1:11" x14ac:dyDescent="0.3">
      <c r="A5766" s="402">
        <v>102306</v>
      </c>
      <c r="B5766" s="402" t="s">
        <v>38444</v>
      </c>
      <c r="C5766" s="447" t="s">
        <v>481</v>
      </c>
      <c r="D5766" s="448">
        <v>14.97</v>
      </c>
      <c r="E5766" s="449"/>
      <c r="F5766" s="320"/>
      <c r="G5766" s="320"/>
      <c r="H5766" s="320"/>
      <c r="I5766" s="320"/>
      <c r="J5766" s="320"/>
      <c r="K5766" s="303"/>
    </row>
    <row r="5767" spans="1:11" x14ac:dyDescent="0.3">
      <c r="A5767" s="402">
        <v>102307</v>
      </c>
      <c r="B5767" s="402" t="s">
        <v>38445</v>
      </c>
      <c r="C5767" s="447" t="s">
        <v>481</v>
      </c>
      <c r="D5767" s="448">
        <v>13.28</v>
      </c>
      <c r="E5767" s="449"/>
      <c r="F5767" s="320"/>
      <c r="G5767" s="320"/>
      <c r="H5767" s="320"/>
      <c r="I5767" s="320"/>
      <c r="J5767" s="320"/>
      <c r="K5767" s="303"/>
    </row>
    <row r="5768" spans="1:11" x14ac:dyDescent="0.3">
      <c r="A5768" s="402">
        <v>102308</v>
      </c>
      <c r="B5768" s="402" t="s">
        <v>38446</v>
      </c>
      <c r="C5768" s="447" t="s">
        <v>481</v>
      </c>
      <c r="D5768" s="448">
        <v>12.87</v>
      </c>
      <c r="E5768" s="449"/>
      <c r="F5768" s="320"/>
      <c r="G5768" s="320"/>
      <c r="H5768" s="320"/>
      <c r="I5768" s="320"/>
      <c r="J5768" s="320"/>
      <c r="K5768" s="303"/>
    </row>
    <row r="5769" spans="1:11" x14ac:dyDescent="0.3">
      <c r="A5769" s="402">
        <v>102309</v>
      </c>
      <c r="B5769" s="402" t="s">
        <v>38447</v>
      </c>
      <c r="C5769" s="447" t="s">
        <v>481</v>
      </c>
      <c r="D5769" s="448">
        <v>12.19</v>
      </c>
      <c r="E5769" s="449"/>
      <c r="F5769" s="320"/>
      <c r="G5769" s="320"/>
      <c r="H5769" s="320"/>
      <c r="I5769" s="320"/>
      <c r="J5769" s="320"/>
      <c r="K5769" s="303"/>
    </row>
    <row r="5770" spans="1:11" x14ac:dyDescent="0.3">
      <c r="A5770" s="402">
        <v>102310</v>
      </c>
      <c r="B5770" s="402" t="s">
        <v>38448</v>
      </c>
      <c r="C5770" s="447" t="s">
        <v>481</v>
      </c>
      <c r="D5770" s="448">
        <v>11.83</v>
      </c>
      <c r="E5770" s="449"/>
      <c r="F5770" s="320"/>
      <c r="G5770" s="320"/>
      <c r="H5770" s="320"/>
      <c r="I5770" s="320"/>
      <c r="J5770" s="320"/>
      <c r="K5770" s="303"/>
    </row>
    <row r="5771" spans="1:11" x14ac:dyDescent="0.3">
      <c r="A5771" s="402">
        <v>102311</v>
      </c>
      <c r="B5771" s="402" t="s">
        <v>38449</v>
      </c>
      <c r="C5771" s="447" t="s">
        <v>481</v>
      </c>
      <c r="D5771" s="448">
        <v>11.65</v>
      </c>
      <c r="E5771" s="449"/>
      <c r="F5771" s="320"/>
      <c r="G5771" s="320"/>
      <c r="H5771" s="320"/>
      <c r="I5771" s="320"/>
      <c r="J5771" s="320"/>
      <c r="K5771" s="303"/>
    </row>
    <row r="5772" spans="1:11" x14ac:dyDescent="0.3">
      <c r="A5772" s="402">
        <v>102312</v>
      </c>
      <c r="B5772" s="402" t="s">
        <v>38450</v>
      </c>
      <c r="C5772" s="447" t="s">
        <v>481</v>
      </c>
      <c r="D5772" s="448">
        <v>11.2</v>
      </c>
      <c r="E5772" s="449"/>
      <c r="F5772" s="320"/>
      <c r="G5772" s="320"/>
      <c r="H5772" s="320"/>
      <c r="I5772" s="320"/>
      <c r="J5772" s="320"/>
      <c r="K5772" s="303"/>
    </row>
    <row r="5773" spans="1:11" x14ac:dyDescent="0.3">
      <c r="A5773" s="402">
        <v>102313</v>
      </c>
      <c r="B5773" s="402" t="s">
        <v>38451</v>
      </c>
      <c r="C5773" s="447" t="s">
        <v>481</v>
      </c>
      <c r="D5773" s="448">
        <v>10.95</v>
      </c>
      <c r="E5773" s="449"/>
      <c r="F5773" s="320"/>
      <c r="G5773" s="320"/>
      <c r="H5773" s="320"/>
      <c r="I5773" s="320"/>
      <c r="J5773" s="320"/>
      <c r="K5773" s="303"/>
    </row>
    <row r="5774" spans="1:11" x14ac:dyDescent="0.3">
      <c r="A5774" s="402">
        <v>102314</v>
      </c>
      <c r="B5774" s="402" t="s">
        <v>38452</v>
      </c>
      <c r="C5774" s="447" t="s">
        <v>481</v>
      </c>
      <c r="D5774" s="448">
        <v>8.25</v>
      </c>
      <c r="E5774" s="449"/>
      <c r="F5774" s="320"/>
      <c r="G5774" s="320"/>
      <c r="H5774" s="320"/>
      <c r="I5774" s="320"/>
      <c r="J5774" s="320"/>
      <c r="K5774" s="303"/>
    </row>
    <row r="5775" spans="1:11" x14ac:dyDescent="0.3">
      <c r="A5775" s="402">
        <v>102315</v>
      </c>
      <c r="B5775" s="402" t="s">
        <v>38453</v>
      </c>
      <c r="C5775" s="447" t="s">
        <v>481</v>
      </c>
      <c r="D5775" s="448">
        <v>7.33</v>
      </c>
      <c r="E5775" s="449"/>
      <c r="F5775" s="320"/>
      <c r="G5775" s="320"/>
      <c r="H5775" s="320"/>
      <c r="I5775" s="320"/>
      <c r="J5775" s="320"/>
      <c r="K5775" s="303"/>
    </row>
    <row r="5776" spans="1:11" x14ac:dyDescent="0.3">
      <c r="A5776" s="402">
        <v>102316</v>
      </c>
      <c r="B5776" s="402" t="s">
        <v>38454</v>
      </c>
      <c r="C5776" s="447" t="s">
        <v>481</v>
      </c>
      <c r="D5776" s="448">
        <v>7.11</v>
      </c>
      <c r="E5776" s="449"/>
      <c r="F5776" s="320"/>
      <c r="G5776" s="320"/>
      <c r="H5776" s="320"/>
      <c r="I5776" s="320"/>
      <c r="J5776" s="320"/>
      <c r="K5776" s="303"/>
    </row>
    <row r="5777" spans="1:11" x14ac:dyDescent="0.3">
      <c r="A5777" s="402">
        <v>102317</v>
      </c>
      <c r="B5777" s="402" t="s">
        <v>38455</v>
      </c>
      <c r="C5777" s="447" t="s">
        <v>481</v>
      </c>
      <c r="D5777" s="448">
        <v>6.7</v>
      </c>
      <c r="E5777" s="449"/>
      <c r="F5777" s="320"/>
      <c r="G5777" s="320"/>
      <c r="H5777" s="320"/>
      <c r="I5777" s="320"/>
      <c r="J5777" s="320"/>
      <c r="K5777" s="303"/>
    </row>
    <row r="5778" spans="1:11" x14ac:dyDescent="0.3">
      <c r="A5778" s="402">
        <v>102318</v>
      </c>
      <c r="B5778" s="402" t="s">
        <v>38456</v>
      </c>
      <c r="C5778" s="447" t="s">
        <v>481</v>
      </c>
      <c r="D5778" s="448">
        <v>6.53</v>
      </c>
      <c r="E5778" s="449"/>
      <c r="F5778" s="320"/>
      <c r="G5778" s="320"/>
      <c r="H5778" s="320"/>
      <c r="I5778" s="320"/>
      <c r="J5778" s="320"/>
      <c r="K5778" s="303"/>
    </row>
    <row r="5779" spans="1:11" x14ac:dyDescent="0.3">
      <c r="A5779" s="402">
        <v>102319</v>
      </c>
      <c r="B5779" s="402" t="s">
        <v>38457</v>
      </c>
      <c r="C5779" s="447" t="s">
        <v>481</v>
      </c>
      <c r="D5779" s="448">
        <v>6.42</v>
      </c>
      <c r="E5779" s="449"/>
      <c r="F5779" s="320"/>
      <c r="G5779" s="320"/>
      <c r="H5779" s="320"/>
      <c r="I5779" s="320"/>
      <c r="J5779" s="320"/>
      <c r="K5779" s="303"/>
    </row>
    <row r="5780" spans="1:11" x14ac:dyDescent="0.3">
      <c r="A5780" s="402">
        <v>102320</v>
      </c>
      <c r="B5780" s="402" t="s">
        <v>38458</v>
      </c>
      <c r="C5780" s="447" t="s">
        <v>481</v>
      </c>
      <c r="D5780" s="448">
        <v>6.16</v>
      </c>
      <c r="E5780" s="449"/>
      <c r="F5780" s="320"/>
      <c r="G5780" s="320"/>
      <c r="H5780" s="320"/>
      <c r="I5780" s="320"/>
      <c r="J5780" s="320"/>
      <c r="K5780" s="303"/>
    </row>
    <row r="5781" spans="1:11" x14ac:dyDescent="0.3">
      <c r="A5781" s="402">
        <v>102321</v>
      </c>
      <c r="B5781" s="402" t="s">
        <v>38459</v>
      </c>
      <c r="C5781" s="447" t="s">
        <v>481</v>
      </c>
      <c r="D5781" s="448">
        <v>6.05</v>
      </c>
      <c r="E5781" s="449"/>
      <c r="F5781" s="320"/>
      <c r="G5781" s="320"/>
      <c r="H5781" s="320"/>
      <c r="I5781" s="320"/>
      <c r="J5781" s="320"/>
      <c r="K5781" s="303"/>
    </row>
    <row r="5782" spans="1:11" x14ac:dyDescent="0.3">
      <c r="A5782" s="402">
        <v>102322</v>
      </c>
      <c r="B5782" s="402" t="s">
        <v>38460</v>
      </c>
      <c r="C5782" s="447" t="s">
        <v>481</v>
      </c>
      <c r="D5782" s="448">
        <v>17.87</v>
      </c>
      <c r="E5782" s="449"/>
      <c r="F5782" s="320"/>
      <c r="G5782" s="320"/>
      <c r="H5782" s="320"/>
      <c r="I5782" s="320"/>
      <c r="J5782" s="320"/>
      <c r="K5782" s="303"/>
    </row>
    <row r="5783" spans="1:11" x14ac:dyDescent="0.3">
      <c r="A5783" s="402">
        <v>102323</v>
      </c>
      <c r="B5783" s="402" t="s">
        <v>38461</v>
      </c>
      <c r="C5783" s="447" t="s">
        <v>481</v>
      </c>
      <c r="D5783" s="448">
        <v>15.17</v>
      </c>
      <c r="E5783" s="449"/>
      <c r="F5783" s="320"/>
      <c r="G5783" s="320"/>
      <c r="H5783" s="320"/>
      <c r="I5783" s="320"/>
      <c r="J5783" s="320"/>
      <c r="K5783" s="303"/>
    </row>
    <row r="5784" spans="1:11" x14ac:dyDescent="0.3">
      <c r="A5784" s="402">
        <v>102324</v>
      </c>
      <c r="B5784" s="402" t="s">
        <v>38462</v>
      </c>
      <c r="C5784" s="447" t="s">
        <v>481</v>
      </c>
      <c r="D5784" s="448">
        <v>14.99</v>
      </c>
      <c r="E5784" s="449"/>
      <c r="F5784" s="320"/>
      <c r="G5784" s="320"/>
      <c r="H5784" s="320"/>
      <c r="I5784" s="320"/>
      <c r="J5784" s="320"/>
      <c r="K5784" s="303"/>
    </row>
    <row r="5785" spans="1:11" x14ac:dyDescent="0.3">
      <c r="A5785" s="402">
        <v>102325</v>
      </c>
      <c r="B5785" s="402" t="s">
        <v>38463</v>
      </c>
      <c r="C5785" s="447" t="s">
        <v>481</v>
      </c>
      <c r="D5785" s="448">
        <v>13.64</v>
      </c>
      <c r="E5785" s="449"/>
      <c r="F5785" s="320"/>
      <c r="G5785" s="320"/>
      <c r="H5785" s="320"/>
      <c r="I5785" s="320"/>
      <c r="J5785" s="320"/>
      <c r="K5785" s="303"/>
    </row>
    <row r="5786" spans="1:11" x14ac:dyDescent="0.3">
      <c r="A5786" s="402">
        <v>102326</v>
      </c>
      <c r="B5786" s="402" t="s">
        <v>38464</v>
      </c>
      <c r="C5786" s="447" t="s">
        <v>481</v>
      </c>
      <c r="D5786" s="448">
        <v>9.86</v>
      </c>
      <c r="E5786" s="449"/>
      <c r="F5786" s="320"/>
      <c r="G5786" s="320"/>
      <c r="H5786" s="320"/>
      <c r="I5786" s="320"/>
      <c r="J5786" s="320"/>
      <c r="K5786" s="303"/>
    </row>
    <row r="5787" spans="1:11" x14ac:dyDescent="0.3">
      <c r="A5787" s="402">
        <v>102327</v>
      </c>
      <c r="B5787" s="402" t="s">
        <v>38465</v>
      </c>
      <c r="C5787" s="447" t="s">
        <v>481</v>
      </c>
      <c r="D5787" s="448">
        <v>8.3800000000000008</v>
      </c>
      <c r="E5787" s="449"/>
      <c r="F5787" s="320"/>
      <c r="G5787" s="320"/>
      <c r="H5787" s="320"/>
      <c r="I5787" s="320"/>
      <c r="J5787" s="320"/>
      <c r="K5787" s="303"/>
    </row>
    <row r="5788" spans="1:11" x14ac:dyDescent="0.3">
      <c r="A5788" s="402">
        <v>102328</v>
      </c>
      <c r="B5788" s="402" t="s">
        <v>38466</v>
      </c>
      <c r="C5788" s="447" t="s">
        <v>481</v>
      </c>
      <c r="D5788" s="448">
        <v>8.26</v>
      </c>
      <c r="E5788" s="449"/>
      <c r="F5788" s="320"/>
      <c r="G5788" s="320"/>
      <c r="H5788" s="320"/>
      <c r="I5788" s="320"/>
      <c r="J5788" s="320"/>
      <c r="K5788" s="303"/>
    </row>
    <row r="5789" spans="1:11" x14ac:dyDescent="0.3">
      <c r="A5789" s="402">
        <v>102329</v>
      </c>
      <c r="B5789" s="402" t="s">
        <v>38467</v>
      </c>
      <c r="C5789" s="447" t="s">
        <v>481</v>
      </c>
      <c r="D5789" s="448">
        <v>7.52</v>
      </c>
      <c r="E5789" s="449"/>
      <c r="F5789" s="320"/>
      <c r="G5789" s="320"/>
      <c r="H5789" s="320"/>
      <c r="I5789" s="320"/>
      <c r="J5789" s="320"/>
      <c r="K5789" s="303"/>
    </row>
    <row r="5790" spans="1:11" x14ac:dyDescent="0.3">
      <c r="A5790" s="402">
        <v>94304</v>
      </c>
      <c r="B5790" s="402" t="s">
        <v>60364</v>
      </c>
      <c r="C5790" s="447" t="s">
        <v>481</v>
      </c>
      <c r="D5790" s="448">
        <v>72.819999999999993</v>
      </c>
      <c r="E5790" s="449"/>
      <c r="F5790" s="320"/>
      <c r="G5790" s="320"/>
      <c r="H5790" s="320"/>
      <c r="I5790" s="320"/>
      <c r="J5790" s="320"/>
      <c r="K5790" s="303"/>
    </row>
    <row r="5791" spans="1:11" x14ac:dyDescent="0.3">
      <c r="A5791" s="402">
        <v>94306</v>
      </c>
      <c r="B5791" s="402" t="s">
        <v>60365</v>
      </c>
      <c r="C5791" s="447" t="s">
        <v>481</v>
      </c>
      <c r="D5791" s="448">
        <v>66.84</v>
      </c>
      <c r="E5791" s="449"/>
      <c r="F5791" s="320"/>
      <c r="G5791" s="320"/>
      <c r="H5791" s="320"/>
      <c r="I5791" s="320"/>
      <c r="J5791" s="320"/>
      <c r="K5791" s="303"/>
    </row>
    <row r="5792" spans="1:11" x14ac:dyDescent="0.3">
      <c r="A5792" s="402">
        <v>94310</v>
      </c>
      <c r="B5792" s="402" t="s">
        <v>60366</v>
      </c>
      <c r="C5792" s="447" t="s">
        <v>481</v>
      </c>
      <c r="D5792" s="448">
        <v>64.13</v>
      </c>
      <c r="E5792" s="449"/>
      <c r="F5792" s="320"/>
      <c r="G5792" s="320"/>
      <c r="H5792" s="320"/>
      <c r="I5792" s="320"/>
      <c r="J5792" s="320"/>
      <c r="K5792" s="303"/>
    </row>
    <row r="5793" spans="1:11" x14ac:dyDescent="0.3">
      <c r="A5793" s="402">
        <v>94316</v>
      </c>
      <c r="B5793" s="402" t="s">
        <v>60367</v>
      </c>
      <c r="C5793" s="447" t="s">
        <v>481</v>
      </c>
      <c r="D5793" s="448">
        <v>67.5</v>
      </c>
      <c r="E5793" s="449"/>
      <c r="F5793" s="320"/>
      <c r="G5793" s="320"/>
      <c r="H5793" s="320"/>
      <c r="I5793" s="320"/>
      <c r="J5793" s="320"/>
      <c r="K5793" s="303"/>
    </row>
    <row r="5794" spans="1:11" x14ac:dyDescent="0.3">
      <c r="A5794" s="402">
        <v>94318</v>
      </c>
      <c r="B5794" s="402" t="s">
        <v>60368</v>
      </c>
      <c r="C5794" s="447" t="s">
        <v>481</v>
      </c>
      <c r="D5794" s="448">
        <v>62.66</v>
      </c>
      <c r="E5794" s="449"/>
      <c r="F5794" s="320"/>
      <c r="G5794" s="320"/>
      <c r="H5794" s="320"/>
      <c r="I5794" s="320"/>
      <c r="J5794" s="320"/>
      <c r="K5794" s="303"/>
    </row>
    <row r="5795" spans="1:11" x14ac:dyDescent="0.3">
      <c r="A5795" s="402">
        <v>94319</v>
      </c>
      <c r="B5795" s="402" t="s">
        <v>38468</v>
      </c>
      <c r="C5795" s="447" t="s">
        <v>481</v>
      </c>
      <c r="D5795" s="448">
        <v>75.31</v>
      </c>
      <c r="E5795" s="449"/>
      <c r="F5795" s="320"/>
      <c r="G5795" s="320"/>
      <c r="H5795" s="320"/>
      <c r="I5795" s="320"/>
      <c r="J5795" s="320"/>
      <c r="K5795" s="303"/>
    </row>
    <row r="5796" spans="1:11" x14ac:dyDescent="0.3">
      <c r="A5796" s="402">
        <v>94327</v>
      </c>
      <c r="B5796" s="402" t="s">
        <v>60369</v>
      </c>
      <c r="C5796" s="447" t="s">
        <v>481</v>
      </c>
      <c r="D5796" s="448">
        <v>86.92</v>
      </c>
      <c r="E5796" s="449"/>
      <c r="F5796" s="320"/>
      <c r="G5796" s="320"/>
      <c r="H5796" s="320"/>
      <c r="I5796" s="320"/>
      <c r="J5796" s="320"/>
      <c r="K5796" s="303"/>
    </row>
    <row r="5797" spans="1:11" x14ac:dyDescent="0.3">
      <c r="A5797" s="402">
        <v>94329</v>
      </c>
      <c r="B5797" s="402" t="s">
        <v>60370</v>
      </c>
      <c r="C5797" s="447" t="s">
        <v>481</v>
      </c>
      <c r="D5797" s="448">
        <v>80.94</v>
      </c>
      <c r="E5797" s="449"/>
      <c r="F5797" s="320"/>
      <c r="G5797" s="320"/>
      <c r="H5797" s="320"/>
      <c r="I5797" s="320"/>
      <c r="J5797" s="320"/>
      <c r="K5797" s="303"/>
    </row>
    <row r="5798" spans="1:11" x14ac:dyDescent="0.3">
      <c r="A5798" s="402">
        <v>94333</v>
      </c>
      <c r="B5798" s="402" t="s">
        <v>60371</v>
      </c>
      <c r="C5798" s="447" t="s">
        <v>481</v>
      </c>
      <c r="D5798" s="448">
        <v>78.23</v>
      </c>
      <c r="E5798" s="449"/>
      <c r="F5798" s="320"/>
      <c r="G5798" s="320"/>
      <c r="H5798" s="320"/>
      <c r="I5798" s="320"/>
      <c r="J5798" s="320"/>
      <c r="K5798" s="303"/>
    </row>
    <row r="5799" spans="1:11" x14ac:dyDescent="0.3">
      <c r="A5799" s="402">
        <v>94339</v>
      </c>
      <c r="B5799" s="402" t="s">
        <v>60372</v>
      </c>
      <c r="C5799" s="447" t="s">
        <v>481</v>
      </c>
      <c r="D5799" s="448">
        <v>81.599999999999994</v>
      </c>
      <c r="E5799" s="449"/>
      <c r="F5799" s="320"/>
      <c r="G5799" s="320"/>
      <c r="H5799" s="320"/>
      <c r="I5799" s="320"/>
      <c r="J5799" s="320"/>
      <c r="K5799" s="303"/>
    </row>
    <row r="5800" spans="1:11" x14ac:dyDescent="0.3">
      <c r="A5800" s="402">
        <v>94341</v>
      </c>
      <c r="B5800" s="402" t="s">
        <v>60373</v>
      </c>
      <c r="C5800" s="447" t="s">
        <v>481</v>
      </c>
      <c r="D5800" s="448">
        <v>76.760000000000005</v>
      </c>
      <c r="E5800" s="449"/>
      <c r="F5800" s="320"/>
      <c r="G5800" s="320"/>
      <c r="H5800" s="320"/>
      <c r="I5800" s="320"/>
      <c r="J5800" s="320"/>
      <c r="K5800" s="303"/>
    </row>
    <row r="5801" spans="1:11" x14ac:dyDescent="0.3">
      <c r="A5801" s="402">
        <v>94342</v>
      </c>
      <c r="B5801" s="402" t="s">
        <v>38469</v>
      </c>
      <c r="C5801" s="447" t="s">
        <v>481</v>
      </c>
      <c r="D5801" s="448">
        <v>89.41</v>
      </c>
      <c r="E5801" s="449"/>
      <c r="F5801" s="320"/>
      <c r="G5801" s="320"/>
      <c r="H5801" s="320"/>
      <c r="I5801" s="320"/>
      <c r="J5801" s="320"/>
      <c r="K5801" s="303"/>
    </row>
    <row r="5802" spans="1:11" x14ac:dyDescent="0.3">
      <c r="A5802" s="402">
        <v>96385</v>
      </c>
      <c r="B5802" s="402" t="s">
        <v>38470</v>
      </c>
      <c r="C5802" s="447" t="s">
        <v>481</v>
      </c>
      <c r="D5802" s="448">
        <v>11.01</v>
      </c>
      <c r="E5802" s="449"/>
      <c r="F5802" s="320"/>
      <c r="G5802" s="320"/>
      <c r="H5802" s="320"/>
      <c r="I5802" s="320"/>
      <c r="J5802" s="320"/>
      <c r="K5802" s="303"/>
    </row>
    <row r="5803" spans="1:11" x14ac:dyDescent="0.3">
      <c r="A5803" s="402">
        <v>96386</v>
      </c>
      <c r="B5803" s="402" t="s">
        <v>38471</v>
      </c>
      <c r="C5803" s="447" t="s">
        <v>481</v>
      </c>
      <c r="D5803" s="448">
        <v>8.2799999999999994</v>
      </c>
      <c r="E5803" s="449"/>
      <c r="F5803" s="320"/>
      <c r="G5803" s="320"/>
      <c r="H5803" s="320"/>
      <c r="I5803" s="320"/>
      <c r="J5803" s="320"/>
      <c r="K5803" s="303"/>
    </row>
    <row r="5804" spans="1:11" x14ac:dyDescent="0.3">
      <c r="A5804" s="402">
        <v>93367</v>
      </c>
      <c r="B5804" s="402" t="s">
        <v>60374</v>
      </c>
      <c r="C5804" s="447" t="s">
        <v>481</v>
      </c>
      <c r="D5804" s="448">
        <v>20.95</v>
      </c>
      <c r="E5804" s="449"/>
      <c r="F5804" s="320"/>
      <c r="G5804" s="320"/>
      <c r="H5804" s="320"/>
      <c r="I5804" s="320"/>
      <c r="J5804" s="320"/>
      <c r="K5804" s="303"/>
    </row>
    <row r="5805" spans="1:11" x14ac:dyDescent="0.3">
      <c r="A5805" s="402">
        <v>93368</v>
      </c>
      <c r="B5805" s="402" t="s">
        <v>60375</v>
      </c>
      <c r="C5805" s="447" t="s">
        <v>481</v>
      </c>
      <c r="D5805" s="448">
        <v>18.309999999999999</v>
      </c>
      <c r="E5805" s="449"/>
      <c r="F5805" s="320"/>
      <c r="G5805" s="320"/>
      <c r="H5805" s="320"/>
      <c r="I5805" s="320"/>
      <c r="J5805" s="320"/>
      <c r="K5805" s="303"/>
    </row>
    <row r="5806" spans="1:11" x14ac:dyDescent="0.3">
      <c r="A5806" s="402">
        <v>93369</v>
      </c>
      <c r="B5806" s="402" t="s">
        <v>60376</v>
      </c>
      <c r="C5806" s="447" t="s">
        <v>481</v>
      </c>
      <c r="D5806" s="448">
        <v>14.97</v>
      </c>
      <c r="E5806" s="449"/>
      <c r="F5806" s="320"/>
      <c r="G5806" s="320"/>
      <c r="H5806" s="320"/>
      <c r="I5806" s="320"/>
      <c r="J5806" s="320"/>
      <c r="K5806" s="303"/>
    </row>
    <row r="5807" spans="1:11" x14ac:dyDescent="0.3">
      <c r="A5807" s="402">
        <v>93372</v>
      </c>
      <c r="B5807" s="402" t="s">
        <v>60377</v>
      </c>
      <c r="C5807" s="447" t="s">
        <v>481</v>
      </c>
      <c r="D5807" s="448">
        <v>14.38</v>
      </c>
      <c r="E5807" s="449"/>
      <c r="F5807" s="320"/>
      <c r="G5807" s="320"/>
      <c r="H5807" s="320"/>
      <c r="I5807" s="320"/>
      <c r="J5807" s="320"/>
      <c r="K5807" s="303"/>
    </row>
    <row r="5808" spans="1:11" x14ac:dyDescent="0.3">
      <c r="A5808" s="402">
        <v>93373</v>
      </c>
      <c r="B5808" s="402" t="s">
        <v>60378</v>
      </c>
      <c r="C5808" s="447" t="s">
        <v>481</v>
      </c>
      <c r="D5808" s="448">
        <v>12.26</v>
      </c>
      <c r="E5808" s="449"/>
      <c r="F5808" s="320"/>
      <c r="G5808" s="320"/>
      <c r="H5808" s="320"/>
      <c r="I5808" s="320"/>
      <c r="J5808" s="320"/>
      <c r="K5808" s="303"/>
    </row>
    <row r="5809" spans="1:11" x14ac:dyDescent="0.3">
      <c r="A5809" s="402">
        <v>93378</v>
      </c>
      <c r="B5809" s="402" t="s">
        <v>60379</v>
      </c>
      <c r="C5809" s="447" t="s">
        <v>481</v>
      </c>
      <c r="D5809" s="448">
        <v>20.32</v>
      </c>
      <c r="E5809" s="449"/>
      <c r="F5809" s="320"/>
      <c r="G5809" s="320"/>
      <c r="H5809" s="320"/>
      <c r="I5809" s="320"/>
      <c r="J5809" s="320"/>
      <c r="K5809" s="303"/>
    </row>
    <row r="5810" spans="1:11" x14ac:dyDescent="0.3">
      <c r="A5810" s="402">
        <v>93379</v>
      </c>
      <c r="B5810" s="402" t="s">
        <v>60380</v>
      </c>
      <c r="C5810" s="447" t="s">
        <v>481</v>
      </c>
      <c r="D5810" s="448">
        <v>15.63</v>
      </c>
      <c r="E5810" s="449"/>
      <c r="F5810" s="320"/>
      <c r="G5810" s="320"/>
      <c r="H5810" s="320"/>
      <c r="I5810" s="320"/>
      <c r="J5810" s="320"/>
      <c r="K5810" s="303"/>
    </row>
    <row r="5811" spans="1:11" x14ac:dyDescent="0.3">
      <c r="A5811" s="402">
        <v>93380</v>
      </c>
      <c r="B5811" s="402" t="s">
        <v>60381</v>
      </c>
      <c r="C5811" s="447" t="s">
        <v>481</v>
      </c>
      <c r="D5811" s="448">
        <v>13.33</v>
      </c>
      <c r="E5811" s="449"/>
      <c r="F5811" s="320"/>
      <c r="G5811" s="320"/>
      <c r="H5811" s="320"/>
      <c r="I5811" s="320"/>
      <c r="J5811" s="320"/>
      <c r="K5811" s="303"/>
    </row>
    <row r="5812" spans="1:11" x14ac:dyDescent="0.3">
      <c r="A5812" s="402">
        <v>93381</v>
      </c>
      <c r="B5812" s="402" t="s">
        <v>60382</v>
      </c>
      <c r="C5812" s="447" t="s">
        <v>481</v>
      </c>
      <c r="D5812" s="448">
        <v>10.79</v>
      </c>
      <c r="E5812" s="449"/>
      <c r="F5812" s="320"/>
      <c r="G5812" s="320"/>
      <c r="H5812" s="320"/>
      <c r="I5812" s="320"/>
      <c r="J5812" s="320"/>
      <c r="K5812" s="303"/>
    </row>
    <row r="5813" spans="1:11" x14ac:dyDescent="0.3">
      <c r="A5813" s="402">
        <v>93382</v>
      </c>
      <c r="B5813" s="402" t="s">
        <v>38472</v>
      </c>
      <c r="C5813" s="447" t="s">
        <v>481</v>
      </c>
      <c r="D5813" s="448">
        <v>23.44</v>
      </c>
      <c r="E5813" s="449"/>
      <c r="F5813" s="320"/>
      <c r="G5813" s="320"/>
      <c r="H5813" s="320"/>
      <c r="I5813" s="320"/>
      <c r="J5813" s="320"/>
      <c r="K5813" s="303"/>
    </row>
    <row r="5814" spans="1:11" x14ac:dyDescent="0.3">
      <c r="A5814" s="402">
        <v>104728</v>
      </c>
      <c r="B5814" s="402" t="s">
        <v>60383</v>
      </c>
      <c r="C5814" s="447" t="s">
        <v>481</v>
      </c>
      <c r="D5814" s="448">
        <v>17.97</v>
      </c>
      <c r="E5814" s="449"/>
      <c r="F5814" s="320"/>
      <c r="G5814" s="320"/>
      <c r="H5814" s="320"/>
      <c r="I5814" s="320"/>
      <c r="J5814" s="320"/>
      <c r="K5814" s="303"/>
    </row>
    <row r="5815" spans="1:11" x14ac:dyDescent="0.3">
      <c r="A5815" s="402">
        <v>104729</v>
      </c>
      <c r="B5815" s="402" t="s">
        <v>60384</v>
      </c>
      <c r="C5815" s="447" t="s">
        <v>481</v>
      </c>
      <c r="D5815" s="448">
        <v>15.33</v>
      </c>
      <c r="E5815" s="449"/>
      <c r="F5815" s="320"/>
      <c r="G5815" s="320"/>
      <c r="H5815" s="320"/>
      <c r="I5815" s="320"/>
      <c r="J5815" s="320"/>
      <c r="K5815" s="303"/>
    </row>
    <row r="5816" spans="1:11" x14ac:dyDescent="0.3">
      <c r="A5816" s="402">
        <v>104730</v>
      </c>
      <c r="B5816" s="402" t="s">
        <v>60385</v>
      </c>
      <c r="C5816" s="447" t="s">
        <v>481</v>
      </c>
      <c r="D5816" s="448">
        <v>11.99</v>
      </c>
      <c r="E5816" s="449"/>
      <c r="F5816" s="320"/>
      <c r="G5816" s="320"/>
      <c r="H5816" s="320"/>
      <c r="I5816" s="320"/>
      <c r="J5816" s="320"/>
      <c r="K5816" s="303"/>
    </row>
    <row r="5817" spans="1:11" x14ac:dyDescent="0.3">
      <c r="A5817" s="402">
        <v>104731</v>
      </c>
      <c r="B5817" s="402" t="s">
        <v>60386</v>
      </c>
      <c r="C5817" s="447" t="s">
        <v>481</v>
      </c>
      <c r="D5817" s="448">
        <v>11.38</v>
      </c>
      <c r="E5817" s="449"/>
      <c r="F5817" s="320"/>
      <c r="G5817" s="320"/>
      <c r="H5817" s="320"/>
      <c r="I5817" s="320"/>
      <c r="J5817" s="320"/>
      <c r="K5817" s="303"/>
    </row>
    <row r="5818" spans="1:11" x14ac:dyDescent="0.3">
      <c r="A5818" s="402">
        <v>104732</v>
      </c>
      <c r="B5818" s="402" t="s">
        <v>60387</v>
      </c>
      <c r="C5818" s="447" t="s">
        <v>481</v>
      </c>
      <c r="D5818" s="448">
        <v>9.27</v>
      </c>
      <c r="E5818" s="449"/>
      <c r="F5818" s="320"/>
      <c r="G5818" s="320"/>
      <c r="H5818" s="320"/>
      <c r="I5818" s="320"/>
      <c r="J5818" s="320"/>
      <c r="K5818" s="303"/>
    </row>
    <row r="5819" spans="1:11" x14ac:dyDescent="0.3">
      <c r="A5819" s="402">
        <v>104733</v>
      </c>
      <c r="B5819" s="402" t="s">
        <v>60388</v>
      </c>
      <c r="C5819" s="447" t="s">
        <v>481</v>
      </c>
      <c r="D5819" s="448">
        <v>17.36</v>
      </c>
      <c r="E5819" s="449"/>
      <c r="F5819" s="320"/>
      <c r="G5819" s="320"/>
      <c r="H5819" s="320"/>
      <c r="I5819" s="320"/>
      <c r="J5819" s="320"/>
      <c r="K5819" s="303"/>
    </row>
    <row r="5820" spans="1:11" x14ac:dyDescent="0.3">
      <c r="A5820" s="402">
        <v>104734</v>
      </c>
      <c r="B5820" s="402" t="s">
        <v>60389</v>
      </c>
      <c r="C5820" s="447" t="s">
        <v>481</v>
      </c>
      <c r="D5820" s="448">
        <v>12.66</v>
      </c>
      <c r="E5820" s="449"/>
      <c r="F5820" s="320"/>
      <c r="G5820" s="320"/>
      <c r="H5820" s="320"/>
      <c r="I5820" s="320"/>
      <c r="J5820" s="320"/>
      <c r="K5820" s="303"/>
    </row>
    <row r="5821" spans="1:11" x14ac:dyDescent="0.3">
      <c r="A5821" s="402">
        <v>104735</v>
      </c>
      <c r="B5821" s="402" t="s">
        <v>60390</v>
      </c>
      <c r="C5821" s="447" t="s">
        <v>481</v>
      </c>
      <c r="D5821" s="448">
        <v>10.34</v>
      </c>
      <c r="E5821" s="449"/>
      <c r="F5821" s="320"/>
      <c r="G5821" s="320"/>
      <c r="H5821" s="320"/>
      <c r="I5821" s="320"/>
      <c r="J5821" s="320"/>
      <c r="K5821" s="303"/>
    </row>
    <row r="5822" spans="1:11" x14ac:dyDescent="0.3">
      <c r="A5822" s="402">
        <v>104736</v>
      </c>
      <c r="B5822" s="402" t="s">
        <v>60391</v>
      </c>
      <c r="C5822" s="447" t="s">
        <v>481</v>
      </c>
      <c r="D5822" s="448">
        <v>7.81</v>
      </c>
      <c r="E5822" s="449"/>
      <c r="F5822" s="320"/>
      <c r="G5822" s="320"/>
      <c r="H5822" s="320"/>
      <c r="I5822" s="320"/>
      <c r="J5822" s="320"/>
      <c r="K5822" s="303"/>
    </row>
    <row r="5823" spans="1:11" x14ac:dyDescent="0.3">
      <c r="A5823" s="402">
        <v>104737</v>
      </c>
      <c r="B5823" s="402" t="s">
        <v>38473</v>
      </c>
      <c r="C5823" s="447" t="s">
        <v>481</v>
      </c>
      <c r="D5823" s="448">
        <v>20.48</v>
      </c>
      <c r="E5823" s="449"/>
      <c r="F5823" s="320"/>
      <c r="G5823" s="320"/>
      <c r="H5823" s="320"/>
      <c r="I5823" s="320"/>
      <c r="J5823" s="320"/>
      <c r="K5823" s="303"/>
    </row>
    <row r="5824" spans="1:11" x14ac:dyDescent="0.3">
      <c r="A5824" s="402">
        <v>104738</v>
      </c>
      <c r="B5824" s="402" t="s">
        <v>38474</v>
      </c>
      <c r="C5824" s="447" t="s">
        <v>481</v>
      </c>
      <c r="D5824" s="448">
        <v>76.53</v>
      </c>
      <c r="E5824" s="449"/>
      <c r="F5824" s="320"/>
      <c r="G5824" s="320"/>
      <c r="H5824" s="320"/>
      <c r="I5824" s="320"/>
      <c r="J5824" s="320"/>
      <c r="K5824" s="303"/>
    </row>
    <row r="5825" spans="1:11" x14ac:dyDescent="0.3">
      <c r="A5825" s="402">
        <v>104739</v>
      </c>
      <c r="B5825" s="402" t="s">
        <v>38475</v>
      </c>
      <c r="C5825" s="447" t="s">
        <v>481</v>
      </c>
      <c r="D5825" s="448">
        <v>90.63</v>
      </c>
      <c r="E5825" s="449"/>
      <c r="F5825" s="320"/>
      <c r="G5825" s="320"/>
      <c r="H5825" s="320"/>
      <c r="I5825" s="320"/>
      <c r="J5825" s="320"/>
      <c r="K5825" s="303"/>
    </row>
    <row r="5826" spans="1:11" x14ac:dyDescent="0.3">
      <c r="A5826" s="402">
        <v>104740</v>
      </c>
      <c r="B5826" s="402" t="s">
        <v>38476</v>
      </c>
      <c r="C5826" s="447" t="s">
        <v>481</v>
      </c>
      <c r="D5826" s="448">
        <v>24.66</v>
      </c>
      <c r="E5826" s="449"/>
      <c r="F5826" s="320"/>
      <c r="G5826" s="320"/>
      <c r="H5826" s="320"/>
      <c r="I5826" s="320"/>
      <c r="J5826" s="320"/>
      <c r="K5826" s="303"/>
    </row>
    <row r="5827" spans="1:11" x14ac:dyDescent="0.3">
      <c r="A5827" s="402">
        <v>104741</v>
      </c>
      <c r="B5827" s="402" t="s">
        <v>38477</v>
      </c>
      <c r="C5827" s="447" t="s">
        <v>481</v>
      </c>
      <c r="D5827" s="448">
        <v>21.7</v>
      </c>
      <c r="E5827" s="449"/>
      <c r="F5827" s="320"/>
      <c r="G5827" s="320"/>
      <c r="H5827" s="320"/>
      <c r="I5827" s="320"/>
      <c r="J5827" s="320"/>
      <c r="K5827" s="303"/>
    </row>
    <row r="5828" spans="1:11" x14ac:dyDescent="0.3">
      <c r="A5828" s="402">
        <v>104742</v>
      </c>
      <c r="B5828" s="402" t="s">
        <v>38478</v>
      </c>
      <c r="C5828" s="447" t="s">
        <v>483</v>
      </c>
      <c r="D5828" s="448">
        <v>7.97</v>
      </c>
      <c r="E5828" s="449"/>
      <c r="F5828" s="320"/>
      <c r="G5828" s="320"/>
      <c r="H5828" s="320"/>
      <c r="I5828" s="320"/>
      <c r="J5828" s="320"/>
      <c r="K5828" s="303"/>
    </row>
    <row r="5829" spans="1:11" x14ac:dyDescent="0.3">
      <c r="A5829" s="402">
        <v>97916</v>
      </c>
      <c r="B5829" s="402" t="s">
        <v>60392</v>
      </c>
      <c r="C5829" s="447" t="s">
        <v>38479</v>
      </c>
      <c r="D5829" s="448">
        <v>2.42</v>
      </c>
      <c r="E5829" s="449"/>
      <c r="F5829" s="320"/>
      <c r="G5829" s="320"/>
      <c r="H5829" s="320"/>
      <c r="I5829" s="320"/>
      <c r="J5829" s="320"/>
      <c r="K5829" s="303"/>
    </row>
    <row r="5830" spans="1:11" x14ac:dyDescent="0.3">
      <c r="A5830" s="402">
        <v>97917</v>
      </c>
      <c r="B5830" s="402" t="s">
        <v>60393</v>
      </c>
      <c r="C5830" s="447" t="s">
        <v>38479</v>
      </c>
      <c r="D5830" s="448">
        <v>2.09</v>
      </c>
      <c r="E5830" s="449"/>
      <c r="F5830" s="320"/>
      <c r="G5830" s="320"/>
      <c r="H5830" s="320"/>
      <c r="I5830" s="320"/>
      <c r="J5830" s="320"/>
      <c r="K5830" s="303"/>
    </row>
    <row r="5831" spans="1:11" x14ac:dyDescent="0.3">
      <c r="A5831" s="402">
        <v>97918</v>
      </c>
      <c r="B5831" s="402" t="s">
        <v>60394</v>
      </c>
      <c r="C5831" s="447" t="s">
        <v>38479</v>
      </c>
      <c r="D5831" s="448">
        <v>1.92</v>
      </c>
      <c r="E5831" s="449"/>
      <c r="F5831" s="320"/>
      <c r="G5831" s="320"/>
      <c r="H5831" s="320"/>
      <c r="I5831" s="320"/>
      <c r="J5831" s="320"/>
      <c r="K5831" s="303"/>
    </row>
    <row r="5832" spans="1:11" x14ac:dyDescent="0.3">
      <c r="A5832" s="402">
        <v>97919</v>
      </c>
      <c r="B5832" s="402" t="s">
        <v>60395</v>
      </c>
      <c r="C5832" s="447" t="s">
        <v>38479</v>
      </c>
      <c r="D5832" s="448">
        <v>0.76</v>
      </c>
      <c r="E5832" s="449"/>
      <c r="F5832" s="320"/>
      <c r="G5832" s="320"/>
      <c r="H5832" s="320"/>
      <c r="I5832" s="320"/>
      <c r="J5832" s="320"/>
      <c r="K5832" s="303"/>
    </row>
    <row r="5833" spans="1:11" x14ac:dyDescent="0.3">
      <c r="A5833" s="402">
        <v>101616</v>
      </c>
      <c r="B5833" s="402" t="s">
        <v>38480</v>
      </c>
      <c r="C5833" s="447" t="s">
        <v>483</v>
      </c>
      <c r="D5833" s="448">
        <v>5.81</v>
      </c>
      <c r="E5833" s="449"/>
      <c r="F5833" s="320"/>
      <c r="G5833" s="320"/>
      <c r="H5833" s="320"/>
      <c r="I5833" s="320"/>
      <c r="J5833" s="320"/>
      <c r="K5833" s="303"/>
    </row>
    <row r="5834" spans="1:11" x14ac:dyDescent="0.3">
      <c r="A5834" s="402">
        <v>101617</v>
      </c>
      <c r="B5834" s="402" t="s">
        <v>38481</v>
      </c>
      <c r="C5834" s="447" t="s">
        <v>483</v>
      </c>
      <c r="D5834" s="448">
        <v>2.86</v>
      </c>
      <c r="E5834" s="449"/>
      <c r="F5834" s="320"/>
      <c r="G5834" s="320"/>
      <c r="H5834" s="320"/>
      <c r="I5834" s="320"/>
      <c r="J5834" s="320"/>
      <c r="K5834" s="303"/>
    </row>
    <row r="5835" spans="1:11" x14ac:dyDescent="0.3">
      <c r="A5835" s="402">
        <v>101618</v>
      </c>
      <c r="B5835" s="402" t="s">
        <v>38482</v>
      </c>
      <c r="C5835" s="447" t="s">
        <v>481</v>
      </c>
      <c r="D5835" s="448">
        <v>219.83</v>
      </c>
      <c r="E5835" s="449"/>
      <c r="F5835" s="320"/>
      <c r="G5835" s="320"/>
      <c r="H5835" s="320"/>
      <c r="I5835" s="320"/>
      <c r="J5835" s="320"/>
      <c r="K5835" s="303"/>
    </row>
    <row r="5836" spans="1:11" x14ac:dyDescent="0.3">
      <c r="A5836" s="402">
        <v>101619</v>
      </c>
      <c r="B5836" s="402" t="s">
        <v>38483</v>
      </c>
      <c r="C5836" s="447" t="s">
        <v>481</v>
      </c>
      <c r="D5836" s="448">
        <v>246.26</v>
      </c>
      <c r="E5836" s="449"/>
      <c r="F5836" s="320"/>
      <c r="G5836" s="320"/>
      <c r="H5836" s="320"/>
      <c r="I5836" s="320"/>
      <c r="J5836" s="320"/>
      <c r="K5836" s="303"/>
    </row>
    <row r="5837" spans="1:11" x14ac:dyDescent="0.3">
      <c r="A5837" s="402">
        <v>101620</v>
      </c>
      <c r="B5837" s="402" t="s">
        <v>38484</v>
      </c>
      <c r="C5837" s="447" t="s">
        <v>481</v>
      </c>
      <c r="D5837" s="448">
        <v>196.6</v>
      </c>
      <c r="E5837" s="449"/>
      <c r="F5837" s="320"/>
      <c r="G5837" s="320"/>
      <c r="H5837" s="320"/>
      <c r="I5837" s="320"/>
      <c r="J5837" s="320"/>
      <c r="K5837" s="303"/>
    </row>
    <row r="5838" spans="1:11" x14ac:dyDescent="0.3">
      <c r="A5838" s="402">
        <v>101621</v>
      </c>
      <c r="B5838" s="402" t="s">
        <v>38485</v>
      </c>
      <c r="C5838" s="447" t="s">
        <v>481</v>
      </c>
      <c r="D5838" s="448">
        <v>223.02</v>
      </c>
      <c r="E5838" s="449"/>
      <c r="F5838" s="320"/>
      <c r="G5838" s="320"/>
      <c r="H5838" s="320"/>
      <c r="I5838" s="320"/>
      <c r="J5838" s="320"/>
      <c r="K5838" s="303"/>
    </row>
    <row r="5839" spans="1:11" x14ac:dyDescent="0.3">
      <c r="A5839" s="402">
        <v>101622</v>
      </c>
      <c r="B5839" s="402" t="s">
        <v>38486</v>
      </c>
      <c r="C5839" s="447" t="s">
        <v>481</v>
      </c>
      <c r="D5839" s="448">
        <v>190.87</v>
      </c>
      <c r="E5839" s="449"/>
      <c r="F5839" s="320"/>
      <c r="G5839" s="320"/>
      <c r="H5839" s="320"/>
      <c r="I5839" s="320"/>
      <c r="J5839" s="320"/>
      <c r="K5839" s="303"/>
    </row>
    <row r="5840" spans="1:11" x14ac:dyDescent="0.3">
      <c r="A5840" s="402">
        <v>101623</v>
      </c>
      <c r="B5840" s="402" t="s">
        <v>38487</v>
      </c>
      <c r="C5840" s="447" t="s">
        <v>481</v>
      </c>
      <c r="D5840" s="448">
        <v>210.56</v>
      </c>
      <c r="E5840" s="449"/>
      <c r="F5840" s="320"/>
      <c r="G5840" s="320"/>
      <c r="H5840" s="320"/>
      <c r="I5840" s="320"/>
      <c r="J5840" s="320"/>
      <c r="K5840" s="303"/>
    </row>
    <row r="5841" spans="1:11" x14ac:dyDescent="0.3">
      <c r="A5841" s="402">
        <v>101624</v>
      </c>
      <c r="B5841" s="402" t="s">
        <v>38488</v>
      </c>
      <c r="C5841" s="447" t="s">
        <v>481</v>
      </c>
      <c r="D5841" s="448">
        <v>169.84</v>
      </c>
      <c r="E5841" s="449"/>
      <c r="F5841" s="320"/>
      <c r="G5841" s="320"/>
      <c r="H5841" s="320"/>
      <c r="I5841" s="320"/>
      <c r="J5841" s="320"/>
      <c r="K5841" s="303"/>
    </row>
    <row r="5842" spans="1:11" x14ac:dyDescent="0.3">
      <c r="A5842" s="402">
        <v>101625</v>
      </c>
      <c r="B5842" s="402" t="s">
        <v>38489</v>
      </c>
      <c r="C5842" s="447" t="s">
        <v>481</v>
      </c>
      <c r="D5842" s="448">
        <v>155.31</v>
      </c>
      <c r="E5842" s="449"/>
      <c r="F5842" s="320"/>
      <c r="G5842" s="320"/>
      <c r="H5842" s="320"/>
      <c r="I5842" s="320"/>
      <c r="J5842" s="320"/>
      <c r="K5842" s="303"/>
    </row>
    <row r="5843" spans="1:11" x14ac:dyDescent="0.3">
      <c r="A5843" s="402">
        <v>101159</v>
      </c>
      <c r="B5843" s="402" t="s">
        <v>38490</v>
      </c>
      <c r="C5843" s="447" t="s">
        <v>483</v>
      </c>
      <c r="D5843" s="448">
        <v>130.21</v>
      </c>
      <c r="E5843" s="449"/>
      <c r="F5843" s="320"/>
      <c r="G5843" s="320"/>
      <c r="H5843" s="320"/>
      <c r="I5843" s="320"/>
      <c r="J5843" s="320"/>
      <c r="K5843" s="303"/>
    </row>
    <row r="5844" spans="1:11" x14ac:dyDescent="0.3">
      <c r="A5844" s="402">
        <v>103322</v>
      </c>
      <c r="B5844" s="402" t="s">
        <v>38491</v>
      </c>
      <c r="C5844" s="447" t="s">
        <v>483</v>
      </c>
      <c r="D5844" s="448">
        <v>54.31</v>
      </c>
      <c r="E5844" s="449"/>
      <c r="F5844" s="320"/>
      <c r="G5844" s="320"/>
      <c r="H5844" s="320"/>
      <c r="I5844" s="320"/>
      <c r="J5844" s="320"/>
      <c r="K5844" s="303"/>
    </row>
    <row r="5845" spans="1:11" x14ac:dyDescent="0.3">
      <c r="A5845" s="402">
        <v>103323</v>
      </c>
      <c r="B5845" s="402" t="s">
        <v>38492</v>
      </c>
      <c r="C5845" s="447" t="s">
        <v>483</v>
      </c>
      <c r="D5845" s="448">
        <v>55.73</v>
      </c>
      <c r="E5845" s="449"/>
      <c r="F5845" s="320"/>
      <c r="G5845" s="320"/>
      <c r="H5845" s="320"/>
      <c r="I5845" s="320"/>
      <c r="J5845" s="320"/>
      <c r="K5845" s="303"/>
    </row>
    <row r="5846" spans="1:11" x14ac:dyDescent="0.3">
      <c r="A5846" s="402">
        <v>103324</v>
      </c>
      <c r="B5846" s="402" t="s">
        <v>38493</v>
      </c>
      <c r="C5846" s="447" t="s">
        <v>483</v>
      </c>
      <c r="D5846" s="448">
        <v>72.62</v>
      </c>
      <c r="E5846" s="449"/>
      <c r="F5846" s="320"/>
      <c r="G5846" s="320"/>
      <c r="H5846" s="320"/>
      <c r="I5846" s="320"/>
      <c r="J5846" s="320"/>
      <c r="K5846" s="303"/>
    </row>
    <row r="5847" spans="1:11" x14ac:dyDescent="0.3">
      <c r="A5847" s="402">
        <v>103325</v>
      </c>
      <c r="B5847" s="402" t="s">
        <v>38494</v>
      </c>
      <c r="C5847" s="447" t="s">
        <v>483</v>
      </c>
      <c r="D5847" s="448">
        <v>74.23</v>
      </c>
      <c r="E5847" s="449"/>
      <c r="F5847" s="320"/>
      <c r="G5847" s="320"/>
      <c r="H5847" s="320"/>
      <c r="I5847" s="320"/>
      <c r="J5847" s="320"/>
      <c r="K5847" s="303"/>
    </row>
    <row r="5848" spans="1:11" x14ac:dyDescent="0.3">
      <c r="A5848" s="402">
        <v>103326</v>
      </c>
      <c r="B5848" s="402" t="s">
        <v>38495</v>
      </c>
      <c r="C5848" s="447" t="s">
        <v>483</v>
      </c>
      <c r="D5848" s="448">
        <v>87.82</v>
      </c>
      <c r="E5848" s="449"/>
      <c r="F5848" s="320"/>
      <c r="G5848" s="320"/>
      <c r="H5848" s="320"/>
      <c r="I5848" s="320"/>
      <c r="J5848" s="320"/>
      <c r="K5848" s="303"/>
    </row>
    <row r="5849" spans="1:11" x14ac:dyDescent="0.3">
      <c r="A5849" s="402">
        <v>103327</v>
      </c>
      <c r="B5849" s="402" t="s">
        <v>38496</v>
      </c>
      <c r="C5849" s="447" t="s">
        <v>483</v>
      </c>
      <c r="D5849" s="448">
        <v>89.71</v>
      </c>
      <c r="E5849" s="449"/>
      <c r="F5849" s="320"/>
      <c r="G5849" s="320"/>
      <c r="H5849" s="320"/>
      <c r="I5849" s="320"/>
      <c r="J5849" s="320"/>
      <c r="K5849" s="303"/>
    </row>
    <row r="5850" spans="1:11" x14ac:dyDescent="0.3">
      <c r="A5850" s="402">
        <v>103328</v>
      </c>
      <c r="B5850" s="402" t="s">
        <v>38497</v>
      </c>
      <c r="C5850" s="447" t="s">
        <v>483</v>
      </c>
      <c r="D5850" s="448">
        <v>84.13</v>
      </c>
      <c r="E5850" s="449"/>
      <c r="F5850" s="320"/>
      <c r="G5850" s="320"/>
      <c r="H5850" s="320"/>
      <c r="I5850" s="320"/>
      <c r="J5850" s="320"/>
      <c r="K5850" s="303"/>
    </row>
    <row r="5851" spans="1:11" x14ac:dyDescent="0.3">
      <c r="A5851" s="402">
        <v>103329</v>
      </c>
      <c r="B5851" s="402" t="s">
        <v>38498</v>
      </c>
      <c r="C5851" s="447" t="s">
        <v>483</v>
      </c>
      <c r="D5851" s="448">
        <v>85.37</v>
      </c>
      <c r="E5851" s="449"/>
      <c r="F5851" s="320"/>
      <c r="G5851" s="320"/>
      <c r="H5851" s="320"/>
      <c r="I5851" s="320"/>
      <c r="J5851" s="320"/>
      <c r="K5851" s="303"/>
    </row>
    <row r="5852" spans="1:11" x14ac:dyDescent="0.3">
      <c r="A5852" s="402">
        <v>103330</v>
      </c>
      <c r="B5852" s="402" t="s">
        <v>38499</v>
      </c>
      <c r="C5852" s="447" t="s">
        <v>483</v>
      </c>
      <c r="D5852" s="448">
        <v>77.849999999999994</v>
      </c>
      <c r="E5852" s="449"/>
      <c r="F5852" s="320"/>
      <c r="G5852" s="320"/>
      <c r="H5852" s="320"/>
      <c r="I5852" s="320"/>
      <c r="J5852" s="320"/>
      <c r="K5852" s="303"/>
    </row>
    <row r="5853" spans="1:11" x14ac:dyDescent="0.3">
      <c r="A5853" s="402">
        <v>103331</v>
      </c>
      <c r="B5853" s="402" t="s">
        <v>38500</v>
      </c>
      <c r="C5853" s="447" t="s">
        <v>483</v>
      </c>
      <c r="D5853" s="448">
        <v>79.19</v>
      </c>
      <c r="E5853" s="449"/>
      <c r="F5853" s="320"/>
      <c r="G5853" s="320"/>
      <c r="H5853" s="320"/>
      <c r="I5853" s="320"/>
      <c r="J5853" s="320"/>
      <c r="K5853" s="303"/>
    </row>
    <row r="5854" spans="1:11" x14ac:dyDescent="0.3">
      <c r="A5854" s="402">
        <v>103332</v>
      </c>
      <c r="B5854" s="402" t="s">
        <v>38501</v>
      </c>
      <c r="C5854" s="447" t="s">
        <v>483</v>
      </c>
      <c r="D5854" s="448">
        <v>110.55</v>
      </c>
      <c r="E5854" s="449"/>
      <c r="F5854" s="320"/>
      <c r="G5854" s="320"/>
      <c r="H5854" s="320"/>
      <c r="I5854" s="320"/>
      <c r="J5854" s="320"/>
      <c r="K5854" s="303"/>
    </row>
    <row r="5855" spans="1:11" x14ac:dyDescent="0.3">
      <c r="A5855" s="402">
        <v>103333</v>
      </c>
      <c r="B5855" s="402" t="s">
        <v>38502</v>
      </c>
      <c r="C5855" s="447" t="s">
        <v>483</v>
      </c>
      <c r="D5855" s="448">
        <v>111.99</v>
      </c>
      <c r="E5855" s="449"/>
      <c r="F5855" s="320"/>
      <c r="G5855" s="320"/>
      <c r="H5855" s="320"/>
      <c r="I5855" s="320"/>
      <c r="J5855" s="320"/>
      <c r="K5855" s="303"/>
    </row>
    <row r="5856" spans="1:11" x14ac:dyDescent="0.3">
      <c r="A5856" s="402">
        <v>103334</v>
      </c>
      <c r="B5856" s="402" t="s">
        <v>38503</v>
      </c>
      <c r="C5856" s="447" t="s">
        <v>483</v>
      </c>
      <c r="D5856" s="448">
        <v>134.71</v>
      </c>
      <c r="E5856" s="449"/>
      <c r="F5856" s="320"/>
      <c r="G5856" s="320"/>
      <c r="H5856" s="320"/>
      <c r="I5856" s="320"/>
      <c r="J5856" s="320"/>
      <c r="K5856" s="303"/>
    </row>
    <row r="5857" spans="1:11" x14ac:dyDescent="0.3">
      <c r="A5857" s="402">
        <v>103335</v>
      </c>
      <c r="B5857" s="402" t="s">
        <v>38504</v>
      </c>
      <c r="C5857" s="447" t="s">
        <v>483</v>
      </c>
      <c r="D5857" s="448">
        <v>137.21</v>
      </c>
      <c r="E5857" s="449"/>
      <c r="F5857" s="320"/>
      <c r="G5857" s="320"/>
      <c r="H5857" s="320"/>
      <c r="I5857" s="320"/>
      <c r="J5857" s="320"/>
      <c r="K5857" s="303"/>
    </row>
    <row r="5858" spans="1:11" x14ac:dyDescent="0.3">
      <c r="A5858" s="402">
        <v>103350</v>
      </c>
      <c r="B5858" s="402" t="s">
        <v>38505</v>
      </c>
      <c r="C5858" s="447" t="s">
        <v>483</v>
      </c>
      <c r="D5858" s="448">
        <v>165.65</v>
      </c>
      <c r="E5858" s="449"/>
      <c r="F5858" s="320"/>
      <c r="G5858" s="320"/>
      <c r="H5858" s="320"/>
      <c r="I5858" s="320"/>
      <c r="J5858" s="320"/>
      <c r="K5858" s="303"/>
    </row>
    <row r="5859" spans="1:11" x14ac:dyDescent="0.3">
      <c r="A5859" s="402">
        <v>103351</v>
      </c>
      <c r="B5859" s="402" t="s">
        <v>38506</v>
      </c>
      <c r="C5859" s="447" t="s">
        <v>483</v>
      </c>
      <c r="D5859" s="448">
        <v>167.48</v>
      </c>
      <c r="E5859" s="449"/>
      <c r="F5859" s="320"/>
      <c r="G5859" s="320"/>
      <c r="H5859" s="320"/>
      <c r="I5859" s="320"/>
      <c r="J5859" s="320"/>
      <c r="K5859" s="303"/>
    </row>
    <row r="5860" spans="1:11" x14ac:dyDescent="0.3">
      <c r="A5860" s="402">
        <v>103356</v>
      </c>
      <c r="B5860" s="402" t="s">
        <v>38507</v>
      </c>
      <c r="C5860" s="447" t="s">
        <v>483</v>
      </c>
      <c r="D5860" s="448">
        <v>52.36</v>
      </c>
      <c r="E5860" s="449"/>
      <c r="F5860" s="320"/>
      <c r="G5860" s="320"/>
      <c r="H5860" s="320"/>
      <c r="I5860" s="320"/>
      <c r="J5860" s="320"/>
      <c r="K5860" s="303"/>
    </row>
    <row r="5861" spans="1:11" x14ac:dyDescent="0.3">
      <c r="A5861" s="402">
        <v>103357</v>
      </c>
      <c r="B5861" s="402" t="s">
        <v>38508</v>
      </c>
      <c r="C5861" s="447" t="s">
        <v>483</v>
      </c>
      <c r="D5861" s="448">
        <v>53.41</v>
      </c>
      <c r="E5861" s="449"/>
      <c r="F5861" s="320"/>
      <c r="G5861" s="320"/>
      <c r="H5861" s="320"/>
      <c r="I5861" s="320"/>
      <c r="J5861" s="320"/>
      <c r="K5861" s="303"/>
    </row>
    <row r="5862" spans="1:11" x14ac:dyDescent="0.3">
      <c r="A5862" s="402">
        <v>89282</v>
      </c>
      <c r="B5862" s="402" t="s">
        <v>38509</v>
      </c>
      <c r="C5862" s="447" t="s">
        <v>483</v>
      </c>
      <c r="D5862" s="448">
        <v>66.58</v>
      </c>
      <c r="E5862" s="449"/>
      <c r="F5862" s="320"/>
      <c r="G5862" s="320"/>
      <c r="H5862" s="320"/>
      <c r="I5862" s="320"/>
      <c r="J5862" s="320"/>
      <c r="K5862" s="303"/>
    </row>
    <row r="5863" spans="1:11" x14ac:dyDescent="0.3">
      <c r="A5863" s="402">
        <v>89283</v>
      </c>
      <c r="B5863" s="402" t="s">
        <v>38510</v>
      </c>
      <c r="C5863" s="447" t="s">
        <v>483</v>
      </c>
      <c r="D5863" s="448">
        <v>68.28</v>
      </c>
      <c r="E5863" s="449"/>
      <c r="F5863" s="320"/>
      <c r="G5863" s="320"/>
      <c r="H5863" s="320"/>
      <c r="I5863" s="320"/>
      <c r="J5863" s="320"/>
      <c r="K5863" s="303"/>
    </row>
    <row r="5864" spans="1:11" x14ac:dyDescent="0.3">
      <c r="A5864" s="402">
        <v>89290</v>
      </c>
      <c r="B5864" s="402" t="s">
        <v>38511</v>
      </c>
      <c r="C5864" s="447" t="s">
        <v>483</v>
      </c>
      <c r="D5864" s="448">
        <v>75.2</v>
      </c>
      <c r="E5864" s="449"/>
      <c r="F5864" s="320"/>
      <c r="G5864" s="320"/>
      <c r="H5864" s="320"/>
      <c r="I5864" s="320"/>
      <c r="J5864" s="320"/>
      <c r="K5864" s="303"/>
    </row>
    <row r="5865" spans="1:11" x14ac:dyDescent="0.3">
      <c r="A5865" s="402">
        <v>89291</v>
      </c>
      <c r="B5865" s="402" t="s">
        <v>38512</v>
      </c>
      <c r="C5865" s="447" t="s">
        <v>483</v>
      </c>
      <c r="D5865" s="448">
        <v>77.09</v>
      </c>
      <c r="E5865" s="449"/>
      <c r="F5865" s="320"/>
      <c r="G5865" s="320"/>
      <c r="H5865" s="320"/>
      <c r="I5865" s="320"/>
      <c r="J5865" s="320"/>
      <c r="K5865" s="303"/>
    </row>
    <row r="5866" spans="1:11" x14ac:dyDescent="0.3">
      <c r="A5866" s="402">
        <v>89298</v>
      </c>
      <c r="B5866" s="402" t="s">
        <v>38513</v>
      </c>
      <c r="C5866" s="447" t="s">
        <v>483</v>
      </c>
      <c r="D5866" s="448">
        <v>76.86</v>
      </c>
      <c r="E5866" s="449"/>
      <c r="F5866" s="320"/>
      <c r="G5866" s="320"/>
      <c r="H5866" s="320"/>
      <c r="I5866" s="320"/>
      <c r="J5866" s="320"/>
      <c r="K5866" s="303"/>
    </row>
    <row r="5867" spans="1:11" x14ac:dyDescent="0.3">
      <c r="A5867" s="402">
        <v>89299</v>
      </c>
      <c r="B5867" s="402" t="s">
        <v>38514</v>
      </c>
      <c r="C5867" s="447" t="s">
        <v>483</v>
      </c>
      <c r="D5867" s="448">
        <v>79.13</v>
      </c>
      <c r="E5867" s="449"/>
      <c r="F5867" s="320"/>
      <c r="G5867" s="320"/>
      <c r="H5867" s="320"/>
      <c r="I5867" s="320"/>
      <c r="J5867" s="320"/>
      <c r="K5867" s="303"/>
    </row>
    <row r="5868" spans="1:11" x14ac:dyDescent="0.3">
      <c r="A5868" s="402">
        <v>89306</v>
      </c>
      <c r="B5868" s="402" t="s">
        <v>38515</v>
      </c>
      <c r="C5868" s="447" t="s">
        <v>483</v>
      </c>
      <c r="D5868" s="448">
        <v>89.75</v>
      </c>
      <c r="E5868" s="449"/>
      <c r="F5868" s="320"/>
      <c r="G5868" s="320"/>
      <c r="H5868" s="320"/>
      <c r="I5868" s="320"/>
      <c r="J5868" s="320"/>
      <c r="K5868" s="303"/>
    </row>
    <row r="5869" spans="1:11" x14ac:dyDescent="0.3">
      <c r="A5869" s="402">
        <v>89307</v>
      </c>
      <c r="B5869" s="402" t="s">
        <v>38516</v>
      </c>
      <c r="C5869" s="447" t="s">
        <v>483</v>
      </c>
      <c r="D5869" s="448">
        <v>92.29</v>
      </c>
      <c r="E5869" s="449"/>
      <c r="F5869" s="320"/>
      <c r="G5869" s="320"/>
      <c r="H5869" s="320"/>
      <c r="I5869" s="320"/>
      <c r="J5869" s="320"/>
      <c r="K5869" s="303"/>
    </row>
    <row r="5870" spans="1:11" x14ac:dyDescent="0.3">
      <c r="A5870" s="402">
        <v>101157</v>
      </c>
      <c r="B5870" s="402" t="s">
        <v>38517</v>
      </c>
      <c r="C5870" s="447" t="s">
        <v>483</v>
      </c>
      <c r="D5870" s="448">
        <v>69.180000000000007</v>
      </c>
      <c r="E5870" s="449"/>
      <c r="F5870" s="320"/>
      <c r="G5870" s="320"/>
      <c r="H5870" s="320"/>
      <c r="I5870" s="320"/>
      <c r="J5870" s="320"/>
      <c r="K5870" s="303"/>
    </row>
    <row r="5871" spans="1:11" x14ac:dyDescent="0.3">
      <c r="A5871" s="402">
        <v>101158</v>
      </c>
      <c r="B5871" s="402" t="s">
        <v>38518</v>
      </c>
      <c r="C5871" s="447" t="s">
        <v>483</v>
      </c>
      <c r="D5871" s="448">
        <v>91.09</v>
      </c>
      <c r="E5871" s="449"/>
      <c r="F5871" s="320"/>
      <c r="G5871" s="320"/>
      <c r="H5871" s="320"/>
      <c r="I5871" s="320"/>
      <c r="J5871" s="320"/>
      <c r="K5871" s="303"/>
    </row>
    <row r="5872" spans="1:11" x14ac:dyDescent="0.3">
      <c r="A5872" s="402">
        <v>101162</v>
      </c>
      <c r="B5872" s="402" t="s">
        <v>38519</v>
      </c>
      <c r="C5872" s="447" t="s">
        <v>483</v>
      </c>
      <c r="D5872" s="448">
        <v>144.85</v>
      </c>
      <c r="E5872" s="449"/>
      <c r="F5872" s="320"/>
      <c r="G5872" s="320"/>
      <c r="H5872" s="320"/>
      <c r="I5872" s="320"/>
      <c r="J5872" s="320"/>
      <c r="K5872" s="303"/>
    </row>
    <row r="5873" spans="1:11" x14ac:dyDescent="0.3">
      <c r="A5873" s="402">
        <v>103316</v>
      </c>
      <c r="B5873" s="402" t="s">
        <v>38520</v>
      </c>
      <c r="C5873" s="447" t="s">
        <v>483</v>
      </c>
      <c r="D5873" s="448">
        <v>66.58</v>
      </c>
      <c r="E5873" s="449"/>
      <c r="F5873" s="320"/>
      <c r="G5873" s="320"/>
      <c r="H5873" s="320"/>
      <c r="I5873" s="320"/>
      <c r="J5873" s="320"/>
      <c r="K5873" s="303"/>
    </row>
    <row r="5874" spans="1:11" x14ac:dyDescent="0.3">
      <c r="A5874" s="402">
        <v>103317</v>
      </c>
      <c r="B5874" s="402" t="s">
        <v>38521</v>
      </c>
      <c r="C5874" s="447" t="s">
        <v>483</v>
      </c>
      <c r="D5874" s="448">
        <v>67.77</v>
      </c>
      <c r="E5874" s="449"/>
      <c r="F5874" s="320"/>
      <c r="G5874" s="320"/>
      <c r="H5874" s="320"/>
      <c r="I5874" s="320"/>
      <c r="J5874" s="320"/>
      <c r="K5874" s="303"/>
    </row>
    <row r="5875" spans="1:11" x14ac:dyDescent="0.3">
      <c r="A5875" s="402">
        <v>103318</v>
      </c>
      <c r="B5875" s="402" t="s">
        <v>38522</v>
      </c>
      <c r="C5875" s="447" t="s">
        <v>483</v>
      </c>
      <c r="D5875" s="448">
        <v>86.57</v>
      </c>
      <c r="E5875" s="449"/>
      <c r="F5875" s="320"/>
      <c r="G5875" s="320"/>
      <c r="H5875" s="320"/>
      <c r="I5875" s="320"/>
      <c r="J5875" s="320"/>
      <c r="K5875" s="303"/>
    </row>
    <row r="5876" spans="1:11" x14ac:dyDescent="0.3">
      <c r="A5876" s="402">
        <v>103319</v>
      </c>
      <c r="B5876" s="402" t="s">
        <v>38523</v>
      </c>
      <c r="C5876" s="447" t="s">
        <v>483</v>
      </c>
      <c r="D5876" s="448">
        <v>87.96</v>
      </c>
      <c r="E5876" s="449"/>
      <c r="F5876" s="320"/>
      <c r="G5876" s="320"/>
      <c r="H5876" s="320"/>
      <c r="I5876" s="320"/>
      <c r="J5876" s="320"/>
      <c r="K5876" s="303"/>
    </row>
    <row r="5877" spans="1:11" x14ac:dyDescent="0.3">
      <c r="A5877" s="402">
        <v>103320</v>
      </c>
      <c r="B5877" s="402" t="s">
        <v>38524</v>
      </c>
      <c r="C5877" s="447" t="s">
        <v>483</v>
      </c>
      <c r="D5877" s="448">
        <v>104.27</v>
      </c>
      <c r="E5877" s="449"/>
      <c r="F5877" s="320"/>
      <c r="G5877" s="320"/>
      <c r="H5877" s="320"/>
      <c r="I5877" s="320"/>
      <c r="J5877" s="320"/>
      <c r="K5877" s="303"/>
    </row>
    <row r="5878" spans="1:11" x14ac:dyDescent="0.3">
      <c r="A5878" s="402">
        <v>103321</v>
      </c>
      <c r="B5878" s="402" t="s">
        <v>38525</v>
      </c>
      <c r="C5878" s="447" t="s">
        <v>483</v>
      </c>
      <c r="D5878" s="448">
        <v>106.02</v>
      </c>
      <c r="E5878" s="449"/>
      <c r="F5878" s="320"/>
      <c r="G5878" s="320"/>
      <c r="H5878" s="320"/>
      <c r="I5878" s="320"/>
      <c r="J5878" s="320"/>
      <c r="K5878" s="303"/>
    </row>
    <row r="5879" spans="1:11" x14ac:dyDescent="0.3">
      <c r="A5879" s="402">
        <v>103336</v>
      </c>
      <c r="B5879" s="402" t="s">
        <v>38526</v>
      </c>
      <c r="C5879" s="447" t="s">
        <v>483</v>
      </c>
      <c r="D5879" s="448">
        <v>74.95</v>
      </c>
      <c r="E5879" s="449"/>
      <c r="F5879" s="320"/>
      <c r="G5879" s="320"/>
      <c r="H5879" s="320"/>
      <c r="I5879" s="320"/>
      <c r="J5879" s="320"/>
      <c r="K5879" s="303"/>
    </row>
    <row r="5880" spans="1:11" x14ac:dyDescent="0.3">
      <c r="A5880" s="402">
        <v>103337</v>
      </c>
      <c r="B5880" s="402" t="s">
        <v>38527</v>
      </c>
      <c r="C5880" s="447" t="s">
        <v>483</v>
      </c>
      <c r="D5880" s="448">
        <v>76.14</v>
      </c>
      <c r="E5880" s="449"/>
      <c r="F5880" s="320"/>
      <c r="G5880" s="320"/>
      <c r="H5880" s="320"/>
      <c r="I5880" s="320"/>
      <c r="J5880" s="320"/>
      <c r="K5880" s="303"/>
    </row>
    <row r="5881" spans="1:11" x14ac:dyDescent="0.3">
      <c r="A5881" s="402">
        <v>103338</v>
      </c>
      <c r="B5881" s="402" t="s">
        <v>38528</v>
      </c>
      <c r="C5881" s="447" t="s">
        <v>483</v>
      </c>
      <c r="D5881" s="448">
        <v>98.69</v>
      </c>
      <c r="E5881" s="449"/>
      <c r="F5881" s="320"/>
      <c r="G5881" s="320"/>
      <c r="H5881" s="320"/>
      <c r="I5881" s="320"/>
      <c r="J5881" s="320"/>
      <c r="K5881" s="303"/>
    </row>
    <row r="5882" spans="1:11" x14ac:dyDescent="0.3">
      <c r="A5882" s="402">
        <v>103339</v>
      </c>
      <c r="B5882" s="402" t="s">
        <v>38529</v>
      </c>
      <c r="C5882" s="447" t="s">
        <v>483</v>
      </c>
      <c r="D5882" s="448">
        <v>100.08</v>
      </c>
      <c r="E5882" s="449"/>
      <c r="F5882" s="320"/>
      <c r="G5882" s="320"/>
      <c r="H5882" s="320"/>
      <c r="I5882" s="320"/>
      <c r="J5882" s="320"/>
      <c r="K5882" s="303"/>
    </row>
    <row r="5883" spans="1:11" x14ac:dyDescent="0.3">
      <c r="A5883" s="402">
        <v>103340</v>
      </c>
      <c r="B5883" s="402" t="s">
        <v>38530</v>
      </c>
      <c r="C5883" s="447" t="s">
        <v>483</v>
      </c>
      <c r="D5883" s="448">
        <v>119.57</v>
      </c>
      <c r="E5883" s="449"/>
      <c r="F5883" s="320"/>
      <c r="G5883" s="320"/>
      <c r="H5883" s="320"/>
      <c r="I5883" s="320"/>
      <c r="J5883" s="320"/>
      <c r="K5883" s="303"/>
    </row>
    <row r="5884" spans="1:11" x14ac:dyDescent="0.3">
      <c r="A5884" s="402">
        <v>103341</v>
      </c>
      <c r="B5884" s="402" t="s">
        <v>38531</v>
      </c>
      <c r="C5884" s="447" t="s">
        <v>483</v>
      </c>
      <c r="D5884" s="448">
        <v>121.32</v>
      </c>
      <c r="E5884" s="449"/>
      <c r="F5884" s="320"/>
      <c r="G5884" s="320"/>
      <c r="H5884" s="320"/>
      <c r="I5884" s="320"/>
      <c r="J5884" s="320"/>
      <c r="K5884" s="303"/>
    </row>
    <row r="5885" spans="1:11" x14ac:dyDescent="0.3">
      <c r="A5885" s="402">
        <v>103342</v>
      </c>
      <c r="B5885" s="402" t="s">
        <v>38532</v>
      </c>
      <c r="C5885" s="447" t="s">
        <v>483</v>
      </c>
      <c r="D5885" s="448">
        <v>100.74</v>
      </c>
      <c r="E5885" s="449"/>
      <c r="F5885" s="320"/>
      <c r="G5885" s="320"/>
      <c r="H5885" s="320"/>
      <c r="I5885" s="320"/>
      <c r="J5885" s="320"/>
      <c r="K5885" s="303"/>
    </row>
    <row r="5886" spans="1:11" x14ac:dyDescent="0.3">
      <c r="A5886" s="402">
        <v>103343</v>
      </c>
      <c r="B5886" s="402" t="s">
        <v>38533</v>
      </c>
      <c r="C5886" s="447" t="s">
        <v>483</v>
      </c>
      <c r="D5886" s="448">
        <v>102.29</v>
      </c>
      <c r="E5886" s="449"/>
      <c r="F5886" s="320"/>
      <c r="G5886" s="320"/>
      <c r="H5886" s="320"/>
      <c r="I5886" s="320"/>
      <c r="J5886" s="320"/>
      <c r="K5886" s="303"/>
    </row>
    <row r="5887" spans="1:11" x14ac:dyDescent="0.3">
      <c r="A5887" s="402">
        <v>89453</v>
      </c>
      <c r="B5887" s="402" t="s">
        <v>38534</v>
      </c>
      <c r="C5887" s="447" t="s">
        <v>483</v>
      </c>
      <c r="D5887" s="448">
        <v>75.11</v>
      </c>
      <c r="E5887" s="449"/>
      <c r="F5887" s="320"/>
      <c r="G5887" s="320"/>
      <c r="H5887" s="320"/>
      <c r="I5887" s="320"/>
      <c r="J5887" s="320"/>
      <c r="K5887" s="303"/>
    </row>
    <row r="5888" spans="1:11" x14ac:dyDescent="0.3">
      <c r="A5888" s="402">
        <v>89455</v>
      </c>
      <c r="B5888" s="402" t="s">
        <v>38535</v>
      </c>
      <c r="C5888" s="447" t="s">
        <v>483</v>
      </c>
      <c r="D5888" s="448">
        <v>90.84</v>
      </c>
      <c r="E5888" s="449"/>
      <c r="F5888" s="320"/>
      <c r="G5888" s="320"/>
      <c r="H5888" s="320"/>
      <c r="I5888" s="320"/>
      <c r="J5888" s="320"/>
      <c r="K5888" s="303"/>
    </row>
    <row r="5889" spans="1:11" x14ac:dyDescent="0.3">
      <c r="A5889" s="402">
        <v>89462</v>
      </c>
      <c r="B5889" s="402" t="s">
        <v>38536</v>
      </c>
      <c r="C5889" s="447" t="s">
        <v>483</v>
      </c>
      <c r="D5889" s="448">
        <v>99.15</v>
      </c>
      <c r="E5889" s="449"/>
      <c r="F5889" s="320"/>
      <c r="G5889" s="320"/>
      <c r="H5889" s="320"/>
      <c r="I5889" s="320"/>
      <c r="J5889" s="320"/>
      <c r="K5889" s="303"/>
    </row>
    <row r="5890" spans="1:11" x14ac:dyDescent="0.3">
      <c r="A5890" s="402">
        <v>89464</v>
      </c>
      <c r="B5890" s="402" t="s">
        <v>38537</v>
      </c>
      <c r="C5890" s="447" t="s">
        <v>483</v>
      </c>
      <c r="D5890" s="448">
        <v>116.57</v>
      </c>
      <c r="E5890" s="449"/>
      <c r="F5890" s="320"/>
      <c r="G5890" s="320"/>
      <c r="H5890" s="320"/>
      <c r="I5890" s="320"/>
      <c r="J5890" s="320"/>
      <c r="K5890" s="303"/>
    </row>
    <row r="5891" spans="1:11" x14ac:dyDescent="0.3">
      <c r="A5891" s="402">
        <v>89470</v>
      </c>
      <c r="B5891" s="402" t="s">
        <v>38538</v>
      </c>
      <c r="C5891" s="447" t="s">
        <v>483</v>
      </c>
      <c r="D5891" s="448">
        <v>85.63</v>
      </c>
      <c r="E5891" s="449"/>
      <c r="F5891" s="320"/>
      <c r="G5891" s="320"/>
      <c r="H5891" s="320"/>
      <c r="I5891" s="320"/>
      <c r="J5891" s="320"/>
      <c r="K5891" s="303"/>
    </row>
    <row r="5892" spans="1:11" x14ac:dyDescent="0.3">
      <c r="A5892" s="402">
        <v>89472</v>
      </c>
      <c r="B5892" s="402" t="s">
        <v>38539</v>
      </c>
      <c r="C5892" s="447" t="s">
        <v>483</v>
      </c>
      <c r="D5892" s="448">
        <v>102.3</v>
      </c>
      <c r="E5892" s="449"/>
      <c r="F5892" s="320"/>
      <c r="G5892" s="320"/>
      <c r="H5892" s="320"/>
      <c r="I5892" s="320"/>
      <c r="J5892" s="320"/>
      <c r="K5892" s="303"/>
    </row>
    <row r="5893" spans="1:11" x14ac:dyDescent="0.3">
      <c r="A5893" s="402">
        <v>89478</v>
      </c>
      <c r="B5893" s="402" t="s">
        <v>38540</v>
      </c>
      <c r="C5893" s="447" t="s">
        <v>483</v>
      </c>
      <c r="D5893" s="448">
        <v>116.34</v>
      </c>
      <c r="E5893" s="449"/>
      <c r="F5893" s="320"/>
      <c r="G5893" s="320"/>
      <c r="H5893" s="320"/>
      <c r="I5893" s="320"/>
      <c r="J5893" s="320"/>
      <c r="K5893" s="303"/>
    </row>
    <row r="5894" spans="1:11" x14ac:dyDescent="0.3">
      <c r="A5894" s="402">
        <v>89480</v>
      </c>
      <c r="B5894" s="402" t="s">
        <v>38541</v>
      </c>
      <c r="C5894" s="447" t="s">
        <v>483</v>
      </c>
      <c r="D5894" s="448">
        <v>134.71</v>
      </c>
      <c r="E5894" s="449"/>
      <c r="F5894" s="320"/>
      <c r="G5894" s="320"/>
      <c r="H5894" s="320"/>
      <c r="I5894" s="320"/>
      <c r="J5894" s="320"/>
      <c r="K5894" s="303"/>
    </row>
    <row r="5895" spans="1:11" x14ac:dyDescent="0.3">
      <c r="A5895" s="402">
        <v>101161</v>
      </c>
      <c r="B5895" s="402" t="s">
        <v>38542</v>
      </c>
      <c r="C5895" s="447" t="s">
        <v>483</v>
      </c>
      <c r="D5895" s="448">
        <v>195.38</v>
      </c>
      <c r="E5895" s="449"/>
      <c r="F5895" s="320"/>
      <c r="G5895" s="320"/>
      <c r="H5895" s="320"/>
      <c r="I5895" s="320"/>
      <c r="J5895" s="320"/>
      <c r="K5895" s="303"/>
    </row>
    <row r="5896" spans="1:11" x14ac:dyDescent="0.3">
      <c r="A5896" s="402">
        <v>101163</v>
      </c>
      <c r="B5896" s="402" t="s">
        <v>38543</v>
      </c>
      <c r="C5896" s="447" t="s">
        <v>483</v>
      </c>
      <c r="D5896" s="448">
        <v>789.94</v>
      </c>
      <c r="E5896" s="449"/>
      <c r="F5896" s="320"/>
      <c r="G5896" s="320"/>
      <c r="H5896" s="320"/>
      <c r="I5896" s="320"/>
      <c r="J5896" s="320"/>
      <c r="K5896" s="303"/>
    </row>
    <row r="5897" spans="1:11" x14ac:dyDescent="0.3">
      <c r="A5897" s="402">
        <v>101164</v>
      </c>
      <c r="B5897" s="402" t="s">
        <v>38544</v>
      </c>
      <c r="C5897" s="447" t="s">
        <v>483</v>
      </c>
      <c r="D5897" s="448">
        <v>801.48</v>
      </c>
      <c r="E5897" s="449"/>
      <c r="F5897" s="320"/>
      <c r="G5897" s="320"/>
      <c r="H5897" s="320"/>
      <c r="I5897" s="320"/>
      <c r="J5897" s="320"/>
      <c r="K5897" s="303"/>
    </row>
    <row r="5898" spans="1:11" x14ac:dyDescent="0.3">
      <c r="A5898" s="402">
        <v>96358</v>
      </c>
      <c r="B5898" s="402" t="s">
        <v>38545</v>
      </c>
      <c r="C5898" s="447" t="s">
        <v>483</v>
      </c>
      <c r="D5898" s="448">
        <v>108.6</v>
      </c>
      <c r="E5898" s="449"/>
      <c r="F5898" s="320"/>
      <c r="G5898" s="320"/>
      <c r="H5898" s="320"/>
      <c r="I5898" s="320"/>
      <c r="J5898" s="320"/>
      <c r="K5898" s="303"/>
    </row>
    <row r="5899" spans="1:11" x14ac:dyDescent="0.3">
      <c r="A5899" s="402">
        <v>96359</v>
      </c>
      <c r="B5899" s="402" t="s">
        <v>38546</v>
      </c>
      <c r="C5899" s="447" t="s">
        <v>483</v>
      </c>
      <c r="D5899" s="448">
        <v>123.48</v>
      </c>
      <c r="E5899" s="449"/>
      <c r="F5899" s="320"/>
      <c r="G5899" s="320"/>
      <c r="H5899" s="320"/>
      <c r="I5899" s="320"/>
      <c r="J5899" s="320"/>
      <c r="K5899" s="303"/>
    </row>
    <row r="5900" spans="1:11" x14ac:dyDescent="0.3">
      <c r="A5900" s="402">
        <v>96360</v>
      </c>
      <c r="B5900" s="402" t="s">
        <v>38547</v>
      </c>
      <c r="C5900" s="447" t="s">
        <v>483</v>
      </c>
      <c r="D5900" s="448">
        <v>146.79</v>
      </c>
      <c r="E5900" s="449"/>
      <c r="F5900" s="320"/>
      <c r="G5900" s="320"/>
      <c r="H5900" s="320"/>
      <c r="I5900" s="320"/>
      <c r="J5900" s="320"/>
      <c r="K5900" s="303"/>
    </row>
    <row r="5901" spans="1:11" x14ac:dyDescent="0.3">
      <c r="A5901" s="402">
        <v>96361</v>
      </c>
      <c r="B5901" s="402" t="s">
        <v>38548</v>
      </c>
      <c r="C5901" s="447" t="s">
        <v>483</v>
      </c>
      <c r="D5901" s="448">
        <v>175.6</v>
      </c>
      <c r="E5901" s="449"/>
      <c r="F5901" s="320"/>
      <c r="G5901" s="320"/>
      <c r="H5901" s="320"/>
      <c r="I5901" s="320"/>
      <c r="J5901" s="320"/>
      <c r="K5901" s="303"/>
    </row>
    <row r="5902" spans="1:11" x14ac:dyDescent="0.3">
      <c r="A5902" s="402">
        <v>96362</v>
      </c>
      <c r="B5902" s="402" t="s">
        <v>38549</v>
      </c>
      <c r="C5902" s="447" t="s">
        <v>483</v>
      </c>
      <c r="D5902" s="448">
        <v>139.04</v>
      </c>
      <c r="E5902" s="449"/>
      <c r="F5902" s="320"/>
      <c r="G5902" s="320"/>
      <c r="H5902" s="320"/>
      <c r="I5902" s="320"/>
      <c r="J5902" s="320"/>
      <c r="K5902" s="303"/>
    </row>
    <row r="5903" spans="1:11" x14ac:dyDescent="0.3">
      <c r="A5903" s="402">
        <v>96363</v>
      </c>
      <c r="B5903" s="402" t="s">
        <v>38550</v>
      </c>
      <c r="C5903" s="447" t="s">
        <v>483</v>
      </c>
      <c r="D5903" s="448">
        <v>154.4</v>
      </c>
      <c r="E5903" s="449"/>
      <c r="F5903" s="320"/>
      <c r="G5903" s="320"/>
      <c r="H5903" s="320"/>
      <c r="I5903" s="320"/>
      <c r="J5903" s="320"/>
      <c r="K5903" s="303"/>
    </row>
    <row r="5904" spans="1:11" x14ac:dyDescent="0.3">
      <c r="A5904" s="402">
        <v>96364</v>
      </c>
      <c r="B5904" s="402" t="s">
        <v>38551</v>
      </c>
      <c r="C5904" s="447" t="s">
        <v>483</v>
      </c>
      <c r="D5904" s="448">
        <v>177.23</v>
      </c>
      <c r="E5904" s="449"/>
      <c r="F5904" s="320"/>
      <c r="G5904" s="320"/>
      <c r="H5904" s="320"/>
      <c r="I5904" s="320"/>
      <c r="J5904" s="320"/>
      <c r="K5904" s="303"/>
    </row>
    <row r="5905" spans="1:11" x14ac:dyDescent="0.3">
      <c r="A5905" s="402">
        <v>96365</v>
      </c>
      <c r="B5905" s="402" t="s">
        <v>38552</v>
      </c>
      <c r="C5905" s="447" t="s">
        <v>483</v>
      </c>
      <c r="D5905" s="448">
        <v>206.54</v>
      </c>
      <c r="E5905" s="449"/>
      <c r="F5905" s="320"/>
      <c r="G5905" s="320"/>
      <c r="H5905" s="320"/>
      <c r="I5905" s="320"/>
      <c r="J5905" s="320"/>
      <c r="K5905" s="303"/>
    </row>
    <row r="5906" spans="1:11" x14ac:dyDescent="0.3">
      <c r="A5906" s="402">
        <v>96366</v>
      </c>
      <c r="B5906" s="402" t="s">
        <v>38553</v>
      </c>
      <c r="C5906" s="447" t="s">
        <v>483</v>
      </c>
      <c r="D5906" s="448">
        <v>169.49</v>
      </c>
      <c r="E5906" s="449"/>
      <c r="F5906" s="320"/>
      <c r="G5906" s="320"/>
      <c r="H5906" s="320"/>
      <c r="I5906" s="320"/>
      <c r="J5906" s="320"/>
      <c r="K5906" s="303"/>
    </row>
    <row r="5907" spans="1:11" x14ac:dyDescent="0.3">
      <c r="A5907" s="402">
        <v>96367</v>
      </c>
      <c r="B5907" s="402" t="s">
        <v>38554</v>
      </c>
      <c r="C5907" s="447" t="s">
        <v>483</v>
      </c>
      <c r="D5907" s="448">
        <v>185.33</v>
      </c>
      <c r="E5907" s="449"/>
      <c r="F5907" s="320"/>
      <c r="G5907" s="320"/>
      <c r="H5907" s="320"/>
      <c r="I5907" s="320"/>
      <c r="J5907" s="320"/>
      <c r="K5907" s="303"/>
    </row>
    <row r="5908" spans="1:11" x14ac:dyDescent="0.3">
      <c r="A5908" s="402">
        <v>96368</v>
      </c>
      <c r="B5908" s="402" t="s">
        <v>38555</v>
      </c>
      <c r="C5908" s="447" t="s">
        <v>483</v>
      </c>
      <c r="D5908" s="448">
        <v>207.7</v>
      </c>
      <c r="E5908" s="449"/>
      <c r="F5908" s="320"/>
      <c r="G5908" s="320"/>
      <c r="H5908" s="320"/>
      <c r="I5908" s="320"/>
      <c r="J5908" s="320"/>
      <c r="K5908" s="303"/>
    </row>
    <row r="5909" spans="1:11" x14ac:dyDescent="0.3">
      <c r="A5909" s="402">
        <v>96369</v>
      </c>
      <c r="B5909" s="402" t="s">
        <v>38556</v>
      </c>
      <c r="C5909" s="447" t="s">
        <v>483</v>
      </c>
      <c r="D5909" s="448">
        <v>237.47</v>
      </c>
      <c r="E5909" s="449"/>
      <c r="F5909" s="320"/>
      <c r="G5909" s="320"/>
      <c r="H5909" s="320"/>
      <c r="I5909" s="320"/>
      <c r="J5909" s="320"/>
      <c r="K5909" s="303"/>
    </row>
    <row r="5910" spans="1:11" x14ac:dyDescent="0.3">
      <c r="A5910" s="402">
        <v>96370</v>
      </c>
      <c r="B5910" s="402" t="s">
        <v>38557</v>
      </c>
      <c r="C5910" s="447" t="s">
        <v>483</v>
      </c>
      <c r="D5910" s="448">
        <v>74.400000000000006</v>
      </c>
      <c r="E5910" s="449"/>
      <c r="F5910" s="320"/>
      <c r="G5910" s="320"/>
      <c r="H5910" s="320"/>
      <c r="I5910" s="320"/>
      <c r="J5910" s="320"/>
      <c r="K5910" s="303"/>
    </row>
    <row r="5911" spans="1:11" x14ac:dyDescent="0.3">
      <c r="A5911" s="402">
        <v>96371</v>
      </c>
      <c r="B5911" s="402" t="s">
        <v>38558</v>
      </c>
      <c r="C5911" s="447" t="s">
        <v>483</v>
      </c>
      <c r="D5911" s="448">
        <v>88.77</v>
      </c>
      <c r="E5911" s="449"/>
      <c r="F5911" s="320"/>
      <c r="G5911" s="320"/>
      <c r="H5911" s="320"/>
      <c r="I5911" s="320"/>
      <c r="J5911" s="320"/>
      <c r="K5911" s="303"/>
    </row>
    <row r="5912" spans="1:11" x14ac:dyDescent="0.3">
      <c r="A5912" s="402">
        <v>96373</v>
      </c>
      <c r="B5912" s="402" t="s">
        <v>38559</v>
      </c>
      <c r="C5912" s="447" t="s">
        <v>464</v>
      </c>
      <c r="D5912" s="448">
        <v>14.5</v>
      </c>
      <c r="E5912" s="449"/>
      <c r="F5912" s="320"/>
      <c r="G5912" s="320"/>
      <c r="H5912" s="320"/>
      <c r="I5912" s="320"/>
      <c r="J5912" s="320"/>
      <c r="K5912" s="303"/>
    </row>
    <row r="5913" spans="1:11" x14ac:dyDescent="0.3">
      <c r="A5913" s="402">
        <v>96374</v>
      </c>
      <c r="B5913" s="402" t="s">
        <v>38560</v>
      </c>
      <c r="C5913" s="447" t="s">
        <v>464</v>
      </c>
      <c r="D5913" s="448">
        <v>22.64</v>
      </c>
      <c r="E5913" s="449"/>
      <c r="F5913" s="320"/>
      <c r="G5913" s="320"/>
      <c r="H5913" s="320"/>
      <c r="I5913" s="320"/>
      <c r="J5913" s="320"/>
      <c r="K5913" s="303"/>
    </row>
    <row r="5914" spans="1:11" x14ac:dyDescent="0.3">
      <c r="A5914" s="402">
        <v>102235</v>
      </c>
      <c r="B5914" s="402" t="s">
        <v>38561</v>
      </c>
      <c r="C5914" s="447" t="s">
        <v>483</v>
      </c>
      <c r="D5914" s="448">
        <v>497.57</v>
      </c>
      <c r="E5914" s="449"/>
      <c r="F5914" s="320"/>
      <c r="G5914" s="320"/>
      <c r="H5914" s="320"/>
      <c r="I5914" s="320"/>
      <c r="J5914" s="320"/>
      <c r="K5914" s="303"/>
    </row>
    <row r="5915" spans="1:11" x14ac:dyDescent="0.3">
      <c r="A5915" s="402">
        <v>102253</v>
      </c>
      <c r="B5915" s="402" t="s">
        <v>38562</v>
      </c>
      <c r="C5915" s="447" t="s">
        <v>483</v>
      </c>
      <c r="D5915" s="448">
        <v>867.58</v>
      </c>
      <c r="E5915" s="449"/>
      <c r="F5915" s="320"/>
      <c r="G5915" s="320"/>
      <c r="H5915" s="320"/>
      <c r="I5915" s="320"/>
      <c r="J5915" s="320"/>
      <c r="K5915" s="303"/>
    </row>
    <row r="5916" spans="1:11" x14ac:dyDescent="0.3">
      <c r="A5916" s="402">
        <v>102254</v>
      </c>
      <c r="B5916" s="402" t="s">
        <v>38563</v>
      </c>
      <c r="C5916" s="447" t="s">
        <v>483</v>
      </c>
      <c r="D5916" s="448">
        <v>747.64</v>
      </c>
      <c r="E5916" s="449"/>
      <c r="F5916" s="320"/>
      <c r="G5916" s="320"/>
      <c r="H5916" s="320"/>
      <c r="I5916" s="320"/>
      <c r="J5916" s="320"/>
      <c r="K5916" s="303"/>
    </row>
    <row r="5917" spans="1:11" x14ac:dyDescent="0.3">
      <c r="A5917" s="402">
        <v>102255</v>
      </c>
      <c r="B5917" s="402" t="s">
        <v>38564</v>
      </c>
      <c r="C5917" s="447" t="s">
        <v>483</v>
      </c>
      <c r="D5917" s="448">
        <v>876</v>
      </c>
      <c r="E5917" s="449"/>
      <c r="F5917" s="320"/>
      <c r="G5917" s="320"/>
      <c r="H5917" s="320"/>
      <c r="I5917" s="320"/>
      <c r="J5917" s="320"/>
      <c r="K5917" s="303"/>
    </row>
    <row r="5918" spans="1:11" x14ac:dyDescent="0.3">
      <c r="A5918" s="402">
        <v>102256</v>
      </c>
      <c r="B5918" s="402" t="s">
        <v>38565</v>
      </c>
      <c r="C5918" s="447" t="s">
        <v>483</v>
      </c>
      <c r="D5918" s="448">
        <v>761.77</v>
      </c>
      <c r="E5918" s="449"/>
      <c r="F5918" s="320"/>
      <c r="G5918" s="320"/>
      <c r="H5918" s="320"/>
      <c r="I5918" s="320"/>
      <c r="J5918" s="320"/>
      <c r="K5918" s="303"/>
    </row>
    <row r="5919" spans="1:11" x14ac:dyDescent="0.3">
      <c r="A5919" s="402">
        <v>102257</v>
      </c>
      <c r="B5919" s="402" t="s">
        <v>38566</v>
      </c>
      <c r="C5919" s="447" t="s">
        <v>483</v>
      </c>
      <c r="D5919" s="448">
        <v>362.38</v>
      </c>
      <c r="E5919" s="449"/>
      <c r="F5919" s="320"/>
      <c r="G5919" s="320"/>
      <c r="H5919" s="320"/>
      <c r="I5919" s="320"/>
      <c r="J5919" s="320"/>
      <c r="K5919" s="303"/>
    </row>
    <row r="5920" spans="1:11" x14ac:dyDescent="0.3">
      <c r="A5920" s="402">
        <v>102258</v>
      </c>
      <c r="B5920" s="402" t="s">
        <v>38567</v>
      </c>
      <c r="C5920" s="447" t="s">
        <v>483</v>
      </c>
      <c r="D5920" s="448">
        <v>388.27</v>
      </c>
      <c r="E5920" s="449"/>
      <c r="F5920" s="320"/>
      <c r="G5920" s="320"/>
      <c r="H5920" s="320"/>
      <c r="I5920" s="320"/>
      <c r="J5920" s="320"/>
      <c r="K5920" s="303"/>
    </row>
    <row r="5921" spans="1:11" x14ac:dyDescent="0.3">
      <c r="A5921" s="402">
        <v>104718</v>
      </c>
      <c r="B5921" s="402" t="s">
        <v>38568</v>
      </c>
      <c r="C5921" s="447" t="s">
        <v>483</v>
      </c>
      <c r="D5921" s="448">
        <v>149.63</v>
      </c>
      <c r="E5921" s="449"/>
      <c r="F5921" s="320"/>
      <c r="G5921" s="320"/>
      <c r="H5921" s="320"/>
      <c r="I5921" s="320"/>
      <c r="J5921" s="320"/>
      <c r="K5921" s="303"/>
    </row>
    <row r="5922" spans="1:11" x14ac:dyDescent="0.3">
      <c r="A5922" s="402">
        <v>104719</v>
      </c>
      <c r="B5922" s="402" t="s">
        <v>38569</v>
      </c>
      <c r="C5922" s="447" t="s">
        <v>483</v>
      </c>
      <c r="D5922" s="448">
        <v>225.43</v>
      </c>
      <c r="E5922" s="449"/>
      <c r="F5922" s="320"/>
      <c r="G5922" s="320"/>
      <c r="H5922" s="320"/>
      <c r="I5922" s="320"/>
      <c r="J5922" s="320"/>
      <c r="K5922" s="303"/>
    </row>
    <row r="5923" spans="1:11" x14ac:dyDescent="0.3">
      <c r="A5923" s="402">
        <v>104720</v>
      </c>
      <c r="B5923" s="402" t="s">
        <v>38570</v>
      </c>
      <c r="C5923" s="447" t="s">
        <v>483</v>
      </c>
      <c r="D5923" s="448">
        <v>181.52</v>
      </c>
      <c r="E5923" s="449"/>
      <c r="F5923" s="320"/>
      <c r="G5923" s="320"/>
      <c r="H5923" s="320"/>
      <c r="I5923" s="320"/>
      <c r="J5923" s="320"/>
      <c r="K5923" s="303"/>
    </row>
    <row r="5924" spans="1:11" x14ac:dyDescent="0.3">
      <c r="A5924" s="402">
        <v>104721</v>
      </c>
      <c r="B5924" s="402" t="s">
        <v>38571</v>
      </c>
      <c r="C5924" s="447" t="s">
        <v>483</v>
      </c>
      <c r="D5924" s="448">
        <v>257.31</v>
      </c>
      <c r="E5924" s="449"/>
      <c r="F5924" s="320"/>
      <c r="G5924" s="320"/>
      <c r="H5924" s="320"/>
      <c r="I5924" s="320"/>
      <c r="J5924" s="320"/>
      <c r="K5924" s="303"/>
    </row>
    <row r="5925" spans="1:11" x14ac:dyDescent="0.3">
      <c r="A5925" s="402">
        <v>104722</v>
      </c>
      <c r="B5925" s="402" t="s">
        <v>38572</v>
      </c>
      <c r="C5925" s="447" t="s">
        <v>483</v>
      </c>
      <c r="D5925" s="448">
        <v>213.4</v>
      </c>
      <c r="E5925" s="449"/>
      <c r="F5925" s="320"/>
      <c r="G5925" s="320"/>
      <c r="H5925" s="320"/>
      <c r="I5925" s="320"/>
      <c r="J5925" s="320"/>
      <c r="K5925" s="303"/>
    </row>
    <row r="5926" spans="1:11" x14ac:dyDescent="0.3">
      <c r="A5926" s="402">
        <v>104723</v>
      </c>
      <c r="B5926" s="402" t="s">
        <v>38573</v>
      </c>
      <c r="C5926" s="447" t="s">
        <v>483</v>
      </c>
      <c r="D5926" s="448">
        <v>289.2</v>
      </c>
      <c r="E5926" s="449"/>
      <c r="F5926" s="320"/>
      <c r="G5926" s="320"/>
      <c r="H5926" s="320"/>
      <c r="I5926" s="320"/>
      <c r="J5926" s="320"/>
      <c r="K5926" s="303"/>
    </row>
    <row r="5927" spans="1:11" x14ac:dyDescent="0.3">
      <c r="A5927" s="402">
        <v>104724</v>
      </c>
      <c r="B5927" s="402" t="s">
        <v>38574</v>
      </c>
      <c r="C5927" s="447" t="s">
        <v>483</v>
      </c>
      <c r="D5927" s="448">
        <v>113.95</v>
      </c>
      <c r="E5927" s="449"/>
      <c r="F5927" s="320"/>
      <c r="G5927" s="320"/>
      <c r="H5927" s="320"/>
      <c r="I5927" s="320"/>
      <c r="J5927" s="320"/>
      <c r="K5927" s="303"/>
    </row>
    <row r="5928" spans="1:11" x14ac:dyDescent="0.3">
      <c r="A5928" s="402">
        <v>101154</v>
      </c>
      <c r="B5928" s="402" t="s">
        <v>38575</v>
      </c>
      <c r="C5928" s="447" t="s">
        <v>483</v>
      </c>
      <c r="D5928" s="448">
        <v>127.94</v>
      </c>
      <c r="E5928" s="449"/>
      <c r="F5928" s="320"/>
      <c r="G5928" s="320"/>
      <c r="H5928" s="320"/>
      <c r="I5928" s="320"/>
      <c r="J5928" s="320"/>
      <c r="K5928" s="303"/>
    </row>
    <row r="5929" spans="1:11" x14ac:dyDescent="0.3">
      <c r="A5929" s="402">
        <v>101155</v>
      </c>
      <c r="B5929" s="402" t="s">
        <v>38576</v>
      </c>
      <c r="C5929" s="447" t="s">
        <v>483</v>
      </c>
      <c r="D5929" s="448">
        <v>180.33</v>
      </c>
      <c r="E5929" s="449"/>
      <c r="F5929" s="320"/>
      <c r="G5929" s="320"/>
      <c r="H5929" s="320"/>
      <c r="I5929" s="320"/>
      <c r="J5929" s="320"/>
      <c r="K5929" s="303"/>
    </row>
    <row r="5930" spans="1:11" x14ac:dyDescent="0.3">
      <c r="A5930" s="402">
        <v>101156</v>
      </c>
      <c r="B5930" s="402" t="s">
        <v>38577</v>
      </c>
      <c r="C5930" s="447" t="s">
        <v>483</v>
      </c>
      <c r="D5930" s="448">
        <v>265.56</v>
      </c>
      <c r="E5930" s="449"/>
      <c r="F5930" s="320"/>
      <c r="G5930" s="320"/>
      <c r="H5930" s="320"/>
      <c r="I5930" s="320"/>
      <c r="J5930" s="320"/>
      <c r="K5930" s="303"/>
    </row>
    <row r="5931" spans="1:11" x14ac:dyDescent="0.3">
      <c r="A5931" s="402">
        <v>101814</v>
      </c>
      <c r="B5931" s="402" t="s">
        <v>38578</v>
      </c>
      <c r="C5931" s="447" t="s">
        <v>483</v>
      </c>
      <c r="D5931" s="448">
        <v>43</v>
      </c>
      <c r="E5931" s="449"/>
      <c r="F5931" s="320"/>
      <c r="G5931" s="320"/>
      <c r="H5931" s="320"/>
      <c r="I5931" s="320"/>
      <c r="J5931" s="320"/>
      <c r="K5931" s="303"/>
    </row>
    <row r="5932" spans="1:11" x14ac:dyDescent="0.3">
      <c r="A5932" s="402">
        <v>101816</v>
      </c>
      <c r="B5932" s="402" t="s">
        <v>38579</v>
      </c>
      <c r="C5932" s="447" t="s">
        <v>483</v>
      </c>
      <c r="D5932" s="448">
        <v>67.05</v>
      </c>
      <c r="E5932" s="449"/>
      <c r="F5932" s="320"/>
      <c r="G5932" s="320"/>
      <c r="H5932" s="320"/>
      <c r="I5932" s="320"/>
      <c r="J5932" s="320"/>
      <c r="K5932" s="303"/>
    </row>
    <row r="5933" spans="1:11" x14ac:dyDescent="0.3">
      <c r="A5933" s="402">
        <v>101817</v>
      </c>
      <c r="B5933" s="402" t="s">
        <v>38580</v>
      </c>
      <c r="C5933" s="447" t="s">
        <v>483</v>
      </c>
      <c r="D5933" s="448">
        <v>47.35</v>
      </c>
      <c r="E5933" s="449"/>
      <c r="F5933" s="320"/>
      <c r="G5933" s="320"/>
      <c r="H5933" s="320"/>
      <c r="I5933" s="320"/>
      <c r="J5933" s="320"/>
      <c r="K5933" s="303"/>
    </row>
    <row r="5934" spans="1:11" x14ac:dyDescent="0.3">
      <c r="A5934" s="402">
        <v>101819</v>
      </c>
      <c r="B5934" s="402" t="s">
        <v>38581</v>
      </c>
      <c r="C5934" s="447" t="s">
        <v>483</v>
      </c>
      <c r="D5934" s="448">
        <v>60.72</v>
      </c>
      <c r="E5934" s="449"/>
      <c r="F5934" s="320"/>
      <c r="G5934" s="320"/>
      <c r="H5934" s="320"/>
      <c r="I5934" s="320"/>
      <c r="J5934" s="320"/>
      <c r="K5934" s="303"/>
    </row>
    <row r="5935" spans="1:11" x14ac:dyDescent="0.3">
      <c r="A5935" s="402">
        <v>101820</v>
      </c>
      <c r="B5935" s="402" t="s">
        <v>38582</v>
      </c>
      <c r="C5935" s="447" t="s">
        <v>483</v>
      </c>
      <c r="D5935" s="448">
        <v>40.590000000000003</v>
      </c>
      <c r="E5935" s="449"/>
      <c r="F5935" s="320"/>
      <c r="G5935" s="320"/>
      <c r="H5935" s="320"/>
      <c r="I5935" s="320"/>
      <c r="J5935" s="320"/>
      <c r="K5935" s="303"/>
    </row>
    <row r="5936" spans="1:11" x14ac:dyDescent="0.3">
      <c r="A5936" s="402">
        <v>101822</v>
      </c>
      <c r="B5936" s="402" t="s">
        <v>38583</v>
      </c>
      <c r="C5936" s="447" t="s">
        <v>481</v>
      </c>
      <c r="D5936" s="448">
        <v>110.23</v>
      </c>
      <c r="E5936" s="449"/>
      <c r="F5936" s="320"/>
      <c r="G5936" s="320"/>
      <c r="H5936" s="320"/>
      <c r="I5936" s="320"/>
      <c r="J5936" s="320"/>
      <c r="K5936" s="303"/>
    </row>
    <row r="5937" spans="1:11" x14ac:dyDescent="0.3">
      <c r="A5937" s="402">
        <v>101823</v>
      </c>
      <c r="B5937" s="402" t="s">
        <v>38584</v>
      </c>
      <c r="C5937" s="447" t="s">
        <v>481</v>
      </c>
      <c r="D5937" s="448">
        <v>146.84</v>
      </c>
      <c r="E5937" s="449"/>
      <c r="F5937" s="320"/>
      <c r="G5937" s="320"/>
      <c r="H5937" s="320"/>
      <c r="I5937" s="320"/>
      <c r="J5937" s="320"/>
      <c r="K5937" s="303"/>
    </row>
    <row r="5938" spans="1:11" x14ac:dyDescent="0.3">
      <c r="A5938" s="402">
        <v>101824</v>
      </c>
      <c r="B5938" s="402" t="s">
        <v>38585</v>
      </c>
      <c r="C5938" s="447" t="s">
        <v>481</v>
      </c>
      <c r="D5938" s="448">
        <v>180.92</v>
      </c>
      <c r="E5938" s="449"/>
      <c r="F5938" s="320"/>
      <c r="G5938" s="320"/>
      <c r="H5938" s="320"/>
      <c r="I5938" s="320"/>
      <c r="J5938" s="320"/>
      <c r="K5938" s="303"/>
    </row>
    <row r="5939" spans="1:11" x14ac:dyDescent="0.3">
      <c r="A5939" s="402">
        <v>101825</v>
      </c>
      <c r="B5939" s="402" t="s">
        <v>38586</v>
      </c>
      <c r="C5939" s="447" t="s">
        <v>481</v>
      </c>
      <c r="D5939" s="448">
        <v>214.09</v>
      </c>
      <c r="E5939" s="449"/>
      <c r="F5939" s="320"/>
      <c r="G5939" s="320"/>
      <c r="H5939" s="320"/>
      <c r="I5939" s="320"/>
      <c r="J5939" s="320"/>
      <c r="K5939" s="303"/>
    </row>
    <row r="5940" spans="1:11" x14ac:dyDescent="0.3">
      <c r="A5940" s="402">
        <v>101826</v>
      </c>
      <c r="B5940" s="402" t="s">
        <v>38587</v>
      </c>
      <c r="C5940" s="447" t="s">
        <v>481</v>
      </c>
      <c r="D5940" s="448">
        <v>246.82</v>
      </c>
      <c r="E5940" s="449"/>
      <c r="F5940" s="320"/>
      <c r="G5940" s="320"/>
      <c r="H5940" s="320"/>
      <c r="I5940" s="320"/>
      <c r="J5940" s="320"/>
      <c r="K5940" s="303"/>
    </row>
    <row r="5941" spans="1:11" x14ac:dyDescent="0.3">
      <c r="A5941" s="402">
        <v>101827</v>
      </c>
      <c r="B5941" s="402" t="s">
        <v>38588</v>
      </c>
      <c r="C5941" s="447" t="s">
        <v>481</v>
      </c>
      <c r="D5941" s="448">
        <v>178.35</v>
      </c>
      <c r="E5941" s="449"/>
      <c r="F5941" s="320"/>
      <c r="G5941" s="320"/>
      <c r="H5941" s="320"/>
      <c r="I5941" s="320"/>
      <c r="J5941" s="320"/>
      <c r="K5941" s="303"/>
    </row>
    <row r="5942" spans="1:11" x14ac:dyDescent="0.3">
      <c r="A5942" s="402">
        <v>101828</v>
      </c>
      <c r="B5942" s="402" t="s">
        <v>38589</v>
      </c>
      <c r="C5942" s="447" t="s">
        <v>481</v>
      </c>
      <c r="D5942" s="448">
        <v>167</v>
      </c>
      <c r="E5942" s="449"/>
      <c r="F5942" s="320"/>
      <c r="G5942" s="320"/>
      <c r="H5942" s="320"/>
      <c r="I5942" s="320"/>
      <c r="J5942" s="320"/>
      <c r="K5942" s="303"/>
    </row>
    <row r="5943" spans="1:11" x14ac:dyDescent="0.3">
      <c r="A5943" s="402">
        <v>101829</v>
      </c>
      <c r="B5943" s="402" t="s">
        <v>38590</v>
      </c>
      <c r="C5943" s="447" t="s">
        <v>481</v>
      </c>
      <c r="D5943" s="448">
        <v>246.32</v>
      </c>
      <c r="E5943" s="449"/>
      <c r="F5943" s="320"/>
      <c r="G5943" s="320"/>
      <c r="H5943" s="320"/>
      <c r="I5943" s="320"/>
      <c r="J5943" s="320"/>
      <c r="K5943" s="303"/>
    </row>
    <row r="5944" spans="1:11" x14ac:dyDescent="0.3">
      <c r="A5944" s="402">
        <v>101830</v>
      </c>
      <c r="B5944" s="402" t="s">
        <v>38591</v>
      </c>
      <c r="C5944" s="447" t="s">
        <v>481</v>
      </c>
      <c r="D5944" s="448">
        <v>278.13</v>
      </c>
      <c r="E5944" s="449"/>
      <c r="F5944" s="320"/>
      <c r="G5944" s="320"/>
      <c r="H5944" s="320"/>
      <c r="I5944" s="320"/>
      <c r="J5944" s="320"/>
      <c r="K5944" s="303"/>
    </row>
    <row r="5945" spans="1:11" x14ac:dyDescent="0.3">
      <c r="A5945" s="402">
        <v>101831</v>
      </c>
      <c r="B5945" s="402" t="s">
        <v>38592</v>
      </c>
      <c r="C5945" s="447" t="s">
        <v>481</v>
      </c>
      <c r="D5945" s="448">
        <v>309.49</v>
      </c>
      <c r="E5945" s="449"/>
      <c r="F5945" s="320"/>
      <c r="G5945" s="320"/>
      <c r="H5945" s="320"/>
      <c r="I5945" s="320"/>
      <c r="J5945" s="320"/>
      <c r="K5945" s="303"/>
    </row>
    <row r="5946" spans="1:11" x14ac:dyDescent="0.3">
      <c r="A5946" s="402">
        <v>101832</v>
      </c>
      <c r="B5946" s="402" t="s">
        <v>38593</v>
      </c>
      <c r="C5946" s="447" t="s">
        <v>481</v>
      </c>
      <c r="D5946" s="448">
        <v>235.42</v>
      </c>
      <c r="E5946" s="449"/>
      <c r="F5946" s="320"/>
      <c r="G5946" s="320"/>
      <c r="H5946" s="320"/>
      <c r="I5946" s="320"/>
      <c r="J5946" s="320"/>
      <c r="K5946" s="303"/>
    </row>
    <row r="5947" spans="1:11" x14ac:dyDescent="0.3">
      <c r="A5947" s="402">
        <v>101833</v>
      </c>
      <c r="B5947" s="402" t="s">
        <v>38594</v>
      </c>
      <c r="C5947" s="447" t="s">
        <v>481</v>
      </c>
      <c r="D5947" s="448">
        <v>267.45</v>
      </c>
      <c r="E5947" s="449"/>
      <c r="F5947" s="320"/>
      <c r="G5947" s="320"/>
      <c r="H5947" s="320"/>
      <c r="I5947" s="320"/>
      <c r="J5947" s="320"/>
      <c r="K5947" s="303"/>
    </row>
    <row r="5948" spans="1:11" x14ac:dyDescent="0.3">
      <c r="A5948" s="402">
        <v>101834</v>
      </c>
      <c r="B5948" s="402" t="s">
        <v>38595</v>
      </c>
      <c r="C5948" s="447" t="s">
        <v>481</v>
      </c>
      <c r="D5948" s="448">
        <v>299.05</v>
      </c>
      <c r="E5948" s="449"/>
      <c r="F5948" s="320"/>
      <c r="G5948" s="320"/>
      <c r="H5948" s="320"/>
      <c r="I5948" s="320"/>
      <c r="J5948" s="320"/>
      <c r="K5948" s="303"/>
    </row>
    <row r="5949" spans="1:11" x14ac:dyDescent="0.3">
      <c r="A5949" s="402">
        <v>101835</v>
      </c>
      <c r="B5949" s="402" t="s">
        <v>38596</v>
      </c>
      <c r="C5949" s="447" t="s">
        <v>481</v>
      </c>
      <c r="D5949" s="448">
        <v>242.51</v>
      </c>
      <c r="E5949" s="449"/>
      <c r="F5949" s="320"/>
      <c r="G5949" s="320"/>
      <c r="H5949" s="320"/>
      <c r="I5949" s="320"/>
      <c r="J5949" s="320"/>
      <c r="K5949" s="303"/>
    </row>
    <row r="5950" spans="1:11" x14ac:dyDescent="0.3">
      <c r="A5950" s="402">
        <v>101836</v>
      </c>
      <c r="B5950" s="402" t="s">
        <v>38597</v>
      </c>
      <c r="C5950" s="447" t="s">
        <v>481</v>
      </c>
      <c r="D5950" s="448">
        <v>24.38</v>
      </c>
      <c r="E5950" s="449"/>
      <c r="F5950" s="320"/>
      <c r="G5950" s="320"/>
      <c r="H5950" s="320"/>
      <c r="I5950" s="320"/>
      <c r="J5950" s="320"/>
      <c r="K5950" s="303"/>
    </row>
    <row r="5951" spans="1:11" x14ac:dyDescent="0.3">
      <c r="A5951" s="402">
        <v>101837</v>
      </c>
      <c r="B5951" s="408" t="s">
        <v>38598</v>
      </c>
      <c r="C5951" s="451" t="s">
        <v>481</v>
      </c>
      <c r="D5951" s="448">
        <v>60.99</v>
      </c>
      <c r="E5951" s="449"/>
      <c r="F5951" s="320"/>
      <c r="G5951" s="320"/>
      <c r="H5951" s="320"/>
      <c r="I5951" s="320"/>
      <c r="J5951" s="320"/>
      <c r="K5951" s="303"/>
    </row>
    <row r="5952" spans="1:11" x14ac:dyDescent="0.3">
      <c r="A5952" s="402">
        <v>101838</v>
      </c>
      <c r="B5952" s="402" t="s">
        <v>38599</v>
      </c>
      <c r="C5952" s="447" t="s">
        <v>481</v>
      </c>
      <c r="D5952" s="448">
        <v>95.07</v>
      </c>
      <c r="E5952" s="449"/>
      <c r="F5952" s="320"/>
      <c r="G5952" s="320"/>
      <c r="H5952" s="320"/>
      <c r="I5952" s="320"/>
      <c r="J5952" s="320"/>
      <c r="K5952" s="303"/>
    </row>
    <row r="5953" spans="1:11" x14ac:dyDescent="0.3">
      <c r="A5953" s="402">
        <v>101839</v>
      </c>
      <c r="B5953" s="402" t="s">
        <v>38600</v>
      </c>
      <c r="C5953" s="447" t="s">
        <v>481</v>
      </c>
      <c r="D5953" s="448">
        <v>128.22999999999999</v>
      </c>
      <c r="E5953" s="449"/>
      <c r="F5953" s="320"/>
      <c r="G5953" s="320"/>
      <c r="H5953" s="320"/>
      <c r="I5953" s="320"/>
      <c r="J5953" s="320"/>
      <c r="K5953" s="303"/>
    </row>
    <row r="5954" spans="1:11" x14ac:dyDescent="0.3">
      <c r="A5954" s="402">
        <v>101840</v>
      </c>
      <c r="B5954" s="402" t="s">
        <v>38601</v>
      </c>
      <c r="C5954" s="447" t="s">
        <v>481</v>
      </c>
      <c r="D5954" s="448">
        <v>201.78</v>
      </c>
      <c r="E5954" s="449"/>
      <c r="F5954" s="320"/>
      <c r="G5954" s="320"/>
      <c r="H5954" s="320"/>
      <c r="I5954" s="320"/>
      <c r="J5954" s="320"/>
      <c r="K5954" s="303"/>
    </row>
    <row r="5955" spans="1:11" x14ac:dyDescent="0.3">
      <c r="A5955" s="408">
        <v>101841</v>
      </c>
      <c r="B5955" s="408" t="s">
        <v>38602</v>
      </c>
      <c r="C5955" s="451" t="s">
        <v>481</v>
      </c>
      <c r="D5955" s="448">
        <v>92.5</v>
      </c>
      <c r="E5955" s="449"/>
      <c r="F5955" s="320"/>
      <c r="G5955" s="320"/>
      <c r="H5955" s="320"/>
      <c r="I5955" s="320"/>
      <c r="J5955" s="320"/>
      <c r="K5955" s="303"/>
    </row>
    <row r="5956" spans="1:11" x14ac:dyDescent="0.3">
      <c r="A5956" s="402">
        <v>101842</v>
      </c>
      <c r="B5956" s="402" t="s">
        <v>38603</v>
      </c>
      <c r="C5956" s="447" t="s">
        <v>481</v>
      </c>
      <c r="D5956" s="448">
        <v>81.150000000000006</v>
      </c>
      <c r="E5956" s="449"/>
      <c r="F5956" s="320"/>
      <c r="G5956" s="320"/>
      <c r="H5956" s="320"/>
      <c r="I5956" s="320"/>
      <c r="J5956" s="320"/>
      <c r="K5956" s="303"/>
    </row>
    <row r="5957" spans="1:11" x14ac:dyDescent="0.3">
      <c r="A5957" s="402">
        <v>101843</v>
      </c>
      <c r="B5957" s="402" t="s">
        <v>38604</v>
      </c>
      <c r="C5957" s="447" t="s">
        <v>481</v>
      </c>
      <c r="D5957" s="448">
        <v>160.47</v>
      </c>
      <c r="E5957" s="449"/>
      <c r="F5957" s="320"/>
      <c r="G5957" s="320"/>
      <c r="H5957" s="320"/>
      <c r="I5957" s="320"/>
      <c r="J5957" s="320"/>
      <c r="K5957" s="303"/>
    </row>
    <row r="5958" spans="1:11" x14ac:dyDescent="0.3">
      <c r="A5958" s="402">
        <v>101844</v>
      </c>
      <c r="B5958" s="402" t="s">
        <v>38605</v>
      </c>
      <c r="C5958" s="447" t="s">
        <v>481</v>
      </c>
      <c r="D5958" s="448">
        <v>192.28</v>
      </c>
      <c r="E5958" s="449"/>
      <c r="F5958" s="320"/>
      <c r="G5958" s="320"/>
      <c r="H5958" s="320"/>
      <c r="I5958" s="320"/>
      <c r="J5958" s="320"/>
      <c r="K5958" s="303"/>
    </row>
    <row r="5959" spans="1:11" x14ac:dyDescent="0.3">
      <c r="A5959" s="402">
        <v>101845</v>
      </c>
      <c r="B5959" s="408" t="s">
        <v>38606</v>
      </c>
      <c r="C5959" s="451" t="s">
        <v>481</v>
      </c>
      <c r="D5959" s="448">
        <v>223.64</v>
      </c>
      <c r="E5959" s="449"/>
      <c r="F5959" s="320"/>
      <c r="G5959" s="320"/>
      <c r="H5959" s="320"/>
      <c r="I5959" s="320"/>
      <c r="J5959" s="320"/>
      <c r="K5959" s="303"/>
    </row>
    <row r="5960" spans="1:11" x14ac:dyDescent="0.3">
      <c r="A5960" s="402">
        <v>101846</v>
      </c>
      <c r="B5960" s="402" t="s">
        <v>38607</v>
      </c>
      <c r="C5960" s="447" t="s">
        <v>481</v>
      </c>
      <c r="D5960" s="448">
        <v>149.57</v>
      </c>
      <c r="E5960" s="449"/>
      <c r="F5960" s="320"/>
      <c r="G5960" s="320"/>
      <c r="H5960" s="320"/>
      <c r="I5960" s="320"/>
      <c r="J5960" s="320"/>
      <c r="K5960" s="303"/>
    </row>
    <row r="5961" spans="1:11" x14ac:dyDescent="0.3">
      <c r="A5961" s="402">
        <v>101847</v>
      </c>
      <c r="B5961" s="402" t="s">
        <v>38608</v>
      </c>
      <c r="C5961" s="447" t="s">
        <v>481</v>
      </c>
      <c r="D5961" s="448">
        <v>181.6</v>
      </c>
      <c r="E5961" s="449"/>
      <c r="F5961" s="320"/>
      <c r="G5961" s="320"/>
      <c r="H5961" s="320"/>
      <c r="I5961" s="320"/>
      <c r="J5961" s="320"/>
      <c r="K5961" s="303"/>
    </row>
    <row r="5962" spans="1:11" x14ac:dyDescent="0.3">
      <c r="A5962" s="402">
        <v>101848</v>
      </c>
      <c r="B5962" s="402" t="s">
        <v>38609</v>
      </c>
      <c r="C5962" s="447" t="s">
        <v>481</v>
      </c>
      <c r="D5962" s="448">
        <v>213.2</v>
      </c>
      <c r="E5962" s="449"/>
      <c r="F5962" s="320"/>
      <c r="G5962" s="320"/>
      <c r="H5962" s="320"/>
      <c r="I5962" s="320"/>
      <c r="J5962" s="320"/>
      <c r="K5962" s="303"/>
    </row>
    <row r="5963" spans="1:11" x14ac:dyDescent="0.3">
      <c r="A5963" s="402">
        <v>101849</v>
      </c>
      <c r="B5963" s="402" t="s">
        <v>38610</v>
      </c>
      <c r="C5963" s="447" t="s">
        <v>481</v>
      </c>
      <c r="D5963" s="448">
        <v>156.66</v>
      </c>
      <c r="E5963" s="449"/>
      <c r="F5963" s="320"/>
      <c r="G5963" s="320"/>
      <c r="H5963" s="320"/>
      <c r="I5963" s="320"/>
      <c r="J5963" s="320"/>
      <c r="K5963" s="303"/>
    </row>
    <row r="5964" spans="1:11" x14ac:dyDescent="0.3">
      <c r="A5964" s="402">
        <v>101850</v>
      </c>
      <c r="B5964" s="402" t="s">
        <v>38611</v>
      </c>
      <c r="C5964" s="447" t="s">
        <v>483</v>
      </c>
      <c r="D5964" s="448">
        <v>56.9</v>
      </c>
      <c r="E5964" s="449"/>
      <c r="F5964" s="320"/>
      <c r="G5964" s="320"/>
      <c r="H5964" s="320"/>
      <c r="I5964" s="320"/>
      <c r="J5964" s="320"/>
      <c r="K5964" s="303"/>
    </row>
    <row r="5965" spans="1:11" x14ac:dyDescent="0.3">
      <c r="A5965" s="402">
        <v>101852</v>
      </c>
      <c r="B5965" s="402" t="s">
        <v>38612</v>
      </c>
      <c r="C5965" s="447" t="s">
        <v>483</v>
      </c>
      <c r="D5965" s="448">
        <v>70.760000000000005</v>
      </c>
      <c r="E5965" s="449"/>
      <c r="F5965" s="320"/>
      <c r="G5965" s="320"/>
      <c r="H5965" s="320"/>
      <c r="I5965" s="320"/>
      <c r="J5965" s="320"/>
      <c r="K5965" s="303"/>
    </row>
    <row r="5966" spans="1:11" x14ac:dyDescent="0.3">
      <c r="A5966" s="402">
        <v>101853</v>
      </c>
      <c r="B5966" s="402" t="s">
        <v>38613</v>
      </c>
      <c r="C5966" s="447" t="s">
        <v>483</v>
      </c>
      <c r="D5966" s="448">
        <v>50.61</v>
      </c>
      <c r="E5966" s="449"/>
      <c r="F5966" s="320"/>
      <c r="G5966" s="320"/>
      <c r="H5966" s="320"/>
      <c r="I5966" s="320"/>
      <c r="J5966" s="320"/>
      <c r="K5966" s="303"/>
    </row>
    <row r="5967" spans="1:11" x14ac:dyDescent="0.3">
      <c r="A5967" s="402">
        <v>101855</v>
      </c>
      <c r="B5967" s="402" t="s">
        <v>38614</v>
      </c>
      <c r="C5967" s="447" t="s">
        <v>483</v>
      </c>
      <c r="D5967" s="448">
        <v>75.05</v>
      </c>
      <c r="E5967" s="449"/>
      <c r="F5967" s="320"/>
      <c r="G5967" s="320"/>
      <c r="H5967" s="320"/>
      <c r="I5967" s="320"/>
      <c r="J5967" s="320"/>
      <c r="K5967" s="303"/>
    </row>
    <row r="5968" spans="1:11" x14ac:dyDescent="0.3">
      <c r="A5968" s="402">
        <v>101856</v>
      </c>
      <c r="B5968" s="402" t="s">
        <v>38615</v>
      </c>
      <c r="C5968" s="447" t="s">
        <v>483</v>
      </c>
      <c r="D5968" s="448">
        <v>26.12</v>
      </c>
      <c r="E5968" s="449"/>
      <c r="F5968" s="320"/>
      <c r="G5968" s="320"/>
      <c r="H5968" s="320"/>
      <c r="I5968" s="320"/>
      <c r="J5968" s="320"/>
      <c r="K5968" s="303"/>
    </row>
    <row r="5969" spans="1:11" x14ac:dyDescent="0.3">
      <c r="A5969" s="402">
        <v>101857</v>
      </c>
      <c r="B5969" s="402" t="s">
        <v>38616</v>
      </c>
      <c r="C5969" s="447" t="s">
        <v>483</v>
      </c>
      <c r="D5969" s="448">
        <v>32.409999999999997</v>
      </c>
      <c r="E5969" s="449"/>
      <c r="F5969" s="320"/>
      <c r="G5969" s="320"/>
      <c r="H5969" s="320"/>
      <c r="I5969" s="320"/>
      <c r="J5969" s="320"/>
      <c r="K5969" s="303"/>
    </row>
    <row r="5970" spans="1:11" x14ac:dyDescent="0.3">
      <c r="A5970" s="402">
        <v>101858</v>
      </c>
      <c r="B5970" s="402" t="s">
        <v>38617</v>
      </c>
      <c r="C5970" s="447" t="s">
        <v>483</v>
      </c>
      <c r="D5970" s="448">
        <v>26.65</v>
      </c>
      <c r="E5970" s="449"/>
      <c r="F5970" s="320"/>
      <c r="G5970" s="320"/>
      <c r="H5970" s="320"/>
      <c r="I5970" s="320"/>
      <c r="J5970" s="320"/>
      <c r="K5970" s="303"/>
    </row>
    <row r="5971" spans="1:11" x14ac:dyDescent="0.3">
      <c r="A5971" s="402">
        <v>101859</v>
      </c>
      <c r="B5971" s="402" t="s">
        <v>38618</v>
      </c>
      <c r="C5971" s="447" t="s">
        <v>483</v>
      </c>
      <c r="D5971" s="448">
        <v>29.36</v>
      </c>
      <c r="E5971" s="449"/>
      <c r="F5971" s="320"/>
      <c r="G5971" s="320"/>
      <c r="H5971" s="320"/>
      <c r="I5971" s="320"/>
      <c r="J5971" s="320"/>
      <c r="K5971" s="303"/>
    </row>
    <row r="5972" spans="1:11" x14ac:dyDescent="0.3">
      <c r="A5972" s="402">
        <v>101860</v>
      </c>
      <c r="B5972" s="402" t="s">
        <v>38619</v>
      </c>
      <c r="C5972" s="447" t="s">
        <v>483</v>
      </c>
      <c r="D5972" s="448">
        <v>33.6</v>
      </c>
      <c r="E5972" s="449"/>
      <c r="F5972" s="320"/>
      <c r="G5972" s="320"/>
      <c r="H5972" s="320"/>
      <c r="I5972" s="320"/>
      <c r="J5972" s="320"/>
      <c r="K5972" s="303"/>
    </row>
    <row r="5973" spans="1:11" x14ac:dyDescent="0.3">
      <c r="A5973" s="402">
        <v>101861</v>
      </c>
      <c r="B5973" s="402" t="s">
        <v>38620</v>
      </c>
      <c r="C5973" s="447" t="s">
        <v>483</v>
      </c>
      <c r="D5973" s="448">
        <v>31.49</v>
      </c>
      <c r="E5973" s="449"/>
      <c r="F5973" s="320"/>
      <c r="G5973" s="320"/>
      <c r="H5973" s="320"/>
      <c r="I5973" s="320"/>
      <c r="J5973" s="320"/>
      <c r="K5973" s="303"/>
    </row>
    <row r="5974" spans="1:11" x14ac:dyDescent="0.3">
      <c r="A5974" s="402">
        <v>101862</v>
      </c>
      <c r="B5974" s="402" t="s">
        <v>38621</v>
      </c>
      <c r="C5974" s="447" t="s">
        <v>483</v>
      </c>
      <c r="D5974" s="448">
        <v>34.25</v>
      </c>
      <c r="E5974" s="449"/>
      <c r="F5974" s="320"/>
      <c r="G5974" s="320"/>
      <c r="H5974" s="320"/>
      <c r="I5974" s="320"/>
      <c r="J5974" s="320"/>
      <c r="K5974" s="303"/>
    </row>
    <row r="5975" spans="1:11" x14ac:dyDescent="0.3">
      <c r="A5975" s="402">
        <v>101863</v>
      </c>
      <c r="B5975" s="402" t="s">
        <v>38622</v>
      </c>
      <c r="C5975" s="447" t="s">
        <v>483</v>
      </c>
      <c r="D5975" s="448">
        <v>27.04</v>
      </c>
      <c r="E5975" s="449"/>
      <c r="F5975" s="320"/>
      <c r="G5975" s="320"/>
      <c r="H5975" s="320"/>
      <c r="I5975" s="320"/>
      <c r="J5975" s="320"/>
      <c r="K5975" s="303"/>
    </row>
    <row r="5976" spans="1:11" x14ac:dyDescent="0.3">
      <c r="A5976" s="402">
        <v>101864</v>
      </c>
      <c r="B5976" s="402" t="s">
        <v>38623</v>
      </c>
      <c r="C5976" s="447" t="s">
        <v>483</v>
      </c>
      <c r="D5976" s="448">
        <v>31.28</v>
      </c>
      <c r="E5976" s="449"/>
      <c r="F5976" s="320"/>
      <c r="G5976" s="320"/>
      <c r="H5976" s="320"/>
      <c r="I5976" s="320"/>
      <c r="J5976" s="320"/>
      <c r="K5976" s="303"/>
    </row>
    <row r="5977" spans="1:11" x14ac:dyDescent="0.3">
      <c r="A5977" s="402">
        <v>101865</v>
      </c>
      <c r="B5977" s="402" t="s">
        <v>38624</v>
      </c>
      <c r="C5977" s="447" t="s">
        <v>483</v>
      </c>
      <c r="D5977" s="448">
        <v>35.520000000000003</v>
      </c>
      <c r="E5977" s="449"/>
      <c r="F5977" s="320"/>
      <c r="G5977" s="320"/>
      <c r="H5977" s="320"/>
      <c r="I5977" s="320"/>
      <c r="J5977" s="320"/>
      <c r="K5977" s="303"/>
    </row>
    <row r="5978" spans="1:11" x14ac:dyDescent="0.3">
      <c r="A5978" s="402">
        <v>101866</v>
      </c>
      <c r="B5978" s="402" t="s">
        <v>38625</v>
      </c>
      <c r="C5978" s="447" t="s">
        <v>483</v>
      </c>
      <c r="D5978" s="448">
        <v>31.7</v>
      </c>
      <c r="E5978" s="449"/>
      <c r="F5978" s="320"/>
      <c r="G5978" s="320"/>
      <c r="H5978" s="320"/>
      <c r="I5978" s="320"/>
      <c r="J5978" s="320"/>
      <c r="K5978" s="303"/>
    </row>
    <row r="5979" spans="1:11" x14ac:dyDescent="0.3">
      <c r="A5979" s="402">
        <v>101867</v>
      </c>
      <c r="B5979" s="402" t="s">
        <v>38626</v>
      </c>
      <c r="C5979" s="447" t="s">
        <v>483</v>
      </c>
      <c r="D5979" s="448">
        <v>35.94</v>
      </c>
      <c r="E5979" s="449"/>
      <c r="F5979" s="320"/>
      <c r="G5979" s="320"/>
      <c r="H5979" s="320"/>
      <c r="I5979" s="320"/>
      <c r="J5979" s="320"/>
      <c r="K5979" s="303"/>
    </row>
    <row r="5980" spans="1:11" x14ac:dyDescent="0.3">
      <c r="A5980" s="402">
        <v>101868</v>
      </c>
      <c r="B5980" s="402" t="s">
        <v>38627</v>
      </c>
      <c r="C5980" s="447" t="s">
        <v>483</v>
      </c>
      <c r="D5980" s="448">
        <v>28.74</v>
      </c>
      <c r="E5980" s="449"/>
      <c r="F5980" s="320"/>
      <c r="G5980" s="320"/>
      <c r="H5980" s="320"/>
      <c r="I5980" s="320"/>
      <c r="J5980" s="320"/>
      <c r="K5980" s="303"/>
    </row>
    <row r="5981" spans="1:11" x14ac:dyDescent="0.3">
      <c r="A5981" s="402">
        <v>101869</v>
      </c>
      <c r="B5981" s="402" t="s">
        <v>38628</v>
      </c>
      <c r="C5981" s="447" t="s">
        <v>483</v>
      </c>
      <c r="D5981" s="448">
        <v>32.99</v>
      </c>
      <c r="E5981" s="449"/>
      <c r="F5981" s="320"/>
      <c r="G5981" s="320"/>
      <c r="H5981" s="320"/>
      <c r="I5981" s="320"/>
      <c r="J5981" s="320"/>
      <c r="K5981" s="303"/>
    </row>
    <row r="5982" spans="1:11" x14ac:dyDescent="0.3">
      <c r="A5982" s="402">
        <v>101870</v>
      </c>
      <c r="B5982" s="402" t="s">
        <v>38629</v>
      </c>
      <c r="C5982" s="447" t="s">
        <v>483</v>
      </c>
      <c r="D5982" s="448">
        <v>37.229999999999997</v>
      </c>
      <c r="E5982" s="449"/>
      <c r="F5982" s="320"/>
      <c r="G5982" s="320"/>
      <c r="H5982" s="320"/>
      <c r="I5982" s="320"/>
      <c r="J5982" s="320"/>
      <c r="K5982" s="303"/>
    </row>
    <row r="5983" spans="1:11" x14ac:dyDescent="0.3">
      <c r="A5983" s="402">
        <v>102098</v>
      </c>
      <c r="B5983" s="402" t="s">
        <v>38630</v>
      </c>
      <c r="C5983" s="447" t="s">
        <v>481</v>
      </c>
      <c r="D5983" s="448">
        <v>1850.23</v>
      </c>
      <c r="E5983" s="449"/>
      <c r="F5983" s="320"/>
      <c r="G5983" s="320"/>
      <c r="H5983" s="320"/>
      <c r="I5983" s="320"/>
      <c r="J5983" s="320"/>
      <c r="K5983" s="303"/>
    </row>
    <row r="5984" spans="1:11" x14ac:dyDescent="0.3">
      <c r="A5984" s="402">
        <v>102988</v>
      </c>
      <c r="B5984" s="402" t="s">
        <v>38631</v>
      </c>
      <c r="C5984" s="447" t="s">
        <v>483</v>
      </c>
      <c r="D5984" s="448">
        <v>53.65</v>
      </c>
      <c r="E5984" s="449"/>
      <c r="F5984" s="320"/>
      <c r="G5984" s="320"/>
      <c r="H5984" s="320"/>
      <c r="I5984" s="320"/>
      <c r="J5984" s="320"/>
      <c r="K5984" s="303"/>
    </row>
    <row r="5985" spans="1:11" x14ac:dyDescent="0.3">
      <c r="A5985" s="402">
        <v>100576</v>
      </c>
      <c r="B5985" s="402" t="s">
        <v>38632</v>
      </c>
      <c r="C5985" s="447" t="s">
        <v>483</v>
      </c>
      <c r="D5985" s="448">
        <v>2.4</v>
      </c>
      <c r="E5985" s="449"/>
      <c r="F5985" s="320"/>
      <c r="G5985" s="320"/>
      <c r="H5985" s="320"/>
      <c r="I5985" s="320"/>
      <c r="J5985" s="320"/>
      <c r="K5985" s="303"/>
    </row>
    <row r="5986" spans="1:11" x14ac:dyDescent="0.3">
      <c r="A5986" s="402">
        <v>100577</v>
      </c>
      <c r="B5986" s="402" t="s">
        <v>38633</v>
      </c>
      <c r="C5986" s="447" t="s">
        <v>483</v>
      </c>
      <c r="D5986" s="448">
        <v>1.18</v>
      </c>
      <c r="E5986" s="449"/>
      <c r="F5986" s="320"/>
      <c r="G5986" s="320"/>
      <c r="H5986" s="320"/>
      <c r="I5986" s="320"/>
      <c r="J5986" s="320"/>
      <c r="K5986" s="303"/>
    </row>
    <row r="5987" spans="1:11" x14ac:dyDescent="0.3">
      <c r="A5987" s="402">
        <v>96388</v>
      </c>
      <c r="B5987" s="402" t="s">
        <v>38634</v>
      </c>
      <c r="C5987" s="447" t="s">
        <v>481</v>
      </c>
      <c r="D5987" s="448">
        <v>11.68</v>
      </c>
      <c r="E5987" s="449"/>
      <c r="F5987" s="320"/>
      <c r="G5987" s="320"/>
      <c r="H5987" s="320"/>
      <c r="I5987" s="320"/>
      <c r="J5987" s="320"/>
      <c r="K5987" s="303"/>
    </row>
    <row r="5988" spans="1:11" x14ac:dyDescent="0.3">
      <c r="A5988" s="402">
        <v>96389</v>
      </c>
      <c r="B5988" s="402" t="s">
        <v>38635</v>
      </c>
      <c r="C5988" s="447" t="s">
        <v>481</v>
      </c>
      <c r="D5988" s="448">
        <v>52.83</v>
      </c>
      <c r="E5988" s="449"/>
      <c r="F5988" s="320"/>
      <c r="G5988" s="320"/>
      <c r="H5988" s="320"/>
      <c r="I5988" s="320"/>
      <c r="J5988" s="320"/>
      <c r="K5988" s="303"/>
    </row>
    <row r="5989" spans="1:11" x14ac:dyDescent="0.3">
      <c r="A5989" s="402">
        <v>96390</v>
      </c>
      <c r="B5989" s="402" t="s">
        <v>38636</v>
      </c>
      <c r="C5989" s="447" t="s">
        <v>481</v>
      </c>
      <c r="D5989" s="448">
        <v>85.24</v>
      </c>
      <c r="E5989" s="449"/>
      <c r="F5989" s="320"/>
      <c r="G5989" s="320"/>
      <c r="H5989" s="320"/>
      <c r="I5989" s="320"/>
      <c r="J5989" s="320"/>
      <c r="K5989" s="303"/>
    </row>
    <row r="5990" spans="1:11" x14ac:dyDescent="0.3">
      <c r="A5990" s="402">
        <v>96391</v>
      </c>
      <c r="B5990" s="402" t="s">
        <v>38637</v>
      </c>
      <c r="C5990" s="447" t="s">
        <v>481</v>
      </c>
      <c r="D5990" s="448">
        <v>119.1</v>
      </c>
      <c r="E5990" s="449"/>
      <c r="F5990" s="320"/>
      <c r="G5990" s="320"/>
      <c r="H5990" s="320"/>
      <c r="I5990" s="320"/>
      <c r="J5990" s="320"/>
      <c r="K5990" s="303"/>
    </row>
    <row r="5991" spans="1:11" x14ac:dyDescent="0.3">
      <c r="A5991" s="402">
        <v>96392</v>
      </c>
      <c r="B5991" s="402" t="s">
        <v>38638</v>
      </c>
      <c r="C5991" s="447" t="s">
        <v>481</v>
      </c>
      <c r="D5991" s="448">
        <v>151.83000000000001</v>
      </c>
      <c r="E5991" s="449"/>
      <c r="F5991" s="320"/>
      <c r="G5991" s="320"/>
      <c r="H5991" s="320"/>
      <c r="I5991" s="320"/>
      <c r="J5991" s="320"/>
      <c r="K5991" s="303"/>
    </row>
    <row r="5992" spans="1:11" x14ac:dyDescent="0.3">
      <c r="A5992" s="402">
        <v>96396</v>
      </c>
      <c r="B5992" s="402" t="s">
        <v>38639</v>
      </c>
      <c r="C5992" s="447" t="s">
        <v>481</v>
      </c>
      <c r="D5992" s="448">
        <v>145.26</v>
      </c>
      <c r="E5992" s="449"/>
      <c r="F5992" s="320"/>
      <c r="G5992" s="320"/>
      <c r="H5992" s="320"/>
      <c r="I5992" s="320"/>
      <c r="J5992" s="320"/>
      <c r="K5992" s="303"/>
    </row>
    <row r="5993" spans="1:11" x14ac:dyDescent="0.3">
      <c r="A5993" s="402">
        <v>96397</v>
      </c>
      <c r="B5993" s="402" t="s">
        <v>38640</v>
      </c>
      <c r="C5993" s="447" t="s">
        <v>481</v>
      </c>
      <c r="D5993" s="448">
        <v>211.19</v>
      </c>
      <c r="E5993" s="449"/>
      <c r="F5993" s="320"/>
      <c r="G5993" s="320"/>
      <c r="H5993" s="320"/>
      <c r="I5993" s="320"/>
      <c r="J5993" s="320"/>
      <c r="K5993" s="303"/>
    </row>
    <row r="5994" spans="1:11" x14ac:dyDescent="0.3">
      <c r="A5994" s="402">
        <v>96398</v>
      </c>
      <c r="B5994" s="402" t="s">
        <v>38641</v>
      </c>
      <c r="C5994" s="447" t="s">
        <v>481</v>
      </c>
      <c r="D5994" s="448">
        <v>297.35000000000002</v>
      </c>
      <c r="E5994" s="449"/>
      <c r="F5994" s="320"/>
      <c r="G5994" s="320"/>
      <c r="H5994" s="320"/>
      <c r="I5994" s="320"/>
      <c r="J5994" s="320"/>
      <c r="K5994" s="303"/>
    </row>
    <row r="5995" spans="1:11" x14ac:dyDescent="0.3">
      <c r="A5995" s="402">
        <v>96399</v>
      </c>
      <c r="B5995" s="402" t="s">
        <v>38642</v>
      </c>
      <c r="C5995" s="447" t="s">
        <v>481</v>
      </c>
      <c r="D5995" s="448">
        <v>99.29</v>
      </c>
      <c r="E5995" s="449"/>
      <c r="F5995" s="320"/>
      <c r="G5995" s="320"/>
      <c r="H5995" s="320"/>
      <c r="I5995" s="320"/>
      <c r="J5995" s="320"/>
      <c r="K5995" s="303"/>
    </row>
    <row r="5996" spans="1:11" x14ac:dyDescent="0.3">
      <c r="A5996" s="402">
        <v>96400</v>
      </c>
      <c r="B5996" s="402" t="s">
        <v>38643</v>
      </c>
      <c r="C5996" s="447" t="s">
        <v>481</v>
      </c>
      <c r="D5996" s="448">
        <v>129.94999999999999</v>
      </c>
      <c r="E5996" s="449"/>
      <c r="F5996" s="320"/>
      <c r="G5996" s="320"/>
      <c r="H5996" s="320"/>
      <c r="I5996" s="320"/>
      <c r="J5996" s="320"/>
      <c r="K5996" s="303"/>
    </row>
    <row r="5997" spans="1:11" x14ac:dyDescent="0.3">
      <c r="A5997" s="402">
        <v>100564</v>
      </c>
      <c r="B5997" s="402" t="s">
        <v>38644</v>
      </c>
      <c r="C5997" s="447" t="s">
        <v>481</v>
      </c>
      <c r="D5997" s="448">
        <v>90.05</v>
      </c>
      <c r="E5997" s="449"/>
      <c r="F5997" s="320"/>
      <c r="G5997" s="320"/>
      <c r="H5997" s="320"/>
      <c r="I5997" s="320"/>
      <c r="J5997" s="320"/>
      <c r="K5997" s="303"/>
    </row>
    <row r="5998" spans="1:11" x14ac:dyDescent="0.3">
      <c r="A5998" s="402">
        <v>100565</v>
      </c>
      <c r="B5998" s="402" t="s">
        <v>38645</v>
      </c>
      <c r="C5998" s="447" t="s">
        <v>481</v>
      </c>
      <c r="D5998" s="448">
        <v>78.739999999999995</v>
      </c>
      <c r="E5998" s="449"/>
      <c r="F5998" s="320"/>
      <c r="G5998" s="320"/>
      <c r="H5998" s="320"/>
      <c r="I5998" s="320"/>
      <c r="J5998" s="320"/>
      <c r="K5998" s="303"/>
    </row>
    <row r="5999" spans="1:11" x14ac:dyDescent="0.3">
      <c r="A5999" s="402">
        <v>100566</v>
      </c>
      <c r="B5999" s="402" t="s">
        <v>38646</v>
      </c>
      <c r="C5999" s="447" t="s">
        <v>481</v>
      </c>
      <c r="D5999" s="448">
        <v>158.01</v>
      </c>
      <c r="E5999" s="449"/>
      <c r="F5999" s="320"/>
      <c r="G5999" s="320"/>
      <c r="H5999" s="320"/>
      <c r="I5999" s="320"/>
      <c r="J5999" s="320"/>
      <c r="K5999" s="303"/>
    </row>
    <row r="6000" spans="1:11" x14ac:dyDescent="0.3">
      <c r="A6000" s="402">
        <v>100567</v>
      </c>
      <c r="B6000" s="402" t="s">
        <v>38647</v>
      </c>
      <c r="C6000" s="447" t="s">
        <v>481</v>
      </c>
      <c r="D6000" s="448">
        <v>189.86</v>
      </c>
      <c r="E6000" s="449"/>
      <c r="F6000" s="320"/>
      <c r="G6000" s="320"/>
      <c r="H6000" s="320"/>
      <c r="I6000" s="320"/>
      <c r="J6000" s="320"/>
      <c r="K6000" s="303"/>
    </row>
    <row r="6001" spans="1:11" x14ac:dyDescent="0.3">
      <c r="A6001" s="402">
        <v>100568</v>
      </c>
      <c r="B6001" s="402" t="s">
        <v>38648</v>
      </c>
      <c r="C6001" s="447" t="s">
        <v>481</v>
      </c>
      <c r="D6001" s="448">
        <v>221.19</v>
      </c>
      <c r="E6001" s="449"/>
      <c r="F6001" s="320"/>
      <c r="G6001" s="320"/>
      <c r="H6001" s="320"/>
      <c r="I6001" s="320"/>
      <c r="J6001" s="320"/>
      <c r="K6001" s="303"/>
    </row>
    <row r="6002" spans="1:11" x14ac:dyDescent="0.3">
      <c r="A6002" s="402">
        <v>100569</v>
      </c>
      <c r="B6002" s="402" t="s">
        <v>38649</v>
      </c>
      <c r="C6002" s="447" t="s">
        <v>481</v>
      </c>
      <c r="D6002" s="448">
        <v>147.11000000000001</v>
      </c>
      <c r="E6002" s="449"/>
      <c r="F6002" s="320"/>
      <c r="G6002" s="320"/>
      <c r="H6002" s="320"/>
      <c r="I6002" s="320"/>
      <c r="J6002" s="320"/>
      <c r="K6002" s="303"/>
    </row>
    <row r="6003" spans="1:11" x14ac:dyDescent="0.3">
      <c r="A6003" s="402">
        <v>100570</v>
      </c>
      <c r="B6003" s="402" t="s">
        <v>38650</v>
      </c>
      <c r="C6003" s="447" t="s">
        <v>481</v>
      </c>
      <c r="D6003" s="448">
        <v>181.38</v>
      </c>
      <c r="E6003" s="449"/>
      <c r="F6003" s="320"/>
      <c r="G6003" s="320"/>
      <c r="H6003" s="320"/>
      <c r="I6003" s="320"/>
      <c r="J6003" s="320"/>
      <c r="K6003" s="303"/>
    </row>
    <row r="6004" spans="1:11" x14ac:dyDescent="0.3">
      <c r="A6004" s="402">
        <v>100571</v>
      </c>
      <c r="B6004" s="402" t="s">
        <v>38651</v>
      </c>
      <c r="C6004" s="447" t="s">
        <v>481</v>
      </c>
      <c r="D6004" s="448">
        <v>210.79</v>
      </c>
      <c r="E6004" s="449"/>
      <c r="F6004" s="320"/>
      <c r="G6004" s="320"/>
      <c r="H6004" s="320"/>
      <c r="I6004" s="320"/>
      <c r="J6004" s="320"/>
      <c r="K6004" s="303"/>
    </row>
    <row r="6005" spans="1:11" x14ac:dyDescent="0.3">
      <c r="A6005" s="402">
        <v>100572</v>
      </c>
      <c r="B6005" s="402" t="s">
        <v>38652</v>
      </c>
      <c r="C6005" s="447" t="s">
        <v>481</v>
      </c>
      <c r="D6005" s="448">
        <v>94.66</v>
      </c>
      <c r="E6005" s="449"/>
      <c r="F6005" s="320"/>
      <c r="G6005" s="320"/>
      <c r="H6005" s="320"/>
      <c r="I6005" s="320"/>
      <c r="J6005" s="320"/>
      <c r="K6005" s="303"/>
    </row>
    <row r="6006" spans="1:11" x14ac:dyDescent="0.3">
      <c r="A6006" s="402">
        <v>100573</v>
      </c>
      <c r="B6006" s="402" t="s">
        <v>38653</v>
      </c>
      <c r="C6006" s="447" t="s">
        <v>481</v>
      </c>
      <c r="D6006" s="448">
        <v>83.35</v>
      </c>
      <c r="E6006" s="449"/>
      <c r="F6006" s="320"/>
      <c r="G6006" s="320"/>
      <c r="H6006" s="320"/>
      <c r="I6006" s="320"/>
      <c r="J6006" s="320"/>
      <c r="K6006" s="303"/>
    </row>
    <row r="6007" spans="1:11" x14ac:dyDescent="0.3">
      <c r="A6007" s="402">
        <v>100574</v>
      </c>
      <c r="B6007" s="402" t="s">
        <v>38654</v>
      </c>
      <c r="C6007" s="447" t="s">
        <v>481</v>
      </c>
      <c r="D6007" s="448">
        <v>1.41</v>
      </c>
      <c r="E6007" s="449"/>
      <c r="F6007" s="320"/>
      <c r="G6007" s="320"/>
      <c r="H6007" s="320"/>
      <c r="I6007" s="320"/>
      <c r="J6007" s="320"/>
      <c r="K6007" s="303"/>
    </row>
    <row r="6008" spans="1:11" x14ac:dyDescent="0.3">
      <c r="A6008" s="402">
        <v>100575</v>
      </c>
      <c r="B6008" s="402" t="s">
        <v>38655</v>
      </c>
      <c r="C6008" s="447" t="s">
        <v>483</v>
      </c>
      <c r="D6008" s="448">
        <v>0.13</v>
      </c>
      <c r="E6008" s="449"/>
      <c r="F6008" s="320"/>
      <c r="G6008" s="320"/>
      <c r="H6008" s="320"/>
      <c r="I6008" s="320"/>
      <c r="J6008" s="320"/>
      <c r="K6008" s="303"/>
    </row>
    <row r="6009" spans="1:11" x14ac:dyDescent="0.3">
      <c r="A6009" s="402">
        <v>101767</v>
      </c>
      <c r="B6009" s="402" t="s">
        <v>38656</v>
      </c>
      <c r="C6009" s="447" t="s">
        <v>481</v>
      </c>
      <c r="D6009" s="448">
        <v>26.53</v>
      </c>
      <c r="E6009" s="449"/>
      <c r="F6009" s="320"/>
      <c r="G6009" s="320"/>
      <c r="H6009" s="320"/>
      <c r="I6009" s="320"/>
      <c r="J6009" s="320"/>
      <c r="K6009" s="303"/>
    </row>
    <row r="6010" spans="1:11" x14ac:dyDescent="0.3">
      <c r="A6010" s="402">
        <v>101768</v>
      </c>
      <c r="B6010" s="402" t="s">
        <v>38657</v>
      </c>
      <c r="C6010" s="447" t="s">
        <v>481</v>
      </c>
      <c r="D6010" s="448">
        <v>22.84</v>
      </c>
      <c r="E6010" s="449"/>
      <c r="F6010" s="320"/>
      <c r="G6010" s="320"/>
      <c r="H6010" s="320"/>
      <c r="I6010" s="320"/>
      <c r="J6010" s="320"/>
      <c r="K6010" s="303"/>
    </row>
    <row r="6011" spans="1:11" x14ac:dyDescent="0.3">
      <c r="A6011" s="402">
        <v>92391</v>
      </c>
      <c r="B6011" s="402" t="s">
        <v>38658</v>
      </c>
      <c r="C6011" s="447" t="s">
        <v>483</v>
      </c>
      <c r="D6011" s="448">
        <v>60.43</v>
      </c>
      <c r="E6011" s="449"/>
      <c r="F6011" s="320"/>
      <c r="G6011" s="320"/>
      <c r="H6011" s="320"/>
      <c r="I6011" s="320"/>
      <c r="J6011" s="320"/>
      <c r="K6011" s="303"/>
    </row>
    <row r="6012" spans="1:11" x14ac:dyDescent="0.3">
      <c r="A6012" s="402">
        <v>92392</v>
      </c>
      <c r="B6012" s="402" t="s">
        <v>38659</v>
      </c>
      <c r="C6012" s="447" t="s">
        <v>483</v>
      </c>
      <c r="D6012" s="448">
        <v>124.17</v>
      </c>
      <c r="E6012" s="449"/>
      <c r="F6012" s="320"/>
      <c r="G6012" s="320"/>
      <c r="H6012" s="320"/>
      <c r="I6012" s="320"/>
      <c r="J6012" s="320"/>
      <c r="K6012" s="303"/>
    </row>
    <row r="6013" spans="1:11" x14ac:dyDescent="0.3">
      <c r="A6013" s="402">
        <v>92393</v>
      </c>
      <c r="B6013" s="402" t="s">
        <v>38660</v>
      </c>
      <c r="C6013" s="447" t="s">
        <v>483</v>
      </c>
      <c r="D6013" s="448">
        <v>59.62</v>
      </c>
      <c r="E6013" s="449"/>
      <c r="F6013" s="320"/>
      <c r="G6013" s="320"/>
      <c r="H6013" s="320"/>
      <c r="I6013" s="320"/>
      <c r="J6013" s="320"/>
      <c r="K6013" s="303"/>
    </row>
    <row r="6014" spans="1:11" x14ac:dyDescent="0.3">
      <c r="A6014" s="402">
        <v>92394</v>
      </c>
      <c r="B6014" s="402" t="s">
        <v>38661</v>
      </c>
      <c r="C6014" s="447" t="s">
        <v>483</v>
      </c>
      <c r="D6014" s="448">
        <v>74.12</v>
      </c>
      <c r="E6014" s="449"/>
      <c r="F6014" s="320"/>
      <c r="G6014" s="320"/>
      <c r="H6014" s="320"/>
      <c r="I6014" s="320"/>
      <c r="J6014" s="320"/>
      <c r="K6014" s="303"/>
    </row>
    <row r="6015" spans="1:11" x14ac:dyDescent="0.3">
      <c r="A6015" s="402">
        <v>92395</v>
      </c>
      <c r="B6015" s="402" t="s">
        <v>38662</v>
      </c>
      <c r="C6015" s="447" t="s">
        <v>483</v>
      </c>
      <c r="D6015" s="448">
        <v>89.06</v>
      </c>
      <c r="E6015" s="449"/>
      <c r="F6015" s="320"/>
      <c r="G6015" s="320"/>
      <c r="H6015" s="320"/>
      <c r="I6015" s="320"/>
      <c r="J6015" s="320"/>
      <c r="K6015" s="303"/>
    </row>
    <row r="6016" spans="1:11" x14ac:dyDescent="0.3">
      <c r="A6016" s="402">
        <v>92396</v>
      </c>
      <c r="B6016" s="402" t="s">
        <v>38663</v>
      </c>
      <c r="C6016" s="447" t="s">
        <v>483</v>
      </c>
      <c r="D6016" s="448">
        <v>72.58</v>
      </c>
      <c r="E6016" s="449"/>
      <c r="F6016" s="320"/>
      <c r="G6016" s="320"/>
      <c r="H6016" s="320"/>
      <c r="I6016" s="320"/>
      <c r="J6016" s="320"/>
      <c r="K6016" s="303"/>
    </row>
    <row r="6017" spans="1:11" x14ac:dyDescent="0.3">
      <c r="A6017" s="402">
        <v>92397</v>
      </c>
      <c r="B6017" s="402" t="s">
        <v>38664</v>
      </c>
      <c r="C6017" s="447" t="s">
        <v>483</v>
      </c>
      <c r="D6017" s="448">
        <v>63.1</v>
      </c>
      <c r="E6017" s="449"/>
      <c r="F6017" s="320"/>
      <c r="G6017" s="320"/>
      <c r="H6017" s="320"/>
      <c r="I6017" s="320"/>
      <c r="J6017" s="320"/>
      <c r="K6017" s="303"/>
    </row>
    <row r="6018" spans="1:11" x14ac:dyDescent="0.3">
      <c r="A6018" s="402">
        <v>92398</v>
      </c>
      <c r="B6018" s="402" t="s">
        <v>38665</v>
      </c>
      <c r="C6018" s="447" t="s">
        <v>483</v>
      </c>
      <c r="D6018" s="448">
        <v>78.48</v>
      </c>
      <c r="E6018" s="449"/>
      <c r="F6018" s="320"/>
      <c r="G6018" s="320"/>
      <c r="H6018" s="320"/>
      <c r="I6018" s="320"/>
      <c r="J6018" s="320"/>
      <c r="K6018" s="303"/>
    </row>
    <row r="6019" spans="1:11" x14ac:dyDescent="0.3">
      <c r="A6019" s="402">
        <v>92400</v>
      </c>
      <c r="B6019" s="402" t="s">
        <v>38666</v>
      </c>
      <c r="C6019" s="447" t="s">
        <v>483</v>
      </c>
      <c r="D6019" s="448">
        <v>92.1</v>
      </c>
      <c r="E6019" s="449"/>
      <c r="F6019" s="320"/>
      <c r="G6019" s="320"/>
      <c r="H6019" s="320"/>
      <c r="I6019" s="320"/>
      <c r="J6019" s="320"/>
      <c r="K6019" s="303"/>
    </row>
    <row r="6020" spans="1:11" x14ac:dyDescent="0.3">
      <c r="A6020" s="402">
        <v>92402</v>
      </c>
      <c r="B6020" s="402" t="s">
        <v>38667</v>
      </c>
      <c r="C6020" s="447" t="s">
        <v>483</v>
      </c>
      <c r="D6020" s="448">
        <v>70.55</v>
      </c>
      <c r="E6020" s="449"/>
      <c r="F6020" s="320"/>
      <c r="G6020" s="320"/>
      <c r="H6020" s="320"/>
      <c r="I6020" s="320"/>
      <c r="J6020" s="320"/>
      <c r="K6020" s="303"/>
    </row>
    <row r="6021" spans="1:11" x14ac:dyDescent="0.3">
      <c r="A6021" s="402">
        <v>92403</v>
      </c>
      <c r="B6021" s="402" t="s">
        <v>38668</v>
      </c>
      <c r="C6021" s="447" t="s">
        <v>483</v>
      </c>
      <c r="D6021" s="448">
        <v>60.79</v>
      </c>
      <c r="E6021" s="449"/>
      <c r="F6021" s="320"/>
      <c r="G6021" s="320"/>
      <c r="H6021" s="320"/>
      <c r="I6021" s="320"/>
      <c r="J6021" s="320"/>
      <c r="K6021" s="303"/>
    </row>
    <row r="6022" spans="1:11" x14ac:dyDescent="0.3">
      <c r="A6022" s="402">
        <v>92404</v>
      </c>
      <c r="B6022" s="402" t="s">
        <v>38669</v>
      </c>
      <c r="C6022" s="447" t="s">
        <v>483</v>
      </c>
      <c r="D6022" s="448">
        <v>76.180000000000007</v>
      </c>
      <c r="E6022" s="449"/>
      <c r="F6022" s="320"/>
      <c r="G6022" s="320"/>
      <c r="H6022" s="320"/>
      <c r="I6022" s="320"/>
      <c r="J6022" s="320"/>
      <c r="K6022" s="303"/>
    </row>
    <row r="6023" spans="1:11" x14ac:dyDescent="0.3">
      <c r="A6023" s="402">
        <v>92406</v>
      </c>
      <c r="B6023" s="402" t="s">
        <v>38670</v>
      </c>
      <c r="C6023" s="447" t="s">
        <v>483</v>
      </c>
      <c r="D6023" s="448">
        <v>91.37</v>
      </c>
      <c r="E6023" s="449"/>
      <c r="F6023" s="320"/>
      <c r="G6023" s="320"/>
      <c r="H6023" s="320"/>
      <c r="I6023" s="320"/>
      <c r="J6023" s="320"/>
      <c r="K6023" s="303"/>
    </row>
    <row r="6024" spans="1:11" x14ac:dyDescent="0.3">
      <c r="A6024" s="402">
        <v>93679</v>
      </c>
      <c r="B6024" s="402" t="s">
        <v>38671</v>
      </c>
      <c r="C6024" s="447" t="s">
        <v>483</v>
      </c>
      <c r="D6024" s="448">
        <v>80.33</v>
      </c>
      <c r="E6024" s="449"/>
      <c r="F6024" s="320"/>
      <c r="G6024" s="320"/>
      <c r="H6024" s="320"/>
      <c r="I6024" s="320"/>
      <c r="J6024" s="320"/>
      <c r="K6024" s="303"/>
    </row>
    <row r="6025" spans="1:11" x14ac:dyDescent="0.3">
      <c r="A6025" s="402">
        <v>93680</v>
      </c>
      <c r="B6025" s="402" t="s">
        <v>38672</v>
      </c>
      <c r="C6025" s="447" t="s">
        <v>483</v>
      </c>
      <c r="D6025" s="448">
        <v>70.650000000000006</v>
      </c>
      <c r="E6025" s="449"/>
      <c r="F6025" s="320"/>
      <c r="G6025" s="320"/>
      <c r="H6025" s="320"/>
      <c r="I6025" s="320"/>
      <c r="J6025" s="320"/>
      <c r="K6025" s="303"/>
    </row>
    <row r="6026" spans="1:11" x14ac:dyDescent="0.3">
      <c r="A6026" s="402">
        <v>93681</v>
      </c>
      <c r="B6026" s="402" t="s">
        <v>38673</v>
      </c>
      <c r="C6026" s="447" t="s">
        <v>483</v>
      </c>
      <c r="D6026" s="448">
        <v>84.53</v>
      </c>
      <c r="E6026" s="449"/>
      <c r="F6026" s="320"/>
      <c r="G6026" s="320"/>
      <c r="H6026" s="320"/>
      <c r="I6026" s="320"/>
      <c r="J6026" s="320"/>
      <c r="K6026" s="303"/>
    </row>
    <row r="6027" spans="1:11" x14ac:dyDescent="0.3">
      <c r="A6027" s="402">
        <v>97104</v>
      </c>
      <c r="B6027" s="402" t="s">
        <v>38674</v>
      </c>
      <c r="C6027" s="447" t="s">
        <v>483</v>
      </c>
      <c r="D6027" s="448">
        <v>131.15</v>
      </c>
      <c r="E6027" s="449"/>
      <c r="F6027" s="320"/>
      <c r="G6027" s="320"/>
      <c r="H6027" s="320"/>
      <c r="I6027" s="320"/>
      <c r="J6027" s="320"/>
      <c r="K6027" s="303"/>
    </row>
    <row r="6028" spans="1:11" x14ac:dyDescent="0.3">
      <c r="A6028" s="402">
        <v>97105</v>
      </c>
      <c r="B6028" s="402" t="s">
        <v>38675</v>
      </c>
      <c r="C6028" s="447" t="s">
        <v>483</v>
      </c>
      <c r="D6028" s="448">
        <v>147.83000000000001</v>
      </c>
      <c r="E6028" s="449"/>
      <c r="F6028" s="320"/>
      <c r="G6028" s="320"/>
      <c r="H6028" s="320"/>
      <c r="I6028" s="320"/>
      <c r="J6028" s="320"/>
      <c r="K6028" s="303"/>
    </row>
    <row r="6029" spans="1:11" x14ac:dyDescent="0.3">
      <c r="A6029" s="402">
        <v>97106</v>
      </c>
      <c r="B6029" s="402" t="s">
        <v>38676</v>
      </c>
      <c r="C6029" s="447" t="s">
        <v>483</v>
      </c>
      <c r="D6029" s="448">
        <v>163.87</v>
      </c>
      <c r="E6029" s="449"/>
      <c r="F6029" s="320"/>
      <c r="G6029" s="320"/>
      <c r="H6029" s="320"/>
      <c r="I6029" s="320"/>
      <c r="J6029" s="320"/>
      <c r="K6029" s="303"/>
    </row>
    <row r="6030" spans="1:11" x14ac:dyDescent="0.3">
      <c r="A6030" s="402">
        <v>97107</v>
      </c>
      <c r="B6030" s="402" t="s">
        <v>38677</v>
      </c>
      <c r="C6030" s="447" t="s">
        <v>483</v>
      </c>
      <c r="D6030" s="448">
        <v>186.42</v>
      </c>
      <c r="E6030" s="449"/>
      <c r="F6030" s="320"/>
      <c r="G6030" s="320"/>
      <c r="H6030" s="320"/>
      <c r="I6030" s="320"/>
      <c r="J6030" s="320"/>
      <c r="K6030" s="303"/>
    </row>
    <row r="6031" spans="1:11" x14ac:dyDescent="0.3">
      <c r="A6031" s="402">
        <v>97108</v>
      </c>
      <c r="B6031" s="402" t="s">
        <v>38678</v>
      </c>
      <c r="C6031" s="447" t="s">
        <v>483</v>
      </c>
      <c r="D6031" s="448">
        <v>213.35</v>
      </c>
      <c r="E6031" s="449"/>
      <c r="F6031" s="320"/>
      <c r="G6031" s="320"/>
      <c r="H6031" s="320"/>
      <c r="I6031" s="320"/>
      <c r="J6031" s="320"/>
      <c r="K6031" s="303"/>
    </row>
    <row r="6032" spans="1:11" x14ac:dyDescent="0.3">
      <c r="A6032" s="402">
        <v>97109</v>
      </c>
      <c r="B6032" s="402" t="s">
        <v>38679</v>
      </c>
      <c r="C6032" s="447" t="s">
        <v>483</v>
      </c>
      <c r="D6032" s="448">
        <v>236.02</v>
      </c>
      <c r="E6032" s="449"/>
      <c r="F6032" s="320"/>
      <c r="G6032" s="320"/>
      <c r="H6032" s="320"/>
      <c r="I6032" s="320"/>
      <c r="J6032" s="320"/>
      <c r="K6032" s="303"/>
    </row>
    <row r="6033" spans="1:11" x14ac:dyDescent="0.3">
      <c r="A6033" s="402">
        <v>97111</v>
      </c>
      <c r="B6033" s="402" t="s">
        <v>38680</v>
      </c>
      <c r="C6033" s="447" t="s">
        <v>483</v>
      </c>
      <c r="D6033" s="448">
        <v>292.13</v>
      </c>
      <c r="E6033" s="449"/>
      <c r="F6033" s="320"/>
      <c r="G6033" s="320"/>
      <c r="H6033" s="320"/>
      <c r="I6033" s="320"/>
      <c r="J6033" s="320"/>
      <c r="K6033" s="303"/>
    </row>
    <row r="6034" spans="1:11" x14ac:dyDescent="0.3">
      <c r="A6034" s="402">
        <v>97112</v>
      </c>
      <c r="B6034" s="402" t="s">
        <v>38681</v>
      </c>
      <c r="C6034" s="447" t="s">
        <v>483</v>
      </c>
      <c r="D6034" s="448">
        <v>246.96</v>
      </c>
      <c r="E6034" s="449"/>
      <c r="F6034" s="320"/>
      <c r="G6034" s="320"/>
      <c r="H6034" s="320"/>
      <c r="I6034" s="320"/>
      <c r="J6034" s="320"/>
      <c r="K6034" s="303"/>
    </row>
    <row r="6035" spans="1:11" x14ac:dyDescent="0.3">
      <c r="A6035" s="402">
        <v>97113</v>
      </c>
      <c r="B6035" s="402" t="s">
        <v>38682</v>
      </c>
      <c r="C6035" s="447" t="s">
        <v>483</v>
      </c>
      <c r="D6035" s="448">
        <v>3.16</v>
      </c>
      <c r="E6035" s="449"/>
      <c r="F6035" s="320"/>
      <c r="G6035" s="320"/>
      <c r="H6035" s="320"/>
      <c r="I6035" s="320"/>
      <c r="J6035" s="320"/>
      <c r="K6035" s="303"/>
    </row>
    <row r="6036" spans="1:11" x14ac:dyDescent="0.3">
      <c r="A6036" s="402">
        <v>97114</v>
      </c>
      <c r="B6036" s="402" t="s">
        <v>38683</v>
      </c>
      <c r="C6036" s="447" t="s">
        <v>464</v>
      </c>
      <c r="D6036" s="448">
        <v>0.34</v>
      </c>
      <c r="E6036" s="449"/>
      <c r="F6036" s="320"/>
      <c r="G6036" s="320"/>
      <c r="H6036" s="320"/>
      <c r="I6036" s="320"/>
      <c r="J6036" s="320"/>
      <c r="K6036" s="303"/>
    </row>
    <row r="6037" spans="1:11" x14ac:dyDescent="0.3">
      <c r="A6037" s="402">
        <v>97115</v>
      </c>
      <c r="B6037" s="402" t="s">
        <v>38684</v>
      </c>
      <c r="C6037" s="447" t="s">
        <v>5400</v>
      </c>
      <c r="D6037" s="448">
        <v>58.31</v>
      </c>
      <c r="E6037" s="449"/>
      <c r="F6037" s="320"/>
      <c r="G6037" s="320"/>
      <c r="H6037" s="320"/>
      <c r="I6037" s="320"/>
      <c r="J6037" s="320"/>
      <c r="K6037" s="303"/>
    </row>
    <row r="6038" spans="1:11" x14ac:dyDescent="0.3">
      <c r="A6038" s="402">
        <v>97116</v>
      </c>
      <c r="B6038" s="402" t="s">
        <v>60396</v>
      </c>
      <c r="C6038" s="447" t="s">
        <v>5400</v>
      </c>
      <c r="D6038" s="448">
        <v>24.23</v>
      </c>
      <c r="E6038" s="449"/>
      <c r="F6038" s="320"/>
      <c r="G6038" s="320"/>
      <c r="H6038" s="320"/>
      <c r="I6038" s="320"/>
      <c r="J6038" s="320"/>
      <c r="K6038" s="303"/>
    </row>
    <row r="6039" spans="1:11" x14ac:dyDescent="0.3">
      <c r="A6039" s="402">
        <v>97117</v>
      </c>
      <c r="B6039" s="402" t="s">
        <v>60397</v>
      </c>
      <c r="C6039" s="447" t="s">
        <v>5400</v>
      </c>
      <c r="D6039" s="448">
        <v>21.35</v>
      </c>
      <c r="E6039" s="449"/>
      <c r="F6039" s="320"/>
      <c r="G6039" s="320"/>
      <c r="H6039" s="320"/>
      <c r="I6039" s="320"/>
      <c r="J6039" s="320"/>
      <c r="K6039" s="303"/>
    </row>
    <row r="6040" spans="1:11" x14ac:dyDescent="0.3">
      <c r="A6040" s="402">
        <v>97118</v>
      </c>
      <c r="B6040" s="402" t="s">
        <v>60398</v>
      </c>
      <c r="C6040" s="447" t="s">
        <v>5400</v>
      </c>
      <c r="D6040" s="448">
        <v>17.79</v>
      </c>
      <c r="E6040" s="449"/>
      <c r="F6040" s="320"/>
      <c r="G6040" s="320"/>
      <c r="H6040" s="320"/>
      <c r="I6040" s="320"/>
      <c r="J6040" s="320"/>
      <c r="K6040" s="303"/>
    </row>
    <row r="6041" spans="1:11" x14ac:dyDescent="0.3">
      <c r="A6041" s="402">
        <v>97119</v>
      </c>
      <c r="B6041" s="402" t="s">
        <v>60399</v>
      </c>
      <c r="C6041" s="447" t="s">
        <v>5400</v>
      </c>
      <c r="D6041" s="448">
        <v>16.149999999999999</v>
      </c>
      <c r="E6041" s="449"/>
      <c r="F6041" s="320"/>
      <c r="G6041" s="320"/>
      <c r="H6041" s="320"/>
      <c r="I6041" s="320"/>
      <c r="J6041" s="320"/>
      <c r="K6041" s="303"/>
    </row>
    <row r="6042" spans="1:11" x14ac:dyDescent="0.3">
      <c r="A6042" s="402">
        <v>97120</v>
      </c>
      <c r="B6042" s="402" t="s">
        <v>60400</v>
      </c>
      <c r="C6042" s="447" t="s">
        <v>5400</v>
      </c>
      <c r="D6042" s="448">
        <v>10.3</v>
      </c>
      <c r="E6042" s="449"/>
      <c r="F6042" s="320"/>
      <c r="G6042" s="320"/>
      <c r="H6042" s="320"/>
      <c r="I6042" s="320"/>
      <c r="J6042" s="320"/>
      <c r="K6042" s="303"/>
    </row>
    <row r="6043" spans="1:11" x14ac:dyDescent="0.3">
      <c r="A6043" s="402">
        <v>101167</v>
      </c>
      <c r="B6043" s="402" t="s">
        <v>38685</v>
      </c>
      <c r="C6043" s="447" t="s">
        <v>483</v>
      </c>
      <c r="D6043" s="448">
        <v>59.85</v>
      </c>
      <c r="E6043" s="449"/>
      <c r="F6043" s="320"/>
      <c r="G6043" s="320"/>
      <c r="H6043" s="320"/>
      <c r="I6043" s="320"/>
      <c r="J6043" s="320"/>
      <c r="K6043" s="303"/>
    </row>
    <row r="6044" spans="1:11" x14ac:dyDescent="0.3">
      <c r="A6044" s="402">
        <v>101169</v>
      </c>
      <c r="B6044" s="402" t="s">
        <v>38686</v>
      </c>
      <c r="C6044" s="447" t="s">
        <v>483</v>
      </c>
      <c r="D6044" s="448">
        <v>73.75</v>
      </c>
      <c r="E6044" s="449"/>
      <c r="F6044" s="320"/>
      <c r="G6044" s="320"/>
      <c r="H6044" s="320"/>
      <c r="I6044" s="320"/>
      <c r="J6044" s="320"/>
      <c r="K6044" s="303"/>
    </row>
    <row r="6045" spans="1:11" x14ac:dyDescent="0.3">
      <c r="A6045" s="402">
        <v>101170</v>
      </c>
      <c r="B6045" s="402" t="s">
        <v>38687</v>
      </c>
      <c r="C6045" s="447" t="s">
        <v>483</v>
      </c>
      <c r="D6045" s="448">
        <v>42.38</v>
      </c>
      <c r="E6045" s="449"/>
      <c r="F6045" s="320"/>
      <c r="G6045" s="320"/>
      <c r="H6045" s="320"/>
      <c r="I6045" s="320"/>
      <c r="J6045" s="320"/>
      <c r="K6045" s="303"/>
    </row>
    <row r="6046" spans="1:11" x14ac:dyDescent="0.3">
      <c r="A6046" s="402">
        <v>101172</v>
      </c>
      <c r="B6046" s="402" t="s">
        <v>38688</v>
      </c>
      <c r="C6046" s="447" t="s">
        <v>483</v>
      </c>
      <c r="D6046" s="448">
        <v>66.959999999999994</v>
      </c>
      <c r="E6046" s="449"/>
      <c r="F6046" s="320"/>
      <c r="G6046" s="320"/>
      <c r="H6046" s="320"/>
      <c r="I6046" s="320"/>
      <c r="J6046" s="320"/>
      <c r="K6046" s="303"/>
    </row>
    <row r="6047" spans="1:11" x14ac:dyDescent="0.3">
      <c r="A6047" s="402">
        <v>103904</v>
      </c>
      <c r="B6047" s="402" t="s">
        <v>38689</v>
      </c>
      <c r="C6047" s="447" t="s">
        <v>483</v>
      </c>
      <c r="D6047" s="448">
        <v>127.54</v>
      </c>
      <c r="E6047" s="449"/>
      <c r="F6047" s="320"/>
      <c r="G6047" s="320"/>
      <c r="H6047" s="320"/>
      <c r="I6047" s="320"/>
      <c r="J6047" s="320"/>
      <c r="K6047" s="303"/>
    </row>
    <row r="6048" spans="1:11" x14ac:dyDescent="0.3">
      <c r="A6048" s="402">
        <v>103905</v>
      </c>
      <c r="B6048" s="402" t="s">
        <v>38690</v>
      </c>
      <c r="C6048" s="447" t="s">
        <v>483</v>
      </c>
      <c r="D6048" s="448">
        <v>134.30000000000001</v>
      </c>
      <c r="E6048" s="449"/>
      <c r="F6048" s="320"/>
      <c r="G6048" s="320"/>
      <c r="H6048" s="320"/>
      <c r="I6048" s="320"/>
      <c r="J6048" s="320"/>
      <c r="K6048" s="303"/>
    </row>
    <row r="6049" spans="1:11" x14ac:dyDescent="0.3">
      <c r="A6049" s="402">
        <v>103906</v>
      </c>
      <c r="B6049" s="402" t="s">
        <v>38691</v>
      </c>
      <c r="C6049" s="447" t="s">
        <v>483</v>
      </c>
      <c r="D6049" s="448">
        <v>163.12</v>
      </c>
      <c r="E6049" s="449"/>
      <c r="F6049" s="320"/>
      <c r="G6049" s="320"/>
      <c r="H6049" s="320"/>
      <c r="I6049" s="320"/>
      <c r="J6049" s="320"/>
      <c r="K6049" s="303"/>
    </row>
    <row r="6050" spans="1:11" x14ac:dyDescent="0.3">
      <c r="A6050" s="402">
        <v>103907</v>
      </c>
      <c r="B6050" s="402" t="s">
        <v>38692</v>
      </c>
      <c r="C6050" s="447" t="s">
        <v>483</v>
      </c>
      <c r="D6050" s="448">
        <v>140.6</v>
      </c>
      <c r="E6050" s="449"/>
      <c r="F6050" s="320"/>
      <c r="G6050" s="320"/>
      <c r="H6050" s="320"/>
      <c r="I6050" s="320"/>
      <c r="J6050" s="320"/>
      <c r="K6050" s="303"/>
    </row>
    <row r="6051" spans="1:11" x14ac:dyDescent="0.3">
      <c r="A6051" s="402">
        <v>103908</v>
      </c>
      <c r="B6051" s="402" t="s">
        <v>38693</v>
      </c>
      <c r="C6051" s="447" t="s">
        <v>483</v>
      </c>
      <c r="D6051" s="448">
        <v>159.05000000000001</v>
      </c>
      <c r="E6051" s="449"/>
      <c r="F6051" s="320"/>
      <c r="G6051" s="320"/>
      <c r="H6051" s="320"/>
      <c r="I6051" s="320"/>
      <c r="J6051" s="320"/>
      <c r="K6051" s="303"/>
    </row>
    <row r="6052" spans="1:11" x14ac:dyDescent="0.3">
      <c r="A6052" s="402">
        <v>103909</v>
      </c>
      <c r="B6052" s="402" t="s">
        <v>38694</v>
      </c>
      <c r="C6052" s="447" t="s">
        <v>483</v>
      </c>
      <c r="D6052" s="448">
        <v>181.01</v>
      </c>
      <c r="E6052" s="449"/>
      <c r="F6052" s="320"/>
      <c r="G6052" s="320"/>
      <c r="H6052" s="320"/>
      <c r="I6052" s="320"/>
      <c r="J6052" s="320"/>
      <c r="K6052" s="303"/>
    </row>
    <row r="6053" spans="1:11" x14ac:dyDescent="0.3">
      <c r="A6053" s="402">
        <v>103911</v>
      </c>
      <c r="B6053" s="402" t="s">
        <v>38695</v>
      </c>
      <c r="C6053" s="447" t="s">
        <v>483</v>
      </c>
      <c r="D6053" s="448">
        <v>207.33</v>
      </c>
      <c r="E6053" s="449"/>
      <c r="F6053" s="320"/>
      <c r="G6053" s="320"/>
      <c r="H6053" s="320"/>
      <c r="I6053" s="320"/>
      <c r="J6053" s="320"/>
      <c r="K6053" s="303"/>
    </row>
    <row r="6054" spans="1:11" x14ac:dyDescent="0.3">
      <c r="A6054" s="402">
        <v>103912</v>
      </c>
      <c r="B6054" s="402" t="s">
        <v>38696</v>
      </c>
      <c r="C6054" s="447" t="s">
        <v>483</v>
      </c>
      <c r="D6054" s="448">
        <v>229.4</v>
      </c>
      <c r="E6054" s="449"/>
      <c r="F6054" s="320"/>
      <c r="G6054" s="320"/>
      <c r="H6054" s="320"/>
      <c r="I6054" s="320"/>
      <c r="J6054" s="320"/>
      <c r="K6054" s="303"/>
    </row>
    <row r="6055" spans="1:11" x14ac:dyDescent="0.3">
      <c r="A6055" s="402">
        <v>103913</v>
      </c>
      <c r="B6055" s="402" t="s">
        <v>38697</v>
      </c>
      <c r="C6055" s="447" t="s">
        <v>483</v>
      </c>
      <c r="D6055" s="448">
        <v>132.6</v>
      </c>
      <c r="E6055" s="449"/>
      <c r="F6055" s="320"/>
      <c r="G6055" s="320"/>
      <c r="H6055" s="320"/>
      <c r="I6055" s="320"/>
      <c r="J6055" s="320"/>
      <c r="K6055" s="303"/>
    </row>
    <row r="6056" spans="1:11" x14ac:dyDescent="0.3">
      <c r="A6056" s="402">
        <v>103914</v>
      </c>
      <c r="B6056" s="402" t="s">
        <v>38698</v>
      </c>
      <c r="C6056" s="447" t="s">
        <v>483</v>
      </c>
      <c r="D6056" s="448">
        <v>154.01</v>
      </c>
      <c r="E6056" s="449"/>
      <c r="F6056" s="320"/>
      <c r="G6056" s="320"/>
      <c r="H6056" s="320"/>
      <c r="I6056" s="320"/>
      <c r="J6056" s="320"/>
      <c r="K6056" s="303"/>
    </row>
    <row r="6057" spans="1:11" x14ac:dyDescent="0.3">
      <c r="A6057" s="402">
        <v>103915</v>
      </c>
      <c r="B6057" s="402" t="s">
        <v>38699</v>
      </c>
      <c r="C6057" s="447" t="s">
        <v>483</v>
      </c>
      <c r="D6057" s="448">
        <v>169.1</v>
      </c>
      <c r="E6057" s="449"/>
      <c r="F6057" s="320"/>
      <c r="G6057" s="320"/>
      <c r="H6057" s="320"/>
      <c r="I6057" s="320"/>
      <c r="J6057" s="320"/>
      <c r="K6057" s="303"/>
    </row>
    <row r="6058" spans="1:11" x14ac:dyDescent="0.3">
      <c r="A6058" s="402">
        <v>103916</v>
      </c>
      <c r="B6058" s="402" t="s">
        <v>38700</v>
      </c>
      <c r="C6058" s="447" t="s">
        <v>483</v>
      </c>
      <c r="D6058" s="448">
        <v>191.76</v>
      </c>
      <c r="E6058" s="449"/>
      <c r="F6058" s="320"/>
      <c r="G6058" s="320"/>
      <c r="H6058" s="320"/>
      <c r="I6058" s="320"/>
      <c r="J6058" s="320"/>
      <c r="K6058" s="303"/>
    </row>
    <row r="6059" spans="1:11" x14ac:dyDescent="0.3">
      <c r="A6059" s="402">
        <v>103917</v>
      </c>
      <c r="B6059" s="402" t="s">
        <v>38701</v>
      </c>
      <c r="C6059" s="447" t="s">
        <v>483</v>
      </c>
      <c r="D6059" s="448">
        <v>223.1</v>
      </c>
      <c r="E6059" s="449"/>
      <c r="F6059" s="320"/>
      <c r="G6059" s="320"/>
      <c r="H6059" s="320"/>
      <c r="I6059" s="320"/>
      <c r="J6059" s="320"/>
      <c r="K6059" s="303"/>
    </row>
    <row r="6060" spans="1:11" x14ac:dyDescent="0.3">
      <c r="A6060" s="402">
        <v>103918</v>
      </c>
      <c r="B6060" s="402" t="s">
        <v>38702</v>
      </c>
      <c r="C6060" s="447" t="s">
        <v>483</v>
      </c>
      <c r="D6060" s="448">
        <v>234.49</v>
      </c>
      <c r="E6060" s="449"/>
      <c r="F6060" s="320"/>
      <c r="G6060" s="320"/>
      <c r="H6060" s="320"/>
      <c r="I6060" s="320"/>
      <c r="J6060" s="320"/>
      <c r="K6060" s="303"/>
    </row>
    <row r="6061" spans="1:11" x14ac:dyDescent="0.3">
      <c r="A6061" s="402">
        <v>104432</v>
      </c>
      <c r="B6061" s="402" t="s">
        <v>38703</v>
      </c>
      <c r="C6061" s="447" t="s">
        <v>483</v>
      </c>
      <c r="D6061" s="448">
        <v>76.61</v>
      </c>
      <c r="E6061" s="449"/>
      <c r="F6061" s="320"/>
      <c r="G6061" s="320"/>
      <c r="H6061" s="320"/>
      <c r="I6061" s="320"/>
      <c r="J6061" s="320"/>
      <c r="K6061" s="303"/>
    </row>
    <row r="6062" spans="1:11" x14ac:dyDescent="0.3">
      <c r="A6062" s="402">
        <v>104433</v>
      </c>
      <c r="B6062" s="402" t="s">
        <v>38704</v>
      </c>
      <c r="C6062" s="447" t="s">
        <v>483</v>
      </c>
      <c r="D6062" s="448">
        <v>66</v>
      </c>
      <c r="E6062" s="449"/>
      <c r="F6062" s="320"/>
      <c r="G6062" s="320"/>
      <c r="H6062" s="320"/>
      <c r="I6062" s="320"/>
      <c r="J6062" s="320"/>
      <c r="K6062" s="303"/>
    </row>
    <row r="6063" spans="1:11" x14ac:dyDescent="0.3">
      <c r="A6063" s="402">
        <v>103689</v>
      </c>
      <c r="B6063" s="402" t="s">
        <v>38705</v>
      </c>
      <c r="C6063" s="447" t="s">
        <v>483</v>
      </c>
      <c r="D6063" s="448">
        <v>312.7</v>
      </c>
      <c r="E6063" s="449"/>
      <c r="F6063" s="320"/>
      <c r="G6063" s="320"/>
      <c r="H6063" s="320"/>
      <c r="I6063" s="320"/>
      <c r="J6063" s="320"/>
      <c r="K6063" s="303"/>
    </row>
    <row r="6064" spans="1:11" x14ac:dyDescent="0.3">
      <c r="A6064" s="402">
        <v>103694</v>
      </c>
      <c r="B6064" s="402" t="s">
        <v>38706</v>
      </c>
      <c r="C6064" s="447" t="s">
        <v>5473</v>
      </c>
      <c r="D6064" s="448">
        <v>108.42</v>
      </c>
      <c r="E6064" s="449"/>
      <c r="F6064" s="320"/>
      <c r="G6064" s="320"/>
      <c r="H6064" s="320"/>
      <c r="I6064" s="320"/>
      <c r="J6064" s="320"/>
      <c r="K6064" s="303"/>
    </row>
    <row r="6065" spans="1:11" x14ac:dyDescent="0.3">
      <c r="A6065" s="402">
        <v>103695</v>
      </c>
      <c r="B6065" s="402" t="s">
        <v>38707</v>
      </c>
      <c r="C6065" s="447" t="s">
        <v>5473</v>
      </c>
      <c r="D6065" s="448">
        <v>96.72</v>
      </c>
      <c r="E6065" s="449"/>
      <c r="F6065" s="320"/>
      <c r="G6065" s="320"/>
      <c r="H6065" s="320"/>
      <c r="I6065" s="320"/>
      <c r="J6065" s="320"/>
      <c r="K6065" s="303"/>
    </row>
    <row r="6066" spans="1:11" x14ac:dyDescent="0.3">
      <c r="A6066" s="402">
        <v>103696</v>
      </c>
      <c r="B6066" s="402" t="s">
        <v>38708</v>
      </c>
      <c r="C6066" s="447" t="s">
        <v>5473</v>
      </c>
      <c r="D6066" s="448">
        <v>134.15</v>
      </c>
      <c r="E6066" s="449"/>
      <c r="F6066" s="320"/>
      <c r="G6066" s="320"/>
      <c r="H6066" s="320"/>
      <c r="I6066" s="320"/>
      <c r="J6066" s="320"/>
      <c r="K6066" s="303"/>
    </row>
    <row r="6067" spans="1:11" x14ac:dyDescent="0.3">
      <c r="A6067" s="402">
        <v>103697</v>
      </c>
      <c r="B6067" s="402" t="s">
        <v>38709</v>
      </c>
      <c r="C6067" s="447" t="s">
        <v>5473</v>
      </c>
      <c r="D6067" s="448">
        <v>122.45</v>
      </c>
      <c r="E6067" s="449"/>
      <c r="F6067" s="320"/>
      <c r="G6067" s="320"/>
      <c r="H6067" s="320"/>
      <c r="I6067" s="320"/>
      <c r="J6067" s="320"/>
      <c r="K6067" s="303"/>
    </row>
    <row r="6068" spans="1:11" x14ac:dyDescent="0.3">
      <c r="A6068" s="402">
        <v>95995</v>
      </c>
      <c r="B6068" s="402" t="s">
        <v>38710</v>
      </c>
      <c r="C6068" s="447" t="s">
        <v>481</v>
      </c>
      <c r="D6068" s="448">
        <v>1429.63</v>
      </c>
      <c r="E6068" s="449"/>
      <c r="F6068" s="320"/>
      <c r="G6068" s="320"/>
      <c r="H6068" s="320"/>
      <c r="I6068" s="320"/>
      <c r="J6068" s="320"/>
      <c r="K6068" s="303"/>
    </row>
    <row r="6069" spans="1:11" x14ac:dyDescent="0.3">
      <c r="A6069" s="402">
        <v>95996</v>
      </c>
      <c r="B6069" s="402" t="s">
        <v>38711</v>
      </c>
      <c r="C6069" s="447" t="s">
        <v>481</v>
      </c>
      <c r="D6069" s="448">
        <v>1235.43</v>
      </c>
      <c r="E6069" s="449"/>
      <c r="F6069" s="320"/>
      <c r="G6069" s="320"/>
      <c r="H6069" s="320"/>
      <c r="I6069" s="320"/>
      <c r="J6069" s="320"/>
      <c r="K6069" s="303"/>
    </row>
    <row r="6070" spans="1:11" x14ac:dyDescent="0.3">
      <c r="A6070" s="402">
        <v>96001</v>
      </c>
      <c r="B6070" s="402" t="s">
        <v>38712</v>
      </c>
      <c r="C6070" s="447" t="s">
        <v>483</v>
      </c>
      <c r="D6070" s="448">
        <v>6.85</v>
      </c>
      <c r="E6070" s="449"/>
      <c r="F6070" s="320"/>
      <c r="G6070" s="320"/>
      <c r="H6070" s="320"/>
      <c r="I6070" s="320"/>
      <c r="J6070" s="320"/>
      <c r="K6070" s="303"/>
    </row>
    <row r="6071" spans="1:11" x14ac:dyDescent="0.3">
      <c r="A6071" s="402">
        <v>96393</v>
      </c>
      <c r="B6071" s="402" t="s">
        <v>38713</v>
      </c>
      <c r="C6071" s="447" t="s">
        <v>481</v>
      </c>
      <c r="D6071" s="448">
        <v>132.28</v>
      </c>
      <c r="E6071" s="449"/>
      <c r="F6071" s="320"/>
      <c r="G6071" s="320"/>
      <c r="H6071" s="320"/>
      <c r="I6071" s="320"/>
      <c r="J6071" s="320"/>
      <c r="K6071" s="303"/>
    </row>
    <row r="6072" spans="1:11" x14ac:dyDescent="0.3">
      <c r="A6072" s="402">
        <v>96394</v>
      </c>
      <c r="B6072" s="402" t="s">
        <v>38714</v>
      </c>
      <c r="C6072" s="447" t="s">
        <v>481</v>
      </c>
      <c r="D6072" s="448">
        <v>196.46</v>
      </c>
      <c r="E6072" s="449"/>
      <c r="F6072" s="320"/>
      <c r="G6072" s="320"/>
      <c r="H6072" s="320"/>
      <c r="I6072" s="320"/>
      <c r="J6072" s="320"/>
      <c r="K6072" s="303"/>
    </row>
    <row r="6073" spans="1:11" x14ac:dyDescent="0.3">
      <c r="A6073" s="402">
        <v>96395</v>
      </c>
      <c r="B6073" s="402" t="s">
        <v>38715</v>
      </c>
      <c r="C6073" s="447" t="s">
        <v>481</v>
      </c>
      <c r="D6073" s="448">
        <v>284.37</v>
      </c>
      <c r="E6073" s="449"/>
      <c r="F6073" s="320"/>
      <c r="G6073" s="320"/>
      <c r="H6073" s="320"/>
      <c r="I6073" s="320"/>
      <c r="J6073" s="320"/>
      <c r="K6073" s="303"/>
    </row>
    <row r="6074" spans="1:11" x14ac:dyDescent="0.3">
      <c r="A6074" s="402">
        <v>88411</v>
      </c>
      <c r="B6074" s="402" t="s">
        <v>60401</v>
      </c>
      <c r="C6074" s="447" t="s">
        <v>483</v>
      </c>
      <c r="D6074" s="448">
        <v>3.89</v>
      </c>
      <c r="E6074" s="449"/>
      <c r="F6074" s="320"/>
      <c r="G6074" s="320"/>
      <c r="H6074" s="320"/>
      <c r="I6074" s="320"/>
      <c r="J6074" s="320"/>
      <c r="K6074" s="303"/>
    </row>
    <row r="6075" spans="1:11" x14ac:dyDescent="0.3">
      <c r="A6075" s="402">
        <v>88412</v>
      </c>
      <c r="B6075" s="402" t="s">
        <v>60402</v>
      </c>
      <c r="C6075" s="447" t="s">
        <v>483</v>
      </c>
      <c r="D6075" s="448">
        <v>3.13</v>
      </c>
      <c r="E6075" s="449"/>
      <c r="F6075" s="320"/>
      <c r="G6075" s="320"/>
      <c r="H6075" s="320"/>
      <c r="I6075" s="320"/>
      <c r="J6075" s="320"/>
      <c r="K6075" s="303"/>
    </row>
    <row r="6076" spans="1:11" x14ac:dyDescent="0.3">
      <c r="A6076" s="402">
        <v>88413</v>
      </c>
      <c r="B6076" s="402" t="s">
        <v>60403</v>
      </c>
      <c r="C6076" s="447" t="s">
        <v>483</v>
      </c>
      <c r="D6076" s="448">
        <v>4.8899999999999997</v>
      </c>
      <c r="E6076" s="449"/>
      <c r="F6076" s="320"/>
      <c r="G6076" s="320"/>
      <c r="H6076" s="320"/>
      <c r="I6076" s="320"/>
      <c r="J6076" s="320"/>
      <c r="K6076" s="303"/>
    </row>
    <row r="6077" spans="1:11" x14ac:dyDescent="0.3">
      <c r="A6077" s="402">
        <v>88414</v>
      </c>
      <c r="B6077" s="402" t="s">
        <v>60404</v>
      </c>
      <c r="C6077" s="447" t="s">
        <v>483</v>
      </c>
      <c r="D6077" s="448">
        <v>5.8</v>
      </c>
      <c r="E6077" s="449"/>
      <c r="F6077" s="320"/>
      <c r="G6077" s="320"/>
      <c r="H6077" s="320"/>
      <c r="I6077" s="320"/>
      <c r="J6077" s="320"/>
      <c r="K6077" s="303"/>
    </row>
    <row r="6078" spans="1:11" x14ac:dyDescent="0.3">
      <c r="A6078" s="402">
        <v>88415</v>
      </c>
      <c r="B6078" s="402" t="s">
        <v>60405</v>
      </c>
      <c r="C6078" s="447" t="s">
        <v>483</v>
      </c>
      <c r="D6078" s="448">
        <v>3.96</v>
      </c>
      <c r="E6078" s="449"/>
      <c r="F6078" s="320"/>
      <c r="G6078" s="320"/>
      <c r="H6078" s="320"/>
      <c r="I6078" s="320"/>
      <c r="J6078" s="320"/>
      <c r="K6078" s="303"/>
    </row>
    <row r="6079" spans="1:11" x14ac:dyDescent="0.3">
      <c r="A6079" s="402">
        <v>88416</v>
      </c>
      <c r="B6079" s="402" t="s">
        <v>60406</v>
      </c>
      <c r="C6079" s="447" t="s">
        <v>483</v>
      </c>
      <c r="D6079" s="448">
        <v>21.21</v>
      </c>
      <c r="E6079" s="449"/>
      <c r="F6079" s="320"/>
      <c r="G6079" s="320"/>
      <c r="H6079" s="320"/>
      <c r="I6079" s="320"/>
      <c r="J6079" s="320"/>
      <c r="K6079" s="303"/>
    </row>
    <row r="6080" spans="1:11" x14ac:dyDescent="0.3">
      <c r="A6080" s="402">
        <v>88417</v>
      </c>
      <c r="B6080" s="402" t="s">
        <v>60407</v>
      </c>
      <c r="C6080" s="447" t="s">
        <v>483</v>
      </c>
      <c r="D6080" s="448">
        <v>18.2</v>
      </c>
      <c r="E6080" s="449"/>
      <c r="F6080" s="320"/>
      <c r="G6080" s="320"/>
      <c r="H6080" s="320"/>
      <c r="I6080" s="320"/>
      <c r="J6080" s="320"/>
      <c r="K6080" s="303"/>
    </row>
    <row r="6081" spans="1:11" x14ac:dyDescent="0.3">
      <c r="A6081" s="402">
        <v>88420</v>
      </c>
      <c r="B6081" s="402" t="s">
        <v>60408</v>
      </c>
      <c r="C6081" s="447" t="s">
        <v>483</v>
      </c>
      <c r="D6081" s="448">
        <v>23.75</v>
      </c>
      <c r="E6081" s="449"/>
      <c r="F6081" s="320"/>
      <c r="G6081" s="320"/>
      <c r="H6081" s="320"/>
      <c r="I6081" s="320"/>
      <c r="J6081" s="320"/>
      <c r="K6081" s="303"/>
    </row>
    <row r="6082" spans="1:11" x14ac:dyDescent="0.3">
      <c r="A6082" s="402">
        <v>88421</v>
      </c>
      <c r="B6082" s="402" t="s">
        <v>60409</v>
      </c>
      <c r="C6082" s="447" t="s">
        <v>483</v>
      </c>
      <c r="D6082" s="448">
        <v>28.72</v>
      </c>
      <c r="E6082" s="449"/>
      <c r="F6082" s="320"/>
      <c r="G6082" s="320"/>
      <c r="H6082" s="320"/>
      <c r="I6082" s="320"/>
      <c r="J6082" s="320"/>
      <c r="K6082" s="303"/>
    </row>
    <row r="6083" spans="1:11" x14ac:dyDescent="0.3">
      <c r="A6083" s="402">
        <v>88423</v>
      </c>
      <c r="B6083" s="402" t="s">
        <v>60410</v>
      </c>
      <c r="C6083" s="447" t="s">
        <v>483</v>
      </c>
      <c r="D6083" s="448">
        <v>21.12</v>
      </c>
      <c r="E6083" s="449"/>
      <c r="F6083" s="320"/>
      <c r="G6083" s="320"/>
      <c r="H6083" s="320"/>
      <c r="I6083" s="320"/>
      <c r="J6083" s="320"/>
      <c r="K6083" s="303"/>
    </row>
    <row r="6084" spans="1:11" x14ac:dyDescent="0.3">
      <c r="A6084" s="402">
        <v>88424</v>
      </c>
      <c r="B6084" s="402" t="s">
        <v>60411</v>
      </c>
      <c r="C6084" s="447" t="s">
        <v>483</v>
      </c>
      <c r="D6084" s="448">
        <v>24.35</v>
      </c>
      <c r="E6084" s="449"/>
      <c r="F6084" s="320"/>
      <c r="G6084" s="320"/>
      <c r="H6084" s="320"/>
      <c r="I6084" s="320"/>
      <c r="J6084" s="320"/>
      <c r="K6084" s="303"/>
    </row>
    <row r="6085" spans="1:11" x14ac:dyDescent="0.3">
      <c r="A6085" s="402">
        <v>88426</v>
      </c>
      <c r="B6085" s="402" t="s">
        <v>60412</v>
      </c>
      <c r="C6085" s="447" t="s">
        <v>483</v>
      </c>
      <c r="D6085" s="448">
        <v>19.89</v>
      </c>
      <c r="E6085" s="449"/>
      <c r="F6085" s="320"/>
      <c r="G6085" s="320"/>
      <c r="H6085" s="320"/>
      <c r="I6085" s="320"/>
      <c r="J6085" s="320"/>
      <c r="K6085" s="303"/>
    </row>
    <row r="6086" spans="1:11" x14ac:dyDescent="0.3">
      <c r="A6086" s="402">
        <v>88428</v>
      </c>
      <c r="B6086" s="402" t="s">
        <v>60413</v>
      </c>
      <c r="C6086" s="447" t="s">
        <v>483</v>
      </c>
      <c r="D6086" s="448">
        <v>29.78</v>
      </c>
      <c r="E6086" s="449"/>
      <c r="F6086" s="320"/>
      <c r="G6086" s="320"/>
      <c r="H6086" s="320"/>
      <c r="I6086" s="320"/>
      <c r="J6086" s="320"/>
      <c r="K6086" s="303"/>
    </row>
    <row r="6087" spans="1:11" x14ac:dyDescent="0.3">
      <c r="A6087" s="402">
        <v>88429</v>
      </c>
      <c r="B6087" s="402" t="s">
        <v>60414</v>
      </c>
      <c r="C6087" s="447" t="s">
        <v>483</v>
      </c>
      <c r="D6087" s="448">
        <v>35.729999999999997</v>
      </c>
      <c r="E6087" s="449"/>
      <c r="F6087" s="320"/>
      <c r="G6087" s="320"/>
      <c r="H6087" s="320"/>
      <c r="I6087" s="320"/>
      <c r="J6087" s="320"/>
      <c r="K6087" s="303"/>
    </row>
    <row r="6088" spans="1:11" x14ac:dyDescent="0.3">
      <c r="A6088" s="402">
        <v>88431</v>
      </c>
      <c r="B6088" s="402" t="s">
        <v>60415</v>
      </c>
      <c r="C6088" s="447" t="s">
        <v>483</v>
      </c>
      <c r="D6088" s="448">
        <v>24.66</v>
      </c>
      <c r="E6088" s="449"/>
      <c r="F6088" s="320"/>
      <c r="G6088" s="320"/>
      <c r="H6088" s="320"/>
      <c r="I6088" s="320"/>
      <c r="J6088" s="320"/>
      <c r="K6088" s="303"/>
    </row>
    <row r="6089" spans="1:11" x14ac:dyDescent="0.3">
      <c r="A6089" s="402">
        <v>88432</v>
      </c>
      <c r="B6089" s="402" t="s">
        <v>60416</v>
      </c>
      <c r="C6089" s="447" t="s">
        <v>483</v>
      </c>
      <c r="D6089" s="448">
        <v>30.29</v>
      </c>
      <c r="E6089" s="449"/>
      <c r="F6089" s="320"/>
      <c r="G6089" s="320"/>
      <c r="H6089" s="320"/>
      <c r="I6089" s="320"/>
      <c r="J6089" s="320"/>
      <c r="K6089" s="303"/>
    </row>
    <row r="6090" spans="1:11" x14ac:dyDescent="0.3">
      <c r="A6090" s="402">
        <v>88484</v>
      </c>
      <c r="B6090" s="402" t="s">
        <v>38716</v>
      </c>
      <c r="C6090" s="447" t="s">
        <v>483</v>
      </c>
      <c r="D6090" s="448">
        <v>4.3499999999999996</v>
      </c>
      <c r="E6090" s="449"/>
      <c r="F6090" s="320"/>
      <c r="G6090" s="320"/>
      <c r="H6090" s="320"/>
      <c r="I6090" s="320"/>
      <c r="J6090" s="320"/>
      <c r="K6090" s="303"/>
    </row>
    <row r="6091" spans="1:11" x14ac:dyDescent="0.3">
      <c r="A6091" s="402">
        <v>88485</v>
      </c>
      <c r="B6091" s="402" t="s">
        <v>38717</v>
      </c>
      <c r="C6091" s="447" t="s">
        <v>483</v>
      </c>
      <c r="D6091" s="448">
        <v>3.49</v>
      </c>
      <c r="E6091" s="449"/>
      <c r="F6091" s="320"/>
      <c r="G6091" s="320"/>
      <c r="H6091" s="320"/>
      <c r="I6091" s="320"/>
      <c r="J6091" s="320"/>
      <c r="K6091" s="303"/>
    </row>
    <row r="6092" spans="1:11" x14ac:dyDescent="0.3">
      <c r="A6092" s="402">
        <v>88488</v>
      </c>
      <c r="B6092" s="402" t="s">
        <v>38718</v>
      </c>
      <c r="C6092" s="447" t="s">
        <v>483</v>
      </c>
      <c r="D6092" s="448">
        <v>14.53</v>
      </c>
      <c r="E6092" s="449"/>
      <c r="F6092" s="320"/>
      <c r="G6092" s="320"/>
      <c r="H6092" s="320"/>
      <c r="I6092" s="320"/>
      <c r="J6092" s="320"/>
      <c r="K6092" s="303"/>
    </row>
    <row r="6093" spans="1:11" x14ac:dyDescent="0.3">
      <c r="A6093" s="402">
        <v>88489</v>
      </c>
      <c r="B6093" s="402" t="s">
        <v>38719</v>
      </c>
      <c r="C6093" s="447" t="s">
        <v>483</v>
      </c>
      <c r="D6093" s="448">
        <v>12.42</v>
      </c>
      <c r="E6093" s="449"/>
      <c r="F6093" s="320"/>
      <c r="G6093" s="320"/>
      <c r="H6093" s="320"/>
      <c r="I6093" s="320"/>
      <c r="J6093" s="320"/>
      <c r="K6093" s="303"/>
    </row>
    <row r="6094" spans="1:11" x14ac:dyDescent="0.3">
      <c r="A6094" s="402">
        <v>88494</v>
      </c>
      <c r="B6094" s="402" t="s">
        <v>38720</v>
      </c>
      <c r="C6094" s="447" t="s">
        <v>483</v>
      </c>
      <c r="D6094" s="448">
        <v>18.739999999999998</v>
      </c>
      <c r="E6094" s="449"/>
      <c r="F6094" s="320"/>
      <c r="G6094" s="320"/>
      <c r="H6094" s="320"/>
      <c r="I6094" s="320"/>
      <c r="J6094" s="320"/>
      <c r="K6094" s="303"/>
    </row>
    <row r="6095" spans="1:11" x14ac:dyDescent="0.3">
      <c r="A6095" s="402">
        <v>88495</v>
      </c>
      <c r="B6095" s="402" t="s">
        <v>38721</v>
      </c>
      <c r="C6095" s="447" t="s">
        <v>483</v>
      </c>
      <c r="D6095" s="448">
        <v>10.15</v>
      </c>
      <c r="E6095" s="449"/>
      <c r="F6095" s="320"/>
      <c r="G6095" s="320"/>
      <c r="H6095" s="320"/>
      <c r="I6095" s="320"/>
      <c r="J6095" s="320"/>
      <c r="K6095" s="303"/>
    </row>
    <row r="6096" spans="1:11" x14ac:dyDescent="0.3">
      <c r="A6096" s="402">
        <v>88496</v>
      </c>
      <c r="B6096" s="402" t="s">
        <v>38722</v>
      </c>
      <c r="C6096" s="447" t="s">
        <v>483</v>
      </c>
      <c r="D6096" s="448">
        <v>28.28</v>
      </c>
      <c r="E6096" s="449"/>
      <c r="F6096" s="320"/>
      <c r="G6096" s="320"/>
      <c r="H6096" s="320"/>
      <c r="I6096" s="320"/>
      <c r="J6096" s="320"/>
      <c r="K6096" s="303"/>
    </row>
    <row r="6097" spans="1:11" x14ac:dyDescent="0.3">
      <c r="A6097" s="402">
        <v>88497</v>
      </c>
      <c r="B6097" s="402" t="s">
        <v>38723</v>
      </c>
      <c r="C6097" s="447" t="s">
        <v>483</v>
      </c>
      <c r="D6097" s="448">
        <v>15.66</v>
      </c>
      <c r="E6097" s="449"/>
      <c r="F6097" s="320"/>
      <c r="G6097" s="320"/>
      <c r="H6097" s="320"/>
      <c r="I6097" s="320"/>
      <c r="J6097" s="320"/>
      <c r="K6097" s="303"/>
    </row>
    <row r="6098" spans="1:11" x14ac:dyDescent="0.3">
      <c r="A6098" s="402">
        <v>95305</v>
      </c>
      <c r="B6098" s="402" t="s">
        <v>38724</v>
      </c>
      <c r="C6098" s="447" t="s">
        <v>483</v>
      </c>
      <c r="D6098" s="448">
        <v>13.22</v>
      </c>
      <c r="E6098" s="449"/>
      <c r="F6098" s="320"/>
      <c r="G6098" s="320"/>
      <c r="H6098" s="320"/>
      <c r="I6098" s="320"/>
      <c r="J6098" s="320"/>
      <c r="K6098" s="303"/>
    </row>
    <row r="6099" spans="1:11" x14ac:dyDescent="0.3">
      <c r="A6099" s="402">
        <v>95306</v>
      </c>
      <c r="B6099" s="402" t="s">
        <v>38725</v>
      </c>
      <c r="C6099" s="447" t="s">
        <v>483</v>
      </c>
      <c r="D6099" s="448">
        <v>15.22</v>
      </c>
      <c r="E6099" s="449"/>
      <c r="F6099" s="320"/>
      <c r="G6099" s="320"/>
      <c r="H6099" s="320"/>
      <c r="I6099" s="320"/>
      <c r="J6099" s="320"/>
      <c r="K6099" s="303"/>
    </row>
    <row r="6100" spans="1:11" x14ac:dyDescent="0.3">
      <c r="A6100" s="402">
        <v>95622</v>
      </c>
      <c r="B6100" s="402" t="s">
        <v>60417</v>
      </c>
      <c r="C6100" s="447" t="s">
        <v>483</v>
      </c>
      <c r="D6100" s="448">
        <v>14.1</v>
      </c>
      <c r="E6100" s="449"/>
      <c r="F6100" s="320"/>
      <c r="G6100" s="320"/>
      <c r="H6100" s="320"/>
      <c r="I6100" s="320"/>
      <c r="J6100" s="320"/>
      <c r="K6100" s="303"/>
    </row>
    <row r="6101" spans="1:11" x14ac:dyDescent="0.3">
      <c r="A6101" s="402">
        <v>95623</v>
      </c>
      <c r="B6101" s="402" t="s">
        <v>60418</v>
      </c>
      <c r="C6101" s="447" t="s">
        <v>483</v>
      </c>
      <c r="D6101" s="448">
        <v>10.11</v>
      </c>
      <c r="E6101" s="449"/>
      <c r="F6101" s="320"/>
      <c r="G6101" s="320"/>
      <c r="H6101" s="320"/>
      <c r="I6101" s="320"/>
      <c r="J6101" s="320"/>
      <c r="K6101" s="303"/>
    </row>
    <row r="6102" spans="1:11" x14ac:dyDescent="0.3">
      <c r="A6102" s="402">
        <v>95624</v>
      </c>
      <c r="B6102" s="402" t="s">
        <v>60419</v>
      </c>
      <c r="C6102" s="447" t="s">
        <v>483</v>
      </c>
      <c r="D6102" s="448">
        <v>20.72</v>
      </c>
      <c r="E6102" s="449"/>
      <c r="F6102" s="320"/>
      <c r="G6102" s="320"/>
      <c r="H6102" s="320"/>
      <c r="I6102" s="320"/>
      <c r="J6102" s="320"/>
      <c r="K6102" s="303"/>
    </row>
    <row r="6103" spans="1:11" x14ac:dyDescent="0.3">
      <c r="A6103" s="402">
        <v>95625</v>
      </c>
      <c r="B6103" s="402" t="s">
        <v>60420</v>
      </c>
      <c r="C6103" s="447" t="s">
        <v>483</v>
      </c>
      <c r="D6103" s="448">
        <v>24.55</v>
      </c>
      <c r="E6103" s="449"/>
      <c r="F6103" s="320"/>
      <c r="G6103" s="320"/>
      <c r="H6103" s="320"/>
      <c r="I6103" s="320"/>
      <c r="J6103" s="320"/>
      <c r="K6103" s="303"/>
    </row>
    <row r="6104" spans="1:11" x14ac:dyDescent="0.3">
      <c r="A6104" s="402">
        <v>95626</v>
      </c>
      <c r="B6104" s="402" t="s">
        <v>60421</v>
      </c>
      <c r="C6104" s="447" t="s">
        <v>483</v>
      </c>
      <c r="D6104" s="448">
        <v>14.82</v>
      </c>
      <c r="E6104" s="449"/>
      <c r="F6104" s="320"/>
      <c r="G6104" s="320"/>
      <c r="H6104" s="320"/>
      <c r="I6104" s="320"/>
      <c r="J6104" s="320"/>
      <c r="K6104" s="303"/>
    </row>
    <row r="6105" spans="1:11" x14ac:dyDescent="0.3">
      <c r="A6105" s="402">
        <v>96126</v>
      </c>
      <c r="B6105" s="402" t="s">
        <v>60422</v>
      </c>
      <c r="C6105" s="447" t="s">
        <v>483</v>
      </c>
      <c r="D6105" s="448">
        <v>15.24</v>
      </c>
      <c r="E6105" s="449"/>
      <c r="F6105" s="320"/>
      <c r="G6105" s="320"/>
      <c r="H6105" s="320"/>
      <c r="I6105" s="320"/>
      <c r="J6105" s="320"/>
      <c r="K6105" s="303"/>
    </row>
    <row r="6106" spans="1:11" x14ac:dyDescent="0.3">
      <c r="A6106" s="402">
        <v>96127</v>
      </c>
      <c r="B6106" s="402" t="s">
        <v>60423</v>
      </c>
      <c r="C6106" s="447" t="s">
        <v>483</v>
      </c>
      <c r="D6106" s="448">
        <v>9.64</v>
      </c>
      <c r="E6106" s="449"/>
      <c r="F6106" s="320"/>
      <c r="G6106" s="320"/>
      <c r="H6106" s="320"/>
      <c r="I6106" s="320"/>
      <c r="J6106" s="320"/>
      <c r="K6106" s="303"/>
    </row>
    <row r="6107" spans="1:11" x14ac:dyDescent="0.3">
      <c r="A6107" s="402">
        <v>96128</v>
      </c>
      <c r="B6107" s="402" t="s">
        <v>60424</v>
      </c>
      <c r="C6107" s="447" t="s">
        <v>483</v>
      </c>
      <c r="D6107" s="448">
        <v>25.63</v>
      </c>
      <c r="E6107" s="449"/>
      <c r="F6107" s="320"/>
      <c r="G6107" s="320"/>
      <c r="H6107" s="320"/>
      <c r="I6107" s="320"/>
      <c r="J6107" s="320"/>
      <c r="K6107" s="303"/>
    </row>
    <row r="6108" spans="1:11" x14ac:dyDescent="0.3">
      <c r="A6108" s="402">
        <v>96129</v>
      </c>
      <c r="B6108" s="402" t="s">
        <v>60425</v>
      </c>
      <c r="C6108" s="447" t="s">
        <v>483</v>
      </c>
      <c r="D6108" s="448">
        <v>30.1</v>
      </c>
      <c r="E6108" s="449"/>
      <c r="F6108" s="320"/>
      <c r="G6108" s="320"/>
      <c r="H6108" s="320"/>
      <c r="I6108" s="320"/>
      <c r="J6108" s="320"/>
      <c r="K6108" s="303"/>
    </row>
    <row r="6109" spans="1:11" x14ac:dyDescent="0.3">
      <c r="A6109" s="402">
        <v>96130</v>
      </c>
      <c r="B6109" s="402" t="s">
        <v>60426</v>
      </c>
      <c r="C6109" s="447" t="s">
        <v>483</v>
      </c>
      <c r="D6109" s="448">
        <v>16.559999999999999</v>
      </c>
      <c r="E6109" s="449"/>
      <c r="F6109" s="320"/>
      <c r="G6109" s="320"/>
      <c r="H6109" s="320"/>
      <c r="I6109" s="320"/>
      <c r="J6109" s="320"/>
      <c r="K6109" s="303"/>
    </row>
    <row r="6110" spans="1:11" x14ac:dyDescent="0.3">
      <c r="A6110" s="402">
        <v>96131</v>
      </c>
      <c r="B6110" s="402" t="s">
        <v>60427</v>
      </c>
      <c r="C6110" s="447" t="s">
        <v>483</v>
      </c>
      <c r="D6110" s="448">
        <v>23.83</v>
      </c>
      <c r="E6110" s="449"/>
      <c r="F6110" s="320"/>
      <c r="G6110" s="320"/>
      <c r="H6110" s="320"/>
      <c r="I6110" s="320"/>
      <c r="J6110" s="320"/>
      <c r="K6110" s="303"/>
    </row>
    <row r="6111" spans="1:11" x14ac:dyDescent="0.3">
      <c r="A6111" s="402">
        <v>96132</v>
      </c>
      <c r="B6111" s="402" t="s">
        <v>60428</v>
      </c>
      <c r="C6111" s="447" t="s">
        <v>483</v>
      </c>
      <c r="D6111" s="448">
        <v>15.51</v>
      </c>
      <c r="E6111" s="449"/>
      <c r="F6111" s="320"/>
      <c r="G6111" s="320"/>
      <c r="H6111" s="320"/>
      <c r="I6111" s="320"/>
      <c r="J6111" s="320"/>
      <c r="K6111" s="303"/>
    </row>
    <row r="6112" spans="1:11" x14ac:dyDescent="0.3">
      <c r="A6112" s="402">
        <v>96133</v>
      </c>
      <c r="B6112" s="402" t="s">
        <v>60429</v>
      </c>
      <c r="C6112" s="447" t="s">
        <v>483</v>
      </c>
      <c r="D6112" s="448">
        <v>38.99</v>
      </c>
      <c r="E6112" s="449"/>
      <c r="F6112" s="320"/>
      <c r="G6112" s="320"/>
      <c r="H6112" s="320"/>
      <c r="I6112" s="320"/>
      <c r="J6112" s="320"/>
      <c r="K6112" s="303"/>
    </row>
    <row r="6113" spans="1:11" x14ac:dyDescent="0.3">
      <c r="A6113" s="402">
        <v>96134</v>
      </c>
      <c r="B6113" s="402" t="s">
        <v>60430</v>
      </c>
      <c r="C6113" s="447" t="s">
        <v>483</v>
      </c>
      <c r="D6113" s="448">
        <v>45.86</v>
      </c>
      <c r="E6113" s="449"/>
      <c r="F6113" s="320"/>
      <c r="G6113" s="320"/>
      <c r="H6113" s="320"/>
      <c r="I6113" s="320"/>
      <c r="J6113" s="320"/>
      <c r="K6113" s="303"/>
    </row>
    <row r="6114" spans="1:11" x14ac:dyDescent="0.3">
      <c r="A6114" s="402">
        <v>96135</v>
      </c>
      <c r="B6114" s="402" t="s">
        <v>60431</v>
      </c>
      <c r="C6114" s="447" t="s">
        <v>483</v>
      </c>
      <c r="D6114" s="448">
        <v>25.71</v>
      </c>
      <c r="E6114" s="449"/>
      <c r="F6114" s="320"/>
      <c r="G6114" s="320"/>
      <c r="H6114" s="320"/>
      <c r="I6114" s="320"/>
      <c r="J6114" s="320"/>
      <c r="K6114" s="303"/>
    </row>
    <row r="6115" spans="1:11" x14ac:dyDescent="0.3">
      <c r="A6115" s="402">
        <v>104639</v>
      </c>
      <c r="B6115" s="402" t="s">
        <v>38726</v>
      </c>
      <c r="C6115" s="447" t="s">
        <v>483</v>
      </c>
      <c r="D6115" s="448">
        <v>10.94</v>
      </c>
      <c r="E6115" s="449"/>
      <c r="F6115" s="320"/>
      <c r="G6115" s="320"/>
      <c r="H6115" s="320"/>
      <c r="I6115" s="320"/>
      <c r="J6115" s="320"/>
      <c r="K6115" s="303"/>
    </row>
    <row r="6116" spans="1:11" x14ac:dyDescent="0.3">
      <c r="A6116" s="402">
        <v>104640</v>
      </c>
      <c r="B6116" s="402" t="s">
        <v>38727</v>
      </c>
      <c r="C6116" s="447" t="s">
        <v>483</v>
      </c>
      <c r="D6116" s="448">
        <v>12.27</v>
      </c>
      <c r="E6116" s="449"/>
      <c r="F6116" s="320"/>
      <c r="G6116" s="320"/>
      <c r="H6116" s="320"/>
      <c r="I6116" s="320"/>
      <c r="J6116" s="320"/>
      <c r="K6116" s="303"/>
    </row>
    <row r="6117" spans="1:11" x14ac:dyDescent="0.3">
      <c r="A6117" s="402">
        <v>104641</v>
      </c>
      <c r="B6117" s="402" t="s">
        <v>38728</v>
      </c>
      <c r="C6117" s="447" t="s">
        <v>483</v>
      </c>
      <c r="D6117" s="448">
        <v>8.83</v>
      </c>
      <c r="E6117" s="449"/>
      <c r="F6117" s="320"/>
      <c r="G6117" s="320"/>
      <c r="H6117" s="320"/>
      <c r="I6117" s="320"/>
      <c r="J6117" s="320"/>
      <c r="K6117" s="303"/>
    </row>
    <row r="6118" spans="1:11" x14ac:dyDescent="0.3">
      <c r="A6118" s="402">
        <v>104642</v>
      </c>
      <c r="B6118" s="402" t="s">
        <v>38729</v>
      </c>
      <c r="C6118" s="447" t="s">
        <v>483</v>
      </c>
      <c r="D6118" s="448">
        <v>10.16</v>
      </c>
      <c r="E6118" s="449"/>
      <c r="F6118" s="320"/>
      <c r="G6118" s="320"/>
      <c r="H6118" s="320"/>
      <c r="I6118" s="320"/>
      <c r="J6118" s="320"/>
      <c r="K6118" s="303"/>
    </row>
    <row r="6119" spans="1:11" x14ac:dyDescent="0.3">
      <c r="A6119" s="402">
        <v>102193</v>
      </c>
      <c r="B6119" s="402" t="s">
        <v>38730</v>
      </c>
      <c r="C6119" s="447" t="s">
        <v>483</v>
      </c>
      <c r="D6119" s="448">
        <v>1.78</v>
      </c>
      <c r="E6119" s="449"/>
      <c r="F6119" s="320"/>
      <c r="G6119" s="320"/>
      <c r="H6119" s="320"/>
      <c r="I6119" s="320"/>
      <c r="J6119" s="320"/>
      <c r="K6119" s="303"/>
    </row>
    <row r="6120" spans="1:11" x14ac:dyDescent="0.3">
      <c r="A6120" s="402">
        <v>102194</v>
      </c>
      <c r="B6120" s="402" t="s">
        <v>38731</v>
      </c>
      <c r="C6120" s="447" t="s">
        <v>483</v>
      </c>
      <c r="D6120" s="448">
        <v>7.32</v>
      </c>
      <c r="E6120" s="449"/>
      <c r="F6120" s="320"/>
      <c r="G6120" s="320"/>
      <c r="H6120" s="320"/>
      <c r="I6120" s="320"/>
      <c r="J6120" s="320"/>
      <c r="K6120" s="303"/>
    </row>
    <row r="6121" spans="1:11" x14ac:dyDescent="0.3">
      <c r="A6121" s="402">
        <v>102197</v>
      </c>
      <c r="B6121" s="402" t="s">
        <v>38732</v>
      </c>
      <c r="C6121" s="447" t="s">
        <v>483</v>
      </c>
      <c r="D6121" s="448">
        <v>21.77</v>
      </c>
      <c r="E6121" s="449"/>
      <c r="F6121" s="320"/>
      <c r="G6121" s="320"/>
      <c r="H6121" s="320"/>
      <c r="I6121" s="320"/>
      <c r="J6121" s="320"/>
      <c r="K6121" s="303"/>
    </row>
    <row r="6122" spans="1:11" x14ac:dyDescent="0.3">
      <c r="A6122" s="402">
        <v>102200</v>
      </c>
      <c r="B6122" s="402" t="s">
        <v>38733</v>
      </c>
      <c r="C6122" s="447" t="s">
        <v>483</v>
      </c>
      <c r="D6122" s="448">
        <v>17.46</v>
      </c>
      <c r="E6122" s="449"/>
      <c r="F6122" s="320"/>
      <c r="G6122" s="320"/>
      <c r="H6122" s="320"/>
      <c r="I6122" s="320"/>
      <c r="J6122" s="320"/>
      <c r="K6122" s="303"/>
    </row>
    <row r="6123" spans="1:11" x14ac:dyDescent="0.3">
      <c r="A6123" s="402">
        <v>102201</v>
      </c>
      <c r="B6123" s="402" t="s">
        <v>38734</v>
      </c>
      <c r="C6123" s="447" t="s">
        <v>483</v>
      </c>
      <c r="D6123" s="448">
        <v>16.5</v>
      </c>
      <c r="E6123" s="449"/>
      <c r="F6123" s="320"/>
      <c r="G6123" s="320"/>
      <c r="H6123" s="320"/>
      <c r="I6123" s="320"/>
      <c r="J6123" s="320"/>
      <c r="K6123" s="303"/>
    </row>
    <row r="6124" spans="1:11" x14ac:dyDescent="0.3">
      <c r="A6124" s="402">
        <v>102202</v>
      </c>
      <c r="B6124" s="402" t="s">
        <v>38735</v>
      </c>
      <c r="C6124" s="447" t="s">
        <v>483</v>
      </c>
      <c r="D6124" s="448">
        <v>40.44</v>
      </c>
      <c r="E6124" s="449"/>
      <c r="F6124" s="320"/>
      <c r="G6124" s="320"/>
      <c r="H6124" s="320"/>
      <c r="I6124" s="320"/>
      <c r="J6124" s="320"/>
      <c r="K6124" s="303"/>
    </row>
    <row r="6125" spans="1:11" x14ac:dyDescent="0.3">
      <c r="A6125" s="402">
        <v>102203</v>
      </c>
      <c r="B6125" s="402" t="s">
        <v>38736</v>
      </c>
      <c r="C6125" s="447" t="s">
        <v>483</v>
      </c>
      <c r="D6125" s="448">
        <v>9.61</v>
      </c>
      <c r="E6125" s="449"/>
      <c r="F6125" s="320"/>
      <c r="G6125" s="320"/>
      <c r="H6125" s="320"/>
      <c r="I6125" s="320"/>
      <c r="J6125" s="320"/>
      <c r="K6125" s="303"/>
    </row>
    <row r="6126" spans="1:11" x14ac:dyDescent="0.3">
      <c r="A6126" s="402">
        <v>102204</v>
      </c>
      <c r="B6126" s="402" t="s">
        <v>38737</v>
      </c>
      <c r="C6126" s="447" t="s">
        <v>483</v>
      </c>
      <c r="D6126" s="448">
        <v>9.93</v>
      </c>
      <c r="E6126" s="449"/>
      <c r="F6126" s="320"/>
      <c r="G6126" s="320"/>
      <c r="H6126" s="320"/>
      <c r="I6126" s="320"/>
      <c r="J6126" s="320"/>
      <c r="K6126" s="303"/>
    </row>
    <row r="6127" spans="1:11" x14ac:dyDescent="0.3">
      <c r="A6127" s="402">
        <v>102205</v>
      </c>
      <c r="B6127" s="402" t="s">
        <v>38738</v>
      </c>
      <c r="C6127" s="447" t="s">
        <v>483</v>
      </c>
      <c r="D6127" s="448">
        <v>8.91</v>
      </c>
      <c r="E6127" s="449"/>
      <c r="F6127" s="320"/>
      <c r="G6127" s="320"/>
      <c r="H6127" s="320"/>
      <c r="I6127" s="320"/>
      <c r="J6127" s="320"/>
      <c r="K6127" s="303"/>
    </row>
    <row r="6128" spans="1:11" x14ac:dyDescent="0.3">
      <c r="A6128" s="402">
        <v>102207</v>
      </c>
      <c r="B6128" s="402" t="s">
        <v>38739</v>
      </c>
      <c r="C6128" s="447" t="s">
        <v>483</v>
      </c>
      <c r="D6128" s="448">
        <v>8.25</v>
      </c>
      <c r="E6128" s="449"/>
      <c r="F6128" s="320"/>
      <c r="G6128" s="320"/>
      <c r="H6128" s="320"/>
      <c r="I6128" s="320"/>
      <c r="J6128" s="320"/>
      <c r="K6128" s="303"/>
    </row>
    <row r="6129" spans="1:11" x14ac:dyDescent="0.3">
      <c r="A6129" s="402">
        <v>102208</v>
      </c>
      <c r="B6129" s="402" t="s">
        <v>38740</v>
      </c>
      <c r="C6129" s="447" t="s">
        <v>483</v>
      </c>
      <c r="D6129" s="448">
        <v>7.82</v>
      </c>
      <c r="E6129" s="449"/>
      <c r="F6129" s="320"/>
      <c r="G6129" s="320"/>
      <c r="H6129" s="320"/>
      <c r="I6129" s="320"/>
      <c r="J6129" s="320"/>
      <c r="K6129" s="303"/>
    </row>
    <row r="6130" spans="1:11" x14ac:dyDescent="0.3">
      <c r="A6130" s="402">
        <v>102209</v>
      </c>
      <c r="B6130" s="402" t="s">
        <v>38741</v>
      </c>
      <c r="C6130" s="447" t="s">
        <v>483</v>
      </c>
      <c r="D6130" s="448">
        <v>8.1</v>
      </c>
      <c r="E6130" s="449"/>
      <c r="F6130" s="320"/>
      <c r="G6130" s="320"/>
      <c r="H6130" s="320"/>
      <c r="I6130" s="320"/>
      <c r="J6130" s="320"/>
      <c r="K6130" s="303"/>
    </row>
    <row r="6131" spans="1:11" x14ac:dyDescent="0.3">
      <c r="A6131" s="402">
        <v>102210</v>
      </c>
      <c r="B6131" s="402" t="s">
        <v>38742</v>
      </c>
      <c r="C6131" s="447" t="s">
        <v>483</v>
      </c>
      <c r="D6131" s="448">
        <v>7.69</v>
      </c>
      <c r="E6131" s="449"/>
      <c r="F6131" s="320"/>
      <c r="G6131" s="320"/>
      <c r="H6131" s="320"/>
      <c r="I6131" s="320"/>
      <c r="J6131" s="320"/>
      <c r="K6131" s="303"/>
    </row>
    <row r="6132" spans="1:11" x14ac:dyDescent="0.3">
      <c r="A6132" s="402">
        <v>102213</v>
      </c>
      <c r="B6132" s="402" t="s">
        <v>38743</v>
      </c>
      <c r="C6132" s="447" t="s">
        <v>483</v>
      </c>
      <c r="D6132" s="448">
        <v>19.239999999999998</v>
      </c>
      <c r="E6132" s="449"/>
      <c r="F6132" s="320"/>
      <c r="G6132" s="320"/>
      <c r="H6132" s="320"/>
      <c r="I6132" s="320"/>
      <c r="J6132" s="320"/>
      <c r="K6132" s="303"/>
    </row>
    <row r="6133" spans="1:11" x14ac:dyDescent="0.3">
      <c r="A6133" s="402">
        <v>102214</v>
      </c>
      <c r="B6133" s="402" t="s">
        <v>38744</v>
      </c>
      <c r="C6133" s="447" t="s">
        <v>483</v>
      </c>
      <c r="D6133" s="448">
        <v>19.87</v>
      </c>
      <c r="E6133" s="449"/>
      <c r="F6133" s="320"/>
      <c r="G6133" s="320"/>
      <c r="H6133" s="320"/>
      <c r="I6133" s="320"/>
      <c r="J6133" s="320"/>
      <c r="K6133" s="303"/>
    </row>
    <row r="6134" spans="1:11" x14ac:dyDescent="0.3">
      <c r="A6134" s="402">
        <v>102215</v>
      </c>
      <c r="B6134" s="402" t="s">
        <v>38745</v>
      </c>
      <c r="C6134" s="447" t="s">
        <v>483</v>
      </c>
      <c r="D6134" s="448">
        <v>17.84</v>
      </c>
      <c r="E6134" s="449"/>
      <c r="F6134" s="320"/>
      <c r="G6134" s="320"/>
      <c r="H6134" s="320"/>
      <c r="I6134" s="320"/>
      <c r="J6134" s="320"/>
      <c r="K6134" s="303"/>
    </row>
    <row r="6135" spans="1:11" x14ac:dyDescent="0.3">
      <c r="A6135" s="402">
        <v>102217</v>
      </c>
      <c r="B6135" s="402" t="s">
        <v>38746</v>
      </c>
      <c r="C6135" s="447" t="s">
        <v>483</v>
      </c>
      <c r="D6135" s="448">
        <v>16.52</v>
      </c>
      <c r="E6135" s="449"/>
      <c r="F6135" s="320"/>
      <c r="G6135" s="320"/>
      <c r="H6135" s="320"/>
      <c r="I6135" s="320"/>
      <c r="J6135" s="320"/>
      <c r="K6135" s="303"/>
    </row>
    <row r="6136" spans="1:11" x14ac:dyDescent="0.3">
      <c r="A6136" s="402">
        <v>102218</v>
      </c>
      <c r="B6136" s="402" t="s">
        <v>38747</v>
      </c>
      <c r="C6136" s="447" t="s">
        <v>483</v>
      </c>
      <c r="D6136" s="448">
        <v>15.65</v>
      </c>
      <c r="E6136" s="449"/>
      <c r="F6136" s="320"/>
      <c r="G6136" s="320"/>
      <c r="H6136" s="320"/>
      <c r="I6136" s="320"/>
      <c r="J6136" s="320"/>
      <c r="K6136" s="303"/>
    </row>
    <row r="6137" spans="1:11" x14ac:dyDescent="0.3">
      <c r="A6137" s="402">
        <v>102219</v>
      </c>
      <c r="B6137" s="402" t="s">
        <v>38748</v>
      </c>
      <c r="C6137" s="447" t="s">
        <v>483</v>
      </c>
      <c r="D6137" s="448">
        <v>16.21</v>
      </c>
      <c r="E6137" s="449"/>
      <c r="F6137" s="320"/>
      <c r="G6137" s="320"/>
      <c r="H6137" s="320"/>
      <c r="I6137" s="320"/>
      <c r="J6137" s="320"/>
      <c r="K6137" s="303"/>
    </row>
    <row r="6138" spans="1:11" x14ac:dyDescent="0.3">
      <c r="A6138" s="402">
        <v>102220</v>
      </c>
      <c r="B6138" s="402" t="s">
        <v>38749</v>
      </c>
      <c r="C6138" s="447" t="s">
        <v>483</v>
      </c>
      <c r="D6138" s="448">
        <v>15.38</v>
      </c>
      <c r="E6138" s="449"/>
      <c r="F6138" s="320"/>
      <c r="G6138" s="320"/>
      <c r="H6138" s="320"/>
      <c r="I6138" s="320"/>
      <c r="J6138" s="320"/>
      <c r="K6138" s="303"/>
    </row>
    <row r="6139" spans="1:11" x14ac:dyDescent="0.3">
      <c r="A6139" s="402">
        <v>102223</v>
      </c>
      <c r="B6139" s="402" t="s">
        <v>38750</v>
      </c>
      <c r="C6139" s="447" t="s">
        <v>483</v>
      </c>
      <c r="D6139" s="448">
        <v>28.86</v>
      </c>
      <c r="E6139" s="449"/>
      <c r="F6139" s="320"/>
      <c r="G6139" s="320"/>
      <c r="H6139" s="320"/>
      <c r="I6139" s="320"/>
      <c r="J6139" s="320"/>
      <c r="K6139" s="303"/>
    </row>
    <row r="6140" spans="1:11" x14ac:dyDescent="0.3">
      <c r="A6140" s="402">
        <v>102224</v>
      </c>
      <c r="B6140" s="402" t="s">
        <v>38751</v>
      </c>
      <c r="C6140" s="447" t="s">
        <v>483</v>
      </c>
      <c r="D6140" s="448">
        <v>29.8</v>
      </c>
      <c r="E6140" s="449"/>
      <c r="F6140" s="320"/>
      <c r="G6140" s="320"/>
      <c r="H6140" s="320"/>
      <c r="I6140" s="320"/>
      <c r="J6140" s="320"/>
      <c r="K6140" s="303"/>
    </row>
    <row r="6141" spans="1:11" x14ac:dyDescent="0.3">
      <c r="A6141" s="402">
        <v>102225</v>
      </c>
      <c r="B6141" s="402" t="s">
        <v>38752</v>
      </c>
      <c r="C6141" s="447" t="s">
        <v>483</v>
      </c>
      <c r="D6141" s="448">
        <v>26.76</v>
      </c>
      <c r="E6141" s="449"/>
      <c r="F6141" s="320"/>
      <c r="G6141" s="320"/>
      <c r="H6141" s="320"/>
      <c r="I6141" s="320"/>
      <c r="J6141" s="320"/>
      <c r="K6141" s="303"/>
    </row>
    <row r="6142" spans="1:11" x14ac:dyDescent="0.3">
      <c r="A6142" s="402">
        <v>102227</v>
      </c>
      <c r="B6142" s="402" t="s">
        <v>38753</v>
      </c>
      <c r="C6142" s="447" t="s">
        <v>483</v>
      </c>
      <c r="D6142" s="448">
        <v>24.78</v>
      </c>
      <c r="E6142" s="449"/>
      <c r="F6142" s="320"/>
      <c r="G6142" s="320"/>
      <c r="H6142" s="320"/>
      <c r="I6142" s="320"/>
      <c r="J6142" s="320"/>
      <c r="K6142" s="303"/>
    </row>
    <row r="6143" spans="1:11" x14ac:dyDescent="0.3">
      <c r="A6143" s="402">
        <v>102228</v>
      </c>
      <c r="B6143" s="402" t="s">
        <v>38754</v>
      </c>
      <c r="C6143" s="447" t="s">
        <v>483</v>
      </c>
      <c r="D6143" s="448">
        <v>23.49</v>
      </c>
      <c r="E6143" s="449"/>
      <c r="F6143" s="320"/>
      <c r="G6143" s="320"/>
      <c r="H6143" s="320"/>
      <c r="I6143" s="320"/>
      <c r="J6143" s="320"/>
      <c r="K6143" s="303"/>
    </row>
    <row r="6144" spans="1:11" x14ac:dyDescent="0.3">
      <c r="A6144" s="402">
        <v>102229</v>
      </c>
      <c r="B6144" s="402" t="s">
        <v>38755</v>
      </c>
      <c r="C6144" s="447" t="s">
        <v>483</v>
      </c>
      <c r="D6144" s="448">
        <v>24.32</v>
      </c>
      <c r="E6144" s="449"/>
      <c r="F6144" s="320"/>
      <c r="G6144" s="320"/>
      <c r="H6144" s="320"/>
      <c r="I6144" s="320"/>
      <c r="J6144" s="320"/>
      <c r="K6144" s="303"/>
    </row>
    <row r="6145" spans="1:11" x14ac:dyDescent="0.3">
      <c r="A6145" s="402">
        <v>102230</v>
      </c>
      <c r="B6145" s="402" t="s">
        <v>38756</v>
      </c>
      <c r="C6145" s="447" t="s">
        <v>483</v>
      </c>
      <c r="D6145" s="448">
        <v>23.07</v>
      </c>
      <c r="E6145" s="449"/>
      <c r="F6145" s="320"/>
      <c r="G6145" s="320"/>
      <c r="H6145" s="320"/>
      <c r="I6145" s="320"/>
      <c r="J6145" s="320"/>
      <c r="K6145" s="303"/>
    </row>
    <row r="6146" spans="1:11" x14ac:dyDescent="0.3">
      <c r="A6146" s="402">
        <v>102233</v>
      </c>
      <c r="B6146" s="402" t="s">
        <v>38757</v>
      </c>
      <c r="C6146" s="447" t="s">
        <v>483</v>
      </c>
      <c r="D6146" s="448">
        <v>12.09</v>
      </c>
      <c r="E6146" s="449"/>
      <c r="F6146" s="320"/>
      <c r="G6146" s="320"/>
      <c r="H6146" s="320"/>
      <c r="I6146" s="320"/>
      <c r="J6146" s="320"/>
      <c r="K6146" s="303"/>
    </row>
    <row r="6147" spans="1:11" x14ac:dyDescent="0.3">
      <c r="A6147" s="402">
        <v>102234</v>
      </c>
      <c r="B6147" s="402" t="s">
        <v>38758</v>
      </c>
      <c r="C6147" s="447" t="s">
        <v>483</v>
      </c>
      <c r="D6147" s="448">
        <v>24.18</v>
      </c>
      <c r="E6147" s="449"/>
      <c r="F6147" s="320"/>
      <c r="G6147" s="320"/>
      <c r="H6147" s="320"/>
      <c r="I6147" s="320"/>
      <c r="J6147" s="320"/>
      <c r="K6147" s="303"/>
    </row>
    <row r="6148" spans="1:11" x14ac:dyDescent="0.3">
      <c r="A6148" s="402">
        <v>100716</v>
      </c>
      <c r="B6148" s="402" t="s">
        <v>38759</v>
      </c>
      <c r="C6148" s="447" t="s">
        <v>483</v>
      </c>
      <c r="D6148" s="448">
        <v>26.16</v>
      </c>
      <c r="E6148" s="449"/>
      <c r="F6148" s="320"/>
      <c r="G6148" s="320"/>
      <c r="H6148" s="320"/>
      <c r="I6148" s="320"/>
      <c r="J6148" s="320"/>
      <c r="K6148" s="303"/>
    </row>
    <row r="6149" spans="1:11" x14ac:dyDescent="0.3">
      <c r="A6149" s="402">
        <v>100717</v>
      </c>
      <c r="B6149" s="402" t="s">
        <v>38760</v>
      </c>
      <c r="C6149" s="447" t="s">
        <v>483</v>
      </c>
      <c r="D6149" s="448">
        <v>8.68</v>
      </c>
      <c r="E6149" s="449"/>
      <c r="F6149" s="320"/>
      <c r="G6149" s="320"/>
      <c r="H6149" s="320"/>
      <c r="I6149" s="320"/>
      <c r="J6149" s="320"/>
      <c r="K6149" s="303"/>
    </row>
    <row r="6150" spans="1:11" x14ac:dyDescent="0.3">
      <c r="A6150" s="402">
        <v>100718</v>
      </c>
      <c r="B6150" s="402" t="s">
        <v>38761</v>
      </c>
      <c r="C6150" s="447" t="s">
        <v>464</v>
      </c>
      <c r="D6150" s="448">
        <v>1.24</v>
      </c>
      <c r="E6150" s="449"/>
      <c r="F6150" s="320"/>
      <c r="G6150" s="320"/>
      <c r="H6150" s="320"/>
      <c r="I6150" s="320"/>
      <c r="J6150" s="320"/>
      <c r="K6150" s="303"/>
    </row>
    <row r="6151" spans="1:11" x14ac:dyDescent="0.3">
      <c r="A6151" s="402">
        <v>100719</v>
      </c>
      <c r="B6151" s="402" t="s">
        <v>38762</v>
      </c>
      <c r="C6151" s="447" t="s">
        <v>483</v>
      </c>
      <c r="D6151" s="448">
        <v>11.37</v>
      </c>
      <c r="E6151" s="449"/>
      <c r="F6151" s="320"/>
      <c r="G6151" s="320"/>
      <c r="H6151" s="320"/>
      <c r="I6151" s="320"/>
      <c r="J6151" s="320"/>
      <c r="K6151" s="303"/>
    </row>
    <row r="6152" spans="1:11" x14ac:dyDescent="0.3">
      <c r="A6152" s="402">
        <v>100720</v>
      </c>
      <c r="B6152" s="402" t="s">
        <v>38763</v>
      </c>
      <c r="C6152" s="447" t="s">
        <v>483</v>
      </c>
      <c r="D6152" s="448">
        <v>10.54</v>
      </c>
      <c r="E6152" s="449"/>
      <c r="F6152" s="320"/>
      <c r="G6152" s="320"/>
      <c r="H6152" s="320"/>
      <c r="I6152" s="320"/>
      <c r="J6152" s="320"/>
      <c r="K6152" s="303"/>
    </row>
    <row r="6153" spans="1:11" x14ac:dyDescent="0.3">
      <c r="A6153" s="402">
        <v>100721</v>
      </c>
      <c r="B6153" s="402" t="s">
        <v>38764</v>
      </c>
      <c r="C6153" s="447" t="s">
        <v>483</v>
      </c>
      <c r="D6153" s="448">
        <v>24.37</v>
      </c>
      <c r="E6153" s="449"/>
      <c r="F6153" s="320"/>
      <c r="G6153" s="320"/>
      <c r="H6153" s="320"/>
      <c r="I6153" s="320"/>
      <c r="J6153" s="320"/>
      <c r="K6153" s="303"/>
    </row>
    <row r="6154" spans="1:11" x14ac:dyDescent="0.3">
      <c r="A6154" s="402">
        <v>100722</v>
      </c>
      <c r="B6154" s="402" t="s">
        <v>38765</v>
      </c>
      <c r="C6154" s="447" t="s">
        <v>483</v>
      </c>
      <c r="D6154" s="448">
        <v>22.89</v>
      </c>
      <c r="E6154" s="449"/>
      <c r="F6154" s="320"/>
      <c r="G6154" s="320"/>
      <c r="H6154" s="320"/>
      <c r="I6154" s="320"/>
      <c r="J6154" s="320"/>
      <c r="K6154" s="303"/>
    </row>
    <row r="6155" spans="1:11" x14ac:dyDescent="0.3">
      <c r="A6155" s="402">
        <v>100723</v>
      </c>
      <c r="B6155" s="402" t="s">
        <v>38766</v>
      </c>
      <c r="C6155" s="447" t="s">
        <v>483</v>
      </c>
      <c r="D6155" s="448">
        <v>12.22</v>
      </c>
      <c r="E6155" s="449"/>
      <c r="F6155" s="320"/>
      <c r="G6155" s="320"/>
      <c r="H6155" s="320"/>
      <c r="I6155" s="320"/>
      <c r="J6155" s="320"/>
      <c r="K6155" s="303"/>
    </row>
    <row r="6156" spans="1:11" x14ac:dyDescent="0.3">
      <c r="A6156" s="402">
        <v>100724</v>
      </c>
      <c r="B6156" s="402" t="s">
        <v>38767</v>
      </c>
      <c r="C6156" s="447" t="s">
        <v>483</v>
      </c>
      <c r="D6156" s="448">
        <v>13.96</v>
      </c>
      <c r="E6156" s="449"/>
      <c r="F6156" s="320"/>
      <c r="G6156" s="320"/>
      <c r="H6156" s="320"/>
      <c r="I6156" s="320"/>
      <c r="J6156" s="320"/>
      <c r="K6156" s="303"/>
    </row>
    <row r="6157" spans="1:11" x14ac:dyDescent="0.3">
      <c r="A6157" s="402">
        <v>100725</v>
      </c>
      <c r="B6157" s="402" t="s">
        <v>38768</v>
      </c>
      <c r="C6157" s="447" t="s">
        <v>483</v>
      </c>
      <c r="D6157" s="448">
        <v>24.66</v>
      </c>
      <c r="E6157" s="449"/>
      <c r="F6157" s="320"/>
      <c r="G6157" s="320"/>
      <c r="H6157" s="320"/>
      <c r="I6157" s="320"/>
      <c r="J6157" s="320"/>
      <c r="K6157" s="303"/>
    </row>
    <row r="6158" spans="1:11" x14ac:dyDescent="0.3">
      <c r="A6158" s="402">
        <v>100726</v>
      </c>
      <c r="B6158" s="402" t="s">
        <v>38769</v>
      </c>
      <c r="C6158" s="447" t="s">
        <v>483</v>
      </c>
      <c r="D6158" s="448">
        <v>26.21</v>
      </c>
      <c r="E6158" s="449"/>
      <c r="F6158" s="320"/>
      <c r="G6158" s="320"/>
      <c r="H6158" s="320"/>
      <c r="I6158" s="320"/>
      <c r="J6158" s="320"/>
      <c r="K6158" s="303"/>
    </row>
    <row r="6159" spans="1:11" x14ac:dyDescent="0.3">
      <c r="A6159" s="402">
        <v>100727</v>
      </c>
      <c r="B6159" s="402" t="s">
        <v>38770</v>
      </c>
      <c r="C6159" s="447" t="s">
        <v>483</v>
      </c>
      <c r="D6159" s="448">
        <v>28.07</v>
      </c>
      <c r="E6159" s="449"/>
      <c r="F6159" s="320"/>
      <c r="G6159" s="320"/>
      <c r="H6159" s="320"/>
      <c r="I6159" s="320"/>
      <c r="J6159" s="320"/>
      <c r="K6159" s="303"/>
    </row>
    <row r="6160" spans="1:11" x14ac:dyDescent="0.3">
      <c r="A6160" s="402">
        <v>100728</v>
      </c>
      <c r="B6160" s="402" t="s">
        <v>38771</v>
      </c>
      <c r="C6160" s="447" t="s">
        <v>483</v>
      </c>
      <c r="D6160" s="448">
        <v>24.54</v>
      </c>
      <c r="E6160" s="449"/>
      <c r="F6160" s="320"/>
      <c r="G6160" s="320"/>
      <c r="H6160" s="320"/>
      <c r="I6160" s="320"/>
      <c r="J6160" s="320"/>
      <c r="K6160" s="303"/>
    </row>
    <row r="6161" spans="1:11" x14ac:dyDescent="0.3">
      <c r="A6161" s="402">
        <v>100729</v>
      </c>
      <c r="B6161" s="402" t="s">
        <v>38772</v>
      </c>
      <c r="C6161" s="447" t="s">
        <v>483</v>
      </c>
      <c r="D6161" s="448">
        <v>21.25</v>
      </c>
      <c r="E6161" s="449"/>
      <c r="F6161" s="320"/>
      <c r="G6161" s="320"/>
      <c r="H6161" s="320"/>
      <c r="I6161" s="320"/>
      <c r="J6161" s="320"/>
      <c r="K6161" s="303"/>
    </row>
    <row r="6162" spans="1:11" x14ac:dyDescent="0.3">
      <c r="A6162" s="402">
        <v>100730</v>
      </c>
      <c r="B6162" s="402" t="s">
        <v>38773</v>
      </c>
      <c r="C6162" s="447" t="s">
        <v>483</v>
      </c>
      <c r="D6162" s="448">
        <v>24.17</v>
      </c>
      <c r="E6162" s="449"/>
      <c r="F6162" s="320"/>
      <c r="G6162" s="320"/>
      <c r="H6162" s="320"/>
      <c r="I6162" s="320"/>
      <c r="J6162" s="320"/>
      <c r="K6162" s="303"/>
    </row>
    <row r="6163" spans="1:11" x14ac:dyDescent="0.3">
      <c r="A6163" s="402">
        <v>100733</v>
      </c>
      <c r="B6163" s="402" t="s">
        <v>38774</v>
      </c>
      <c r="C6163" s="447" t="s">
        <v>483</v>
      </c>
      <c r="D6163" s="448">
        <v>10.87</v>
      </c>
      <c r="E6163" s="449"/>
      <c r="F6163" s="320"/>
      <c r="G6163" s="320"/>
      <c r="H6163" s="320"/>
      <c r="I6163" s="320"/>
      <c r="J6163" s="320"/>
      <c r="K6163" s="303"/>
    </row>
    <row r="6164" spans="1:11" x14ac:dyDescent="0.3">
      <c r="A6164" s="402">
        <v>100734</v>
      </c>
      <c r="B6164" s="402" t="s">
        <v>38775</v>
      </c>
      <c r="C6164" s="447" t="s">
        <v>483</v>
      </c>
      <c r="D6164" s="448">
        <v>14.12</v>
      </c>
      <c r="E6164" s="449"/>
      <c r="F6164" s="320"/>
      <c r="G6164" s="320"/>
      <c r="H6164" s="320"/>
      <c r="I6164" s="320"/>
      <c r="J6164" s="320"/>
      <c r="K6164" s="303"/>
    </row>
    <row r="6165" spans="1:11" x14ac:dyDescent="0.3">
      <c r="A6165" s="402">
        <v>100735</v>
      </c>
      <c r="B6165" s="402" t="s">
        <v>38776</v>
      </c>
      <c r="C6165" s="447" t="s">
        <v>483</v>
      </c>
      <c r="D6165" s="448">
        <v>10.47</v>
      </c>
      <c r="E6165" s="449"/>
      <c r="F6165" s="320"/>
      <c r="G6165" s="320"/>
      <c r="H6165" s="320"/>
      <c r="I6165" s="320"/>
      <c r="J6165" s="320"/>
      <c r="K6165" s="303"/>
    </row>
    <row r="6166" spans="1:11" x14ac:dyDescent="0.3">
      <c r="A6166" s="402">
        <v>100736</v>
      </c>
      <c r="B6166" s="402" t="s">
        <v>38777</v>
      </c>
      <c r="C6166" s="447" t="s">
        <v>483</v>
      </c>
      <c r="D6166" s="448">
        <v>13.67</v>
      </c>
      <c r="E6166" s="449"/>
      <c r="F6166" s="320"/>
      <c r="G6166" s="320"/>
      <c r="H6166" s="320"/>
      <c r="I6166" s="320"/>
      <c r="J6166" s="320"/>
      <c r="K6166" s="303"/>
    </row>
    <row r="6167" spans="1:11" x14ac:dyDescent="0.3">
      <c r="A6167" s="402">
        <v>100739</v>
      </c>
      <c r="B6167" s="402" t="s">
        <v>38778</v>
      </c>
      <c r="C6167" s="447" t="s">
        <v>483</v>
      </c>
      <c r="D6167" s="448">
        <v>11.19</v>
      </c>
      <c r="E6167" s="449"/>
      <c r="F6167" s="320"/>
      <c r="G6167" s="320"/>
      <c r="H6167" s="320"/>
      <c r="I6167" s="320"/>
      <c r="J6167" s="320"/>
      <c r="K6167" s="303"/>
    </row>
    <row r="6168" spans="1:11" x14ac:dyDescent="0.3">
      <c r="A6168" s="402">
        <v>100740</v>
      </c>
      <c r="B6168" s="402" t="s">
        <v>38779</v>
      </c>
      <c r="C6168" s="447" t="s">
        <v>483</v>
      </c>
      <c r="D6168" s="448">
        <v>11.13</v>
      </c>
      <c r="E6168" s="449"/>
      <c r="F6168" s="320"/>
      <c r="G6168" s="320"/>
      <c r="H6168" s="320"/>
      <c r="I6168" s="320"/>
      <c r="J6168" s="320"/>
      <c r="K6168" s="303"/>
    </row>
    <row r="6169" spans="1:11" x14ac:dyDescent="0.3">
      <c r="A6169" s="402">
        <v>100741</v>
      </c>
      <c r="B6169" s="402" t="s">
        <v>38780</v>
      </c>
      <c r="C6169" s="447" t="s">
        <v>483</v>
      </c>
      <c r="D6169" s="448">
        <v>23.99</v>
      </c>
      <c r="E6169" s="449"/>
      <c r="F6169" s="320"/>
      <c r="G6169" s="320"/>
      <c r="H6169" s="320"/>
      <c r="I6169" s="320"/>
      <c r="J6169" s="320"/>
      <c r="K6169" s="303"/>
    </row>
    <row r="6170" spans="1:11" x14ac:dyDescent="0.3">
      <c r="A6170" s="402">
        <v>100742</v>
      </c>
      <c r="B6170" s="402" t="s">
        <v>38781</v>
      </c>
      <c r="C6170" s="447" t="s">
        <v>483</v>
      </c>
      <c r="D6170" s="448">
        <v>23.47</v>
      </c>
      <c r="E6170" s="449"/>
      <c r="F6170" s="320"/>
      <c r="G6170" s="320"/>
      <c r="H6170" s="320"/>
      <c r="I6170" s="320"/>
      <c r="J6170" s="320"/>
      <c r="K6170" s="303"/>
    </row>
    <row r="6171" spans="1:11" x14ac:dyDescent="0.3">
      <c r="A6171" s="402">
        <v>100743</v>
      </c>
      <c r="B6171" s="402" t="s">
        <v>38782</v>
      </c>
      <c r="C6171" s="447" t="s">
        <v>483</v>
      </c>
      <c r="D6171" s="448">
        <v>10.93</v>
      </c>
      <c r="E6171" s="449"/>
      <c r="F6171" s="320"/>
      <c r="G6171" s="320"/>
      <c r="H6171" s="320"/>
      <c r="I6171" s="320"/>
      <c r="J6171" s="320"/>
      <c r="K6171" s="303"/>
    </row>
    <row r="6172" spans="1:11" x14ac:dyDescent="0.3">
      <c r="A6172" s="402">
        <v>100744</v>
      </c>
      <c r="B6172" s="402" t="s">
        <v>38783</v>
      </c>
      <c r="C6172" s="447" t="s">
        <v>483</v>
      </c>
      <c r="D6172" s="448">
        <v>10.97</v>
      </c>
      <c r="E6172" s="449"/>
      <c r="F6172" s="320"/>
      <c r="G6172" s="320"/>
      <c r="H6172" s="320"/>
      <c r="I6172" s="320"/>
      <c r="J6172" s="320"/>
      <c r="K6172" s="303"/>
    </row>
    <row r="6173" spans="1:11" x14ac:dyDescent="0.3">
      <c r="A6173" s="402">
        <v>100745</v>
      </c>
      <c r="B6173" s="402" t="s">
        <v>38784</v>
      </c>
      <c r="C6173" s="447" t="s">
        <v>483</v>
      </c>
      <c r="D6173" s="448">
        <v>23.71</v>
      </c>
      <c r="E6173" s="449"/>
      <c r="F6173" s="320"/>
      <c r="G6173" s="320"/>
      <c r="H6173" s="320"/>
      <c r="I6173" s="320"/>
      <c r="J6173" s="320"/>
      <c r="K6173" s="303"/>
    </row>
    <row r="6174" spans="1:11" x14ac:dyDescent="0.3">
      <c r="A6174" s="402">
        <v>100746</v>
      </c>
      <c r="B6174" s="402" t="s">
        <v>38785</v>
      </c>
      <c r="C6174" s="447" t="s">
        <v>483</v>
      </c>
      <c r="D6174" s="448">
        <v>23.3</v>
      </c>
      <c r="E6174" s="449"/>
      <c r="F6174" s="320"/>
      <c r="G6174" s="320"/>
      <c r="H6174" s="320"/>
      <c r="I6174" s="320"/>
      <c r="J6174" s="320"/>
      <c r="K6174" s="303"/>
    </row>
    <row r="6175" spans="1:11" x14ac:dyDescent="0.3">
      <c r="A6175" s="402">
        <v>100747</v>
      </c>
      <c r="B6175" s="402" t="s">
        <v>38786</v>
      </c>
      <c r="C6175" s="447" t="s">
        <v>483</v>
      </c>
      <c r="D6175" s="448">
        <v>11.04</v>
      </c>
      <c r="E6175" s="449"/>
      <c r="F6175" s="320"/>
      <c r="G6175" s="320"/>
      <c r="H6175" s="320"/>
      <c r="I6175" s="320"/>
      <c r="J6175" s="320"/>
      <c r="K6175" s="303"/>
    </row>
    <row r="6176" spans="1:11" x14ac:dyDescent="0.3">
      <c r="A6176" s="402">
        <v>100748</v>
      </c>
      <c r="B6176" s="402" t="s">
        <v>38787</v>
      </c>
      <c r="C6176" s="447" t="s">
        <v>483</v>
      </c>
      <c r="D6176" s="448">
        <v>11.04</v>
      </c>
      <c r="E6176" s="449"/>
      <c r="F6176" s="320"/>
      <c r="G6176" s="320"/>
      <c r="H6176" s="320"/>
      <c r="I6176" s="320"/>
      <c r="J6176" s="320"/>
      <c r="K6176" s="303"/>
    </row>
    <row r="6177" spans="1:11" x14ac:dyDescent="0.3">
      <c r="A6177" s="402">
        <v>100749</v>
      </c>
      <c r="B6177" s="402" t="s">
        <v>38788</v>
      </c>
      <c r="C6177" s="447" t="s">
        <v>483</v>
      </c>
      <c r="D6177" s="448">
        <v>23.83</v>
      </c>
      <c r="E6177" s="449"/>
      <c r="F6177" s="320"/>
      <c r="G6177" s="320"/>
      <c r="H6177" s="320"/>
      <c r="I6177" s="320"/>
      <c r="J6177" s="320"/>
      <c r="K6177" s="303"/>
    </row>
    <row r="6178" spans="1:11" x14ac:dyDescent="0.3">
      <c r="A6178" s="402">
        <v>100750</v>
      </c>
      <c r="B6178" s="402" t="s">
        <v>38789</v>
      </c>
      <c r="C6178" s="447" t="s">
        <v>483</v>
      </c>
      <c r="D6178" s="448">
        <v>23.37</v>
      </c>
      <c r="E6178" s="449"/>
      <c r="F6178" s="320"/>
      <c r="G6178" s="320"/>
      <c r="H6178" s="320"/>
      <c r="I6178" s="320"/>
      <c r="J6178" s="320"/>
      <c r="K6178" s="303"/>
    </row>
    <row r="6179" spans="1:11" x14ac:dyDescent="0.3">
      <c r="A6179" s="402">
        <v>100751</v>
      </c>
      <c r="B6179" s="402" t="s">
        <v>38790</v>
      </c>
      <c r="C6179" s="447" t="s">
        <v>483</v>
      </c>
      <c r="D6179" s="448">
        <v>42.49</v>
      </c>
      <c r="E6179" s="449"/>
      <c r="F6179" s="320"/>
      <c r="G6179" s="320"/>
      <c r="H6179" s="320"/>
      <c r="I6179" s="320"/>
      <c r="J6179" s="320"/>
      <c r="K6179" s="303"/>
    </row>
    <row r="6180" spans="1:11" x14ac:dyDescent="0.3">
      <c r="A6180" s="402">
        <v>100752</v>
      </c>
      <c r="B6180" s="402" t="s">
        <v>38791</v>
      </c>
      <c r="C6180" s="447" t="s">
        <v>483</v>
      </c>
      <c r="D6180" s="448">
        <v>48.33</v>
      </c>
      <c r="E6180" s="449"/>
      <c r="F6180" s="320"/>
      <c r="G6180" s="320"/>
      <c r="H6180" s="320"/>
      <c r="I6180" s="320"/>
      <c r="J6180" s="320"/>
      <c r="K6180" s="303"/>
    </row>
    <row r="6181" spans="1:11" x14ac:dyDescent="0.3">
      <c r="A6181" s="402">
        <v>100753</v>
      </c>
      <c r="B6181" s="402" t="s">
        <v>38792</v>
      </c>
      <c r="C6181" s="447" t="s">
        <v>483</v>
      </c>
      <c r="D6181" s="448">
        <v>20.94</v>
      </c>
      <c r="E6181" s="449"/>
      <c r="F6181" s="320"/>
      <c r="G6181" s="320"/>
      <c r="H6181" s="320"/>
      <c r="I6181" s="320"/>
      <c r="J6181" s="320"/>
      <c r="K6181" s="303"/>
    </row>
    <row r="6182" spans="1:11" x14ac:dyDescent="0.3">
      <c r="A6182" s="402">
        <v>100754</v>
      </c>
      <c r="B6182" s="402" t="s">
        <v>38793</v>
      </c>
      <c r="C6182" s="447" t="s">
        <v>483</v>
      </c>
      <c r="D6182" s="448">
        <v>27.37</v>
      </c>
      <c r="E6182" s="449"/>
      <c r="F6182" s="320"/>
      <c r="G6182" s="320"/>
      <c r="H6182" s="320"/>
      <c r="I6182" s="320"/>
      <c r="J6182" s="320"/>
      <c r="K6182" s="303"/>
    </row>
    <row r="6183" spans="1:11" x14ac:dyDescent="0.3">
      <c r="A6183" s="402">
        <v>100757</v>
      </c>
      <c r="B6183" s="402" t="s">
        <v>38794</v>
      </c>
      <c r="C6183" s="447" t="s">
        <v>483</v>
      </c>
      <c r="D6183" s="448">
        <v>47.97</v>
      </c>
      <c r="E6183" s="449"/>
      <c r="F6183" s="320"/>
      <c r="G6183" s="320"/>
      <c r="H6183" s="320"/>
      <c r="I6183" s="320"/>
      <c r="J6183" s="320"/>
      <c r="K6183" s="303"/>
    </row>
    <row r="6184" spans="1:11" x14ac:dyDescent="0.3">
      <c r="A6184" s="402">
        <v>100758</v>
      </c>
      <c r="B6184" s="402" t="s">
        <v>38795</v>
      </c>
      <c r="C6184" s="447" t="s">
        <v>483</v>
      </c>
      <c r="D6184" s="448">
        <v>46.96</v>
      </c>
      <c r="E6184" s="449"/>
      <c r="F6184" s="320"/>
      <c r="G6184" s="320"/>
      <c r="H6184" s="320"/>
      <c r="I6184" s="320"/>
      <c r="J6184" s="320"/>
      <c r="K6184" s="303"/>
    </row>
    <row r="6185" spans="1:11" x14ac:dyDescent="0.3">
      <c r="A6185" s="402">
        <v>100759</v>
      </c>
      <c r="B6185" s="402" t="s">
        <v>38796</v>
      </c>
      <c r="C6185" s="447" t="s">
        <v>483</v>
      </c>
      <c r="D6185" s="448">
        <v>47.42</v>
      </c>
      <c r="E6185" s="449"/>
      <c r="F6185" s="320"/>
      <c r="G6185" s="320"/>
      <c r="H6185" s="320"/>
      <c r="I6185" s="320"/>
      <c r="J6185" s="320"/>
      <c r="K6185" s="303"/>
    </row>
    <row r="6186" spans="1:11" x14ac:dyDescent="0.3">
      <c r="A6186" s="402">
        <v>100760</v>
      </c>
      <c r="B6186" s="402" t="s">
        <v>38797</v>
      </c>
      <c r="C6186" s="447" t="s">
        <v>483</v>
      </c>
      <c r="D6186" s="448">
        <v>46.62</v>
      </c>
      <c r="E6186" s="449"/>
      <c r="F6186" s="320"/>
      <c r="G6186" s="320"/>
      <c r="H6186" s="320"/>
      <c r="I6186" s="320"/>
      <c r="J6186" s="320"/>
      <c r="K6186" s="303"/>
    </row>
    <row r="6187" spans="1:11" x14ac:dyDescent="0.3">
      <c r="A6187" s="402">
        <v>100761</v>
      </c>
      <c r="B6187" s="402" t="s">
        <v>38798</v>
      </c>
      <c r="C6187" s="447" t="s">
        <v>483</v>
      </c>
      <c r="D6187" s="448">
        <v>47.65</v>
      </c>
      <c r="E6187" s="449"/>
      <c r="F6187" s="320"/>
      <c r="G6187" s="320"/>
      <c r="H6187" s="320"/>
      <c r="I6187" s="320"/>
      <c r="J6187" s="320"/>
      <c r="K6187" s="303"/>
    </row>
    <row r="6188" spans="1:11" x14ac:dyDescent="0.3">
      <c r="A6188" s="402">
        <v>100762</v>
      </c>
      <c r="B6188" s="402" t="s">
        <v>38799</v>
      </c>
      <c r="C6188" s="447" t="s">
        <v>483</v>
      </c>
      <c r="D6188" s="448">
        <v>46.76</v>
      </c>
      <c r="E6188" s="449"/>
      <c r="F6188" s="320"/>
      <c r="G6188" s="320"/>
      <c r="H6188" s="320"/>
      <c r="I6188" s="320"/>
      <c r="J6188" s="320"/>
      <c r="K6188" s="303"/>
    </row>
    <row r="6189" spans="1:11" x14ac:dyDescent="0.3">
      <c r="A6189" s="402">
        <v>102488</v>
      </c>
      <c r="B6189" s="402" t="s">
        <v>38800</v>
      </c>
      <c r="C6189" s="447" t="s">
        <v>483</v>
      </c>
      <c r="D6189" s="448">
        <v>3.27</v>
      </c>
      <c r="E6189" s="449"/>
      <c r="F6189" s="320"/>
      <c r="G6189" s="320"/>
      <c r="H6189" s="320"/>
      <c r="I6189" s="320"/>
      <c r="J6189" s="320"/>
      <c r="K6189" s="303"/>
    </row>
    <row r="6190" spans="1:11" x14ac:dyDescent="0.3">
      <c r="A6190" s="402">
        <v>102489</v>
      </c>
      <c r="B6190" s="402" t="s">
        <v>38801</v>
      </c>
      <c r="C6190" s="447" t="s">
        <v>483</v>
      </c>
      <c r="D6190" s="448">
        <v>29.82</v>
      </c>
      <c r="E6190" s="449"/>
      <c r="F6190" s="320"/>
      <c r="G6190" s="320"/>
      <c r="H6190" s="320"/>
      <c r="I6190" s="320"/>
      <c r="J6190" s="320"/>
      <c r="K6190" s="303"/>
    </row>
    <row r="6191" spans="1:11" x14ac:dyDescent="0.3">
      <c r="A6191" s="402">
        <v>102491</v>
      </c>
      <c r="B6191" s="402" t="s">
        <v>38802</v>
      </c>
      <c r="C6191" s="447" t="s">
        <v>483</v>
      </c>
      <c r="D6191" s="448">
        <v>19.71</v>
      </c>
      <c r="E6191" s="449"/>
      <c r="F6191" s="320"/>
      <c r="G6191" s="320"/>
      <c r="H6191" s="320"/>
      <c r="I6191" s="320"/>
      <c r="J6191" s="320"/>
      <c r="K6191" s="303"/>
    </row>
    <row r="6192" spans="1:11" x14ac:dyDescent="0.3">
      <c r="A6192" s="402">
        <v>102492</v>
      </c>
      <c r="B6192" s="402" t="s">
        <v>38803</v>
      </c>
      <c r="C6192" s="447" t="s">
        <v>483</v>
      </c>
      <c r="D6192" s="448">
        <v>25.04</v>
      </c>
      <c r="E6192" s="449"/>
      <c r="F6192" s="320"/>
      <c r="G6192" s="320"/>
      <c r="H6192" s="320"/>
      <c r="I6192" s="320"/>
      <c r="J6192" s="320"/>
      <c r="K6192" s="303"/>
    </row>
    <row r="6193" spans="1:11" x14ac:dyDescent="0.3">
      <c r="A6193" s="402">
        <v>102494</v>
      </c>
      <c r="B6193" s="402" t="s">
        <v>38804</v>
      </c>
      <c r="C6193" s="447" t="s">
        <v>483</v>
      </c>
      <c r="D6193" s="448">
        <v>65.33</v>
      </c>
      <c r="E6193" s="449"/>
      <c r="F6193" s="320"/>
      <c r="G6193" s="320"/>
      <c r="H6193" s="320"/>
      <c r="I6193" s="320"/>
      <c r="J6193" s="320"/>
      <c r="K6193" s="303"/>
    </row>
    <row r="6194" spans="1:11" x14ac:dyDescent="0.3">
      <c r="A6194" s="402">
        <v>102496</v>
      </c>
      <c r="B6194" s="402" t="s">
        <v>38805</v>
      </c>
      <c r="C6194" s="447" t="s">
        <v>464</v>
      </c>
      <c r="D6194" s="448">
        <v>13.3</v>
      </c>
      <c r="E6194" s="449"/>
      <c r="F6194" s="320"/>
      <c r="G6194" s="320"/>
      <c r="H6194" s="320"/>
      <c r="I6194" s="320"/>
      <c r="J6194" s="320"/>
      <c r="K6194" s="303"/>
    </row>
    <row r="6195" spans="1:11" x14ac:dyDescent="0.3">
      <c r="A6195" s="402">
        <v>102497</v>
      </c>
      <c r="B6195" s="402" t="s">
        <v>38806</v>
      </c>
      <c r="C6195" s="447" t="s">
        <v>464</v>
      </c>
      <c r="D6195" s="448">
        <v>4.6100000000000003</v>
      </c>
      <c r="E6195" s="449"/>
      <c r="F6195" s="320"/>
      <c r="G6195" s="320"/>
      <c r="H6195" s="320"/>
      <c r="I6195" s="320"/>
      <c r="J6195" s="320"/>
      <c r="K6195" s="303"/>
    </row>
    <row r="6196" spans="1:11" x14ac:dyDescent="0.3">
      <c r="A6196" s="402">
        <v>102498</v>
      </c>
      <c r="B6196" s="402" t="s">
        <v>38807</v>
      </c>
      <c r="C6196" s="447" t="s">
        <v>464</v>
      </c>
      <c r="D6196" s="448">
        <v>1.5</v>
      </c>
      <c r="E6196" s="449"/>
      <c r="F6196" s="320"/>
      <c r="G6196" s="320"/>
      <c r="H6196" s="320"/>
      <c r="I6196" s="320"/>
      <c r="J6196" s="320"/>
      <c r="K6196" s="303"/>
    </row>
    <row r="6197" spans="1:11" x14ac:dyDescent="0.3">
      <c r="A6197" s="402">
        <v>102499</v>
      </c>
      <c r="B6197" s="402" t="s">
        <v>38808</v>
      </c>
      <c r="C6197" s="447" t="s">
        <v>483</v>
      </c>
      <c r="D6197" s="448">
        <v>3.41</v>
      </c>
      <c r="E6197" s="449"/>
      <c r="F6197" s="320"/>
      <c r="G6197" s="320"/>
      <c r="H6197" s="320"/>
      <c r="I6197" s="320"/>
      <c r="J6197" s="320"/>
      <c r="K6197" s="303"/>
    </row>
    <row r="6198" spans="1:11" x14ac:dyDescent="0.3">
      <c r="A6198" s="402">
        <v>102500</v>
      </c>
      <c r="B6198" s="402" t="s">
        <v>38809</v>
      </c>
      <c r="C6198" s="447" t="s">
        <v>464</v>
      </c>
      <c r="D6198" s="448">
        <v>4.09</v>
      </c>
      <c r="E6198" s="449"/>
      <c r="F6198" s="320"/>
      <c r="G6198" s="320"/>
      <c r="H6198" s="320"/>
      <c r="I6198" s="320"/>
      <c r="J6198" s="320"/>
      <c r="K6198" s="303"/>
    </row>
    <row r="6199" spans="1:11" x14ac:dyDescent="0.3">
      <c r="A6199" s="402">
        <v>102501</v>
      </c>
      <c r="B6199" s="402" t="s">
        <v>38810</v>
      </c>
      <c r="C6199" s="447" t="s">
        <v>483</v>
      </c>
      <c r="D6199" s="448">
        <v>23.94</v>
      </c>
      <c r="E6199" s="449"/>
      <c r="F6199" s="320"/>
      <c r="G6199" s="320"/>
      <c r="H6199" s="320"/>
      <c r="I6199" s="320"/>
      <c r="J6199" s="320"/>
      <c r="K6199" s="303"/>
    </row>
    <row r="6200" spans="1:11" x14ac:dyDescent="0.3">
      <c r="A6200" s="402">
        <v>102504</v>
      </c>
      <c r="B6200" s="402" t="s">
        <v>38811</v>
      </c>
      <c r="C6200" s="447" t="s">
        <v>464</v>
      </c>
      <c r="D6200" s="448">
        <v>9.07</v>
      </c>
      <c r="E6200" s="449"/>
      <c r="F6200" s="320"/>
      <c r="G6200" s="320"/>
      <c r="H6200" s="320"/>
      <c r="I6200" s="320"/>
      <c r="J6200" s="320"/>
      <c r="K6200" s="303"/>
    </row>
    <row r="6201" spans="1:11" x14ac:dyDescent="0.3">
      <c r="A6201" s="402">
        <v>102505</v>
      </c>
      <c r="B6201" s="402" t="s">
        <v>38812</v>
      </c>
      <c r="C6201" s="447" t="s">
        <v>464</v>
      </c>
      <c r="D6201" s="448">
        <v>9.32</v>
      </c>
      <c r="E6201" s="449"/>
      <c r="F6201" s="320"/>
      <c r="G6201" s="320"/>
      <c r="H6201" s="320"/>
      <c r="I6201" s="320"/>
      <c r="J6201" s="320"/>
      <c r="K6201" s="303"/>
    </row>
    <row r="6202" spans="1:11" x14ac:dyDescent="0.3">
      <c r="A6202" s="402">
        <v>102506</v>
      </c>
      <c r="B6202" s="402" t="s">
        <v>38813</v>
      </c>
      <c r="C6202" s="447" t="s">
        <v>464</v>
      </c>
      <c r="D6202" s="448">
        <v>10.130000000000001</v>
      </c>
      <c r="E6202" s="449"/>
      <c r="F6202" s="320"/>
      <c r="G6202" s="320"/>
      <c r="H6202" s="320"/>
      <c r="I6202" s="320"/>
      <c r="J6202" s="320"/>
      <c r="K6202" s="303"/>
    </row>
    <row r="6203" spans="1:11" x14ac:dyDescent="0.3">
      <c r="A6203" s="402">
        <v>102507</v>
      </c>
      <c r="B6203" s="402" t="s">
        <v>38814</v>
      </c>
      <c r="C6203" s="447" t="s">
        <v>464</v>
      </c>
      <c r="D6203" s="448">
        <v>6.19</v>
      </c>
      <c r="E6203" s="449"/>
      <c r="F6203" s="320"/>
      <c r="G6203" s="320"/>
      <c r="H6203" s="320"/>
      <c r="I6203" s="320"/>
      <c r="J6203" s="320"/>
      <c r="K6203" s="303"/>
    </row>
    <row r="6204" spans="1:11" x14ac:dyDescent="0.3">
      <c r="A6204" s="402">
        <v>102508</v>
      </c>
      <c r="B6204" s="402" t="s">
        <v>38815</v>
      </c>
      <c r="C6204" s="447" t="s">
        <v>483</v>
      </c>
      <c r="D6204" s="448">
        <v>45.48</v>
      </c>
      <c r="E6204" s="449"/>
      <c r="F6204" s="320"/>
      <c r="G6204" s="320"/>
      <c r="H6204" s="320"/>
      <c r="I6204" s="320"/>
      <c r="J6204" s="320"/>
      <c r="K6204" s="303"/>
    </row>
    <row r="6205" spans="1:11" x14ac:dyDescent="0.3">
      <c r="A6205" s="402">
        <v>102509</v>
      </c>
      <c r="B6205" s="402" t="s">
        <v>38816</v>
      </c>
      <c r="C6205" s="447" t="s">
        <v>483</v>
      </c>
      <c r="D6205" s="448">
        <v>22.74</v>
      </c>
      <c r="E6205" s="449"/>
      <c r="F6205" s="320"/>
      <c r="G6205" s="320"/>
      <c r="H6205" s="320"/>
      <c r="I6205" s="320"/>
      <c r="J6205" s="320"/>
      <c r="K6205" s="303"/>
    </row>
    <row r="6206" spans="1:11" x14ac:dyDescent="0.3">
      <c r="A6206" s="402">
        <v>102512</v>
      </c>
      <c r="B6206" s="402" t="s">
        <v>38817</v>
      </c>
      <c r="C6206" s="447" t="s">
        <v>464</v>
      </c>
      <c r="D6206" s="448">
        <v>5.09</v>
      </c>
      <c r="E6206" s="449"/>
      <c r="F6206" s="320"/>
      <c r="G6206" s="320"/>
      <c r="H6206" s="320"/>
      <c r="I6206" s="320"/>
      <c r="J6206" s="320"/>
      <c r="K6206" s="303"/>
    </row>
    <row r="6207" spans="1:11" x14ac:dyDescent="0.3">
      <c r="A6207" s="402">
        <v>102513</v>
      </c>
      <c r="B6207" s="402" t="s">
        <v>38818</v>
      </c>
      <c r="C6207" s="447" t="s">
        <v>483</v>
      </c>
      <c r="D6207" s="448">
        <v>44.13</v>
      </c>
      <c r="E6207" s="449"/>
      <c r="F6207" s="320"/>
      <c r="G6207" s="320"/>
      <c r="H6207" s="320"/>
      <c r="I6207" s="320"/>
      <c r="J6207" s="320"/>
      <c r="K6207" s="303"/>
    </row>
    <row r="6208" spans="1:11" x14ac:dyDescent="0.3">
      <c r="A6208" s="402">
        <v>102520</v>
      </c>
      <c r="B6208" s="402" t="s">
        <v>38819</v>
      </c>
      <c r="C6208" s="447" t="s">
        <v>483</v>
      </c>
      <c r="D6208" s="448">
        <v>76</v>
      </c>
      <c r="E6208" s="449"/>
      <c r="F6208" s="320"/>
      <c r="G6208" s="320"/>
      <c r="H6208" s="320"/>
      <c r="I6208" s="320"/>
      <c r="J6208" s="320"/>
      <c r="K6208" s="303"/>
    </row>
    <row r="6209" spans="1:11" x14ac:dyDescent="0.3">
      <c r="A6209" s="402">
        <v>101749</v>
      </c>
      <c r="B6209" s="402" t="s">
        <v>38820</v>
      </c>
      <c r="C6209" s="447" t="s">
        <v>483</v>
      </c>
      <c r="D6209" s="448">
        <v>50.82</v>
      </c>
      <c r="E6209" s="449"/>
      <c r="F6209" s="320"/>
      <c r="G6209" s="320"/>
      <c r="H6209" s="320"/>
      <c r="I6209" s="320"/>
      <c r="J6209" s="320"/>
      <c r="K6209" s="303"/>
    </row>
    <row r="6210" spans="1:11" x14ac:dyDescent="0.3">
      <c r="A6210" s="402">
        <v>101750</v>
      </c>
      <c r="B6210" s="402" t="s">
        <v>38821</v>
      </c>
      <c r="C6210" s="447" t="s">
        <v>483</v>
      </c>
      <c r="D6210" s="448">
        <v>48.49</v>
      </c>
      <c r="E6210" s="449"/>
      <c r="F6210" s="320"/>
      <c r="G6210" s="320"/>
      <c r="H6210" s="320"/>
      <c r="I6210" s="320"/>
      <c r="J6210" s="320"/>
      <c r="K6210" s="303"/>
    </row>
    <row r="6211" spans="1:11" x14ac:dyDescent="0.3">
      <c r="A6211" s="402">
        <v>101729</v>
      </c>
      <c r="B6211" s="402" t="s">
        <v>38822</v>
      </c>
      <c r="C6211" s="447" t="s">
        <v>483</v>
      </c>
      <c r="D6211" s="448">
        <v>228.56</v>
      </c>
      <c r="E6211" s="449"/>
      <c r="F6211" s="320"/>
      <c r="G6211" s="320"/>
      <c r="H6211" s="320"/>
      <c r="I6211" s="320"/>
      <c r="J6211" s="320"/>
      <c r="K6211" s="303"/>
    </row>
    <row r="6212" spans="1:11" x14ac:dyDescent="0.3">
      <c r="A6212" s="402">
        <v>101746</v>
      </c>
      <c r="B6212" s="402" t="s">
        <v>38823</v>
      </c>
      <c r="C6212" s="447" t="s">
        <v>483</v>
      </c>
      <c r="D6212" s="448">
        <v>356.72</v>
      </c>
      <c r="E6212" s="449"/>
      <c r="F6212" s="320"/>
      <c r="G6212" s="320"/>
      <c r="H6212" s="320"/>
      <c r="I6212" s="320"/>
      <c r="J6212" s="320"/>
      <c r="K6212" s="303"/>
    </row>
    <row r="6213" spans="1:11" x14ac:dyDescent="0.3">
      <c r="A6213" s="402">
        <v>101751</v>
      </c>
      <c r="B6213" s="402" t="s">
        <v>38824</v>
      </c>
      <c r="C6213" s="447" t="s">
        <v>483</v>
      </c>
      <c r="D6213" s="448">
        <v>234.45</v>
      </c>
      <c r="E6213" s="449"/>
      <c r="F6213" s="320"/>
      <c r="G6213" s="320"/>
      <c r="H6213" s="320"/>
      <c r="I6213" s="320"/>
      <c r="J6213" s="320"/>
      <c r="K6213" s="303"/>
    </row>
    <row r="6214" spans="1:11" x14ac:dyDescent="0.3">
      <c r="A6214" s="402">
        <v>87246</v>
      </c>
      <c r="B6214" s="402" t="s">
        <v>38825</v>
      </c>
      <c r="C6214" s="447" t="s">
        <v>483</v>
      </c>
      <c r="D6214" s="448">
        <v>68.47</v>
      </c>
      <c r="E6214" s="449"/>
      <c r="F6214" s="320"/>
      <c r="G6214" s="320"/>
      <c r="H6214" s="320"/>
      <c r="I6214" s="320"/>
      <c r="J6214" s="320"/>
      <c r="K6214" s="303"/>
    </row>
    <row r="6215" spans="1:11" x14ac:dyDescent="0.3">
      <c r="A6215" s="402">
        <v>87247</v>
      </c>
      <c r="B6215" s="402" t="s">
        <v>38826</v>
      </c>
      <c r="C6215" s="447" t="s">
        <v>483</v>
      </c>
      <c r="D6215" s="448">
        <v>62.12</v>
      </c>
      <c r="E6215" s="449"/>
      <c r="F6215" s="320"/>
      <c r="G6215" s="320"/>
      <c r="H6215" s="320"/>
      <c r="I6215" s="320"/>
      <c r="J6215" s="320"/>
      <c r="K6215" s="303"/>
    </row>
    <row r="6216" spans="1:11" x14ac:dyDescent="0.3">
      <c r="A6216" s="402">
        <v>87248</v>
      </c>
      <c r="B6216" s="402" t="s">
        <v>38827</v>
      </c>
      <c r="C6216" s="447" t="s">
        <v>483</v>
      </c>
      <c r="D6216" s="448">
        <v>55.56</v>
      </c>
      <c r="E6216" s="449"/>
      <c r="F6216" s="320"/>
      <c r="G6216" s="320"/>
      <c r="H6216" s="320"/>
      <c r="I6216" s="320"/>
      <c r="J6216" s="320"/>
      <c r="K6216" s="303"/>
    </row>
    <row r="6217" spans="1:11" x14ac:dyDescent="0.3">
      <c r="A6217" s="402">
        <v>87249</v>
      </c>
      <c r="B6217" s="402" t="s">
        <v>38828</v>
      </c>
      <c r="C6217" s="447" t="s">
        <v>483</v>
      </c>
      <c r="D6217" s="448">
        <v>72.86</v>
      </c>
      <c r="E6217" s="449"/>
      <c r="F6217" s="320"/>
      <c r="G6217" s="320"/>
      <c r="H6217" s="320"/>
      <c r="I6217" s="320"/>
      <c r="J6217" s="320"/>
      <c r="K6217" s="303"/>
    </row>
    <row r="6218" spans="1:11" x14ac:dyDescent="0.3">
      <c r="A6218" s="402">
        <v>87250</v>
      </c>
      <c r="B6218" s="402" t="s">
        <v>38829</v>
      </c>
      <c r="C6218" s="447" t="s">
        <v>483</v>
      </c>
      <c r="D6218" s="448">
        <v>63.3</v>
      </c>
      <c r="E6218" s="449"/>
      <c r="F6218" s="320"/>
      <c r="G6218" s="320"/>
      <c r="H6218" s="320"/>
      <c r="I6218" s="320"/>
      <c r="J6218" s="320"/>
      <c r="K6218" s="303"/>
    </row>
    <row r="6219" spans="1:11" x14ac:dyDescent="0.3">
      <c r="A6219" s="402">
        <v>87251</v>
      </c>
      <c r="B6219" s="402" t="s">
        <v>38830</v>
      </c>
      <c r="C6219" s="447" t="s">
        <v>483</v>
      </c>
      <c r="D6219" s="448">
        <v>55.74</v>
      </c>
      <c r="E6219" s="449"/>
      <c r="F6219" s="320"/>
      <c r="G6219" s="320"/>
      <c r="H6219" s="320"/>
      <c r="I6219" s="320"/>
      <c r="J6219" s="320"/>
      <c r="K6219" s="303"/>
    </row>
    <row r="6220" spans="1:11" x14ac:dyDescent="0.3">
      <c r="A6220" s="402">
        <v>87255</v>
      </c>
      <c r="B6220" s="402" t="s">
        <v>38831</v>
      </c>
      <c r="C6220" s="447" t="s">
        <v>483</v>
      </c>
      <c r="D6220" s="448">
        <v>117.74</v>
      </c>
      <c r="E6220" s="449"/>
      <c r="F6220" s="320"/>
      <c r="G6220" s="320"/>
      <c r="H6220" s="320"/>
      <c r="I6220" s="320"/>
      <c r="J6220" s="320"/>
      <c r="K6220" s="303"/>
    </row>
    <row r="6221" spans="1:11" x14ac:dyDescent="0.3">
      <c r="A6221" s="402">
        <v>87256</v>
      </c>
      <c r="B6221" s="402" t="s">
        <v>38832</v>
      </c>
      <c r="C6221" s="447" t="s">
        <v>483</v>
      </c>
      <c r="D6221" s="448">
        <v>105.83</v>
      </c>
      <c r="E6221" s="449"/>
      <c r="F6221" s="320"/>
      <c r="G6221" s="320"/>
      <c r="H6221" s="320"/>
      <c r="I6221" s="320"/>
      <c r="J6221" s="320"/>
      <c r="K6221" s="303"/>
    </row>
    <row r="6222" spans="1:11" x14ac:dyDescent="0.3">
      <c r="A6222" s="402">
        <v>87257</v>
      </c>
      <c r="B6222" s="402" t="s">
        <v>38833</v>
      </c>
      <c r="C6222" s="447" t="s">
        <v>483</v>
      </c>
      <c r="D6222" s="448">
        <v>96.76</v>
      </c>
      <c r="E6222" s="449"/>
      <c r="F6222" s="320"/>
      <c r="G6222" s="320"/>
      <c r="H6222" s="320"/>
      <c r="I6222" s="320"/>
      <c r="J6222" s="320"/>
      <c r="K6222" s="303"/>
    </row>
    <row r="6223" spans="1:11" x14ac:dyDescent="0.3">
      <c r="A6223" s="402">
        <v>87258</v>
      </c>
      <c r="B6223" s="402" t="s">
        <v>60432</v>
      </c>
      <c r="C6223" s="447" t="s">
        <v>483</v>
      </c>
      <c r="D6223" s="448">
        <v>164.08</v>
      </c>
      <c r="E6223" s="449"/>
      <c r="F6223" s="320"/>
      <c r="G6223" s="320"/>
      <c r="H6223" s="320"/>
      <c r="I6223" s="320"/>
      <c r="J6223" s="320"/>
      <c r="K6223" s="303"/>
    </row>
    <row r="6224" spans="1:11" x14ac:dyDescent="0.3">
      <c r="A6224" s="402">
        <v>87259</v>
      </c>
      <c r="B6224" s="402" t="s">
        <v>60433</v>
      </c>
      <c r="C6224" s="447" t="s">
        <v>483</v>
      </c>
      <c r="D6224" s="448">
        <v>151.97</v>
      </c>
      <c r="E6224" s="449"/>
      <c r="F6224" s="320"/>
      <c r="G6224" s="320"/>
      <c r="H6224" s="320"/>
      <c r="I6224" s="320"/>
      <c r="J6224" s="320"/>
      <c r="K6224" s="303"/>
    </row>
    <row r="6225" spans="1:11" x14ac:dyDescent="0.3">
      <c r="A6225" s="402">
        <v>87260</v>
      </c>
      <c r="B6225" s="402" t="s">
        <v>60434</v>
      </c>
      <c r="C6225" s="447" t="s">
        <v>483</v>
      </c>
      <c r="D6225" s="448">
        <v>143.66999999999999</v>
      </c>
      <c r="E6225" s="449"/>
      <c r="F6225" s="320"/>
      <c r="G6225" s="320"/>
      <c r="H6225" s="320"/>
      <c r="I6225" s="320"/>
      <c r="J6225" s="320"/>
      <c r="K6225" s="303"/>
    </row>
    <row r="6226" spans="1:11" x14ac:dyDescent="0.3">
      <c r="A6226" s="402">
        <v>87261</v>
      </c>
      <c r="B6226" s="402" t="s">
        <v>60435</v>
      </c>
      <c r="C6226" s="447" t="s">
        <v>483</v>
      </c>
      <c r="D6226" s="448">
        <v>187.86</v>
      </c>
      <c r="E6226" s="449"/>
      <c r="F6226" s="320"/>
      <c r="G6226" s="320"/>
      <c r="H6226" s="320"/>
      <c r="I6226" s="320"/>
      <c r="J6226" s="320"/>
      <c r="K6226" s="303"/>
    </row>
    <row r="6227" spans="1:11" x14ac:dyDescent="0.3">
      <c r="A6227" s="402">
        <v>87262</v>
      </c>
      <c r="B6227" s="402" t="s">
        <v>60436</v>
      </c>
      <c r="C6227" s="447" t="s">
        <v>483</v>
      </c>
      <c r="D6227" s="448">
        <v>174.01</v>
      </c>
      <c r="E6227" s="449"/>
      <c r="F6227" s="320"/>
      <c r="G6227" s="320"/>
      <c r="H6227" s="320"/>
      <c r="I6227" s="320"/>
      <c r="J6227" s="320"/>
      <c r="K6227" s="303"/>
    </row>
    <row r="6228" spans="1:11" x14ac:dyDescent="0.3">
      <c r="A6228" s="402">
        <v>87263</v>
      </c>
      <c r="B6228" s="402" t="s">
        <v>60437</v>
      </c>
      <c r="C6228" s="447" t="s">
        <v>483</v>
      </c>
      <c r="D6228" s="448">
        <v>164.21</v>
      </c>
      <c r="E6228" s="449"/>
      <c r="F6228" s="320"/>
      <c r="G6228" s="320"/>
      <c r="H6228" s="320"/>
      <c r="I6228" s="320"/>
      <c r="J6228" s="320"/>
      <c r="K6228" s="303"/>
    </row>
    <row r="6229" spans="1:11" x14ac:dyDescent="0.3">
      <c r="A6229" s="402">
        <v>93389</v>
      </c>
      <c r="B6229" s="402" t="s">
        <v>38834</v>
      </c>
      <c r="C6229" s="447" t="s">
        <v>483</v>
      </c>
      <c r="D6229" s="448">
        <v>61.86</v>
      </c>
      <c r="E6229" s="449"/>
      <c r="F6229" s="320"/>
      <c r="G6229" s="320"/>
      <c r="H6229" s="320"/>
      <c r="I6229" s="320"/>
      <c r="J6229" s="320"/>
      <c r="K6229" s="303"/>
    </row>
    <row r="6230" spans="1:11" x14ac:dyDescent="0.3">
      <c r="A6230" s="402">
        <v>93390</v>
      </c>
      <c r="B6230" s="402" t="s">
        <v>38835</v>
      </c>
      <c r="C6230" s="447" t="s">
        <v>483</v>
      </c>
      <c r="D6230" s="448">
        <v>55.6</v>
      </c>
      <c r="E6230" s="449"/>
      <c r="F6230" s="320"/>
      <c r="G6230" s="320"/>
      <c r="H6230" s="320"/>
      <c r="I6230" s="320"/>
      <c r="J6230" s="320"/>
      <c r="K6230" s="303"/>
    </row>
    <row r="6231" spans="1:11" x14ac:dyDescent="0.3">
      <c r="A6231" s="402">
        <v>93391</v>
      </c>
      <c r="B6231" s="402" t="s">
        <v>38836</v>
      </c>
      <c r="C6231" s="447" t="s">
        <v>483</v>
      </c>
      <c r="D6231" s="448">
        <v>49.07</v>
      </c>
      <c r="E6231" s="449"/>
      <c r="F6231" s="320"/>
      <c r="G6231" s="320"/>
      <c r="H6231" s="320"/>
      <c r="I6231" s="320"/>
      <c r="J6231" s="320"/>
      <c r="K6231" s="303"/>
    </row>
    <row r="6232" spans="1:11" x14ac:dyDescent="0.3">
      <c r="A6232" s="402">
        <v>104593</v>
      </c>
      <c r="B6232" s="402" t="s">
        <v>60438</v>
      </c>
      <c r="C6232" s="447" t="s">
        <v>483</v>
      </c>
      <c r="D6232" s="448">
        <v>121.54</v>
      </c>
      <c r="E6232" s="449"/>
      <c r="F6232" s="320"/>
      <c r="G6232" s="320"/>
      <c r="H6232" s="320"/>
      <c r="I6232" s="320"/>
      <c r="J6232" s="320"/>
      <c r="K6232" s="303"/>
    </row>
    <row r="6233" spans="1:11" x14ac:dyDescent="0.3">
      <c r="A6233" s="402">
        <v>104594</v>
      </c>
      <c r="B6233" s="402" t="s">
        <v>60439</v>
      </c>
      <c r="C6233" s="447" t="s">
        <v>483</v>
      </c>
      <c r="D6233" s="448">
        <v>108.14</v>
      </c>
      <c r="E6233" s="449"/>
      <c r="F6233" s="320"/>
      <c r="G6233" s="320"/>
      <c r="H6233" s="320"/>
      <c r="I6233" s="320"/>
      <c r="J6233" s="320"/>
      <c r="K6233" s="303"/>
    </row>
    <row r="6234" spans="1:11" x14ac:dyDescent="0.3">
      <c r="A6234" s="402">
        <v>104595</v>
      </c>
      <c r="B6234" s="402" t="s">
        <v>60440</v>
      </c>
      <c r="C6234" s="447" t="s">
        <v>483</v>
      </c>
      <c r="D6234" s="448">
        <v>97.27</v>
      </c>
      <c r="E6234" s="449"/>
      <c r="F6234" s="320"/>
      <c r="G6234" s="320"/>
      <c r="H6234" s="320"/>
      <c r="I6234" s="320"/>
      <c r="J6234" s="320"/>
      <c r="K6234" s="303"/>
    </row>
    <row r="6235" spans="1:11" x14ac:dyDescent="0.3">
      <c r="A6235" s="402">
        <v>104596</v>
      </c>
      <c r="B6235" s="402" t="s">
        <v>60441</v>
      </c>
      <c r="C6235" s="447" t="s">
        <v>483</v>
      </c>
      <c r="D6235" s="448">
        <v>192.6</v>
      </c>
      <c r="E6235" s="449"/>
      <c r="F6235" s="320"/>
      <c r="G6235" s="320"/>
      <c r="H6235" s="320"/>
      <c r="I6235" s="320"/>
      <c r="J6235" s="320"/>
      <c r="K6235" s="303"/>
    </row>
    <row r="6236" spans="1:11" x14ac:dyDescent="0.3">
      <c r="A6236" s="402">
        <v>104597</v>
      </c>
      <c r="B6236" s="402" t="s">
        <v>60442</v>
      </c>
      <c r="C6236" s="447" t="s">
        <v>483</v>
      </c>
      <c r="D6236" s="448">
        <v>176.89</v>
      </c>
      <c r="E6236" s="449"/>
      <c r="F6236" s="320"/>
      <c r="G6236" s="320"/>
      <c r="H6236" s="320"/>
      <c r="I6236" s="320"/>
      <c r="J6236" s="320"/>
      <c r="K6236" s="303"/>
    </row>
    <row r="6237" spans="1:11" x14ac:dyDescent="0.3">
      <c r="A6237" s="402">
        <v>104598</v>
      </c>
      <c r="B6237" s="402" t="s">
        <v>60443</v>
      </c>
      <c r="C6237" s="447" t="s">
        <v>483</v>
      </c>
      <c r="D6237" s="448">
        <v>164.86</v>
      </c>
      <c r="E6237" s="449"/>
      <c r="F6237" s="320"/>
      <c r="G6237" s="320"/>
      <c r="H6237" s="320"/>
      <c r="I6237" s="320"/>
      <c r="J6237" s="320"/>
      <c r="K6237" s="303"/>
    </row>
    <row r="6238" spans="1:11" x14ac:dyDescent="0.3">
      <c r="A6238" s="402">
        <v>104599</v>
      </c>
      <c r="B6238" s="402" t="s">
        <v>60444</v>
      </c>
      <c r="C6238" s="447" t="s">
        <v>483</v>
      </c>
      <c r="D6238" s="448">
        <v>80.66</v>
      </c>
      <c r="E6238" s="449"/>
      <c r="F6238" s="320"/>
      <c r="G6238" s="320"/>
      <c r="H6238" s="320"/>
      <c r="I6238" s="320"/>
      <c r="J6238" s="320"/>
      <c r="K6238" s="303"/>
    </row>
    <row r="6239" spans="1:11" x14ac:dyDescent="0.3">
      <c r="A6239" s="402">
        <v>104600</v>
      </c>
      <c r="B6239" s="402" t="s">
        <v>60445</v>
      </c>
      <c r="C6239" s="447" t="s">
        <v>483</v>
      </c>
      <c r="D6239" s="448">
        <v>73.510000000000005</v>
      </c>
      <c r="E6239" s="449"/>
      <c r="F6239" s="320"/>
      <c r="G6239" s="320"/>
      <c r="H6239" s="320"/>
      <c r="I6239" s="320"/>
      <c r="J6239" s="320"/>
      <c r="K6239" s="303"/>
    </row>
    <row r="6240" spans="1:11" x14ac:dyDescent="0.3">
      <c r="A6240" s="402">
        <v>104601</v>
      </c>
      <c r="B6240" s="402" t="s">
        <v>60446</v>
      </c>
      <c r="C6240" s="447" t="s">
        <v>483</v>
      </c>
      <c r="D6240" s="448">
        <v>66.72</v>
      </c>
      <c r="E6240" s="449"/>
      <c r="F6240" s="320"/>
      <c r="G6240" s="320"/>
      <c r="H6240" s="320"/>
      <c r="I6240" s="320"/>
      <c r="J6240" s="320"/>
      <c r="K6240" s="303"/>
    </row>
    <row r="6241" spans="1:11" x14ac:dyDescent="0.3">
      <c r="A6241" s="402">
        <v>104602</v>
      </c>
      <c r="B6241" s="402" t="s">
        <v>60447</v>
      </c>
      <c r="C6241" s="447" t="s">
        <v>483</v>
      </c>
      <c r="D6241" s="448">
        <v>60.01</v>
      </c>
      <c r="E6241" s="449"/>
      <c r="F6241" s="320"/>
      <c r="G6241" s="320"/>
      <c r="H6241" s="320"/>
      <c r="I6241" s="320"/>
      <c r="J6241" s="320"/>
      <c r="K6241" s="303"/>
    </row>
    <row r="6242" spans="1:11" x14ac:dyDescent="0.3">
      <c r="A6242" s="402">
        <v>104603</v>
      </c>
      <c r="B6242" s="402" t="s">
        <v>60448</v>
      </c>
      <c r="C6242" s="447" t="s">
        <v>483</v>
      </c>
      <c r="D6242" s="448">
        <v>57.86</v>
      </c>
      <c r="E6242" s="449"/>
      <c r="F6242" s="320"/>
      <c r="G6242" s="320"/>
      <c r="H6242" s="320"/>
      <c r="I6242" s="320"/>
      <c r="J6242" s="320"/>
      <c r="K6242" s="303"/>
    </row>
    <row r="6243" spans="1:11" x14ac:dyDescent="0.3">
      <c r="A6243" s="402">
        <v>104604</v>
      </c>
      <c r="B6243" s="402" t="s">
        <v>60449</v>
      </c>
      <c r="C6243" s="447" t="s">
        <v>483</v>
      </c>
      <c r="D6243" s="448">
        <v>51.27</v>
      </c>
      <c r="E6243" s="449"/>
      <c r="F6243" s="320"/>
      <c r="G6243" s="320"/>
      <c r="H6243" s="320"/>
      <c r="I6243" s="320"/>
      <c r="J6243" s="320"/>
      <c r="K6243" s="303"/>
    </row>
    <row r="6244" spans="1:11" x14ac:dyDescent="0.3">
      <c r="A6244" s="402">
        <v>104605</v>
      </c>
      <c r="B6244" s="402" t="s">
        <v>60450</v>
      </c>
      <c r="C6244" s="447" t="s">
        <v>483</v>
      </c>
      <c r="D6244" s="448">
        <v>98.65</v>
      </c>
      <c r="E6244" s="449"/>
      <c r="F6244" s="320"/>
      <c r="G6244" s="320"/>
      <c r="H6244" s="320"/>
      <c r="I6244" s="320"/>
      <c r="J6244" s="320"/>
      <c r="K6244" s="303"/>
    </row>
    <row r="6245" spans="1:11" x14ac:dyDescent="0.3">
      <c r="A6245" s="402">
        <v>104606</v>
      </c>
      <c r="B6245" s="402" t="s">
        <v>60451</v>
      </c>
      <c r="C6245" s="447" t="s">
        <v>483</v>
      </c>
      <c r="D6245" s="448">
        <v>70.62</v>
      </c>
      <c r="E6245" s="449"/>
      <c r="F6245" s="320"/>
      <c r="G6245" s="320"/>
      <c r="H6245" s="320"/>
      <c r="I6245" s="320"/>
      <c r="J6245" s="320"/>
      <c r="K6245" s="303"/>
    </row>
    <row r="6246" spans="1:11" x14ac:dyDescent="0.3">
      <c r="A6246" s="402">
        <v>104607</v>
      </c>
      <c r="B6246" s="402" t="s">
        <v>60452</v>
      </c>
      <c r="C6246" s="447" t="s">
        <v>483</v>
      </c>
      <c r="D6246" s="448">
        <v>59</v>
      </c>
      <c r="E6246" s="449"/>
      <c r="F6246" s="320"/>
      <c r="G6246" s="320"/>
      <c r="H6246" s="320"/>
      <c r="I6246" s="320"/>
      <c r="J6246" s="320"/>
      <c r="K6246" s="303"/>
    </row>
    <row r="6247" spans="1:11" x14ac:dyDescent="0.3">
      <c r="A6247" s="402">
        <v>104608</v>
      </c>
      <c r="B6247" s="402" t="s">
        <v>60453</v>
      </c>
      <c r="C6247" s="447" t="s">
        <v>483</v>
      </c>
      <c r="D6247" s="448">
        <v>200.78</v>
      </c>
      <c r="E6247" s="449"/>
      <c r="F6247" s="320"/>
      <c r="G6247" s="320"/>
      <c r="H6247" s="320"/>
      <c r="I6247" s="320"/>
      <c r="J6247" s="320"/>
      <c r="K6247" s="303"/>
    </row>
    <row r="6248" spans="1:11" x14ac:dyDescent="0.3">
      <c r="A6248" s="402">
        <v>104609</v>
      </c>
      <c r="B6248" s="402" t="s">
        <v>60454</v>
      </c>
      <c r="C6248" s="447" t="s">
        <v>483</v>
      </c>
      <c r="D6248" s="448">
        <v>162.34</v>
      </c>
      <c r="E6248" s="449"/>
      <c r="F6248" s="320"/>
      <c r="G6248" s="320"/>
      <c r="H6248" s="320"/>
      <c r="I6248" s="320"/>
      <c r="J6248" s="320"/>
      <c r="K6248" s="303"/>
    </row>
    <row r="6249" spans="1:11" x14ac:dyDescent="0.3">
      <c r="A6249" s="402">
        <v>104610</v>
      </c>
      <c r="B6249" s="402" t="s">
        <v>60455</v>
      </c>
      <c r="C6249" s="447" t="s">
        <v>483</v>
      </c>
      <c r="D6249" s="448">
        <v>148.30000000000001</v>
      </c>
      <c r="E6249" s="449"/>
      <c r="F6249" s="320"/>
      <c r="G6249" s="320"/>
      <c r="H6249" s="320"/>
      <c r="I6249" s="320"/>
      <c r="J6249" s="320"/>
      <c r="K6249" s="303"/>
    </row>
    <row r="6250" spans="1:11" x14ac:dyDescent="0.3">
      <c r="A6250" s="402">
        <v>98671</v>
      </c>
      <c r="B6250" s="402" t="s">
        <v>38837</v>
      </c>
      <c r="C6250" s="447" t="s">
        <v>483</v>
      </c>
      <c r="D6250" s="448">
        <v>441</v>
      </c>
      <c r="E6250" s="449"/>
      <c r="F6250" s="320"/>
      <c r="G6250" s="320"/>
      <c r="H6250" s="320"/>
      <c r="I6250" s="320"/>
      <c r="J6250" s="320"/>
      <c r="K6250" s="303"/>
    </row>
    <row r="6251" spans="1:11" x14ac:dyDescent="0.3">
      <c r="A6251" s="402">
        <v>98672</v>
      </c>
      <c r="B6251" s="402" t="s">
        <v>38838</v>
      </c>
      <c r="C6251" s="447" t="s">
        <v>483</v>
      </c>
      <c r="D6251" s="448">
        <v>525.08000000000004</v>
      </c>
      <c r="E6251" s="449"/>
      <c r="F6251" s="320"/>
      <c r="G6251" s="320"/>
      <c r="H6251" s="320"/>
      <c r="I6251" s="320"/>
      <c r="J6251" s="320"/>
      <c r="K6251" s="303"/>
    </row>
    <row r="6252" spans="1:11" x14ac:dyDescent="0.3">
      <c r="A6252" s="402">
        <v>98678</v>
      </c>
      <c r="B6252" s="402" t="s">
        <v>38839</v>
      </c>
      <c r="C6252" s="447" t="s">
        <v>483</v>
      </c>
      <c r="D6252" s="448">
        <v>518.92999999999995</v>
      </c>
      <c r="E6252" s="449"/>
      <c r="F6252" s="320"/>
      <c r="G6252" s="320"/>
      <c r="H6252" s="320"/>
      <c r="I6252" s="320"/>
      <c r="J6252" s="320"/>
      <c r="K6252" s="303"/>
    </row>
    <row r="6253" spans="1:11" x14ac:dyDescent="0.3">
      <c r="A6253" s="402">
        <v>98679</v>
      </c>
      <c r="B6253" s="402" t="s">
        <v>38840</v>
      </c>
      <c r="C6253" s="447" t="s">
        <v>483</v>
      </c>
      <c r="D6253" s="448">
        <v>34.6</v>
      </c>
      <c r="E6253" s="449"/>
      <c r="F6253" s="320"/>
      <c r="G6253" s="320"/>
      <c r="H6253" s="320"/>
      <c r="I6253" s="320"/>
      <c r="J6253" s="320"/>
      <c r="K6253" s="303"/>
    </row>
    <row r="6254" spans="1:11" x14ac:dyDescent="0.3">
      <c r="A6254" s="402">
        <v>98680</v>
      </c>
      <c r="B6254" s="402" t="s">
        <v>38841</v>
      </c>
      <c r="C6254" s="447" t="s">
        <v>483</v>
      </c>
      <c r="D6254" s="448">
        <v>43.53</v>
      </c>
      <c r="E6254" s="449"/>
      <c r="F6254" s="320"/>
      <c r="G6254" s="320"/>
      <c r="H6254" s="320"/>
      <c r="I6254" s="320"/>
      <c r="J6254" s="320"/>
      <c r="K6254" s="303"/>
    </row>
    <row r="6255" spans="1:11" x14ac:dyDescent="0.3">
      <c r="A6255" s="402">
        <v>98681</v>
      </c>
      <c r="B6255" s="402" t="s">
        <v>38842</v>
      </c>
      <c r="C6255" s="447" t="s">
        <v>483</v>
      </c>
      <c r="D6255" s="448">
        <v>32.270000000000003</v>
      </c>
      <c r="E6255" s="449"/>
      <c r="F6255" s="320"/>
      <c r="G6255" s="320"/>
      <c r="H6255" s="320"/>
      <c r="I6255" s="320"/>
      <c r="J6255" s="320"/>
      <c r="K6255" s="303"/>
    </row>
    <row r="6256" spans="1:11" x14ac:dyDescent="0.3">
      <c r="A6256" s="402">
        <v>98682</v>
      </c>
      <c r="B6256" s="402" t="s">
        <v>38843</v>
      </c>
      <c r="C6256" s="447" t="s">
        <v>483</v>
      </c>
      <c r="D6256" s="448">
        <v>41.19</v>
      </c>
      <c r="E6256" s="449"/>
      <c r="F6256" s="320"/>
      <c r="G6256" s="320"/>
      <c r="H6256" s="320"/>
      <c r="I6256" s="320"/>
      <c r="J6256" s="320"/>
      <c r="K6256" s="303"/>
    </row>
    <row r="6257" spans="1:11" x14ac:dyDescent="0.3">
      <c r="A6257" s="402">
        <v>98685</v>
      </c>
      <c r="B6257" s="402" t="s">
        <v>38844</v>
      </c>
      <c r="C6257" s="447" t="s">
        <v>464</v>
      </c>
      <c r="D6257" s="448">
        <v>79.81</v>
      </c>
      <c r="E6257" s="449"/>
      <c r="F6257" s="320"/>
      <c r="G6257" s="320"/>
      <c r="H6257" s="320"/>
      <c r="I6257" s="320"/>
      <c r="J6257" s="320"/>
      <c r="K6257" s="303"/>
    </row>
    <row r="6258" spans="1:11" x14ac:dyDescent="0.3">
      <c r="A6258" s="402">
        <v>98686</v>
      </c>
      <c r="B6258" s="402" t="s">
        <v>38845</v>
      </c>
      <c r="C6258" s="447" t="s">
        <v>464</v>
      </c>
      <c r="D6258" s="448">
        <v>40.78</v>
      </c>
      <c r="E6258" s="449"/>
      <c r="F6258" s="320"/>
      <c r="G6258" s="320"/>
      <c r="H6258" s="320"/>
      <c r="I6258" s="320"/>
      <c r="J6258" s="320"/>
      <c r="K6258" s="303"/>
    </row>
    <row r="6259" spans="1:11" x14ac:dyDescent="0.3">
      <c r="A6259" s="402">
        <v>98688</v>
      </c>
      <c r="B6259" s="402" t="s">
        <v>38846</v>
      </c>
      <c r="C6259" s="447" t="s">
        <v>464</v>
      </c>
      <c r="D6259" s="448">
        <v>60.63</v>
      </c>
      <c r="E6259" s="449"/>
      <c r="F6259" s="320"/>
      <c r="G6259" s="320"/>
      <c r="H6259" s="320"/>
      <c r="I6259" s="320"/>
      <c r="J6259" s="320"/>
      <c r="K6259" s="303"/>
    </row>
    <row r="6260" spans="1:11" x14ac:dyDescent="0.3">
      <c r="A6260" s="402">
        <v>98689</v>
      </c>
      <c r="B6260" s="402" t="s">
        <v>38847</v>
      </c>
      <c r="C6260" s="447" t="s">
        <v>464</v>
      </c>
      <c r="D6260" s="448">
        <v>112.99</v>
      </c>
      <c r="E6260" s="449"/>
      <c r="F6260" s="320"/>
      <c r="G6260" s="320"/>
      <c r="H6260" s="320"/>
      <c r="I6260" s="320"/>
      <c r="J6260" s="320"/>
      <c r="K6260" s="303"/>
    </row>
    <row r="6261" spans="1:11" x14ac:dyDescent="0.3">
      <c r="A6261" s="402">
        <v>101090</v>
      </c>
      <c r="B6261" s="402" t="s">
        <v>38848</v>
      </c>
      <c r="C6261" s="447" t="s">
        <v>483</v>
      </c>
      <c r="D6261" s="448">
        <v>218.38</v>
      </c>
      <c r="E6261" s="449"/>
      <c r="F6261" s="320"/>
      <c r="G6261" s="320"/>
      <c r="H6261" s="320"/>
      <c r="I6261" s="320"/>
      <c r="J6261" s="320"/>
      <c r="K6261" s="303"/>
    </row>
    <row r="6262" spans="1:11" x14ac:dyDescent="0.3">
      <c r="A6262" s="402">
        <v>101091</v>
      </c>
      <c r="B6262" s="402" t="s">
        <v>38849</v>
      </c>
      <c r="C6262" s="447" t="s">
        <v>483</v>
      </c>
      <c r="D6262" s="448">
        <v>148.94</v>
      </c>
      <c r="E6262" s="449"/>
      <c r="F6262" s="320"/>
      <c r="G6262" s="320"/>
      <c r="H6262" s="320"/>
      <c r="I6262" s="320"/>
      <c r="J6262" s="320"/>
      <c r="K6262" s="303"/>
    </row>
    <row r="6263" spans="1:11" x14ac:dyDescent="0.3">
      <c r="A6263" s="402">
        <v>101725</v>
      </c>
      <c r="B6263" s="402" t="s">
        <v>60456</v>
      </c>
      <c r="C6263" s="447" t="s">
        <v>483</v>
      </c>
      <c r="D6263" s="448">
        <v>271.04000000000002</v>
      </c>
      <c r="E6263" s="449"/>
      <c r="F6263" s="320"/>
      <c r="G6263" s="320"/>
      <c r="H6263" s="320"/>
      <c r="I6263" s="320"/>
      <c r="J6263" s="320"/>
      <c r="K6263" s="303"/>
    </row>
    <row r="6264" spans="1:11" x14ac:dyDescent="0.3">
      <c r="A6264" s="402">
        <v>101726</v>
      </c>
      <c r="B6264" s="402" t="s">
        <v>60457</v>
      </c>
      <c r="C6264" s="447" t="s">
        <v>483</v>
      </c>
      <c r="D6264" s="448">
        <v>187.6</v>
      </c>
      <c r="E6264" s="449"/>
      <c r="F6264" s="320"/>
      <c r="G6264" s="320"/>
      <c r="H6264" s="320"/>
      <c r="I6264" s="320"/>
      <c r="J6264" s="320"/>
      <c r="K6264" s="303"/>
    </row>
    <row r="6265" spans="1:11" x14ac:dyDescent="0.3">
      <c r="A6265" s="402">
        <v>101731</v>
      </c>
      <c r="B6265" s="402" t="s">
        <v>38850</v>
      </c>
      <c r="C6265" s="447" t="s">
        <v>483</v>
      </c>
      <c r="D6265" s="448">
        <v>321.29000000000002</v>
      </c>
      <c r="E6265" s="449"/>
      <c r="F6265" s="320"/>
      <c r="G6265" s="320"/>
      <c r="H6265" s="320"/>
      <c r="I6265" s="320"/>
      <c r="J6265" s="320"/>
      <c r="K6265" s="303"/>
    </row>
    <row r="6266" spans="1:11" x14ac:dyDescent="0.3">
      <c r="A6266" s="402">
        <v>101732</v>
      </c>
      <c r="B6266" s="402" t="s">
        <v>38851</v>
      </c>
      <c r="C6266" s="447" t="s">
        <v>483</v>
      </c>
      <c r="D6266" s="448">
        <v>95.06</v>
      </c>
      <c r="E6266" s="449"/>
      <c r="F6266" s="320"/>
      <c r="G6266" s="320"/>
      <c r="H6266" s="320"/>
      <c r="I6266" s="320"/>
      <c r="J6266" s="320"/>
      <c r="K6266" s="303"/>
    </row>
    <row r="6267" spans="1:11" x14ac:dyDescent="0.3">
      <c r="A6267" s="402">
        <v>101094</v>
      </c>
      <c r="B6267" s="402" t="s">
        <v>38852</v>
      </c>
      <c r="C6267" s="447" t="s">
        <v>464</v>
      </c>
      <c r="D6267" s="448">
        <v>165.03</v>
      </c>
      <c r="E6267" s="449"/>
      <c r="F6267" s="320"/>
      <c r="G6267" s="320"/>
      <c r="H6267" s="320"/>
      <c r="I6267" s="320"/>
      <c r="J6267" s="320"/>
      <c r="K6267" s="303"/>
    </row>
    <row r="6268" spans="1:11" x14ac:dyDescent="0.3">
      <c r="A6268" s="402">
        <v>101727</v>
      </c>
      <c r="B6268" s="402" t="s">
        <v>38853</v>
      </c>
      <c r="C6268" s="447" t="s">
        <v>483</v>
      </c>
      <c r="D6268" s="448">
        <v>193.75</v>
      </c>
      <c r="E6268" s="449"/>
      <c r="F6268" s="320"/>
      <c r="G6268" s="320"/>
      <c r="H6268" s="320"/>
      <c r="I6268" s="320"/>
      <c r="J6268" s="320"/>
      <c r="K6268" s="303"/>
    </row>
    <row r="6269" spans="1:11" x14ac:dyDescent="0.3">
      <c r="A6269" s="402">
        <v>101733</v>
      </c>
      <c r="B6269" s="402" t="s">
        <v>38854</v>
      </c>
      <c r="C6269" s="447" t="s">
        <v>483</v>
      </c>
      <c r="D6269" s="448">
        <v>263.13</v>
      </c>
      <c r="E6269" s="449"/>
      <c r="F6269" s="320"/>
      <c r="G6269" s="320"/>
      <c r="H6269" s="320"/>
      <c r="I6269" s="320"/>
      <c r="J6269" s="320"/>
      <c r="K6269" s="303"/>
    </row>
    <row r="6270" spans="1:11" x14ac:dyDescent="0.3">
      <c r="A6270" s="402">
        <v>101734</v>
      </c>
      <c r="B6270" s="402" t="s">
        <v>38855</v>
      </c>
      <c r="C6270" s="447" t="s">
        <v>483</v>
      </c>
      <c r="D6270" s="448">
        <v>400.6</v>
      </c>
      <c r="E6270" s="449"/>
      <c r="F6270" s="320"/>
      <c r="G6270" s="320"/>
      <c r="H6270" s="320"/>
      <c r="I6270" s="320"/>
      <c r="J6270" s="320"/>
      <c r="K6270" s="303"/>
    </row>
    <row r="6271" spans="1:11" x14ac:dyDescent="0.3">
      <c r="A6271" s="402">
        <v>101735</v>
      </c>
      <c r="B6271" s="402" t="s">
        <v>38856</v>
      </c>
      <c r="C6271" s="447" t="s">
        <v>483</v>
      </c>
      <c r="D6271" s="448">
        <v>410.57</v>
      </c>
      <c r="E6271" s="449"/>
      <c r="F6271" s="320"/>
      <c r="G6271" s="320"/>
      <c r="H6271" s="320"/>
      <c r="I6271" s="320"/>
      <c r="J6271" s="320"/>
      <c r="K6271" s="303"/>
    </row>
    <row r="6272" spans="1:11" x14ac:dyDescent="0.3">
      <c r="A6272" s="402">
        <v>101736</v>
      </c>
      <c r="B6272" s="402" t="s">
        <v>38857</v>
      </c>
      <c r="C6272" s="447" t="s">
        <v>483</v>
      </c>
      <c r="D6272" s="448">
        <v>97.73</v>
      </c>
      <c r="E6272" s="449"/>
      <c r="F6272" s="320"/>
      <c r="G6272" s="320"/>
      <c r="H6272" s="320"/>
      <c r="I6272" s="320"/>
      <c r="J6272" s="320"/>
      <c r="K6272" s="303"/>
    </row>
    <row r="6273" spans="1:11" x14ac:dyDescent="0.3">
      <c r="A6273" s="402">
        <v>101737</v>
      </c>
      <c r="B6273" s="402" t="s">
        <v>38858</v>
      </c>
      <c r="C6273" s="447" t="s">
        <v>483</v>
      </c>
      <c r="D6273" s="448">
        <v>117.45</v>
      </c>
      <c r="E6273" s="449"/>
      <c r="F6273" s="320"/>
      <c r="G6273" s="320"/>
      <c r="H6273" s="320"/>
      <c r="I6273" s="320"/>
      <c r="J6273" s="320"/>
      <c r="K6273" s="303"/>
    </row>
    <row r="6274" spans="1:11" x14ac:dyDescent="0.3">
      <c r="A6274" s="402">
        <v>101748</v>
      </c>
      <c r="B6274" s="402" t="s">
        <v>38859</v>
      </c>
      <c r="C6274" s="447" t="s">
        <v>483</v>
      </c>
      <c r="D6274" s="448">
        <v>3.3</v>
      </c>
      <c r="E6274" s="449"/>
      <c r="F6274" s="320"/>
      <c r="G6274" s="320"/>
      <c r="H6274" s="320"/>
      <c r="I6274" s="320"/>
      <c r="J6274" s="320"/>
      <c r="K6274" s="303"/>
    </row>
    <row r="6275" spans="1:11" x14ac:dyDescent="0.3">
      <c r="A6275" s="402">
        <v>104162</v>
      </c>
      <c r="B6275" s="402" t="s">
        <v>38860</v>
      </c>
      <c r="C6275" s="447" t="s">
        <v>483</v>
      </c>
      <c r="D6275" s="448">
        <v>92.28</v>
      </c>
      <c r="E6275" s="449"/>
      <c r="F6275" s="320"/>
      <c r="G6275" s="320"/>
      <c r="H6275" s="320"/>
      <c r="I6275" s="320"/>
      <c r="J6275" s="320"/>
      <c r="K6275" s="303"/>
    </row>
    <row r="6276" spans="1:11" x14ac:dyDescent="0.3">
      <c r="A6276" s="402">
        <v>101092</v>
      </c>
      <c r="B6276" s="402" t="s">
        <v>38861</v>
      </c>
      <c r="C6276" s="447" t="s">
        <v>483</v>
      </c>
      <c r="D6276" s="448">
        <v>451.01</v>
      </c>
      <c r="E6276" s="449"/>
      <c r="F6276" s="320"/>
      <c r="G6276" s="320"/>
      <c r="H6276" s="320"/>
      <c r="I6276" s="320"/>
      <c r="J6276" s="320"/>
      <c r="K6276" s="303"/>
    </row>
    <row r="6277" spans="1:11" x14ac:dyDescent="0.3">
      <c r="A6277" s="402">
        <v>101093</v>
      </c>
      <c r="B6277" s="402" t="s">
        <v>38862</v>
      </c>
      <c r="C6277" s="447" t="s">
        <v>483</v>
      </c>
      <c r="D6277" s="448">
        <v>535.09</v>
      </c>
      <c r="E6277" s="449"/>
      <c r="F6277" s="320"/>
      <c r="G6277" s="320"/>
      <c r="H6277" s="320"/>
      <c r="I6277" s="320"/>
      <c r="J6277" s="320"/>
      <c r="K6277" s="303"/>
    </row>
    <row r="6278" spans="1:11" x14ac:dyDescent="0.3">
      <c r="A6278" s="402">
        <v>98695</v>
      </c>
      <c r="B6278" s="402" t="s">
        <v>38863</v>
      </c>
      <c r="C6278" s="447" t="s">
        <v>464</v>
      </c>
      <c r="D6278" s="448">
        <v>92.94</v>
      </c>
      <c r="E6278" s="449"/>
      <c r="F6278" s="320"/>
      <c r="G6278" s="320"/>
      <c r="H6278" s="320"/>
      <c r="I6278" s="320"/>
      <c r="J6278" s="320"/>
      <c r="K6278" s="303"/>
    </row>
    <row r="6279" spans="1:11" x14ac:dyDescent="0.3">
      <c r="A6279" s="402">
        <v>98697</v>
      </c>
      <c r="B6279" s="402" t="s">
        <v>38864</v>
      </c>
      <c r="C6279" s="447" t="s">
        <v>464</v>
      </c>
      <c r="D6279" s="448">
        <v>61.55</v>
      </c>
      <c r="E6279" s="449"/>
      <c r="F6279" s="320"/>
      <c r="G6279" s="320"/>
      <c r="H6279" s="320"/>
      <c r="I6279" s="320"/>
      <c r="J6279" s="320"/>
      <c r="K6279" s="303"/>
    </row>
    <row r="6280" spans="1:11" x14ac:dyDescent="0.3">
      <c r="A6280" s="402">
        <v>101738</v>
      </c>
      <c r="B6280" s="402" t="s">
        <v>38865</v>
      </c>
      <c r="C6280" s="447" t="s">
        <v>464</v>
      </c>
      <c r="D6280" s="448">
        <v>31.87</v>
      </c>
      <c r="E6280" s="449"/>
      <c r="F6280" s="320"/>
      <c r="G6280" s="320"/>
      <c r="H6280" s="320"/>
      <c r="I6280" s="320"/>
      <c r="J6280" s="320"/>
      <c r="K6280" s="303"/>
    </row>
    <row r="6281" spans="1:11" x14ac:dyDescent="0.3">
      <c r="A6281" s="402">
        <v>101739</v>
      </c>
      <c r="B6281" s="402" t="s">
        <v>38866</v>
      </c>
      <c r="C6281" s="447" t="s">
        <v>464</v>
      </c>
      <c r="D6281" s="448">
        <v>34.54</v>
      </c>
      <c r="E6281" s="449"/>
      <c r="F6281" s="320"/>
      <c r="G6281" s="320"/>
      <c r="H6281" s="320"/>
      <c r="I6281" s="320"/>
      <c r="J6281" s="320"/>
      <c r="K6281" s="303"/>
    </row>
    <row r="6282" spans="1:11" x14ac:dyDescent="0.3">
      <c r="A6282" s="402">
        <v>88648</v>
      </c>
      <c r="B6282" s="402" t="s">
        <v>38867</v>
      </c>
      <c r="C6282" s="447" t="s">
        <v>464</v>
      </c>
      <c r="D6282" s="448">
        <v>7.76</v>
      </c>
      <c r="E6282" s="449"/>
      <c r="F6282" s="320"/>
      <c r="G6282" s="320"/>
      <c r="H6282" s="320"/>
      <c r="I6282" s="320"/>
      <c r="J6282" s="320"/>
      <c r="K6282" s="303"/>
    </row>
    <row r="6283" spans="1:11" x14ac:dyDescent="0.3">
      <c r="A6283" s="402">
        <v>88649</v>
      </c>
      <c r="B6283" s="402" t="s">
        <v>38868</v>
      </c>
      <c r="C6283" s="447" t="s">
        <v>464</v>
      </c>
      <c r="D6283" s="448">
        <v>8.85</v>
      </c>
      <c r="E6283" s="449"/>
      <c r="F6283" s="320"/>
      <c r="G6283" s="320"/>
      <c r="H6283" s="320"/>
      <c r="I6283" s="320"/>
      <c r="J6283" s="320"/>
      <c r="K6283" s="303"/>
    </row>
    <row r="6284" spans="1:11" x14ac:dyDescent="0.3">
      <c r="A6284" s="402">
        <v>88650</v>
      </c>
      <c r="B6284" s="402" t="s">
        <v>38869</v>
      </c>
      <c r="C6284" s="447" t="s">
        <v>464</v>
      </c>
      <c r="D6284" s="448">
        <v>17.54</v>
      </c>
      <c r="E6284" s="449"/>
      <c r="F6284" s="320"/>
      <c r="G6284" s="320"/>
      <c r="H6284" s="320"/>
      <c r="I6284" s="320"/>
      <c r="J6284" s="320"/>
      <c r="K6284" s="303"/>
    </row>
    <row r="6285" spans="1:11" x14ac:dyDescent="0.3">
      <c r="A6285" s="402">
        <v>96467</v>
      </c>
      <c r="B6285" s="402" t="s">
        <v>38870</v>
      </c>
      <c r="C6285" s="447" t="s">
        <v>464</v>
      </c>
      <c r="D6285" s="448">
        <v>7.01</v>
      </c>
      <c r="E6285" s="449"/>
      <c r="F6285" s="320"/>
      <c r="G6285" s="320"/>
      <c r="H6285" s="320"/>
      <c r="I6285" s="320"/>
      <c r="J6285" s="320"/>
      <c r="K6285" s="303"/>
    </row>
    <row r="6286" spans="1:11" x14ac:dyDescent="0.3">
      <c r="A6286" s="402">
        <v>101740</v>
      </c>
      <c r="B6286" s="402" t="s">
        <v>38871</v>
      </c>
      <c r="C6286" s="447" t="s">
        <v>464</v>
      </c>
      <c r="D6286" s="448">
        <v>46.98</v>
      </c>
      <c r="E6286" s="449"/>
      <c r="F6286" s="320"/>
      <c r="G6286" s="320"/>
      <c r="H6286" s="320"/>
      <c r="I6286" s="320"/>
      <c r="J6286" s="320"/>
      <c r="K6286" s="303"/>
    </row>
    <row r="6287" spans="1:11" x14ac:dyDescent="0.3">
      <c r="A6287" s="402">
        <v>101741</v>
      </c>
      <c r="B6287" s="402" t="s">
        <v>38872</v>
      </c>
      <c r="C6287" s="447" t="s">
        <v>464</v>
      </c>
      <c r="D6287" s="448">
        <v>21.78</v>
      </c>
      <c r="E6287" s="449"/>
      <c r="F6287" s="320"/>
      <c r="G6287" s="320"/>
      <c r="H6287" s="320"/>
      <c r="I6287" s="320"/>
      <c r="J6287" s="320"/>
      <c r="K6287" s="303"/>
    </row>
    <row r="6288" spans="1:11" x14ac:dyDescent="0.3">
      <c r="A6288" s="402">
        <v>94990</v>
      </c>
      <c r="B6288" s="402" t="s">
        <v>38873</v>
      </c>
      <c r="C6288" s="447" t="s">
        <v>481</v>
      </c>
      <c r="D6288" s="448">
        <v>720.92</v>
      </c>
      <c r="E6288" s="449"/>
      <c r="F6288" s="320"/>
      <c r="G6288" s="320"/>
      <c r="H6288" s="320"/>
      <c r="I6288" s="320"/>
      <c r="J6288" s="320"/>
      <c r="K6288" s="303"/>
    </row>
    <row r="6289" spans="1:11" x14ac:dyDescent="0.3">
      <c r="A6289" s="402">
        <v>94991</v>
      </c>
      <c r="B6289" s="402" t="s">
        <v>38874</v>
      </c>
      <c r="C6289" s="447" t="s">
        <v>481</v>
      </c>
      <c r="D6289" s="448">
        <v>705.37</v>
      </c>
      <c r="E6289" s="449"/>
      <c r="F6289" s="320"/>
      <c r="G6289" s="320"/>
      <c r="H6289" s="320"/>
      <c r="I6289" s="320"/>
      <c r="J6289" s="320"/>
      <c r="K6289" s="303"/>
    </row>
    <row r="6290" spans="1:11" x14ac:dyDescent="0.3">
      <c r="A6290" s="402">
        <v>94992</v>
      </c>
      <c r="B6290" s="402" t="s">
        <v>38875</v>
      </c>
      <c r="C6290" s="447" t="s">
        <v>483</v>
      </c>
      <c r="D6290" s="448">
        <v>86.8</v>
      </c>
      <c r="E6290" s="449"/>
      <c r="F6290" s="320"/>
      <c r="G6290" s="320"/>
      <c r="H6290" s="320"/>
      <c r="I6290" s="320"/>
      <c r="J6290" s="320"/>
      <c r="K6290" s="303"/>
    </row>
    <row r="6291" spans="1:11" x14ac:dyDescent="0.3">
      <c r="A6291" s="402">
        <v>94993</v>
      </c>
      <c r="B6291" s="402" t="s">
        <v>38876</v>
      </c>
      <c r="C6291" s="447" t="s">
        <v>483</v>
      </c>
      <c r="D6291" s="448">
        <v>85.87</v>
      </c>
      <c r="E6291" s="449"/>
      <c r="F6291" s="320"/>
      <c r="G6291" s="320"/>
      <c r="H6291" s="320"/>
      <c r="I6291" s="320"/>
      <c r="J6291" s="320"/>
      <c r="K6291" s="303"/>
    </row>
    <row r="6292" spans="1:11" x14ac:dyDescent="0.3">
      <c r="A6292" s="402">
        <v>94994</v>
      </c>
      <c r="B6292" s="402" t="s">
        <v>38877</v>
      </c>
      <c r="C6292" s="447" t="s">
        <v>483</v>
      </c>
      <c r="D6292" s="448">
        <v>101.48</v>
      </c>
      <c r="E6292" s="449"/>
      <c r="F6292" s="320"/>
      <c r="G6292" s="320"/>
      <c r="H6292" s="320"/>
      <c r="I6292" s="320"/>
      <c r="J6292" s="320"/>
      <c r="K6292" s="303"/>
    </row>
    <row r="6293" spans="1:11" x14ac:dyDescent="0.3">
      <c r="A6293" s="402">
        <v>94995</v>
      </c>
      <c r="B6293" s="402" t="s">
        <v>38878</v>
      </c>
      <c r="C6293" s="447" t="s">
        <v>483</v>
      </c>
      <c r="D6293" s="448">
        <v>100.24</v>
      </c>
      <c r="E6293" s="449"/>
      <c r="F6293" s="320"/>
      <c r="G6293" s="320"/>
      <c r="H6293" s="320"/>
      <c r="I6293" s="320"/>
      <c r="J6293" s="320"/>
      <c r="K6293" s="303"/>
    </row>
    <row r="6294" spans="1:11" x14ac:dyDescent="0.3">
      <c r="A6294" s="402">
        <v>101747</v>
      </c>
      <c r="B6294" s="402" t="s">
        <v>38879</v>
      </c>
      <c r="C6294" s="447" t="s">
        <v>483</v>
      </c>
      <c r="D6294" s="448">
        <v>86.44</v>
      </c>
      <c r="E6294" s="449"/>
      <c r="F6294" s="320"/>
      <c r="G6294" s="320"/>
      <c r="H6294" s="320"/>
      <c r="I6294" s="320"/>
      <c r="J6294" s="320"/>
      <c r="K6294" s="303"/>
    </row>
    <row r="6295" spans="1:11" x14ac:dyDescent="0.3">
      <c r="A6295" s="402">
        <v>104626</v>
      </c>
      <c r="B6295" s="402" t="s">
        <v>38880</v>
      </c>
      <c r="C6295" s="447" t="s">
        <v>481</v>
      </c>
      <c r="D6295" s="448">
        <v>722.03</v>
      </c>
      <c r="E6295" s="449"/>
      <c r="F6295" s="320"/>
      <c r="G6295" s="320"/>
      <c r="H6295" s="320"/>
      <c r="I6295" s="320"/>
      <c r="J6295" s="320"/>
      <c r="K6295" s="303"/>
    </row>
    <row r="6296" spans="1:11" x14ac:dyDescent="0.3">
      <c r="A6296" s="402">
        <v>104658</v>
      </c>
      <c r="B6296" s="402" t="s">
        <v>60458</v>
      </c>
      <c r="C6296" s="447" t="s">
        <v>483</v>
      </c>
      <c r="D6296" s="448">
        <v>177.98</v>
      </c>
      <c r="E6296" s="449"/>
      <c r="F6296" s="320"/>
      <c r="G6296" s="320"/>
      <c r="H6296" s="320"/>
      <c r="I6296" s="320"/>
      <c r="J6296" s="320"/>
      <c r="K6296" s="303"/>
    </row>
    <row r="6297" spans="1:11" x14ac:dyDescent="0.3">
      <c r="A6297" s="402">
        <v>87620</v>
      </c>
      <c r="B6297" s="402" t="s">
        <v>38881</v>
      </c>
      <c r="C6297" s="447" t="s">
        <v>483</v>
      </c>
      <c r="D6297" s="448">
        <v>29.6</v>
      </c>
      <c r="E6297" s="449"/>
      <c r="F6297" s="320"/>
      <c r="G6297" s="320"/>
      <c r="H6297" s="320"/>
      <c r="I6297" s="320"/>
      <c r="J6297" s="320"/>
      <c r="K6297" s="303"/>
    </row>
    <row r="6298" spans="1:11" x14ac:dyDescent="0.3">
      <c r="A6298" s="402">
        <v>87622</v>
      </c>
      <c r="B6298" s="402" t="s">
        <v>38882</v>
      </c>
      <c r="C6298" s="447" t="s">
        <v>483</v>
      </c>
      <c r="D6298" s="448">
        <v>33.69</v>
      </c>
      <c r="E6298" s="449"/>
      <c r="F6298" s="320"/>
      <c r="G6298" s="320"/>
      <c r="H6298" s="320"/>
      <c r="I6298" s="320"/>
      <c r="J6298" s="320"/>
      <c r="K6298" s="303"/>
    </row>
    <row r="6299" spans="1:11" x14ac:dyDescent="0.3">
      <c r="A6299" s="402">
        <v>87623</v>
      </c>
      <c r="B6299" s="402" t="s">
        <v>38883</v>
      </c>
      <c r="C6299" s="447" t="s">
        <v>483</v>
      </c>
      <c r="D6299" s="448">
        <v>76.55</v>
      </c>
      <c r="E6299" s="449"/>
      <c r="F6299" s="320"/>
      <c r="G6299" s="320"/>
      <c r="H6299" s="320"/>
      <c r="I6299" s="320"/>
      <c r="J6299" s="320"/>
      <c r="K6299" s="303"/>
    </row>
    <row r="6300" spans="1:11" x14ac:dyDescent="0.3">
      <c r="A6300" s="402">
        <v>87624</v>
      </c>
      <c r="B6300" s="402" t="s">
        <v>38884</v>
      </c>
      <c r="C6300" s="447" t="s">
        <v>483</v>
      </c>
      <c r="D6300" s="448">
        <v>83.6</v>
      </c>
      <c r="E6300" s="449"/>
      <c r="F6300" s="320"/>
      <c r="G6300" s="320"/>
      <c r="H6300" s="320"/>
      <c r="I6300" s="320"/>
      <c r="J6300" s="320"/>
      <c r="K6300" s="303"/>
    </row>
    <row r="6301" spans="1:11" x14ac:dyDescent="0.3">
      <c r="A6301" s="402">
        <v>87630</v>
      </c>
      <c r="B6301" s="402" t="s">
        <v>38885</v>
      </c>
      <c r="C6301" s="447" t="s">
        <v>483</v>
      </c>
      <c r="D6301" s="448">
        <v>37.54</v>
      </c>
      <c r="E6301" s="449"/>
      <c r="F6301" s="320"/>
      <c r="G6301" s="320"/>
      <c r="H6301" s="320"/>
      <c r="I6301" s="320"/>
      <c r="J6301" s="320"/>
      <c r="K6301" s="303"/>
    </row>
    <row r="6302" spans="1:11" x14ac:dyDescent="0.3">
      <c r="A6302" s="402">
        <v>87632</v>
      </c>
      <c r="B6302" s="402" t="s">
        <v>38886</v>
      </c>
      <c r="C6302" s="447" t="s">
        <v>483</v>
      </c>
      <c r="D6302" s="448">
        <v>43.22</v>
      </c>
      <c r="E6302" s="449"/>
      <c r="F6302" s="320"/>
      <c r="G6302" s="320"/>
      <c r="H6302" s="320"/>
      <c r="I6302" s="320"/>
      <c r="J6302" s="320"/>
      <c r="K6302" s="303"/>
    </row>
    <row r="6303" spans="1:11" x14ac:dyDescent="0.3">
      <c r="A6303" s="402">
        <v>87633</v>
      </c>
      <c r="B6303" s="402" t="s">
        <v>38887</v>
      </c>
      <c r="C6303" s="447" t="s">
        <v>483</v>
      </c>
      <c r="D6303" s="448">
        <v>102.81</v>
      </c>
      <c r="E6303" s="449"/>
      <c r="F6303" s="320"/>
      <c r="G6303" s="320"/>
      <c r="H6303" s="320"/>
      <c r="I6303" s="320"/>
      <c r="J6303" s="320"/>
      <c r="K6303" s="303"/>
    </row>
    <row r="6304" spans="1:11" x14ac:dyDescent="0.3">
      <c r="A6304" s="402">
        <v>87634</v>
      </c>
      <c r="B6304" s="402" t="s">
        <v>38888</v>
      </c>
      <c r="C6304" s="447" t="s">
        <v>483</v>
      </c>
      <c r="D6304" s="448">
        <v>112.61</v>
      </c>
      <c r="E6304" s="449"/>
      <c r="F6304" s="320"/>
      <c r="G6304" s="320"/>
      <c r="H6304" s="320"/>
      <c r="I6304" s="320"/>
      <c r="J6304" s="320"/>
      <c r="K6304" s="303"/>
    </row>
    <row r="6305" spans="1:11" x14ac:dyDescent="0.3">
      <c r="A6305" s="402">
        <v>87640</v>
      </c>
      <c r="B6305" s="402" t="s">
        <v>38889</v>
      </c>
      <c r="C6305" s="447" t="s">
        <v>483</v>
      </c>
      <c r="D6305" s="448">
        <v>44.05</v>
      </c>
      <c r="E6305" s="449"/>
      <c r="F6305" s="320"/>
      <c r="G6305" s="320"/>
      <c r="H6305" s="320"/>
      <c r="I6305" s="320"/>
      <c r="J6305" s="320"/>
      <c r="K6305" s="303"/>
    </row>
    <row r="6306" spans="1:11" x14ac:dyDescent="0.3">
      <c r="A6306" s="402">
        <v>87642</v>
      </c>
      <c r="B6306" s="402" t="s">
        <v>38890</v>
      </c>
      <c r="C6306" s="447" t="s">
        <v>483</v>
      </c>
      <c r="D6306" s="448">
        <v>51.04</v>
      </c>
      <c r="E6306" s="449"/>
      <c r="F6306" s="320"/>
      <c r="G6306" s="320"/>
      <c r="H6306" s="320"/>
      <c r="I6306" s="320"/>
      <c r="J6306" s="320"/>
      <c r="K6306" s="303"/>
    </row>
    <row r="6307" spans="1:11" x14ac:dyDescent="0.3">
      <c r="A6307" s="402">
        <v>87643</v>
      </c>
      <c r="B6307" s="402" t="s">
        <v>38891</v>
      </c>
      <c r="C6307" s="447" t="s">
        <v>483</v>
      </c>
      <c r="D6307" s="448">
        <v>124.31</v>
      </c>
      <c r="E6307" s="449"/>
      <c r="F6307" s="320"/>
      <c r="G6307" s="320"/>
      <c r="H6307" s="320"/>
      <c r="I6307" s="320"/>
      <c r="J6307" s="320"/>
      <c r="K6307" s="303"/>
    </row>
    <row r="6308" spans="1:11" x14ac:dyDescent="0.3">
      <c r="A6308" s="402">
        <v>87644</v>
      </c>
      <c r="B6308" s="402" t="s">
        <v>38892</v>
      </c>
      <c r="C6308" s="447" t="s">
        <v>483</v>
      </c>
      <c r="D6308" s="448">
        <v>136.37</v>
      </c>
      <c r="E6308" s="449"/>
      <c r="F6308" s="320"/>
      <c r="G6308" s="320"/>
      <c r="H6308" s="320"/>
      <c r="I6308" s="320"/>
      <c r="J6308" s="320"/>
      <c r="K6308" s="303"/>
    </row>
    <row r="6309" spans="1:11" x14ac:dyDescent="0.3">
      <c r="A6309" s="402">
        <v>87680</v>
      </c>
      <c r="B6309" s="402" t="s">
        <v>38893</v>
      </c>
      <c r="C6309" s="447" t="s">
        <v>483</v>
      </c>
      <c r="D6309" s="448">
        <v>38.630000000000003</v>
      </c>
      <c r="E6309" s="449"/>
      <c r="F6309" s="320"/>
      <c r="G6309" s="320"/>
      <c r="H6309" s="320"/>
      <c r="I6309" s="320"/>
      <c r="J6309" s="320"/>
      <c r="K6309" s="303"/>
    </row>
    <row r="6310" spans="1:11" x14ac:dyDescent="0.3">
      <c r="A6310" s="402">
        <v>87682</v>
      </c>
      <c r="B6310" s="402" t="s">
        <v>38894</v>
      </c>
      <c r="C6310" s="447" t="s">
        <v>483</v>
      </c>
      <c r="D6310" s="448">
        <v>45.62</v>
      </c>
      <c r="E6310" s="449"/>
      <c r="F6310" s="320"/>
      <c r="G6310" s="320"/>
      <c r="H6310" s="320"/>
      <c r="I6310" s="320"/>
      <c r="J6310" s="320"/>
      <c r="K6310" s="303"/>
    </row>
    <row r="6311" spans="1:11" x14ac:dyDescent="0.3">
      <c r="A6311" s="402">
        <v>87683</v>
      </c>
      <c r="B6311" s="402" t="s">
        <v>38895</v>
      </c>
      <c r="C6311" s="447" t="s">
        <v>483</v>
      </c>
      <c r="D6311" s="448">
        <v>118.89</v>
      </c>
      <c r="E6311" s="449"/>
      <c r="F6311" s="320"/>
      <c r="G6311" s="320"/>
      <c r="H6311" s="320"/>
      <c r="I6311" s="320"/>
      <c r="J6311" s="320"/>
      <c r="K6311" s="303"/>
    </row>
    <row r="6312" spans="1:11" x14ac:dyDescent="0.3">
      <c r="A6312" s="402">
        <v>87684</v>
      </c>
      <c r="B6312" s="402" t="s">
        <v>38896</v>
      </c>
      <c r="C6312" s="447" t="s">
        <v>483</v>
      </c>
      <c r="D6312" s="448">
        <v>130.94999999999999</v>
      </c>
      <c r="E6312" s="449"/>
      <c r="F6312" s="320"/>
      <c r="G6312" s="320"/>
      <c r="H6312" s="320"/>
      <c r="I6312" s="320"/>
      <c r="J6312" s="320"/>
      <c r="K6312" s="303"/>
    </row>
    <row r="6313" spans="1:11" x14ac:dyDescent="0.3">
      <c r="A6313" s="402">
        <v>87690</v>
      </c>
      <c r="B6313" s="402" t="s">
        <v>38897</v>
      </c>
      <c r="C6313" s="447" t="s">
        <v>483</v>
      </c>
      <c r="D6313" s="448">
        <v>44.25</v>
      </c>
      <c r="E6313" s="449"/>
      <c r="F6313" s="320"/>
      <c r="G6313" s="320"/>
      <c r="H6313" s="320"/>
      <c r="I6313" s="320"/>
      <c r="J6313" s="320"/>
      <c r="K6313" s="303"/>
    </row>
    <row r="6314" spans="1:11" x14ac:dyDescent="0.3">
      <c r="A6314" s="402">
        <v>87692</v>
      </c>
      <c r="B6314" s="402" t="s">
        <v>38898</v>
      </c>
      <c r="C6314" s="447" t="s">
        <v>483</v>
      </c>
      <c r="D6314" s="448">
        <v>52.26</v>
      </c>
      <c r="E6314" s="449"/>
      <c r="F6314" s="320"/>
      <c r="G6314" s="320"/>
      <c r="H6314" s="320"/>
      <c r="I6314" s="320"/>
      <c r="J6314" s="320"/>
      <c r="K6314" s="303"/>
    </row>
    <row r="6315" spans="1:11" x14ac:dyDescent="0.3">
      <c r="A6315" s="402">
        <v>87693</v>
      </c>
      <c r="B6315" s="402" t="s">
        <v>38899</v>
      </c>
      <c r="C6315" s="447" t="s">
        <v>483</v>
      </c>
      <c r="D6315" s="448">
        <v>136.16999999999999</v>
      </c>
      <c r="E6315" s="449"/>
      <c r="F6315" s="320"/>
      <c r="G6315" s="320"/>
      <c r="H6315" s="320"/>
      <c r="I6315" s="320"/>
      <c r="J6315" s="320"/>
      <c r="K6315" s="303"/>
    </row>
    <row r="6316" spans="1:11" x14ac:dyDescent="0.3">
      <c r="A6316" s="402">
        <v>87694</v>
      </c>
      <c r="B6316" s="402" t="s">
        <v>38900</v>
      </c>
      <c r="C6316" s="447" t="s">
        <v>483</v>
      </c>
      <c r="D6316" s="448">
        <v>149.97999999999999</v>
      </c>
      <c r="E6316" s="449"/>
      <c r="F6316" s="320"/>
      <c r="G6316" s="320"/>
      <c r="H6316" s="320"/>
      <c r="I6316" s="320"/>
      <c r="J6316" s="320"/>
      <c r="K6316" s="303"/>
    </row>
    <row r="6317" spans="1:11" x14ac:dyDescent="0.3">
      <c r="A6317" s="402">
        <v>87700</v>
      </c>
      <c r="B6317" s="402" t="s">
        <v>38901</v>
      </c>
      <c r="C6317" s="447" t="s">
        <v>483</v>
      </c>
      <c r="D6317" s="448">
        <v>47.8</v>
      </c>
      <c r="E6317" s="449"/>
      <c r="F6317" s="320"/>
      <c r="G6317" s="320"/>
      <c r="H6317" s="320"/>
      <c r="I6317" s="320"/>
      <c r="J6317" s="320"/>
      <c r="K6317" s="303"/>
    </row>
    <row r="6318" spans="1:11" x14ac:dyDescent="0.3">
      <c r="A6318" s="402">
        <v>87702</v>
      </c>
      <c r="B6318" s="402" t="s">
        <v>38902</v>
      </c>
      <c r="C6318" s="447" t="s">
        <v>483</v>
      </c>
      <c r="D6318" s="448">
        <v>56.52</v>
      </c>
      <c r="E6318" s="449"/>
      <c r="F6318" s="320"/>
      <c r="G6318" s="320"/>
      <c r="H6318" s="320"/>
      <c r="I6318" s="320"/>
      <c r="J6318" s="320"/>
      <c r="K6318" s="303"/>
    </row>
    <row r="6319" spans="1:11" x14ac:dyDescent="0.3">
      <c r="A6319" s="402">
        <v>87703</v>
      </c>
      <c r="B6319" s="402" t="s">
        <v>38903</v>
      </c>
      <c r="C6319" s="447" t="s">
        <v>483</v>
      </c>
      <c r="D6319" s="448">
        <v>147.91</v>
      </c>
      <c r="E6319" s="449"/>
      <c r="F6319" s="320"/>
      <c r="G6319" s="320"/>
      <c r="H6319" s="320"/>
      <c r="I6319" s="320"/>
      <c r="J6319" s="320"/>
      <c r="K6319" s="303"/>
    </row>
    <row r="6320" spans="1:11" x14ac:dyDescent="0.3">
      <c r="A6320" s="402">
        <v>87704</v>
      </c>
      <c r="B6320" s="402" t="s">
        <v>38904</v>
      </c>
      <c r="C6320" s="447" t="s">
        <v>483</v>
      </c>
      <c r="D6320" s="448">
        <v>162.94</v>
      </c>
      <c r="E6320" s="449"/>
      <c r="F6320" s="320"/>
      <c r="G6320" s="320"/>
      <c r="H6320" s="320"/>
      <c r="I6320" s="320"/>
      <c r="J6320" s="320"/>
      <c r="K6320" s="303"/>
    </row>
    <row r="6321" spans="1:11" x14ac:dyDescent="0.3">
      <c r="A6321" s="402">
        <v>87735</v>
      </c>
      <c r="B6321" s="402" t="s">
        <v>38905</v>
      </c>
      <c r="C6321" s="447" t="s">
        <v>483</v>
      </c>
      <c r="D6321" s="448">
        <v>40.64</v>
      </c>
      <c r="E6321" s="449"/>
      <c r="F6321" s="320"/>
      <c r="G6321" s="320"/>
      <c r="H6321" s="320"/>
      <c r="I6321" s="320"/>
      <c r="J6321" s="320"/>
      <c r="K6321" s="303"/>
    </row>
    <row r="6322" spans="1:11" x14ac:dyDescent="0.3">
      <c r="A6322" s="402">
        <v>87737</v>
      </c>
      <c r="B6322" s="402" t="s">
        <v>38906</v>
      </c>
      <c r="C6322" s="447" t="s">
        <v>483</v>
      </c>
      <c r="D6322" s="448">
        <v>44.73</v>
      </c>
      <c r="E6322" s="449"/>
      <c r="F6322" s="320"/>
      <c r="G6322" s="320"/>
      <c r="H6322" s="320"/>
      <c r="I6322" s="320"/>
      <c r="J6322" s="320"/>
      <c r="K6322" s="303"/>
    </row>
    <row r="6323" spans="1:11" x14ac:dyDescent="0.3">
      <c r="A6323" s="402">
        <v>87738</v>
      </c>
      <c r="B6323" s="402" t="s">
        <v>38907</v>
      </c>
      <c r="C6323" s="447" t="s">
        <v>483</v>
      </c>
      <c r="D6323" s="448">
        <v>87.59</v>
      </c>
      <c r="E6323" s="449"/>
      <c r="F6323" s="320"/>
      <c r="G6323" s="320"/>
      <c r="H6323" s="320"/>
      <c r="I6323" s="320"/>
      <c r="J6323" s="320"/>
      <c r="K6323" s="303"/>
    </row>
    <row r="6324" spans="1:11" x14ac:dyDescent="0.3">
      <c r="A6324" s="402">
        <v>87739</v>
      </c>
      <c r="B6324" s="402" t="s">
        <v>38908</v>
      </c>
      <c r="C6324" s="447" t="s">
        <v>483</v>
      </c>
      <c r="D6324" s="448">
        <v>94.64</v>
      </c>
      <c r="E6324" s="449"/>
      <c r="F6324" s="320"/>
      <c r="G6324" s="320"/>
      <c r="H6324" s="320"/>
      <c r="I6324" s="320"/>
      <c r="J6324" s="320"/>
      <c r="K6324" s="303"/>
    </row>
    <row r="6325" spans="1:11" x14ac:dyDescent="0.3">
      <c r="A6325" s="402">
        <v>87745</v>
      </c>
      <c r="B6325" s="402" t="s">
        <v>38909</v>
      </c>
      <c r="C6325" s="447" t="s">
        <v>483</v>
      </c>
      <c r="D6325" s="448">
        <v>48.57</v>
      </c>
      <c r="E6325" s="449"/>
      <c r="F6325" s="320"/>
      <c r="G6325" s="320"/>
      <c r="H6325" s="320"/>
      <c r="I6325" s="320"/>
      <c r="J6325" s="320"/>
      <c r="K6325" s="303"/>
    </row>
    <row r="6326" spans="1:11" x14ac:dyDescent="0.3">
      <c r="A6326" s="402">
        <v>87747</v>
      </c>
      <c r="B6326" s="402" t="s">
        <v>38910</v>
      </c>
      <c r="C6326" s="447" t="s">
        <v>483</v>
      </c>
      <c r="D6326" s="448">
        <v>54.25</v>
      </c>
      <c r="E6326" s="449"/>
      <c r="F6326" s="320"/>
      <c r="G6326" s="320"/>
      <c r="H6326" s="320"/>
      <c r="I6326" s="320"/>
      <c r="J6326" s="320"/>
      <c r="K6326" s="303"/>
    </row>
    <row r="6327" spans="1:11" x14ac:dyDescent="0.3">
      <c r="A6327" s="402">
        <v>87748</v>
      </c>
      <c r="B6327" s="402" t="s">
        <v>38911</v>
      </c>
      <c r="C6327" s="447" t="s">
        <v>483</v>
      </c>
      <c r="D6327" s="448">
        <v>113.84</v>
      </c>
      <c r="E6327" s="449"/>
      <c r="F6327" s="320"/>
      <c r="G6327" s="320"/>
      <c r="H6327" s="320"/>
      <c r="I6327" s="320"/>
      <c r="J6327" s="320"/>
      <c r="K6327" s="303"/>
    </row>
    <row r="6328" spans="1:11" x14ac:dyDescent="0.3">
      <c r="A6328" s="402">
        <v>87749</v>
      </c>
      <c r="B6328" s="402" t="s">
        <v>38912</v>
      </c>
      <c r="C6328" s="447" t="s">
        <v>483</v>
      </c>
      <c r="D6328" s="448">
        <v>123.64</v>
      </c>
      <c r="E6328" s="449"/>
      <c r="F6328" s="320"/>
      <c r="G6328" s="320"/>
      <c r="H6328" s="320"/>
      <c r="I6328" s="320"/>
      <c r="J6328" s="320"/>
      <c r="K6328" s="303"/>
    </row>
    <row r="6329" spans="1:11" x14ac:dyDescent="0.3">
      <c r="A6329" s="402">
        <v>87755</v>
      </c>
      <c r="B6329" s="402" t="s">
        <v>38913</v>
      </c>
      <c r="C6329" s="447" t="s">
        <v>483</v>
      </c>
      <c r="D6329" s="448">
        <v>45.33</v>
      </c>
      <c r="E6329" s="449"/>
      <c r="F6329" s="320"/>
      <c r="G6329" s="320"/>
      <c r="H6329" s="320"/>
      <c r="I6329" s="320"/>
      <c r="J6329" s="320"/>
      <c r="K6329" s="303"/>
    </row>
    <row r="6330" spans="1:11" x14ac:dyDescent="0.3">
      <c r="A6330" s="402">
        <v>87757</v>
      </c>
      <c r="B6330" s="402" t="s">
        <v>38914</v>
      </c>
      <c r="C6330" s="447" t="s">
        <v>483</v>
      </c>
      <c r="D6330" s="448">
        <v>51.01</v>
      </c>
      <c r="E6330" s="449"/>
      <c r="F6330" s="320"/>
      <c r="G6330" s="320"/>
      <c r="H6330" s="320"/>
      <c r="I6330" s="320"/>
      <c r="J6330" s="320"/>
      <c r="K6330" s="303"/>
    </row>
    <row r="6331" spans="1:11" x14ac:dyDescent="0.3">
      <c r="A6331" s="402">
        <v>87758</v>
      </c>
      <c r="B6331" s="402" t="s">
        <v>38915</v>
      </c>
      <c r="C6331" s="447" t="s">
        <v>483</v>
      </c>
      <c r="D6331" s="448">
        <v>110.6</v>
      </c>
      <c r="E6331" s="449"/>
      <c r="F6331" s="320"/>
      <c r="G6331" s="320"/>
      <c r="H6331" s="320"/>
      <c r="I6331" s="320"/>
      <c r="J6331" s="320"/>
      <c r="K6331" s="303"/>
    </row>
    <row r="6332" spans="1:11" x14ac:dyDescent="0.3">
      <c r="A6332" s="402">
        <v>87759</v>
      </c>
      <c r="B6332" s="402" t="s">
        <v>38916</v>
      </c>
      <c r="C6332" s="447" t="s">
        <v>483</v>
      </c>
      <c r="D6332" s="448">
        <v>120.4</v>
      </c>
      <c r="E6332" s="449"/>
      <c r="F6332" s="320"/>
      <c r="G6332" s="320"/>
      <c r="H6332" s="320"/>
      <c r="I6332" s="320"/>
      <c r="J6332" s="320"/>
      <c r="K6332" s="303"/>
    </row>
    <row r="6333" spans="1:11" x14ac:dyDescent="0.3">
      <c r="A6333" s="402">
        <v>87765</v>
      </c>
      <c r="B6333" s="402" t="s">
        <v>38917</v>
      </c>
      <c r="C6333" s="447" t="s">
        <v>483</v>
      </c>
      <c r="D6333" s="448">
        <v>51.88</v>
      </c>
      <c r="E6333" s="449"/>
      <c r="F6333" s="320"/>
      <c r="G6333" s="320"/>
      <c r="H6333" s="320"/>
      <c r="I6333" s="320"/>
      <c r="J6333" s="320"/>
      <c r="K6333" s="303"/>
    </row>
    <row r="6334" spans="1:11" x14ac:dyDescent="0.3">
      <c r="A6334" s="402">
        <v>87767</v>
      </c>
      <c r="B6334" s="402" t="s">
        <v>38918</v>
      </c>
      <c r="C6334" s="447" t="s">
        <v>483</v>
      </c>
      <c r="D6334" s="448">
        <v>58.87</v>
      </c>
      <c r="E6334" s="449"/>
      <c r="F6334" s="320"/>
      <c r="G6334" s="320"/>
      <c r="H6334" s="320"/>
      <c r="I6334" s="320"/>
      <c r="J6334" s="320"/>
      <c r="K6334" s="303"/>
    </row>
    <row r="6335" spans="1:11" x14ac:dyDescent="0.3">
      <c r="A6335" s="402">
        <v>87768</v>
      </c>
      <c r="B6335" s="402" t="s">
        <v>38919</v>
      </c>
      <c r="C6335" s="447" t="s">
        <v>483</v>
      </c>
      <c r="D6335" s="448">
        <v>132.13999999999999</v>
      </c>
      <c r="E6335" s="449"/>
      <c r="F6335" s="320"/>
      <c r="G6335" s="320"/>
      <c r="H6335" s="320"/>
      <c r="I6335" s="320"/>
      <c r="J6335" s="320"/>
      <c r="K6335" s="303"/>
    </row>
    <row r="6336" spans="1:11" x14ac:dyDescent="0.3">
      <c r="A6336" s="402">
        <v>87769</v>
      </c>
      <c r="B6336" s="402" t="s">
        <v>38920</v>
      </c>
      <c r="C6336" s="447" t="s">
        <v>483</v>
      </c>
      <c r="D6336" s="448">
        <v>144.19999999999999</v>
      </c>
      <c r="E6336" s="449"/>
      <c r="F6336" s="320"/>
      <c r="G6336" s="320"/>
      <c r="H6336" s="320"/>
      <c r="I6336" s="320"/>
      <c r="J6336" s="320"/>
      <c r="K6336" s="303"/>
    </row>
    <row r="6337" spans="1:11" x14ac:dyDescent="0.3">
      <c r="A6337" s="402">
        <v>88470</v>
      </c>
      <c r="B6337" s="402" t="s">
        <v>38921</v>
      </c>
      <c r="C6337" s="447" t="s">
        <v>483</v>
      </c>
      <c r="D6337" s="448">
        <v>25.43</v>
      </c>
      <c r="E6337" s="449"/>
      <c r="F6337" s="320"/>
      <c r="G6337" s="320"/>
      <c r="H6337" s="320"/>
      <c r="I6337" s="320"/>
      <c r="J6337" s="320"/>
      <c r="K6337" s="303"/>
    </row>
    <row r="6338" spans="1:11" x14ac:dyDescent="0.3">
      <c r="A6338" s="402">
        <v>88471</v>
      </c>
      <c r="B6338" s="402" t="s">
        <v>38922</v>
      </c>
      <c r="C6338" s="447" t="s">
        <v>483</v>
      </c>
      <c r="D6338" s="448">
        <v>31.77</v>
      </c>
      <c r="E6338" s="449"/>
      <c r="F6338" s="320"/>
      <c r="G6338" s="320"/>
      <c r="H6338" s="320"/>
      <c r="I6338" s="320"/>
      <c r="J6338" s="320"/>
      <c r="K6338" s="303"/>
    </row>
    <row r="6339" spans="1:11" x14ac:dyDescent="0.3">
      <c r="A6339" s="402">
        <v>88472</v>
      </c>
      <c r="B6339" s="402" t="s">
        <v>38923</v>
      </c>
      <c r="C6339" s="447" t="s">
        <v>483</v>
      </c>
      <c r="D6339" s="448">
        <v>36.82</v>
      </c>
      <c r="E6339" s="449"/>
      <c r="F6339" s="320"/>
      <c r="G6339" s="320"/>
      <c r="H6339" s="320"/>
      <c r="I6339" s="320"/>
      <c r="J6339" s="320"/>
      <c r="K6339" s="303"/>
    </row>
    <row r="6340" spans="1:11" x14ac:dyDescent="0.3">
      <c r="A6340" s="402">
        <v>88476</v>
      </c>
      <c r="B6340" s="402" t="s">
        <v>38924</v>
      </c>
      <c r="C6340" s="447" t="s">
        <v>483</v>
      </c>
      <c r="D6340" s="448">
        <v>22.29</v>
      </c>
      <c r="E6340" s="449"/>
      <c r="F6340" s="320"/>
      <c r="G6340" s="320"/>
      <c r="H6340" s="320"/>
      <c r="I6340" s="320"/>
      <c r="J6340" s="320"/>
      <c r="K6340" s="303"/>
    </row>
    <row r="6341" spans="1:11" x14ac:dyDescent="0.3">
      <c r="A6341" s="402">
        <v>88477</v>
      </c>
      <c r="B6341" s="402" t="s">
        <v>38925</v>
      </c>
      <c r="C6341" s="447" t="s">
        <v>483</v>
      </c>
      <c r="D6341" s="448">
        <v>30.24</v>
      </c>
      <c r="E6341" s="449"/>
      <c r="F6341" s="320"/>
      <c r="G6341" s="320"/>
      <c r="H6341" s="320"/>
      <c r="I6341" s="320"/>
      <c r="J6341" s="320"/>
      <c r="K6341" s="303"/>
    </row>
    <row r="6342" spans="1:11" x14ac:dyDescent="0.3">
      <c r="A6342" s="402">
        <v>88478</v>
      </c>
      <c r="B6342" s="402" t="s">
        <v>38926</v>
      </c>
      <c r="C6342" s="447" t="s">
        <v>483</v>
      </c>
      <c r="D6342" s="448">
        <v>36.79</v>
      </c>
      <c r="E6342" s="449"/>
      <c r="F6342" s="320"/>
      <c r="G6342" s="320"/>
      <c r="H6342" s="320"/>
      <c r="I6342" s="320"/>
      <c r="J6342" s="320"/>
      <c r="K6342" s="303"/>
    </row>
    <row r="6343" spans="1:11" x14ac:dyDescent="0.3">
      <c r="A6343" s="402">
        <v>90930</v>
      </c>
      <c r="B6343" s="402" t="s">
        <v>38927</v>
      </c>
      <c r="C6343" s="447" t="s">
        <v>483</v>
      </c>
      <c r="D6343" s="448">
        <v>77.680000000000007</v>
      </c>
      <c r="E6343" s="449"/>
      <c r="F6343" s="320"/>
      <c r="G6343" s="320"/>
      <c r="H6343" s="320"/>
      <c r="I6343" s="320"/>
      <c r="J6343" s="320"/>
      <c r="K6343" s="303"/>
    </row>
    <row r="6344" spans="1:11" x14ac:dyDescent="0.3">
      <c r="A6344" s="402">
        <v>90932</v>
      </c>
      <c r="B6344" s="402" t="s">
        <v>38928</v>
      </c>
      <c r="C6344" s="447" t="s">
        <v>483</v>
      </c>
      <c r="D6344" s="448">
        <v>85.69</v>
      </c>
      <c r="E6344" s="449"/>
      <c r="F6344" s="320"/>
      <c r="G6344" s="320"/>
      <c r="H6344" s="320"/>
      <c r="I6344" s="320"/>
      <c r="J6344" s="320"/>
      <c r="K6344" s="303"/>
    </row>
    <row r="6345" spans="1:11" x14ac:dyDescent="0.3">
      <c r="A6345" s="402">
        <v>90933</v>
      </c>
      <c r="B6345" s="402" t="s">
        <v>38929</v>
      </c>
      <c r="C6345" s="447" t="s">
        <v>483</v>
      </c>
      <c r="D6345" s="448">
        <v>169.6</v>
      </c>
      <c r="E6345" s="449"/>
      <c r="F6345" s="320"/>
      <c r="G6345" s="320"/>
      <c r="H6345" s="320"/>
      <c r="I6345" s="320"/>
      <c r="J6345" s="320"/>
      <c r="K6345" s="303"/>
    </row>
    <row r="6346" spans="1:11" x14ac:dyDescent="0.3">
      <c r="A6346" s="402">
        <v>90934</v>
      </c>
      <c r="B6346" s="402" t="s">
        <v>38930</v>
      </c>
      <c r="C6346" s="447" t="s">
        <v>483</v>
      </c>
      <c r="D6346" s="448">
        <v>183.41</v>
      </c>
      <c r="E6346" s="449"/>
      <c r="F6346" s="320"/>
      <c r="G6346" s="320"/>
      <c r="H6346" s="320"/>
      <c r="I6346" s="320"/>
      <c r="J6346" s="320"/>
      <c r="K6346" s="303"/>
    </row>
    <row r="6347" spans="1:11" x14ac:dyDescent="0.3">
      <c r="A6347" s="402">
        <v>90940</v>
      </c>
      <c r="B6347" s="402" t="s">
        <v>38931</v>
      </c>
      <c r="C6347" s="447" t="s">
        <v>483</v>
      </c>
      <c r="D6347" s="448">
        <v>82.41</v>
      </c>
      <c r="E6347" s="449"/>
      <c r="F6347" s="320"/>
      <c r="G6347" s="320"/>
      <c r="H6347" s="320"/>
      <c r="I6347" s="320"/>
      <c r="J6347" s="320"/>
      <c r="K6347" s="303"/>
    </row>
    <row r="6348" spans="1:11" x14ac:dyDescent="0.3">
      <c r="A6348" s="402">
        <v>90942</v>
      </c>
      <c r="B6348" s="402" t="s">
        <v>38932</v>
      </c>
      <c r="C6348" s="447" t="s">
        <v>483</v>
      </c>
      <c r="D6348" s="448">
        <v>91.13</v>
      </c>
      <c r="E6348" s="449"/>
      <c r="F6348" s="320"/>
      <c r="G6348" s="320"/>
      <c r="H6348" s="320"/>
      <c r="I6348" s="320"/>
      <c r="J6348" s="320"/>
      <c r="K6348" s="303"/>
    </row>
    <row r="6349" spans="1:11" x14ac:dyDescent="0.3">
      <c r="A6349" s="402">
        <v>90943</v>
      </c>
      <c r="B6349" s="402" t="s">
        <v>38933</v>
      </c>
      <c r="C6349" s="447" t="s">
        <v>483</v>
      </c>
      <c r="D6349" s="448">
        <v>182.52</v>
      </c>
      <c r="E6349" s="449"/>
      <c r="F6349" s="320"/>
      <c r="G6349" s="320"/>
      <c r="H6349" s="320"/>
      <c r="I6349" s="320"/>
      <c r="J6349" s="320"/>
      <c r="K6349" s="303"/>
    </row>
    <row r="6350" spans="1:11" x14ac:dyDescent="0.3">
      <c r="A6350" s="402">
        <v>90944</v>
      </c>
      <c r="B6350" s="402" t="s">
        <v>38934</v>
      </c>
      <c r="C6350" s="447" t="s">
        <v>483</v>
      </c>
      <c r="D6350" s="448">
        <v>197.55</v>
      </c>
      <c r="E6350" s="449"/>
      <c r="F6350" s="320"/>
      <c r="G6350" s="320"/>
      <c r="H6350" s="320"/>
      <c r="I6350" s="320"/>
      <c r="J6350" s="320"/>
      <c r="K6350" s="303"/>
    </row>
    <row r="6351" spans="1:11" x14ac:dyDescent="0.3">
      <c r="A6351" s="402">
        <v>90950</v>
      </c>
      <c r="B6351" s="402" t="s">
        <v>38935</v>
      </c>
      <c r="C6351" s="447" t="s">
        <v>483</v>
      </c>
      <c r="D6351" s="448">
        <v>91.07</v>
      </c>
      <c r="E6351" s="449"/>
      <c r="F6351" s="320"/>
      <c r="G6351" s="320"/>
      <c r="H6351" s="320"/>
      <c r="I6351" s="320"/>
      <c r="J6351" s="320"/>
      <c r="K6351" s="303"/>
    </row>
    <row r="6352" spans="1:11" x14ac:dyDescent="0.3">
      <c r="A6352" s="402">
        <v>90952</v>
      </c>
      <c r="B6352" s="402" t="s">
        <v>38936</v>
      </c>
      <c r="C6352" s="447" t="s">
        <v>483</v>
      </c>
      <c r="D6352" s="448">
        <v>101.09</v>
      </c>
      <c r="E6352" s="449"/>
      <c r="F6352" s="320"/>
      <c r="G6352" s="320"/>
      <c r="H6352" s="320"/>
      <c r="I6352" s="320"/>
      <c r="J6352" s="320"/>
      <c r="K6352" s="303"/>
    </row>
    <row r="6353" spans="1:11" x14ac:dyDescent="0.3">
      <c r="A6353" s="402">
        <v>90953</v>
      </c>
      <c r="B6353" s="402" t="s">
        <v>38937</v>
      </c>
      <c r="C6353" s="447" t="s">
        <v>483</v>
      </c>
      <c r="D6353" s="448">
        <v>206.16</v>
      </c>
      <c r="E6353" s="449"/>
      <c r="F6353" s="320"/>
      <c r="G6353" s="320"/>
      <c r="H6353" s="320"/>
      <c r="I6353" s="320"/>
      <c r="J6353" s="320"/>
      <c r="K6353" s="303"/>
    </row>
    <row r="6354" spans="1:11" x14ac:dyDescent="0.3">
      <c r="A6354" s="402">
        <v>90954</v>
      </c>
      <c r="B6354" s="402" t="s">
        <v>38938</v>
      </c>
      <c r="C6354" s="447" t="s">
        <v>483</v>
      </c>
      <c r="D6354" s="448">
        <v>223.45</v>
      </c>
      <c r="E6354" s="449"/>
      <c r="F6354" s="320"/>
      <c r="G6354" s="320"/>
      <c r="H6354" s="320"/>
      <c r="I6354" s="320"/>
      <c r="J6354" s="320"/>
      <c r="K6354" s="303"/>
    </row>
    <row r="6355" spans="1:11" x14ac:dyDescent="0.3">
      <c r="A6355" s="402">
        <v>102803</v>
      </c>
      <c r="B6355" s="402" t="s">
        <v>38939</v>
      </c>
      <c r="C6355" s="447" t="s">
        <v>483</v>
      </c>
      <c r="D6355" s="448">
        <v>2.19</v>
      </c>
      <c r="E6355" s="449"/>
      <c r="F6355" s="320"/>
      <c r="G6355" s="320"/>
      <c r="H6355" s="320"/>
      <c r="I6355" s="320"/>
      <c r="J6355" s="320"/>
      <c r="K6355" s="303"/>
    </row>
    <row r="6356" spans="1:11" x14ac:dyDescent="0.3">
      <c r="A6356" s="402">
        <v>101742</v>
      </c>
      <c r="B6356" s="402" t="s">
        <v>38940</v>
      </c>
      <c r="C6356" s="447" t="s">
        <v>464</v>
      </c>
      <c r="D6356" s="448">
        <v>57.26</v>
      </c>
      <c r="E6356" s="449"/>
      <c r="F6356" s="320"/>
      <c r="G6356" s="320"/>
      <c r="H6356" s="320"/>
      <c r="I6356" s="320"/>
      <c r="J6356" s="320"/>
      <c r="K6356" s="303"/>
    </row>
    <row r="6357" spans="1:11" x14ac:dyDescent="0.3">
      <c r="A6357" s="402">
        <v>87878</v>
      </c>
      <c r="B6357" s="402" t="s">
        <v>38941</v>
      </c>
      <c r="C6357" s="447" t="s">
        <v>483</v>
      </c>
      <c r="D6357" s="448">
        <v>4.54</v>
      </c>
      <c r="E6357" s="449"/>
      <c r="F6357" s="320"/>
      <c r="G6357" s="320"/>
      <c r="H6357" s="320"/>
      <c r="I6357" s="320"/>
      <c r="J6357" s="320"/>
      <c r="K6357" s="303"/>
    </row>
    <row r="6358" spans="1:11" x14ac:dyDescent="0.3">
      <c r="A6358" s="402">
        <v>87879</v>
      </c>
      <c r="B6358" s="402" t="s">
        <v>38942</v>
      </c>
      <c r="C6358" s="447" t="s">
        <v>483</v>
      </c>
      <c r="D6358" s="448">
        <v>4.0199999999999996</v>
      </c>
      <c r="E6358" s="449"/>
      <c r="F6358" s="320"/>
      <c r="G6358" s="320"/>
      <c r="H6358" s="320"/>
      <c r="I6358" s="320"/>
      <c r="J6358" s="320"/>
      <c r="K6358" s="303"/>
    </row>
    <row r="6359" spans="1:11" x14ac:dyDescent="0.3">
      <c r="A6359" s="402">
        <v>87881</v>
      </c>
      <c r="B6359" s="402" t="s">
        <v>38943</v>
      </c>
      <c r="C6359" s="447" t="s">
        <v>483</v>
      </c>
      <c r="D6359" s="448">
        <v>7.7</v>
      </c>
      <c r="E6359" s="449"/>
      <c r="F6359" s="320"/>
      <c r="G6359" s="320"/>
      <c r="H6359" s="320"/>
      <c r="I6359" s="320"/>
      <c r="J6359" s="320"/>
      <c r="K6359" s="303"/>
    </row>
    <row r="6360" spans="1:11" x14ac:dyDescent="0.3">
      <c r="A6360" s="402">
        <v>87882</v>
      </c>
      <c r="B6360" s="402" t="s">
        <v>38944</v>
      </c>
      <c r="C6360" s="447" t="s">
        <v>483</v>
      </c>
      <c r="D6360" s="448">
        <v>7.52</v>
      </c>
      <c r="E6360" s="449"/>
      <c r="F6360" s="320"/>
      <c r="G6360" s="320"/>
      <c r="H6360" s="320"/>
      <c r="I6360" s="320"/>
      <c r="J6360" s="320"/>
      <c r="K6360" s="303"/>
    </row>
    <row r="6361" spans="1:11" x14ac:dyDescent="0.3">
      <c r="A6361" s="402">
        <v>87884</v>
      </c>
      <c r="B6361" s="402" t="s">
        <v>38945</v>
      </c>
      <c r="C6361" s="447" t="s">
        <v>483</v>
      </c>
      <c r="D6361" s="448">
        <v>10.07</v>
      </c>
      <c r="E6361" s="449"/>
      <c r="F6361" s="320"/>
      <c r="G6361" s="320"/>
      <c r="H6361" s="320"/>
      <c r="I6361" s="320"/>
      <c r="J6361" s="320"/>
      <c r="K6361" s="303"/>
    </row>
    <row r="6362" spans="1:11" x14ac:dyDescent="0.3">
      <c r="A6362" s="402">
        <v>87885</v>
      </c>
      <c r="B6362" s="402" t="s">
        <v>38946</v>
      </c>
      <c r="C6362" s="447" t="s">
        <v>483</v>
      </c>
      <c r="D6362" s="448">
        <v>9.67</v>
      </c>
      <c r="E6362" s="449"/>
      <c r="F6362" s="320"/>
      <c r="G6362" s="320"/>
      <c r="H6362" s="320"/>
      <c r="I6362" s="320"/>
      <c r="J6362" s="320"/>
      <c r="K6362" s="303"/>
    </row>
    <row r="6363" spans="1:11" x14ac:dyDescent="0.3">
      <c r="A6363" s="402">
        <v>87886</v>
      </c>
      <c r="B6363" s="402" t="s">
        <v>38947</v>
      </c>
      <c r="C6363" s="447" t="s">
        <v>483</v>
      </c>
      <c r="D6363" s="448">
        <v>17.010000000000002</v>
      </c>
      <c r="E6363" s="449"/>
      <c r="F6363" s="320"/>
      <c r="G6363" s="320"/>
      <c r="H6363" s="320"/>
      <c r="I6363" s="320"/>
      <c r="J6363" s="320"/>
      <c r="K6363" s="303"/>
    </row>
    <row r="6364" spans="1:11" x14ac:dyDescent="0.3">
      <c r="A6364" s="402">
        <v>87887</v>
      </c>
      <c r="B6364" s="402" t="s">
        <v>38948</v>
      </c>
      <c r="C6364" s="447" t="s">
        <v>483</v>
      </c>
      <c r="D6364" s="448">
        <v>16.149999999999999</v>
      </c>
      <c r="E6364" s="449"/>
      <c r="F6364" s="320"/>
      <c r="G6364" s="320"/>
      <c r="H6364" s="320"/>
      <c r="I6364" s="320"/>
      <c r="J6364" s="320"/>
      <c r="K6364" s="303"/>
    </row>
    <row r="6365" spans="1:11" x14ac:dyDescent="0.3">
      <c r="A6365" s="402">
        <v>87888</v>
      </c>
      <c r="B6365" s="402" t="s">
        <v>38949</v>
      </c>
      <c r="C6365" s="447" t="s">
        <v>483</v>
      </c>
      <c r="D6365" s="448">
        <v>9.18</v>
      </c>
      <c r="E6365" s="449"/>
      <c r="F6365" s="320"/>
      <c r="G6365" s="320"/>
      <c r="H6365" s="320"/>
      <c r="I6365" s="320"/>
      <c r="J6365" s="320"/>
      <c r="K6365" s="303"/>
    </row>
    <row r="6366" spans="1:11" x14ac:dyDescent="0.3">
      <c r="A6366" s="402">
        <v>87889</v>
      </c>
      <c r="B6366" s="402" t="s">
        <v>38950</v>
      </c>
      <c r="C6366" s="447" t="s">
        <v>483</v>
      </c>
      <c r="D6366" s="448">
        <v>9</v>
      </c>
      <c r="E6366" s="449"/>
      <c r="F6366" s="320"/>
      <c r="G6366" s="320"/>
      <c r="H6366" s="320"/>
      <c r="I6366" s="320"/>
      <c r="J6366" s="320"/>
      <c r="K6366" s="303"/>
    </row>
    <row r="6367" spans="1:11" x14ac:dyDescent="0.3">
      <c r="A6367" s="402">
        <v>87891</v>
      </c>
      <c r="B6367" s="402" t="s">
        <v>38951</v>
      </c>
      <c r="C6367" s="447" t="s">
        <v>483</v>
      </c>
      <c r="D6367" s="448">
        <v>11.55</v>
      </c>
      <c r="E6367" s="449"/>
      <c r="F6367" s="320"/>
      <c r="G6367" s="320"/>
      <c r="H6367" s="320"/>
      <c r="I6367" s="320"/>
      <c r="J6367" s="320"/>
      <c r="K6367" s="303"/>
    </row>
    <row r="6368" spans="1:11" x14ac:dyDescent="0.3">
      <c r="A6368" s="402">
        <v>87892</v>
      </c>
      <c r="B6368" s="402" t="s">
        <v>38952</v>
      </c>
      <c r="C6368" s="447" t="s">
        <v>483</v>
      </c>
      <c r="D6368" s="448">
        <v>11.15</v>
      </c>
      <c r="E6368" s="449"/>
      <c r="F6368" s="320"/>
      <c r="G6368" s="320"/>
      <c r="H6368" s="320"/>
      <c r="I6368" s="320"/>
      <c r="J6368" s="320"/>
      <c r="K6368" s="303"/>
    </row>
    <row r="6369" spans="1:11" x14ac:dyDescent="0.3">
      <c r="A6369" s="402">
        <v>87893</v>
      </c>
      <c r="B6369" s="402" t="s">
        <v>38953</v>
      </c>
      <c r="C6369" s="447" t="s">
        <v>483</v>
      </c>
      <c r="D6369" s="448">
        <v>6.74</v>
      </c>
      <c r="E6369" s="449"/>
      <c r="F6369" s="320"/>
      <c r="G6369" s="320"/>
      <c r="H6369" s="320"/>
      <c r="I6369" s="320"/>
      <c r="J6369" s="320"/>
      <c r="K6369" s="303"/>
    </row>
    <row r="6370" spans="1:11" x14ac:dyDescent="0.3">
      <c r="A6370" s="402">
        <v>87894</v>
      </c>
      <c r="B6370" s="402" t="s">
        <v>38954</v>
      </c>
      <c r="C6370" s="447" t="s">
        <v>483</v>
      </c>
      <c r="D6370" s="448">
        <v>6.22</v>
      </c>
      <c r="E6370" s="449"/>
      <c r="F6370" s="320"/>
      <c r="G6370" s="320"/>
      <c r="H6370" s="320"/>
      <c r="I6370" s="320"/>
      <c r="J6370" s="320"/>
      <c r="K6370" s="303"/>
    </row>
    <row r="6371" spans="1:11" x14ac:dyDescent="0.3">
      <c r="A6371" s="402">
        <v>87896</v>
      </c>
      <c r="B6371" s="402" t="s">
        <v>38955</v>
      </c>
      <c r="C6371" s="447" t="s">
        <v>483</v>
      </c>
      <c r="D6371" s="448">
        <v>5.21</v>
      </c>
      <c r="E6371" s="449"/>
      <c r="F6371" s="320"/>
      <c r="G6371" s="320"/>
      <c r="H6371" s="320"/>
      <c r="I6371" s="320"/>
      <c r="J6371" s="320"/>
      <c r="K6371" s="303"/>
    </row>
    <row r="6372" spans="1:11" x14ac:dyDescent="0.3">
      <c r="A6372" s="402">
        <v>87897</v>
      </c>
      <c r="B6372" s="402" t="s">
        <v>38956</v>
      </c>
      <c r="C6372" s="447" t="s">
        <v>483</v>
      </c>
      <c r="D6372" s="448">
        <v>4.6900000000000004</v>
      </c>
      <c r="E6372" s="449"/>
      <c r="F6372" s="320"/>
      <c r="G6372" s="320"/>
      <c r="H6372" s="320"/>
      <c r="I6372" s="320"/>
      <c r="J6372" s="320"/>
      <c r="K6372" s="303"/>
    </row>
    <row r="6373" spans="1:11" x14ac:dyDescent="0.3">
      <c r="A6373" s="402">
        <v>87899</v>
      </c>
      <c r="B6373" s="402" t="s">
        <v>38957</v>
      </c>
      <c r="C6373" s="447" t="s">
        <v>483</v>
      </c>
      <c r="D6373" s="448">
        <v>9.83</v>
      </c>
      <c r="E6373" s="449"/>
      <c r="F6373" s="320"/>
      <c r="G6373" s="320"/>
      <c r="H6373" s="320"/>
      <c r="I6373" s="320"/>
      <c r="J6373" s="320"/>
      <c r="K6373" s="303"/>
    </row>
    <row r="6374" spans="1:11" x14ac:dyDescent="0.3">
      <c r="A6374" s="402">
        <v>87900</v>
      </c>
      <c r="B6374" s="402" t="s">
        <v>38958</v>
      </c>
      <c r="C6374" s="447" t="s">
        <v>483</v>
      </c>
      <c r="D6374" s="448">
        <v>9.65</v>
      </c>
      <c r="E6374" s="449"/>
      <c r="F6374" s="320"/>
      <c r="G6374" s="320"/>
      <c r="H6374" s="320"/>
      <c r="I6374" s="320"/>
      <c r="J6374" s="320"/>
      <c r="K6374" s="303"/>
    </row>
    <row r="6375" spans="1:11" x14ac:dyDescent="0.3">
      <c r="A6375" s="402">
        <v>87902</v>
      </c>
      <c r="B6375" s="402" t="s">
        <v>38959</v>
      </c>
      <c r="C6375" s="447" t="s">
        <v>483</v>
      </c>
      <c r="D6375" s="448">
        <v>12.2</v>
      </c>
      <c r="E6375" s="449"/>
      <c r="F6375" s="320"/>
      <c r="G6375" s="320"/>
      <c r="H6375" s="320"/>
      <c r="I6375" s="320"/>
      <c r="J6375" s="320"/>
      <c r="K6375" s="303"/>
    </row>
    <row r="6376" spans="1:11" x14ac:dyDescent="0.3">
      <c r="A6376" s="402">
        <v>87903</v>
      </c>
      <c r="B6376" s="402" t="s">
        <v>38960</v>
      </c>
      <c r="C6376" s="447" t="s">
        <v>483</v>
      </c>
      <c r="D6376" s="448">
        <v>11.8</v>
      </c>
      <c r="E6376" s="449"/>
      <c r="F6376" s="320"/>
      <c r="G6376" s="320"/>
      <c r="H6376" s="320"/>
      <c r="I6376" s="320"/>
      <c r="J6376" s="320"/>
      <c r="K6376" s="303"/>
    </row>
    <row r="6377" spans="1:11" x14ac:dyDescent="0.3">
      <c r="A6377" s="402">
        <v>87904</v>
      </c>
      <c r="B6377" s="402" t="s">
        <v>38961</v>
      </c>
      <c r="C6377" s="447" t="s">
        <v>483</v>
      </c>
      <c r="D6377" s="448">
        <v>7.78</v>
      </c>
      <c r="E6377" s="449"/>
      <c r="F6377" s="320"/>
      <c r="G6377" s="320"/>
      <c r="H6377" s="320"/>
      <c r="I6377" s="320"/>
      <c r="J6377" s="320"/>
      <c r="K6377" s="303"/>
    </row>
    <row r="6378" spans="1:11" x14ac:dyDescent="0.3">
      <c r="A6378" s="402">
        <v>87905</v>
      </c>
      <c r="B6378" s="402" t="s">
        <v>38962</v>
      </c>
      <c r="C6378" s="447" t="s">
        <v>483</v>
      </c>
      <c r="D6378" s="448">
        <v>7.26</v>
      </c>
      <c r="E6378" s="449"/>
      <c r="F6378" s="320"/>
      <c r="G6378" s="320"/>
      <c r="H6378" s="320"/>
      <c r="I6378" s="320"/>
      <c r="J6378" s="320"/>
      <c r="K6378" s="303"/>
    </row>
    <row r="6379" spans="1:11" x14ac:dyDescent="0.3">
      <c r="A6379" s="402">
        <v>87907</v>
      </c>
      <c r="B6379" s="402" t="s">
        <v>38963</v>
      </c>
      <c r="C6379" s="447" t="s">
        <v>483</v>
      </c>
      <c r="D6379" s="448">
        <v>6.23</v>
      </c>
      <c r="E6379" s="449"/>
      <c r="F6379" s="320"/>
      <c r="G6379" s="320"/>
      <c r="H6379" s="320"/>
      <c r="I6379" s="320"/>
      <c r="J6379" s="320"/>
      <c r="K6379" s="303"/>
    </row>
    <row r="6380" spans="1:11" x14ac:dyDescent="0.3">
      <c r="A6380" s="402">
        <v>87908</v>
      </c>
      <c r="B6380" s="402" t="s">
        <v>38964</v>
      </c>
      <c r="C6380" s="447" t="s">
        <v>483</v>
      </c>
      <c r="D6380" s="448">
        <v>5.71</v>
      </c>
      <c r="E6380" s="449"/>
      <c r="F6380" s="320"/>
      <c r="G6380" s="320"/>
      <c r="H6380" s="320"/>
      <c r="I6380" s="320"/>
      <c r="J6380" s="320"/>
      <c r="K6380" s="303"/>
    </row>
    <row r="6381" spans="1:11" x14ac:dyDescent="0.3">
      <c r="A6381" s="402">
        <v>87910</v>
      </c>
      <c r="B6381" s="402" t="s">
        <v>38965</v>
      </c>
      <c r="C6381" s="447" t="s">
        <v>483</v>
      </c>
      <c r="D6381" s="448">
        <v>21.95</v>
      </c>
      <c r="E6381" s="449"/>
      <c r="F6381" s="320"/>
      <c r="G6381" s="320"/>
      <c r="H6381" s="320"/>
      <c r="I6381" s="320"/>
      <c r="J6381" s="320"/>
      <c r="K6381" s="303"/>
    </row>
    <row r="6382" spans="1:11" x14ac:dyDescent="0.3">
      <c r="A6382" s="402">
        <v>87911</v>
      </c>
      <c r="B6382" s="402" t="s">
        <v>38966</v>
      </c>
      <c r="C6382" s="447" t="s">
        <v>483</v>
      </c>
      <c r="D6382" s="448">
        <v>21.09</v>
      </c>
      <c r="E6382" s="449"/>
      <c r="F6382" s="320"/>
      <c r="G6382" s="320"/>
      <c r="H6382" s="320"/>
      <c r="I6382" s="320"/>
      <c r="J6382" s="320"/>
      <c r="K6382" s="303"/>
    </row>
    <row r="6383" spans="1:11" x14ac:dyDescent="0.3">
      <c r="A6383" s="402">
        <v>104410</v>
      </c>
      <c r="B6383" s="402" t="s">
        <v>38967</v>
      </c>
      <c r="C6383" s="447" t="s">
        <v>483</v>
      </c>
      <c r="D6383" s="448">
        <v>4.8</v>
      </c>
      <c r="E6383" s="449"/>
      <c r="F6383" s="320"/>
      <c r="G6383" s="320"/>
      <c r="H6383" s="320"/>
      <c r="I6383" s="320"/>
      <c r="J6383" s="320"/>
      <c r="K6383" s="303"/>
    </row>
    <row r="6384" spans="1:11" x14ac:dyDescent="0.3">
      <c r="A6384" s="402">
        <v>104411</v>
      </c>
      <c r="B6384" s="402" t="s">
        <v>38968</v>
      </c>
      <c r="C6384" s="447" t="s">
        <v>483</v>
      </c>
      <c r="D6384" s="448">
        <v>4.8</v>
      </c>
      <c r="E6384" s="449"/>
      <c r="F6384" s="320"/>
      <c r="G6384" s="320"/>
      <c r="H6384" s="320"/>
      <c r="I6384" s="320"/>
      <c r="J6384" s="320"/>
      <c r="K6384" s="303"/>
    </row>
    <row r="6385" spans="1:11" x14ac:dyDescent="0.3">
      <c r="A6385" s="402">
        <v>87411</v>
      </c>
      <c r="B6385" s="402" t="s">
        <v>60459</v>
      </c>
      <c r="C6385" s="447" t="s">
        <v>483</v>
      </c>
      <c r="D6385" s="448">
        <v>16.05</v>
      </c>
      <c r="E6385" s="449"/>
      <c r="F6385" s="320"/>
      <c r="G6385" s="320"/>
      <c r="H6385" s="320"/>
      <c r="I6385" s="320"/>
      <c r="J6385" s="320"/>
      <c r="K6385" s="303"/>
    </row>
    <row r="6386" spans="1:11" x14ac:dyDescent="0.3">
      <c r="A6386" s="402">
        <v>87412</v>
      </c>
      <c r="B6386" s="402" t="s">
        <v>60460</v>
      </c>
      <c r="C6386" s="447" t="s">
        <v>483</v>
      </c>
      <c r="D6386" s="448">
        <v>22.45</v>
      </c>
      <c r="E6386" s="449"/>
      <c r="F6386" s="320"/>
      <c r="G6386" s="320"/>
      <c r="H6386" s="320"/>
      <c r="I6386" s="320"/>
      <c r="J6386" s="320"/>
      <c r="K6386" s="303"/>
    </row>
    <row r="6387" spans="1:11" x14ac:dyDescent="0.3">
      <c r="A6387" s="402">
        <v>87413</v>
      </c>
      <c r="B6387" s="402" t="s">
        <v>60461</v>
      </c>
      <c r="C6387" s="447" t="s">
        <v>483</v>
      </c>
      <c r="D6387" s="448">
        <v>26.14</v>
      </c>
      <c r="E6387" s="449"/>
      <c r="F6387" s="320"/>
      <c r="G6387" s="320"/>
      <c r="H6387" s="320"/>
      <c r="I6387" s="320"/>
      <c r="J6387" s="320"/>
      <c r="K6387" s="303"/>
    </row>
    <row r="6388" spans="1:11" x14ac:dyDescent="0.3">
      <c r="A6388" s="402">
        <v>87414</v>
      </c>
      <c r="B6388" s="402" t="s">
        <v>60462</v>
      </c>
      <c r="C6388" s="447" t="s">
        <v>483</v>
      </c>
      <c r="D6388" s="448">
        <v>26.11</v>
      </c>
      <c r="E6388" s="449"/>
      <c r="F6388" s="320"/>
      <c r="G6388" s="320"/>
      <c r="H6388" s="320"/>
      <c r="I6388" s="320"/>
      <c r="J6388" s="320"/>
      <c r="K6388" s="303"/>
    </row>
    <row r="6389" spans="1:11" x14ac:dyDescent="0.3">
      <c r="A6389" s="402">
        <v>87415</v>
      </c>
      <c r="B6389" s="402" t="s">
        <v>60463</v>
      </c>
      <c r="C6389" s="447" t="s">
        <v>483</v>
      </c>
      <c r="D6389" s="448">
        <v>32.520000000000003</v>
      </c>
      <c r="E6389" s="449"/>
      <c r="F6389" s="320"/>
      <c r="G6389" s="320"/>
      <c r="H6389" s="320"/>
      <c r="I6389" s="320"/>
      <c r="J6389" s="320"/>
      <c r="K6389" s="303"/>
    </row>
    <row r="6390" spans="1:11" x14ac:dyDescent="0.3">
      <c r="A6390" s="402">
        <v>87416</v>
      </c>
      <c r="B6390" s="402" t="s">
        <v>60464</v>
      </c>
      <c r="C6390" s="447" t="s">
        <v>483</v>
      </c>
      <c r="D6390" s="448">
        <v>36.21</v>
      </c>
      <c r="E6390" s="449"/>
      <c r="F6390" s="320"/>
      <c r="G6390" s="320"/>
      <c r="H6390" s="320"/>
      <c r="I6390" s="320"/>
      <c r="J6390" s="320"/>
      <c r="K6390" s="303"/>
    </row>
    <row r="6391" spans="1:11" x14ac:dyDescent="0.3">
      <c r="A6391" s="402">
        <v>87418</v>
      </c>
      <c r="B6391" s="402" t="s">
        <v>38969</v>
      </c>
      <c r="C6391" s="447" t="s">
        <v>483</v>
      </c>
      <c r="D6391" s="448">
        <v>18.079999999999998</v>
      </c>
      <c r="E6391" s="449"/>
      <c r="F6391" s="320"/>
      <c r="G6391" s="320"/>
      <c r="H6391" s="320"/>
      <c r="I6391" s="320"/>
      <c r="J6391" s="320"/>
      <c r="K6391" s="303"/>
    </row>
    <row r="6392" spans="1:11" x14ac:dyDescent="0.3">
      <c r="A6392" s="402">
        <v>87421</v>
      </c>
      <c r="B6392" s="402" t="s">
        <v>38970</v>
      </c>
      <c r="C6392" s="447" t="s">
        <v>483</v>
      </c>
      <c r="D6392" s="448">
        <v>28.44</v>
      </c>
      <c r="E6392" s="449"/>
      <c r="F6392" s="320"/>
      <c r="G6392" s="320"/>
      <c r="H6392" s="320"/>
      <c r="I6392" s="320"/>
      <c r="J6392" s="320"/>
      <c r="K6392" s="303"/>
    </row>
    <row r="6393" spans="1:11" x14ac:dyDescent="0.3">
      <c r="A6393" s="402">
        <v>87424</v>
      </c>
      <c r="B6393" s="402" t="s">
        <v>38971</v>
      </c>
      <c r="C6393" s="447" t="s">
        <v>483</v>
      </c>
      <c r="D6393" s="448">
        <v>35.6</v>
      </c>
      <c r="E6393" s="449"/>
      <c r="F6393" s="320"/>
      <c r="G6393" s="320"/>
      <c r="H6393" s="320"/>
      <c r="I6393" s="320"/>
      <c r="J6393" s="320"/>
      <c r="K6393" s="303"/>
    </row>
    <row r="6394" spans="1:11" x14ac:dyDescent="0.3">
      <c r="A6394" s="402">
        <v>87427</v>
      </c>
      <c r="B6394" s="402" t="s">
        <v>38972</v>
      </c>
      <c r="C6394" s="447" t="s">
        <v>483</v>
      </c>
      <c r="D6394" s="448">
        <v>42.8</v>
      </c>
      <c r="E6394" s="449"/>
      <c r="F6394" s="320"/>
      <c r="G6394" s="320"/>
      <c r="H6394" s="320"/>
      <c r="I6394" s="320"/>
      <c r="J6394" s="320"/>
      <c r="K6394" s="303"/>
    </row>
    <row r="6395" spans="1:11" x14ac:dyDescent="0.3">
      <c r="A6395" s="402">
        <v>87430</v>
      </c>
      <c r="B6395" s="402" t="s">
        <v>38973</v>
      </c>
      <c r="C6395" s="447" t="s">
        <v>483</v>
      </c>
      <c r="D6395" s="448">
        <v>17.510000000000002</v>
      </c>
      <c r="E6395" s="449"/>
      <c r="F6395" s="320"/>
      <c r="G6395" s="320"/>
      <c r="H6395" s="320"/>
      <c r="I6395" s="320"/>
      <c r="J6395" s="320"/>
      <c r="K6395" s="303"/>
    </row>
    <row r="6396" spans="1:11" x14ac:dyDescent="0.3">
      <c r="A6396" s="402">
        <v>87433</v>
      </c>
      <c r="B6396" s="402" t="s">
        <v>38974</v>
      </c>
      <c r="C6396" s="447" t="s">
        <v>483</v>
      </c>
      <c r="D6396" s="448">
        <v>26.23</v>
      </c>
      <c r="E6396" s="449"/>
      <c r="F6396" s="320"/>
      <c r="G6396" s="320"/>
      <c r="H6396" s="320"/>
      <c r="I6396" s="320"/>
      <c r="J6396" s="320"/>
      <c r="K6396" s="303"/>
    </row>
    <row r="6397" spans="1:11" x14ac:dyDescent="0.3">
      <c r="A6397" s="402">
        <v>87436</v>
      </c>
      <c r="B6397" s="402" t="s">
        <v>38975</v>
      </c>
      <c r="C6397" s="447" t="s">
        <v>483</v>
      </c>
      <c r="D6397" s="448">
        <v>29.14</v>
      </c>
      <c r="E6397" s="449"/>
      <c r="F6397" s="320"/>
      <c r="G6397" s="320"/>
      <c r="H6397" s="320"/>
      <c r="I6397" s="320"/>
      <c r="J6397" s="320"/>
      <c r="K6397" s="303"/>
    </row>
    <row r="6398" spans="1:11" x14ac:dyDescent="0.3">
      <c r="A6398" s="402">
        <v>87439</v>
      </c>
      <c r="B6398" s="402" t="s">
        <v>38976</v>
      </c>
      <c r="C6398" s="447" t="s">
        <v>483</v>
      </c>
      <c r="D6398" s="448">
        <v>36.090000000000003</v>
      </c>
      <c r="E6398" s="449"/>
      <c r="F6398" s="320"/>
      <c r="G6398" s="320"/>
      <c r="H6398" s="320"/>
      <c r="I6398" s="320"/>
      <c r="J6398" s="320"/>
      <c r="K6398" s="303"/>
    </row>
    <row r="6399" spans="1:11" x14ac:dyDescent="0.3">
      <c r="A6399" s="402">
        <v>87527</v>
      </c>
      <c r="B6399" s="402" t="s">
        <v>60465</v>
      </c>
      <c r="C6399" s="447" t="s">
        <v>483</v>
      </c>
      <c r="D6399" s="448">
        <v>35.950000000000003</v>
      </c>
      <c r="E6399" s="449"/>
      <c r="F6399" s="320"/>
      <c r="G6399" s="320"/>
      <c r="H6399" s="320"/>
      <c r="I6399" s="320"/>
      <c r="J6399" s="320"/>
      <c r="K6399" s="303"/>
    </row>
    <row r="6400" spans="1:11" x14ac:dyDescent="0.3">
      <c r="A6400" s="402">
        <v>87528</v>
      </c>
      <c r="B6400" s="402" t="s">
        <v>60466</v>
      </c>
      <c r="C6400" s="447" t="s">
        <v>483</v>
      </c>
      <c r="D6400" s="448">
        <v>40.1</v>
      </c>
      <c r="E6400" s="449"/>
      <c r="F6400" s="320"/>
      <c r="G6400" s="320"/>
      <c r="H6400" s="320"/>
      <c r="I6400" s="320"/>
      <c r="J6400" s="320"/>
      <c r="K6400" s="303"/>
    </row>
    <row r="6401" spans="1:11" x14ac:dyDescent="0.3">
      <c r="A6401" s="402">
        <v>87529</v>
      </c>
      <c r="B6401" s="402" t="s">
        <v>60467</v>
      </c>
      <c r="C6401" s="447" t="s">
        <v>483</v>
      </c>
      <c r="D6401" s="448">
        <v>33.19</v>
      </c>
      <c r="E6401" s="449"/>
      <c r="F6401" s="320"/>
      <c r="G6401" s="320"/>
      <c r="H6401" s="320"/>
      <c r="I6401" s="320"/>
      <c r="J6401" s="320"/>
      <c r="K6401" s="303"/>
    </row>
    <row r="6402" spans="1:11" x14ac:dyDescent="0.3">
      <c r="A6402" s="402">
        <v>87530</v>
      </c>
      <c r="B6402" s="402" t="s">
        <v>60468</v>
      </c>
      <c r="C6402" s="447" t="s">
        <v>483</v>
      </c>
      <c r="D6402" s="448">
        <v>37.340000000000003</v>
      </c>
      <c r="E6402" s="449"/>
      <c r="F6402" s="320"/>
      <c r="G6402" s="320"/>
      <c r="H6402" s="320"/>
      <c r="I6402" s="320"/>
      <c r="J6402" s="320"/>
      <c r="K6402" s="303"/>
    </row>
    <row r="6403" spans="1:11" x14ac:dyDescent="0.3">
      <c r="A6403" s="402">
        <v>87531</v>
      </c>
      <c r="B6403" s="402" t="s">
        <v>60469</v>
      </c>
      <c r="C6403" s="447" t="s">
        <v>483</v>
      </c>
      <c r="D6403" s="448">
        <v>32.06</v>
      </c>
      <c r="E6403" s="449"/>
      <c r="F6403" s="320"/>
      <c r="G6403" s="320"/>
      <c r="H6403" s="320"/>
      <c r="I6403" s="320"/>
      <c r="J6403" s="320"/>
      <c r="K6403" s="303"/>
    </row>
    <row r="6404" spans="1:11" x14ac:dyDescent="0.3">
      <c r="A6404" s="402">
        <v>87532</v>
      </c>
      <c r="B6404" s="402" t="s">
        <v>60470</v>
      </c>
      <c r="C6404" s="447" t="s">
        <v>483</v>
      </c>
      <c r="D6404" s="448">
        <v>36.21</v>
      </c>
      <c r="E6404" s="449"/>
      <c r="F6404" s="320"/>
      <c r="G6404" s="320"/>
      <c r="H6404" s="320"/>
      <c r="I6404" s="320"/>
      <c r="J6404" s="320"/>
      <c r="K6404" s="303"/>
    </row>
    <row r="6405" spans="1:11" x14ac:dyDescent="0.3">
      <c r="A6405" s="402">
        <v>87535</v>
      </c>
      <c r="B6405" s="402" t="s">
        <v>60471</v>
      </c>
      <c r="C6405" s="447" t="s">
        <v>483</v>
      </c>
      <c r="D6405" s="448">
        <v>29.75</v>
      </c>
      <c r="E6405" s="449"/>
      <c r="F6405" s="320"/>
      <c r="G6405" s="320"/>
      <c r="H6405" s="320"/>
      <c r="I6405" s="320"/>
      <c r="J6405" s="320"/>
      <c r="K6405" s="303"/>
    </row>
    <row r="6406" spans="1:11" x14ac:dyDescent="0.3">
      <c r="A6406" s="402">
        <v>87536</v>
      </c>
      <c r="B6406" s="402" t="s">
        <v>60472</v>
      </c>
      <c r="C6406" s="447" t="s">
        <v>483</v>
      </c>
      <c r="D6406" s="448">
        <v>33.9</v>
      </c>
      <c r="E6406" s="449"/>
      <c r="F6406" s="320"/>
      <c r="G6406" s="320"/>
      <c r="H6406" s="320"/>
      <c r="I6406" s="320"/>
      <c r="J6406" s="320"/>
      <c r="K6406" s="303"/>
    </row>
    <row r="6407" spans="1:11" x14ac:dyDescent="0.3">
      <c r="A6407" s="402">
        <v>87539</v>
      </c>
      <c r="B6407" s="402" t="s">
        <v>60473</v>
      </c>
      <c r="C6407" s="447" t="s">
        <v>483</v>
      </c>
      <c r="D6407" s="448">
        <v>65.819999999999993</v>
      </c>
      <c r="E6407" s="449"/>
      <c r="F6407" s="320"/>
      <c r="G6407" s="320"/>
      <c r="H6407" s="320"/>
      <c r="I6407" s="320"/>
      <c r="J6407" s="320"/>
      <c r="K6407" s="303"/>
    </row>
    <row r="6408" spans="1:11" x14ac:dyDescent="0.3">
      <c r="A6408" s="402">
        <v>87543</v>
      </c>
      <c r="B6408" s="402" t="s">
        <v>60474</v>
      </c>
      <c r="C6408" s="447" t="s">
        <v>483</v>
      </c>
      <c r="D6408" s="448">
        <v>24.81</v>
      </c>
      <c r="E6408" s="449"/>
      <c r="F6408" s="320"/>
      <c r="G6408" s="320"/>
      <c r="H6408" s="320"/>
      <c r="I6408" s="320"/>
      <c r="J6408" s="320"/>
      <c r="K6408" s="303"/>
    </row>
    <row r="6409" spans="1:11" x14ac:dyDescent="0.3">
      <c r="A6409" s="402">
        <v>87545</v>
      </c>
      <c r="B6409" s="402" t="s">
        <v>60475</v>
      </c>
      <c r="C6409" s="447" t="s">
        <v>483</v>
      </c>
      <c r="D6409" s="448">
        <v>26.64</v>
      </c>
      <c r="E6409" s="449"/>
      <c r="F6409" s="320"/>
      <c r="G6409" s="320"/>
      <c r="H6409" s="320"/>
      <c r="I6409" s="320"/>
      <c r="J6409" s="320"/>
      <c r="K6409" s="303"/>
    </row>
    <row r="6410" spans="1:11" x14ac:dyDescent="0.3">
      <c r="A6410" s="402">
        <v>87546</v>
      </c>
      <c r="B6410" s="402" t="s">
        <v>60476</v>
      </c>
      <c r="C6410" s="447" t="s">
        <v>483</v>
      </c>
      <c r="D6410" s="448">
        <v>29.3</v>
      </c>
      <c r="E6410" s="449"/>
      <c r="F6410" s="320"/>
      <c r="G6410" s="320"/>
      <c r="H6410" s="320"/>
      <c r="I6410" s="320"/>
      <c r="J6410" s="320"/>
      <c r="K6410" s="303"/>
    </row>
    <row r="6411" spans="1:11" x14ac:dyDescent="0.3">
      <c r="A6411" s="402">
        <v>87547</v>
      </c>
      <c r="B6411" s="402" t="s">
        <v>60477</v>
      </c>
      <c r="C6411" s="447" t="s">
        <v>483</v>
      </c>
      <c r="D6411" s="448">
        <v>23.88</v>
      </c>
      <c r="E6411" s="449"/>
      <c r="F6411" s="320"/>
      <c r="G6411" s="320"/>
      <c r="H6411" s="320"/>
      <c r="I6411" s="320"/>
      <c r="J6411" s="320"/>
      <c r="K6411" s="303"/>
    </row>
    <row r="6412" spans="1:11" x14ac:dyDescent="0.3">
      <c r="A6412" s="402">
        <v>87548</v>
      </c>
      <c r="B6412" s="402" t="s">
        <v>60478</v>
      </c>
      <c r="C6412" s="447" t="s">
        <v>483</v>
      </c>
      <c r="D6412" s="448">
        <v>26.54</v>
      </c>
      <c r="E6412" s="449"/>
      <c r="F6412" s="320"/>
      <c r="G6412" s="320"/>
      <c r="H6412" s="320"/>
      <c r="I6412" s="320"/>
      <c r="J6412" s="320"/>
      <c r="K6412" s="303"/>
    </row>
    <row r="6413" spans="1:11" x14ac:dyDescent="0.3">
      <c r="A6413" s="402">
        <v>87549</v>
      </c>
      <c r="B6413" s="402" t="s">
        <v>60479</v>
      </c>
      <c r="C6413" s="447" t="s">
        <v>483</v>
      </c>
      <c r="D6413" s="448">
        <v>22.75</v>
      </c>
      <c r="E6413" s="449"/>
      <c r="F6413" s="320"/>
      <c r="G6413" s="320"/>
      <c r="H6413" s="320"/>
      <c r="I6413" s="320"/>
      <c r="J6413" s="320"/>
      <c r="K6413" s="303"/>
    </row>
    <row r="6414" spans="1:11" x14ac:dyDescent="0.3">
      <c r="A6414" s="402">
        <v>87550</v>
      </c>
      <c r="B6414" s="402" t="s">
        <v>60480</v>
      </c>
      <c r="C6414" s="447" t="s">
        <v>483</v>
      </c>
      <c r="D6414" s="448">
        <v>25.41</v>
      </c>
      <c r="E6414" s="449"/>
      <c r="F6414" s="320"/>
      <c r="G6414" s="320"/>
      <c r="H6414" s="320"/>
      <c r="I6414" s="320"/>
      <c r="J6414" s="320"/>
      <c r="K6414" s="303"/>
    </row>
    <row r="6415" spans="1:11" x14ac:dyDescent="0.3">
      <c r="A6415" s="402">
        <v>87553</v>
      </c>
      <c r="B6415" s="402" t="s">
        <v>60481</v>
      </c>
      <c r="C6415" s="447" t="s">
        <v>483</v>
      </c>
      <c r="D6415" s="448">
        <v>20.43</v>
      </c>
      <c r="E6415" s="449"/>
      <c r="F6415" s="320"/>
      <c r="G6415" s="320"/>
      <c r="H6415" s="320"/>
      <c r="I6415" s="320"/>
      <c r="J6415" s="320"/>
      <c r="K6415" s="303"/>
    </row>
    <row r="6416" spans="1:11" x14ac:dyDescent="0.3">
      <c r="A6416" s="402">
        <v>87554</v>
      </c>
      <c r="B6416" s="402" t="s">
        <v>60482</v>
      </c>
      <c r="C6416" s="447" t="s">
        <v>483</v>
      </c>
      <c r="D6416" s="448">
        <v>23.09</v>
      </c>
      <c r="E6416" s="449"/>
      <c r="F6416" s="320"/>
      <c r="G6416" s="320"/>
      <c r="H6416" s="320"/>
      <c r="I6416" s="320"/>
      <c r="J6416" s="320"/>
      <c r="K6416" s="303"/>
    </row>
    <row r="6417" spans="1:11" x14ac:dyDescent="0.3">
      <c r="A6417" s="402">
        <v>87557</v>
      </c>
      <c r="B6417" s="402" t="s">
        <v>60483</v>
      </c>
      <c r="C6417" s="447" t="s">
        <v>483</v>
      </c>
      <c r="D6417" s="448">
        <v>43.32</v>
      </c>
      <c r="E6417" s="449"/>
      <c r="F6417" s="320"/>
      <c r="G6417" s="320"/>
      <c r="H6417" s="320"/>
      <c r="I6417" s="320"/>
      <c r="J6417" s="320"/>
      <c r="K6417" s="303"/>
    </row>
    <row r="6418" spans="1:11" x14ac:dyDescent="0.3">
      <c r="A6418" s="402">
        <v>87561</v>
      </c>
      <c r="B6418" s="402" t="s">
        <v>60484</v>
      </c>
      <c r="C6418" s="447" t="s">
        <v>483</v>
      </c>
      <c r="D6418" s="448">
        <v>42.82</v>
      </c>
      <c r="E6418" s="449"/>
      <c r="F6418" s="320"/>
      <c r="G6418" s="320"/>
      <c r="H6418" s="320"/>
      <c r="I6418" s="320"/>
      <c r="J6418" s="320"/>
      <c r="K6418" s="303"/>
    </row>
    <row r="6419" spans="1:11" x14ac:dyDescent="0.3">
      <c r="A6419" s="402">
        <v>87775</v>
      </c>
      <c r="B6419" s="402" t="s">
        <v>38977</v>
      </c>
      <c r="C6419" s="447" t="s">
        <v>483</v>
      </c>
      <c r="D6419" s="448">
        <v>51.2</v>
      </c>
      <c r="E6419" s="449"/>
      <c r="F6419" s="320"/>
      <c r="G6419" s="320"/>
      <c r="H6419" s="320"/>
      <c r="I6419" s="320"/>
      <c r="J6419" s="320"/>
      <c r="K6419" s="303"/>
    </row>
    <row r="6420" spans="1:11" x14ac:dyDescent="0.3">
      <c r="A6420" s="402">
        <v>87777</v>
      </c>
      <c r="B6420" s="402" t="s">
        <v>38978</v>
      </c>
      <c r="C6420" s="447" t="s">
        <v>483</v>
      </c>
      <c r="D6420" s="448">
        <v>55.5</v>
      </c>
      <c r="E6420" s="449"/>
      <c r="F6420" s="320"/>
      <c r="G6420" s="320"/>
      <c r="H6420" s="320"/>
      <c r="I6420" s="320"/>
      <c r="J6420" s="320"/>
      <c r="K6420" s="303"/>
    </row>
    <row r="6421" spans="1:11" x14ac:dyDescent="0.3">
      <c r="A6421" s="402">
        <v>87778</v>
      </c>
      <c r="B6421" s="402" t="s">
        <v>38979</v>
      </c>
      <c r="C6421" s="447" t="s">
        <v>483</v>
      </c>
      <c r="D6421" s="448">
        <v>88.14</v>
      </c>
      <c r="E6421" s="449"/>
      <c r="F6421" s="320"/>
      <c r="G6421" s="320"/>
      <c r="H6421" s="320"/>
      <c r="I6421" s="320"/>
      <c r="J6421" s="320"/>
      <c r="K6421" s="303"/>
    </row>
    <row r="6422" spans="1:11" x14ac:dyDescent="0.3">
      <c r="A6422" s="402">
        <v>87779</v>
      </c>
      <c r="B6422" s="402" t="s">
        <v>38980</v>
      </c>
      <c r="C6422" s="447" t="s">
        <v>483</v>
      </c>
      <c r="D6422" s="448">
        <v>65.64</v>
      </c>
      <c r="E6422" s="449"/>
      <c r="F6422" s="320"/>
      <c r="G6422" s="320"/>
      <c r="H6422" s="320"/>
      <c r="I6422" s="320"/>
      <c r="J6422" s="320"/>
      <c r="K6422" s="303"/>
    </row>
    <row r="6423" spans="1:11" x14ac:dyDescent="0.3">
      <c r="A6423" s="402">
        <v>87781</v>
      </c>
      <c r="B6423" s="402" t="s">
        <v>38981</v>
      </c>
      <c r="C6423" s="447" t="s">
        <v>483</v>
      </c>
      <c r="D6423" s="448">
        <v>71.400000000000006</v>
      </c>
      <c r="E6423" s="449"/>
      <c r="F6423" s="320"/>
      <c r="G6423" s="320"/>
      <c r="H6423" s="320"/>
      <c r="I6423" s="320"/>
      <c r="J6423" s="320"/>
      <c r="K6423" s="303"/>
    </row>
    <row r="6424" spans="1:11" x14ac:dyDescent="0.3">
      <c r="A6424" s="402">
        <v>87783</v>
      </c>
      <c r="B6424" s="402" t="s">
        <v>38982</v>
      </c>
      <c r="C6424" s="447" t="s">
        <v>483</v>
      </c>
      <c r="D6424" s="448">
        <v>115.4</v>
      </c>
      <c r="E6424" s="449"/>
      <c r="F6424" s="320"/>
      <c r="G6424" s="320"/>
      <c r="H6424" s="320"/>
      <c r="I6424" s="320"/>
      <c r="J6424" s="320"/>
      <c r="K6424" s="303"/>
    </row>
    <row r="6425" spans="1:11" x14ac:dyDescent="0.3">
      <c r="A6425" s="402">
        <v>87784</v>
      </c>
      <c r="B6425" s="402" t="s">
        <v>38983</v>
      </c>
      <c r="C6425" s="447" t="s">
        <v>483</v>
      </c>
      <c r="D6425" s="448">
        <v>71.510000000000005</v>
      </c>
      <c r="E6425" s="449"/>
      <c r="F6425" s="320"/>
      <c r="G6425" s="320"/>
      <c r="H6425" s="320"/>
      <c r="I6425" s="320"/>
      <c r="J6425" s="320"/>
      <c r="K6425" s="303"/>
    </row>
    <row r="6426" spans="1:11" x14ac:dyDescent="0.3">
      <c r="A6426" s="402">
        <v>87786</v>
      </c>
      <c r="B6426" s="402" t="s">
        <v>38984</v>
      </c>
      <c r="C6426" s="447" t="s">
        <v>483</v>
      </c>
      <c r="D6426" s="448">
        <v>78.73</v>
      </c>
      <c r="E6426" s="449"/>
      <c r="F6426" s="320"/>
      <c r="G6426" s="320"/>
      <c r="H6426" s="320"/>
      <c r="I6426" s="320"/>
      <c r="J6426" s="320"/>
      <c r="K6426" s="303"/>
    </row>
    <row r="6427" spans="1:11" x14ac:dyDescent="0.3">
      <c r="A6427" s="402">
        <v>87787</v>
      </c>
      <c r="B6427" s="402" t="s">
        <v>38985</v>
      </c>
      <c r="C6427" s="447" t="s">
        <v>483</v>
      </c>
      <c r="D6427" s="448">
        <v>134.81</v>
      </c>
      <c r="E6427" s="449"/>
      <c r="F6427" s="320"/>
      <c r="G6427" s="320"/>
      <c r="H6427" s="320"/>
      <c r="I6427" s="320"/>
      <c r="J6427" s="320"/>
      <c r="K6427" s="303"/>
    </row>
    <row r="6428" spans="1:11" x14ac:dyDescent="0.3">
      <c r="A6428" s="402">
        <v>87788</v>
      </c>
      <c r="B6428" s="402" t="s">
        <v>38986</v>
      </c>
      <c r="C6428" s="447" t="s">
        <v>483</v>
      </c>
      <c r="D6428" s="448">
        <v>84.16</v>
      </c>
      <c r="E6428" s="449"/>
      <c r="F6428" s="320"/>
      <c r="G6428" s="320"/>
      <c r="H6428" s="320"/>
      <c r="I6428" s="320"/>
      <c r="J6428" s="320"/>
      <c r="K6428" s="303"/>
    </row>
    <row r="6429" spans="1:11" x14ac:dyDescent="0.3">
      <c r="A6429" s="402">
        <v>87790</v>
      </c>
      <c r="B6429" s="402" t="s">
        <v>38987</v>
      </c>
      <c r="C6429" s="447" t="s">
        <v>483</v>
      </c>
      <c r="D6429" s="448">
        <v>92.11</v>
      </c>
      <c r="E6429" s="449"/>
      <c r="F6429" s="320"/>
      <c r="G6429" s="320"/>
      <c r="H6429" s="320"/>
      <c r="I6429" s="320"/>
      <c r="J6429" s="320"/>
      <c r="K6429" s="303"/>
    </row>
    <row r="6430" spans="1:11" x14ac:dyDescent="0.3">
      <c r="A6430" s="402">
        <v>87791</v>
      </c>
      <c r="B6430" s="402" t="s">
        <v>38988</v>
      </c>
      <c r="C6430" s="447" t="s">
        <v>483</v>
      </c>
      <c r="D6430" s="448">
        <v>148.44</v>
      </c>
      <c r="E6430" s="449"/>
      <c r="F6430" s="320"/>
      <c r="G6430" s="320"/>
      <c r="H6430" s="320"/>
      <c r="I6430" s="320"/>
      <c r="J6430" s="320"/>
      <c r="K6430" s="303"/>
    </row>
    <row r="6431" spans="1:11" x14ac:dyDescent="0.3">
      <c r="A6431" s="402">
        <v>87792</v>
      </c>
      <c r="B6431" s="402" t="s">
        <v>38989</v>
      </c>
      <c r="C6431" s="447" t="s">
        <v>483</v>
      </c>
      <c r="D6431" s="448">
        <v>38.33</v>
      </c>
      <c r="E6431" s="449"/>
      <c r="F6431" s="320"/>
      <c r="G6431" s="320"/>
      <c r="H6431" s="320"/>
      <c r="I6431" s="320"/>
      <c r="J6431" s="320"/>
      <c r="K6431" s="303"/>
    </row>
    <row r="6432" spans="1:11" x14ac:dyDescent="0.3">
      <c r="A6432" s="402">
        <v>87794</v>
      </c>
      <c r="B6432" s="402" t="s">
        <v>38990</v>
      </c>
      <c r="C6432" s="447" t="s">
        <v>483</v>
      </c>
      <c r="D6432" s="448">
        <v>42.34</v>
      </c>
      <c r="E6432" s="449"/>
      <c r="F6432" s="320"/>
      <c r="G6432" s="320"/>
      <c r="H6432" s="320"/>
      <c r="I6432" s="320"/>
      <c r="J6432" s="320"/>
      <c r="K6432" s="303"/>
    </row>
    <row r="6433" spans="1:11" x14ac:dyDescent="0.3">
      <c r="A6433" s="402">
        <v>87795</v>
      </c>
      <c r="B6433" s="402" t="s">
        <v>38991</v>
      </c>
      <c r="C6433" s="447" t="s">
        <v>483</v>
      </c>
      <c r="D6433" s="448">
        <v>73.75</v>
      </c>
      <c r="E6433" s="449"/>
      <c r="F6433" s="320"/>
      <c r="G6433" s="320"/>
      <c r="H6433" s="320"/>
      <c r="I6433" s="320"/>
      <c r="J6433" s="320"/>
      <c r="K6433" s="303"/>
    </row>
    <row r="6434" spans="1:11" x14ac:dyDescent="0.3">
      <c r="A6434" s="402">
        <v>87797</v>
      </c>
      <c r="B6434" s="402" t="s">
        <v>38992</v>
      </c>
      <c r="C6434" s="447" t="s">
        <v>483</v>
      </c>
      <c r="D6434" s="448">
        <v>52.44</v>
      </c>
      <c r="E6434" s="449"/>
      <c r="F6434" s="320"/>
      <c r="G6434" s="320"/>
      <c r="H6434" s="320"/>
      <c r="I6434" s="320"/>
      <c r="J6434" s="320"/>
      <c r="K6434" s="303"/>
    </row>
    <row r="6435" spans="1:11" x14ac:dyDescent="0.3">
      <c r="A6435" s="402">
        <v>87799</v>
      </c>
      <c r="B6435" s="402" t="s">
        <v>38993</v>
      </c>
      <c r="C6435" s="447" t="s">
        <v>483</v>
      </c>
      <c r="D6435" s="448">
        <v>57.81</v>
      </c>
      <c r="E6435" s="449"/>
      <c r="F6435" s="320"/>
      <c r="G6435" s="320"/>
      <c r="H6435" s="320"/>
      <c r="I6435" s="320"/>
      <c r="J6435" s="320"/>
      <c r="K6435" s="303"/>
    </row>
    <row r="6436" spans="1:11" x14ac:dyDescent="0.3">
      <c r="A6436" s="402">
        <v>87800</v>
      </c>
      <c r="B6436" s="402" t="s">
        <v>38994</v>
      </c>
      <c r="C6436" s="447" t="s">
        <v>483</v>
      </c>
      <c r="D6436" s="448">
        <v>99.69</v>
      </c>
      <c r="E6436" s="449"/>
      <c r="F6436" s="320"/>
      <c r="G6436" s="320"/>
      <c r="H6436" s="320"/>
      <c r="I6436" s="320"/>
      <c r="J6436" s="320"/>
      <c r="K6436" s="303"/>
    </row>
    <row r="6437" spans="1:11" x14ac:dyDescent="0.3">
      <c r="A6437" s="402">
        <v>87801</v>
      </c>
      <c r="B6437" s="402" t="s">
        <v>38995</v>
      </c>
      <c r="C6437" s="447" t="s">
        <v>483</v>
      </c>
      <c r="D6437" s="448">
        <v>57.92</v>
      </c>
      <c r="E6437" s="449"/>
      <c r="F6437" s="320"/>
      <c r="G6437" s="320"/>
      <c r="H6437" s="320"/>
      <c r="I6437" s="320"/>
      <c r="J6437" s="320"/>
      <c r="K6437" s="303"/>
    </row>
    <row r="6438" spans="1:11" x14ac:dyDescent="0.3">
      <c r="A6438" s="402">
        <v>87803</v>
      </c>
      <c r="B6438" s="402" t="s">
        <v>38996</v>
      </c>
      <c r="C6438" s="447" t="s">
        <v>483</v>
      </c>
      <c r="D6438" s="448">
        <v>64.66</v>
      </c>
      <c r="E6438" s="449"/>
      <c r="F6438" s="320"/>
      <c r="G6438" s="320"/>
      <c r="H6438" s="320"/>
      <c r="I6438" s="320"/>
      <c r="J6438" s="320"/>
      <c r="K6438" s="303"/>
    </row>
    <row r="6439" spans="1:11" x14ac:dyDescent="0.3">
      <c r="A6439" s="402">
        <v>87804</v>
      </c>
      <c r="B6439" s="402" t="s">
        <v>38997</v>
      </c>
      <c r="C6439" s="447" t="s">
        <v>483</v>
      </c>
      <c r="D6439" s="448">
        <v>117.83</v>
      </c>
      <c r="E6439" s="449"/>
      <c r="F6439" s="320"/>
      <c r="G6439" s="320"/>
      <c r="H6439" s="320"/>
      <c r="I6439" s="320"/>
      <c r="J6439" s="320"/>
      <c r="K6439" s="303"/>
    </row>
    <row r="6440" spans="1:11" x14ac:dyDescent="0.3">
      <c r="A6440" s="402">
        <v>87805</v>
      </c>
      <c r="B6440" s="402" t="s">
        <v>38998</v>
      </c>
      <c r="C6440" s="447" t="s">
        <v>483</v>
      </c>
      <c r="D6440" s="448">
        <v>63.15</v>
      </c>
      <c r="E6440" s="449"/>
      <c r="F6440" s="320"/>
      <c r="G6440" s="320"/>
      <c r="H6440" s="320"/>
      <c r="I6440" s="320"/>
      <c r="J6440" s="320"/>
      <c r="K6440" s="303"/>
    </row>
    <row r="6441" spans="1:11" x14ac:dyDescent="0.3">
      <c r="A6441" s="402">
        <v>87807</v>
      </c>
      <c r="B6441" s="402" t="s">
        <v>38999</v>
      </c>
      <c r="C6441" s="447" t="s">
        <v>483</v>
      </c>
      <c r="D6441" s="448">
        <v>70.569999999999993</v>
      </c>
      <c r="E6441" s="449"/>
      <c r="F6441" s="320"/>
      <c r="G6441" s="320"/>
      <c r="H6441" s="320"/>
      <c r="I6441" s="320"/>
      <c r="J6441" s="320"/>
      <c r="K6441" s="303"/>
    </row>
    <row r="6442" spans="1:11" x14ac:dyDescent="0.3">
      <c r="A6442" s="402">
        <v>87808</v>
      </c>
      <c r="B6442" s="402" t="s">
        <v>39000</v>
      </c>
      <c r="C6442" s="447" t="s">
        <v>483</v>
      </c>
      <c r="D6442" s="448">
        <v>126.27</v>
      </c>
      <c r="E6442" s="449"/>
      <c r="F6442" s="320"/>
      <c r="G6442" s="320"/>
      <c r="H6442" s="320"/>
      <c r="I6442" s="320"/>
      <c r="J6442" s="320"/>
      <c r="K6442" s="303"/>
    </row>
    <row r="6443" spans="1:11" x14ac:dyDescent="0.3">
      <c r="A6443" s="402">
        <v>87809</v>
      </c>
      <c r="B6443" s="402" t="s">
        <v>39001</v>
      </c>
      <c r="C6443" s="447" t="s">
        <v>483</v>
      </c>
      <c r="D6443" s="448">
        <v>70.92</v>
      </c>
      <c r="E6443" s="449"/>
      <c r="F6443" s="320"/>
      <c r="G6443" s="320"/>
      <c r="H6443" s="320"/>
      <c r="I6443" s="320"/>
      <c r="J6443" s="320"/>
      <c r="K6443" s="303"/>
    </row>
    <row r="6444" spans="1:11" x14ac:dyDescent="0.3">
      <c r="A6444" s="402">
        <v>87811</v>
      </c>
      <c r="B6444" s="402" t="s">
        <v>39002</v>
      </c>
      <c r="C6444" s="447" t="s">
        <v>483</v>
      </c>
      <c r="D6444" s="448">
        <v>74.930000000000007</v>
      </c>
      <c r="E6444" s="449"/>
      <c r="F6444" s="320"/>
      <c r="G6444" s="320"/>
      <c r="H6444" s="320"/>
      <c r="I6444" s="320"/>
      <c r="J6444" s="320"/>
      <c r="K6444" s="303"/>
    </row>
    <row r="6445" spans="1:11" x14ac:dyDescent="0.3">
      <c r="A6445" s="402">
        <v>87812</v>
      </c>
      <c r="B6445" s="402" t="s">
        <v>39003</v>
      </c>
      <c r="C6445" s="447" t="s">
        <v>483</v>
      </c>
      <c r="D6445" s="448">
        <v>102.98</v>
      </c>
      <c r="E6445" s="449"/>
      <c r="F6445" s="320"/>
      <c r="G6445" s="320"/>
      <c r="H6445" s="320"/>
      <c r="I6445" s="320"/>
      <c r="J6445" s="320"/>
      <c r="K6445" s="303"/>
    </row>
    <row r="6446" spans="1:11" x14ac:dyDescent="0.3">
      <c r="A6446" s="402">
        <v>87813</v>
      </c>
      <c r="B6446" s="402" t="s">
        <v>39004</v>
      </c>
      <c r="C6446" s="447" t="s">
        <v>483</v>
      </c>
      <c r="D6446" s="448">
        <v>85.02</v>
      </c>
      <c r="E6446" s="449"/>
      <c r="F6446" s="320"/>
      <c r="G6446" s="320"/>
      <c r="H6446" s="320"/>
      <c r="I6446" s="320"/>
      <c r="J6446" s="320"/>
      <c r="K6446" s="303"/>
    </row>
    <row r="6447" spans="1:11" x14ac:dyDescent="0.3">
      <c r="A6447" s="402">
        <v>87815</v>
      </c>
      <c r="B6447" s="402" t="s">
        <v>39005</v>
      </c>
      <c r="C6447" s="447" t="s">
        <v>483</v>
      </c>
      <c r="D6447" s="448">
        <v>90.39</v>
      </c>
      <c r="E6447" s="449"/>
      <c r="F6447" s="320"/>
      <c r="G6447" s="320"/>
      <c r="H6447" s="320"/>
      <c r="I6447" s="320"/>
      <c r="J6447" s="320"/>
      <c r="K6447" s="303"/>
    </row>
    <row r="6448" spans="1:11" x14ac:dyDescent="0.3">
      <c r="A6448" s="402">
        <v>87816</v>
      </c>
      <c r="B6448" s="402" t="s">
        <v>39006</v>
      </c>
      <c r="C6448" s="447" t="s">
        <v>483</v>
      </c>
      <c r="D6448" s="448">
        <v>128.97999999999999</v>
      </c>
      <c r="E6448" s="449"/>
      <c r="F6448" s="320"/>
      <c r="G6448" s="320"/>
      <c r="H6448" s="320"/>
      <c r="I6448" s="320"/>
      <c r="J6448" s="320"/>
      <c r="K6448" s="303"/>
    </row>
    <row r="6449" spans="1:11" x14ac:dyDescent="0.3">
      <c r="A6449" s="402">
        <v>87817</v>
      </c>
      <c r="B6449" s="402" t="s">
        <v>39007</v>
      </c>
      <c r="C6449" s="447" t="s">
        <v>483</v>
      </c>
      <c r="D6449" s="448">
        <v>90.5</v>
      </c>
      <c r="E6449" s="449"/>
      <c r="F6449" s="320"/>
      <c r="G6449" s="320"/>
      <c r="H6449" s="320"/>
      <c r="I6449" s="320"/>
      <c r="J6449" s="320"/>
      <c r="K6449" s="303"/>
    </row>
    <row r="6450" spans="1:11" x14ac:dyDescent="0.3">
      <c r="A6450" s="402">
        <v>87819</v>
      </c>
      <c r="B6450" s="402" t="s">
        <v>39008</v>
      </c>
      <c r="C6450" s="447" t="s">
        <v>483</v>
      </c>
      <c r="D6450" s="448">
        <v>97.24</v>
      </c>
      <c r="E6450" s="449"/>
      <c r="F6450" s="320"/>
      <c r="G6450" s="320"/>
      <c r="H6450" s="320"/>
      <c r="I6450" s="320"/>
      <c r="J6450" s="320"/>
      <c r="K6450" s="303"/>
    </row>
    <row r="6451" spans="1:11" x14ac:dyDescent="0.3">
      <c r="A6451" s="402">
        <v>87820</v>
      </c>
      <c r="B6451" s="402" t="s">
        <v>39009</v>
      </c>
      <c r="C6451" s="447" t="s">
        <v>483</v>
      </c>
      <c r="D6451" s="448">
        <v>147.12</v>
      </c>
      <c r="E6451" s="449"/>
      <c r="F6451" s="320"/>
      <c r="G6451" s="320"/>
      <c r="H6451" s="320"/>
      <c r="I6451" s="320"/>
      <c r="J6451" s="320"/>
      <c r="K6451" s="303"/>
    </row>
    <row r="6452" spans="1:11" x14ac:dyDescent="0.3">
      <c r="A6452" s="402">
        <v>87821</v>
      </c>
      <c r="B6452" s="402" t="s">
        <v>39010</v>
      </c>
      <c r="C6452" s="447" t="s">
        <v>483</v>
      </c>
      <c r="D6452" s="448">
        <v>117.47</v>
      </c>
      <c r="E6452" s="449"/>
      <c r="F6452" s="320"/>
      <c r="G6452" s="320"/>
      <c r="H6452" s="320"/>
      <c r="I6452" s="320"/>
      <c r="J6452" s="320"/>
      <c r="K6452" s="303"/>
    </row>
    <row r="6453" spans="1:11" x14ac:dyDescent="0.3">
      <c r="A6453" s="402">
        <v>87823</v>
      </c>
      <c r="B6453" s="402" t="s">
        <v>39011</v>
      </c>
      <c r="C6453" s="447" t="s">
        <v>483</v>
      </c>
      <c r="D6453" s="448">
        <v>124.89</v>
      </c>
      <c r="E6453" s="449"/>
      <c r="F6453" s="320"/>
      <c r="G6453" s="320"/>
      <c r="H6453" s="320"/>
      <c r="I6453" s="320"/>
      <c r="J6453" s="320"/>
      <c r="K6453" s="303"/>
    </row>
    <row r="6454" spans="1:11" x14ac:dyDescent="0.3">
      <c r="A6454" s="402">
        <v>87824</v>
      </c>
      <c r="B6454" s="402" t="s">
        <v>39012</v>
      </c>
      <c r="C6454" s="447" t="s">
        <v>483</v>
      </c>
      <c r="D6454" s="448">
        <v>169.64</v>
      </c>
      <c r="E6454" s="449"/>
      <c r="F6454" s="320"/>
      <c r="G6454" s="320"/>
      <c r="H6454" s="320"/>
      <c r="I6454" s="320"/>
      <c r="J6454" s="320"/>
      <c r="K6454" s="303"/>
    </row>
    <row r="6455" spans="1:11" x14ac:dyDescent="0.3">
      <c r="A6455" s="402">
        <v>87825</v>
      </c>
      <c r="B6455" s="402" t="s">
        <v>39013</v>
      </c>
      <c r="C6455" s="447" t="s">
        <v>483</v>
      </c>
      <c r="D6455" s="448">
        <v>66.459999999999994</v>
      </c>
      <c r="E6455" s="449"/>
      <c r="F6455" s="320"/>
      <c r="G6455" s="320"/>
      <c r="H6455" s="320"/>
      <c r="I6455" s="320"/>
      <c r="J6455" s="320"/>
      <c r="K6455" s="303"/>
    </row>
    <row r="6456" spans="1:11" x14ac:dyDescent="0.3">
      <c r="A6456" s="402">
        <v>87827</v>
      </c>
      <c r="B6456" s="402" t="s">
        <v>39014</v>
      </c>
      <c r="C6456" s="447" t="s">
        <v>483</v>
      </c>
      <c r="D6456" s="448">
        <v>71.37</v>
      </c>
      <c r="E6456" s="449"/>
      <c r="F6456" s="320"/>
      <c r="G6456" s="320"/>
      <c r="H6456" s="320"/>
      <c r="I6456" s="320"/>
      <c r="J6456" s="320"/>
      <c r="K6456" s="303"/>
    </row>
    <row r="6457" spans="1:11" x14ac:dyDescent="0.3">
      <c r="A6457" s="402">
        <v>87828</v>
      </c>
      <c r="B6457" s="402" t="s">
        <v>39015</v>
      </c>
      <c r="C6457" s="447" t="s">
        <v>483</v>
      </c>
      <c r="D6457" s="448">
        <v>107.7</v>
      </c>
      <c r="E6457" s="449"/>
      <c r="F6457" s="320"/>
      <c r="G6457" s="320"/>
      <c r="H6457" s="320"/>
      <c r="I6457" s="320"/>
      <c r="J6457" s="320"/>
      <c r="K6457" s="303"/>
    </row>
    <row r="6458" spans="1:11" x14ac:dyDescent="0.3">
      <c r="A6458" s="402">
        <v>87829</v>
      </c>
      <c r="B6458" s="402" t="s">
        <v>39016</v>
      </c>
      <c r="C6458" s="447" t="s">
        <v>483</v>
      </c>
      <c r="D6458" s="448">
        <v>80.5</v>
      </c>
      <c r="E6458" s="449"/>
      <c r="F6458" s="320"/>
      <c r="G6458" s="320"/>
      <c r="H6458" s="320"/>
      <c r="I6458" s="320"/>
      <c r="J6458" s="320"/>
      <c r="K6458" s="303"/>
    </row>
    <row r="6459" spans="1:11" x14ac:dyDescent="0.3">
      <c r="A6459" s="402">
        <v>87831</v>
      </c>
      <c r="B6459" s="402" t="s">
        <v>39017</v>
      </c>
      <c r="C6459" s="447" t="s">
        <v>483</v>
      </c>
      <c r="D6459" s="448">
        <v>87.08</v>
      </c>
      <c r="E6459" s="449"/>
      <c r="F6459" s="320"/>
      <c r="G6459" s="320"/>
      <c r="H6459" s="320"/>
      <c r="I6459" s="320"/>
      <c r="J6459" s="320"/>
      <c r="K6459" s="303"/>
    </row>
    <row r="6460" spans="1:11" x14ac:dyDescent="0.3">
      <c r="A6460" s="402">
        <v>87832</v>
      </c>
      <c r="B6460" s="402" t="s">
        <v>39018</v>
      </c>
      <c r="C6460" s="447" t="s">
        <v>483</v>
      </c>
      <c r="D6460" s="448">
        <v>136.51</v>
      </c>
      <c r="E6460" s="449"/>
      <c r="F6460" s="320"/>
      <c r="G6460" s="320"/>
      <c r="H6460" s="320"/>
      <c r="I6460" s="320"/>
      <c r="J6460" s="320"/>
      <c r="K6460" s="303"/>
    </row>
    <row r="6461" spans="1:11" x14ac:dyDescent="0.3">
      <c r="A6461" s="402">
        <v>87838</v>
      </c>
      <c r="B6461" s="402" t="s">
        <v>60485</v>
      </c>
      <c r="C6461" s="447" t="s">
        <v>483</v>
      </c>
      <c r="D6461" s="448">
        <v>202.21</v>
      </c>
      <c r="E6461" s="449"/>
      <c r="F6461" s="320"/>
      <c r="G6461" s="320"/>
      <c r="H6461" s="320"/>
      <c r="I6461" s="320"/>
      <c r="J6461" s="320"/>
      <c r="K6461" s="303"/>
    </row>
    <row r="6462" spans="1:11" x14ac:dyDescent="0.3">
      <c r="A6462" s="402">
        <v>87839</v>
      </c>
      <c r="B6462" s="402" t="s">
        <v>60486</v>
      </c>
      <c r="C6462" s="447" t="s">
        <v>483</v>
      </c>
      <c r="D6462" s="448">
        <v>144.79</v>
      </c>
      <c r="E6462" s="449"/>
      <c r="F6462" s="320"/>
      <c r="G6462" s="320"/>
      <c r="H6462" s="320"/>
      <c r="I6462" s="320"/>
      <c r="J6462" s="320"/>
      <c r="K6462" s="303"/>
    </row>
    <row r="6463" spans="1:11" x14ac:dyDescent="0.3">
      <c r="A6463" s="402">
        <v>87840</v>
      </c>
      <c r="B6463" s="402" t="s">
        <v>60487</v>
      </c>
      <c r="C6463" s="447" t="s">
        <v>483</v>
      </c>
      <c r="D6463" s="448">
        <v>195.76</v>
      </c>
      <c r="E6463" s="449"/>
      <c r="F6463" s="320"/>
      <c r="G6463" s="320"/>
      <c r="H6463" s="320"/>
      <c r="I6463" s="320"/>
      <c r="J6463" s="320"/>
      <c r="K6463" s="303"/>
    </row>
    <row r="6464" spans="1:11" x14ac:dyDescent="0.3">
      <c r="A6464" s="402">
        <v>87841</v>
      </c>
      <c r="B6464" s="402" t="s">
        <v>60488</v>
      </c>
      <c r="C6464" s="447" t="s">
        <v>483</v>
      </c>
      <c r="D6464" s="448">
        <v>138.88999999999999</v>
      </c>
      <c r="E6464" s="449"/>
      <c r="F6464" s="320"/>
      <c r="G6464" s="320"/>
      <c r="H6464" s="320"/>
      <c r="I6464" s="320"/>
      <c r="J6464" s="320"/>
      <c r="K6464" s="303"/>
    </row>
    <row r="6465" spans="1:11" x14ac:dyDescent="0.3">
      <c r="A6465" s="402">
        <v>87850</v>
      </c>
      <c r="B6465" s="402" t="s">
        <v>60489</v>
      </c>
      <c r="C6465" s="447" t="s">
        <v>483</v>
      </c>
      <c r="D6465" s="448">
        <v>218.73</v>
      </c>
      <c r="E6465" s="449"/>
      <c r="F6465" s="320"/>
      <c r="G6465" s="320"/>
      <c r="H6465" s="320"/>
      <c r="I6465" s="320"/>
      <c r="J6465" s="320"/>
      <c r="K6465" s="303"/>
    </row>
    <row r="6466" spans="1:11" x14ac:dyDescent="0.3">
      <c r="A6466" s="402">
        <v>87851</v>
      </c>
      <c r="B6466" s="402" t="s">
        <v>60490</v>
      </c>
      <c r="C6466" s="447" t="s">
        <v>483</v>
      </c>
      <c r="D6466" s="448">
        <v>161.31</v>
      </c>
      <c r="E6466" s="449"/>
      <c r="F6466" s="320"/>
      <c r="G6466" s="320"/>
      <c r="H6466" s="320"/>
      <c r="I6466" s="320"/>
      <c r="J6466" s="320"/>
      <c r="K6466" s="303"/>
    </row>
    <row r="6467" spans="1:11" x14ac:dyDescent="0.3">
      <c r="A6467" s="402">
        <v>87852</v>
      </c>
      <c r="B6467" s="402" t="s">
        <v>60491</v>
      </c>
      <c r="C6467" s="447" t="s">
        <v>483</v>
      </c>
      <c r="D6467" s="448">
        <v>211.87</v>
      </c>
      <c r="E6467" s="449"/>
      <c r="F6467" s="320"/>
      <c r="G6467" s="320"/>
      <c r="H6467" s="320"/>
      <c r="I6467" s="320"/>
      <c r="J6467" s="320"/>
      <c r="K6467" s="303"/>
    </row>
    <row r="6468" spans="1:11" x14ac:dyDescent="0.3">
      <c r="A6468" s="402">
        <v>87853</v>
      </c>
      <c r="B6468" s="402" t="s">
        <v>60492</v>
      </c>
      <c r="C6468" s="447" t="s">
        <v>483</v>
      </c>
      <c r="D6468" s="448">
        <v>155.01</v>
      </c>
      <c r="E6468" s="449"/>
      <c r="F6468" s="320"/>
      <c r="G6468" s="320"/>
      <c r="H6468" s="320"/>
      <c r="I6468" s="320"/>
      <c r="J6468" s="320"/>
      <c r="K6468" s="303"/>
    </row>
    <row r="6469" spans="1:11" x14ac:dyDescent="0.3">
      <c r="A6469" s="402">
        <v>90406</v>
      </c>
      <c r="B6469" s="402" t="s">
        <v>60493</v>
      </c>
      <c r="C6469" s="447" t="s">
        <v>483</v>
      </c>
      <c r="D6469" s="448">
        <v>39.31</v>
      </c>
      <c r="E6469" s="449"/>
      <c r="F6469" s="320"/>
      <c r="G6469" s="320"/>
      <c r="H6469" s="320"/>
      <c r="I6469" s="320"/>
      <c r="J6469" s="320"/>
      <c r="K6469" s="303"/>
    </row>
    <row r="6470" spans="1:11" x14ac:dyDescent="0.3">
      <c r="A6470" s="402">
        <v>90408</v>
      </c>
      <c r="B6470" s="402" t="s">
        <v>60494</v>
      </c>
      <c r="C6470" s="447" t="s">
        <v>483</v>
      </c>
      <c r="D6470" s="448">
        <v>29.24</v>
      </c>
      <c r="E6470" s="449"/>
      <c r="F6470" s="320"/>
      <c r="G6470" s="320"/>
      <c r="H6470" s="320"/>
      <c r="I6470" s="320"/>
      <c r="J6470" s="320"/>
      <c r="K6470" s="303"/>
    </row>
    <row r="6471" spans="1:11" x14ac:dyDescent="0.3">
      <c r="A6471" s="402">
        <v>104203</v>
      </c>
      <c r="B6471" s="402" t="s">
        <v>39019</v>
      </c>
      <c r="C6471" s="447" t="s">
        <v>483</v>
      </c>
      <c r="D6471" s="448">
        <v>55.52</v>
      </c>
      <c r="E6471" s="449"/>
      <c r="F6471" s="320"/>
      <c r="G6471" s="320"/>
      <c r="H6471" s="320"/>
      <c r="I6471" s="320"/>
      <c r="J6471" s="320"/>
      <c r="K6471" s="303"/>
    </row>
    <row r="6472" spans="1:11" x14ac:dyDescent="0.3">
      <c r="A6472" s="402">
        <v>104204</v>
      </c>
      <c r="B6472" s="402" t="s">
        <v>39020</v>
      </c>
      <c r="C6472" s="447" t="s">
        <v>483</v>
      </c>
      <c r="D6472" s="448">
        <v>71.45</v>
      </c>
      <c r="E6472" s="449"/>
      <c r="F6472" s="320"/>
      <c r="G6472" s="320"/>
      <c r="H6472" s="320"/>
      <c r="I6472" s="320"/>
      <c r="J6472" s="320"/>
      <c r="K6472" s="303"/>
    </row>
    <row r="6473" spans="1:11" x14ac:dyDescent="0.3">
      <c r="A6473" s="402">
        <v>104205</v>
      </c>
      <c r="B6473" s="402" t="s">
        <v>39021</v>
      </c>
      <c r="C6473" s="447" t="s">
        <v>483</v>
      </c>
      <c r="D6473" s="448">
        <v>78.02</v>
      </c>
      <c r="E6473" s="449"/>
      <c r="F6473" s="320"/>
      <c r="G6473" s="320"/>
      <c r="H6473" s="320"/>
      <c r="I6473" s="320"/>
      <c r="J6473" s="320"/>
      <c r="K6473" s="303"/>
    </row>
    <row r="6474" spans="1:11" x14ac:dyDescent="0.3">
      <c r="A6474" s="402">
        <v>104206</v>
      </c>
      <c r="B6474" s="402" t="s">
        <v>39022</v>
      </c>
      <c r="C6474" s="447" t="s">
        <v>483</v>
      </c>
      <c r="D6474" s="448">
        <v>86.05</v>
      </c>
      <c r="E6474" s="449"/>
      <c r="F6474" s="320"/>
      <c r="G6474" s="320"/>
      <c r="H6474" s="320"/>
      <c r="I6474" s="320"/>
      <c r="J6474" s="320"/>
      <c r="K6474" s="303"/>
    </row>
    <row r="6475" spans="1:11" x14ac:dyDescent="0.3">
      <c r="A6475" s="402">
        <v>104207</v>
      </c>
      <c r="B6475" s="402" t="s">
        <v>39023</v>
      </c>
      <c r="C6475" s="447" t="s">
        <v>483</v>
      </c>
      <c r="D6475" s="448">
        <v>41.65</v>
      </c>
      <c r="E6475" s="449"/>
      <c r="F6475" s="320"/>
      <c r="G6475" s="320"/>
      <c r="H6475" s="320"/>
      <c r="I6475" s="320"/>
      <c r="J6475" s="320"/>
      <c r="K6475" s="303"/>
    </row>
    <row r="6476" spans="1:11" x14ac:dyDescent="0.3">
      <c r="A6476" s="402">
        <v>104208</v>
      </c>
      <c r="B6476" s="402" t="s">
        <v>39024</v>
      </c>
      <c r="C6476" s="447" t="s">
        <v>483</v>
      </c>
      <c r="D6476" s="448">
        <v>57.15</v>
      </c>
      <c r="E6476" s="449"/>
      <c r="F6476" s="320"/>
      <c r="G6476" s="320"/>
      <c r="H6476" s="320"/>
      <c r="I6476" s="320"/>
      <c r="J6476" s="320"/>
      <c r="K6476" s="303"/>
    </row>
    <row r="6477" spans="1:11" x14ac:dyDescent="0.3">
      <c r="A6477" s="402">
        <v>104209</v>
      </c>
      <c r="B6477" s="402" t="s">
        <v>39025</v>
      </c>
      <c r="C6477" s="447" t="s">
        <v>483</v>
      </c>
      <c r="D6477" s="448">
        <v>63.33</v>
      </c>
      <c r="E6477" s="449"/>
      <c r="F6477" s="320"/>
      <c r="G6477" s="320"/>
      <c r="H6477" s="320"/>
      <c r="I6477" s="320"/>
      <c r="J6477" s="320"/>
      <c r="K6477" s="303"/>
    </row>
    <row r="6478" spans="1:11" x14ac:dyDescent="0.3">
      <c r="A6478" s="402">
        <v>104210</v>
      </c>
      <c r="B6478" s="402" t="s">
        <v>39026</v>
      </c>
      <c r="C6478" s="447" t="s">
        <v>483</v>
      </c>
      <c r="D6478" s="448">
        <v>65.66</v>
      </c>
      <c r="E6478" s="449"/>
      <c r="F6478" s="320"/>
      <c r="G6478" s="320"/>
      <c r="H6478" s="320"/>
      <c r="I6478" s="320"/>
      <c r="J6478" s="320"/>
      <c r="K6478" s="303"/>
    </row>
    <row r="6479" spans="1:11" x14ac:dyDescent="0.3">
      <c r="A6479" s="402">
        <v>104211</v>
      </c>
      <c r="B6479" s="402" t="s">
        <v>39027</v>
      </c>
      <c r="C6479" s="447" t="s">
        <v>483</v>
      </c>
      <c r="D6479" s="448">
        <v>77.27</v>
      </c>
      <c r="E6479" s="449"/>
      <c r="F6479" s="320"/>
      <c r="G6479" s="320"/>
      <c r="H6479" s="320"/>
      <c r="I6479" s="320"/>
      <c r="J6479" s="320"/>
      <c r="K6479" s="303"/>
    </row>
    <row r="6480" spans="1:11" x14ac:dyDescent="0.3">
      <c r="A6480" s="402">
        <v>104212</v>
      </c>
      <c r="B6480" s="402" t="s">
        <v>39028</v>
      </c>
      <c r="C6480" s="447" t="s">
        <v>483</v>
      </c>
      <c r="D6480" s="448">
        <v>92.84</v>
      </c>
      <c r="E6480" s="449"/>
      <c r="F6480" s="320"/>
      <c r="G6480" s="320"/>
      <c r="H6480" s="320"/>
      <c r="I6480" s="320"/>
      <c r="J6480" s="320"/>
      <c r="K6480" s="303"/>
    </row>
    <row r="6481" spans="1:11" x14ac:dyDescent="0.3">
      <c r="A6481" s="402">
        <v>104213</v>
      </c>
      <c r="B6481" s="402" t="s">
        <v>39029</v>
      </c>
      <c r="C6481" s="447" t="s">
        <v>483</v>
      </c>
      <c r="D6481" s="448">
        <v>99.02</v>
      </c>
      <c r="E6481" s="449"/>
      <c r="F6481" s="320"/>
      <c r="G6481" s="320"/>
      <c r="H6481" s="320"/>
      <c r="I6481" s="320"/>
      <c r="J6481" s="320"/>
      <c r="K6481" s="303"/>
    </row>
    <row r="6482" spans="1:11" x14ac:dyDescent="0.3">
      <c r="A6482" s="402">
        <v>104214</v>
      </c>
      <c r="B6482" s="402" t="s">
        <v>39030</v>
      </c>
      <c r="C6482" s="447" t="s">
        <v>483</v>
      </c>
      <c r="D6482" s="448">
        <v>118.15</v>
      </c>
      <c r="E6482" s="449"/>
      <c r="F6482" s="320"/>
      <c r="G6482" s="320"/>
      <c r="H6482" s="320"/>
      <c r="I6482" s="320"/>
      <c r="J6482" s="320"/>
      <c r="K6482" s="303"/>
    </row>
    <row r="6483" spans="1:11" x14ac:dyDescent="0.3">
      <c r="A6483" s="402">
        <v>104215</v>
      </c>
      <c r="B6483" s="402" t="s">
        <v>39031</v>
      </c>
      <c r="C6483" s="447" t="s">
        <v>483</v>
      </c>
      <c r="D6483" s="448">
        <v>72.23</v>
      </c>
      <c r="E6483" s="449"/>
      <c r="F6483" s="320"/>
      <c r="G6483" s="320"/>
      <c r="H6483" s="320"/>
      <c r="I6483" s="320"/>
      <c r="J6483" s="320"/>
      <c r="K6483" s="303"/>
    </row>
    <row r="6484" spans="1:11" x14ac:dyDescent="0.3">
      <c r="A6484" s="402">
        <v>104216</v>
      </c>
      <c r="B6484" s="402" t="s">
        <v>39032</v>
      </c>
      <c r="C6484" s="447" t="s">
        <v>483</v>
      </c>
      <c r="D6484" s="448">
        <v>87.59</v>
      </c>
      <c r="E6484" s="449"/>
      <c r="F6484" s="320"/>
      <c r="G6484" s="320"/>
      <c r="H6484" s="320"/>
      <c r="I6484" s="320"/>
      <c r="J6484" s="320"/>
      <c r="K6484" s="303"/>
    </row>
    <row r="6485" spans="1:11" x14ac:dyDescent="0.3">
      <c r="A6485" s="402">
        <v>104217</v>
      </c>
      <c r="B6485" s="402" t="s">
        <v>39033</v>
      </c>
      <c r="C6485" s="447" t="s">
        <v>483</v>
      </c>
      <c r="D6485" s="448">
        <v>47.67</v>
      </c>
      <c r="E6485" s="449"/>
      <c r="F6485" s="320"/>
      <c r="G6485" s="320"/>
      <c r="H6485" s="320"/>
      <c r="I6485" s="320"/>
      <c r="J6485" s="320"/>
      <c r="K6485" s="303"/>
    </row>
    <row r="6486" spans="1:11" x14ac:dyDescent="0.3">
      <c r="A6486" s="402">
        <v>104218</v>
      </c>
      <c r="B6486" s="402" t="s">
        <v>39034</v>
      </c>
      <c r="C6486" s="447" t="s">
        <v>483</v>
      </c>
      <c r="D6486" s="448">
        <v>51.97</v>
      </c>
      <c r="E6486" s="449"/>
      <c r="F6486" s="320"/>
      <c r="G6486" s="320"/>
      <c r="H6486" s="320"/>
      <c r="I6486" s="320"/>
      <c r="J6486" s="320"/>
      <c r="K6486" s="303"/>
    </row>
    <row r="6487" spans="1:11" x14ac:dyDescent="0.3">
      <c r="A6487" s="402">
        <v>104219</v>
      </c>
      <c r="B6487" s="402" t="s">
        <v>39035</v>
      </c>
      <c r="C6487" s="447" t="s">
        <v>483</v>
      </c>
      <c r="D6487" s="448">
        <v>84.98</v>
      </c>
      <c r="E6487" s="449"/>
      <c r="F6487" s="320"/>
      <c r="G6487" s="320"/>
      <c r="H6487" s="320"/>
      <c r="I6487" s="320"/>
      <c r="J6487" s="320"/>
      <c r="K6487" s="303"/>
    </row>
    <row r="6488" spans="1:11" x14ac:dyDescent="0.3">
      <c r="A6488" s="402">
        <v>104220</v>
      </c>
      <c r="B6488" s="402" t="s">
        <v>39036</v>
      </c>
      <c r="C6488" s="447" t="s">
        <v>483</v>
      </c>
      <c r="D6488" s="448">
        <v>51.75</v>
      </c>
      <c r="E6488" s="449"/>
      <c r="F6488" s="320"/>
      <c r="G6488" s="320"/>
      <c r="H6488" s="320"/>
      <c r="I6488" s="320"/>
      <c r="J6488" s="320"/>
      <c r="K6488" s="303"/>
    </row>
    <row r="6489" spans="1:11" x14ac:dyDescent="0.3">
      <c r="A6489" s="402">
        <v>104221</v>
      </c>
      <c r="B6489" s="402" t="s">
        <v>39037</v>
      </c>
      <c r="C6489" s="447" t="s">
        <v>483</v>
      </c>
      <c r="D6489" s="448">
        <v>61.13</v>
      </c>
      <c r="E6489" s="449"/>
      <c r="F6489" s="320"/>
      <c r="G6489" s="320"/>
      <c r="H6489" s="320"/>
      <c r="I6489" s="320"/>
      <c r="J6489" s="320"/>
      <c r="K6489" s="303"/>
    </row>
    <row r="6490" spans="1:11" x14ac:dyDescent="0.3">
      <c r="A6490" s="402">
        <v>104222</v>
      </c>
      <c r="B6490" s="402" t="s">
        <v>39038</v>
      </c>
      <c r="C6490" s="447" t="s">
        <v>483</v>
      </c>
      <c r="D6490" s="448">
        <v>66.89</v>
      </c>
      <c r="E6490" s="449"/>
      <c r="F6490" s="320"/>
      <c r="G6490" s="320"/>
      <c r="H6490" s="320"/>
      <c r="I6490" s="320"/>
      <c r="J6490" s="320"/>
      <c r="K6490" s="303"/>
    </row>
    <row r="6491" spans="1:11" x14ac:dyDescent="0.3">
      <c r="A6491" s="402">
        <v>104223</v>
      </c>
      <c r="B6491" s="402" t="s">
        <v>39039</v>
      </c>
      <c r="C6491" s="447" t="s">
        <v>483</v>
      </c>
      <c r="D6491" s="448">
        <v>111.29</v>
      </c>
      <c r="E6491" s="449"/>
      <c r="F6491" s="320"/>
      <c r="G6491" s="320"/>
      <c r="H6491" s="320"/>
      <c r="I6491" s="320"/>
      <c r="J6491" s="320"/>
      <c r="K6491" s="303"/>
    </row>
    <row r="6492" spans="1:11" x14ac:dyDescent="0.3">
      <c r="A6492" s="402">
        <v>104224</v>
      </c>
      <c r="B6492" s="402" t="s">
        <v>39040</v>
      </c>
      <c r="C6492" s="447" t="s">
        <v>483</v>
      </c>
      <c r="D6492" s="448">
        <v>66.55</v>
      </c>
      <c r="E6492" s="449"/>
      <c r="F6492" s="320"/>
      <c r="G6492" s="320"/>
      <c r="H6492" s="320"/>
      <c r="I6492" s="320"/>
      <c r="J6492" s="320"/>
      <c r="K6492" s="303"/>
    </row>
    <row r="6493" spans="1:11" x14ac:dyDescent="0.3">
      <c r="A6493" s="402">
        <v>104225</v>
      </c>
      <c r="B6493" s="402" t="s">
        <v>39041</v>
      </c>
      <c r="C6493" s="447" t="s">
        <v>483</v>
      </c>
      <c r="D6493" s="448">
        <v>67</v>
      </c>
      <c r="E6493" s="449"/>
      <c r="F6493" s="320"/>
      <c r="G6493" s="320"/>
      <c r="H6493" s="320"/>
      <c r="I6493" s="320"/>
      <c r="J6493" s="320"/>
      <c r="K6493" s="303"/>
    </row>
    <row r="6494" spans="1:11" x14ac:dyDescent="0.3">
      <c r="A6494" s="402">
        <v>104226</v>
      </c>
      <c r="B6494" s="402" t="s">
        <v>39042</v>
      </c>
      <c r="C6494" s="447" t="s">
        <v>483</v>
      </c>
      <c r="D6494" s="448">
        <v>74.22</v>
      </c>
      <c r="E6494" s="449"/>
      <c r="F6494" s="320"/>
      <c r="G6494" s="320"/>
      <c r="H6494" s="320"/>
      <c r="I6494" s="320"/>
      <c r="J6494" s="320"/>
      <c r="K6494" s="303"/>
    </row>
    <row r="6495" spans="1:11" x14ac:dyDescent="0.3">
      <c r="A6495" s="402">
        <v>104227</v>
      </c>
      <c r="B6495" s="402" t="s">
        <v>39043</v>
      </c>
      <c r="C6495" s="447" t="s">
        <v>483</v>
      </c>
      <c r="D6495" s="448">
        <v>130.69999999999999</v>
      </c>
      <c r="E6495" s="449"/>
      <c r="F6495" s="320"/>
      <c r="G6495" s="320"/>
      <c r="H6495" s="320"/>
      <c r="I6495" s="320"/>
      <c r="J6495" s="320"/>
      <c r="K6495" s="303"/>
    </row>
    <row r="6496" spans="1:11" x14ac:dyDescent="0.3">
      <c r="A6496" s="402">
        <v>104228</v>
      </c>
      <c r="B6496" s="402" t="s">
        <v>39044</v>
      </c>
      <c r="C6496" s="447" t="s">
        <v>483</v>
      </c>
      <c r="D6496" s="448">
        <v>73.12</v>
      </c>
      <c r="E6496" s="449"/>
      <c r="F6496" s="320"/>
      <c r="G6496" s="320"/>
      <c r="H6496" s="320"/>
      <c r="I6496" s="320"/>
      <c r="J6496" s="320"/>
      <c r="K6496" s="303"/>
    </row>
    <row r="6497" spans="1:11" x14ac:dyDescent="0.3">
      <c r="A6497" s="402">
        <v>104229</v>
      </c>
      <c r="B6497" s="402" t="s">
        <v>39045</v>
      </c>
      <c r="C6497" s="447" t="s">
        <v>483</v>
      </c>
      <c r="D6497" s="448">
        <v>78.56</v>
      </c>
      <c r="E6497" s="449"/>
      <c r="F6497" s="320"/>
      <c r="G6497" s="320"/>
      <c r="H6497" s="320"/>
      <c r="I6497" s="320"/>
      <c r="J6497" s="320"/>
      <c r="K6497" s="303"/>
    </row>
    <row r="6498" spans="1:11" x14ac:dyDescent="0.3">
      <c r="A6498" s="402">
        <v>104230</v>
      </c>
      <c r="B6498" s="402" t="s">
        <v>39046</v>
      </c>
      <c r="C6498" s="447" t="s">
        <v>483</v>
      </c>
      <c r="D6498" s="448">
        <v>86.51</v>
      </c>
      <c r="E6498" s="449"/>
      <c r="F6498" s="320"/>
      <c r="G6498" s="320"/>
      <c r="H6498" s="320"/>
      <c r="I6498" s="320"/>
      <c r="J6498" s="320"/>
      <c r="K6498" s="303"/>
    </row>
    <row r="6499" spans="1:11" x14ac:dyDescent="0.3">
      <c r="A6499" s="402">
        <v>104231</v>
      </c>
      <c r="B6499" s="402" t="s">
        <v>39047</v>
      </c>
      <c r="C6499" s="447" t="s">
        <v>483</v>
      </c>
      <c r="D6499" s="448">
        <v>143.93</v>
      </c>
      <c r="E6499" s="449"/>
      <c r="F6499" s="320"/>
      <c r="G6499" s="320"/>
      <c r="H6499" s="320"/>
      <c r="I6499" s="320"/>
      <c r="J6499" s="320"/>
      <c r="K6499" s="303"/>
    </row>
    <row r="6500" spans="1:11" x14ac:dyDescent="0.3">
      <c r="A6500" s="402">
        <v>104232</v>
      </c>
      <c r="B6500" s="402" t="s">
        <v>39048</v>
      </c>
      <c r="C6500" s="447" t="s">
        <v>483</v>
      </c>
      <c r="D6500" s="448">
        <v>80.67</v>
      </c>
      <c r="E6500" s="449"/>
      <c r="F6500" s="320"/>
      <c r="G6500" s="320"/>
      <c r="H6500" s="320"/>
      <c r="I6500" s="320"/>
      <c r="J6500" s="320"/>
      <c r="K6500" s="303"/>
    </row>
    <row r="6501" spans="1:11" x14ac:dyDescent="0.3">
      <c r="A6501" s="402">
        <v>104233</v>
      </c>
      <c r="B6501" s="402" t="s">
        <v>39049</v>
      </c>
      <c r="C6501" s="447" t="s">
        <v>483</v>
      </c>
      <c r="D6501" s="448">
        <v>36.26</v>
      </c>
      <c r="E6501" s="449"/>
      <c r="F6501" s="320"/>
      <c r="G6501" s="320"/>
      <c r="H6501" s="320"/>
      <c r="I6501" s="320"/>
      <c r="J6501" s="320"/>
      <c r="K6501" s="303"/>
    </row>
    <row r="6502" spans="1:11" x14ac:dyDescent="0.3">
      <c r="A6502" s="402">
        <v>104234</v>
      </c>
      <c r="B6502" s="402" t="s">
        <v>39050</v>
      </c>
      <c r="C6502" s="447" t="s">
        <v>483</v>
      </c>
      <c r="D6502" s="448">
        <v>40.270000000000003</v>
      </c>
      <c r="E6502" s="449"/>
      <c r="F6502" s="320"/>
      <c r="G6502" s="320"/>
      <c r="H6502" s="320"/>
      <c r="I6502" s="320"/>
      <c r="J6502" s="320"/>
      <c r="K6502" s="303"/>
    </row>
    <row r="6503" spans="1:11" x14ac:dyDescent="0.3">
      <c r="A6503" s="402">
        <v>104235</v>
      </c>
      <c r="B6503" s="402" t="s">
        <v>39051</v>
      </c>
      <c r="C6503" s="447" t="s">
        <v>483</v>
      </c>
      <c r="D6503" s="448">
        <v>71.81</v>
      </c>
      <c r="E6503" s="449"/>
      <c r="F6503" s="320"/>
      <c r="G6503" s="320"/>
      <c r="H6503" s="320"/>
      <c r="I6503" s="320"/>
      <c r="J6503" s="320"/>
      <c r="K6503" s="303"/>
    </row>
    <row r="6504" spans="1:11" x14ac:dyDescent="0.3">
      <c r="A6504" s="402">
        <v>104236</v>
      </c>
      <c r="B6504" s="402" t="s">
        <v>39052</v>
      </c>
      <c r="C6504" s="447" t="s">
        <v>483</v>
      </c>
      <c r="D6504" s="448">
        <v>39.340000000000003</v>
      </c>
      <c r="E6504" s="449"/>
      <c r="F6504" s="320"/>
      <c r="G6504" s="320"/>
      <c r="H6504" s="320"/>
      <c r="I6504" s="320"/>
      <c r="J6504" s="320"/>
      <c r="K6504" s="303"/>
    </row>
    <row r="6505" spans="1:11" x14ac:dyDescent="0.3">
      <c r="A6505" s="402">
        <v>104237</v>
      </c>
      <c r="B6505" s="402" t="s">
        <v>39053</v>
      </c>
      <c r="C6505" s="447" t="s">
        <v>483</v>
      </c>
      <c r="D6505" s="448">
        <v>49.37</v>
      </c>
      <c r="E6505" s="449"/>
      <c r="F6505" s="320"/>
      <c r="G6505" s="320"/>
      <c r="H6505" s="320"/>
      <c r="I6505" s="320"/>
      <c r="J6505" s="320"/>
      <c r="K6505" s="303"/>
    </row>
    <row r="6506" spans="1:11" x14ac:dyDescent="0.3">
      <c r="A6506" s="402">
        <v>104238</v>
      </c>
      <c r="B6506" s="402" t="s">
        <v>39054</v>
      </c>
      <c r="C6506" s="447" t="s">
        <v>483</v>
      </c>
      <c r="D6506" s="448">
        <v>54.74</v>
      </c>
      <c r="E6506" s="449"/>
      <c r="F6506" s="320"/>
      <c r="G6506" s="320"/>
      <c r="H6506" s="320"/>
      <c r="I6506" s="320"/>
      <c r="J6506" s="320"/>
      <c r="K6506" s="303"/>
    </row>
    <row r="6507" spans="1:11" x14ac:dyDescent="0.3">
      <c r="A6507" s="402">
        <v>104239</v>
      </c>
      <c r="B6507" s="402" t="s">
        <v>39055</v>
      </c>
      <c r="C6507" s="447" t="s">
        <v>483</v>
      </c>
      <c r="D6507" s="448">
        <v>96.89</v>
      </c>
      <c r="E6507" s="449"/>
      <c r="F6507" s="320"/>
      <c r="G6507" s="320"/>
      <c r="H6507" s="320"/>
      <c r="I6507" s="320"/>
      <c r="J6507" s="320"/>
      <c r="K6507" s="303"/>
    </row>
    <row r="6508" spans="1:11" x14ac:dyDescent="0.3">
      <c r="A6508" s="402">
        <v>104240</v>
      </c>
      <c r="B6508" s="402" t="s">
        <v>39056</v>
      </c>
      <c r="C6508" s="447" t="s">
        <v>483</v>
      </c>
      <c r="D6508" s="448">
        <v>53.81</v>
      </c>
      <c r="E6508" s="449"/>
      <c r="F6508" s="320"/>
      <c r="G6508" s="320"/>
      <c r="H6508" s="320"/>
      <c r="I6508" s="320"/>
      <c r="J6508" s="320"/>
      <c r="K6508" s="303"/>
    </row>
    <row r="6509" spans="1:11" x14ac:dyDescent="0.3">
      <c r="A6509" s="402">
        <v>104241</v>
      </c>
      <c r="B6509" s="402" t="s">
        <v>39057</v>
      </c>
      <c r="C6509" s="447" t="s">
        <v>483</v>
      </c>
      <c r="D6509" s="448">
        <v>54.85</v>
      </c>
      <c r="E6509" s="449"/>
      <c r="F6509" s="320"/>
      <c r="G6509" s="320"/>
      <c r="H6509" s="320"/>
      <c r="I6509" s="320"/>
      <c r="J6509" s="320"/>
      <c r="K6509" s="303"/>
    </row>
    <row r="6510" spans="1:11" x14ac:dyDescent="0.3">
      <c r="A6510" s="402">
        <v>104242</v>
      </c>
      <c r="B6510" s="402" t="s">
        <v>39058</v>
      </c>
      <c r="C6510" s="447" t="s">
        <v>483</v>
      </c>
      <c r="D6510" s="448">
        <v>61.59</v>
      </c>
      <c r="E6510" s="449"/>
      <c r="F6510" s="320"/>
      <c r="G6510" s="320"/>
      <c r="H6510" s="320"/>
      <c r="I6510" s="320"/>
      <c r="J6510" s="320"/>
      <c r="K6510" s="303"/>
    </row>
    <row r="6511" spans="1:11" x14ac:dyDescent="0.3">
      <c r="A6511" s="402">
        <v>104243</v>
      </c>
      <c r="B6511" s="402" t="s">
        <v>39059</v>
      </c>
      <c r="C6511" s="447" t="s">
        <v>483</v>
      </c>
      <c r="D6511" s="448">
        <v>115.03</v>
      </c>
      <c r="E6511" s="449"/>
      <c r="F6511" s="320"/>
      <c r="G6511" s="320"/>
      <c r="H6511" s="320"/>
      <c r="I6511" s="320"/>
      <c r="J6511" s="320"/>
      <c r="K6511" s="303"/>
    </row>
    <row r="6512" spans="1:11" x14ac:dyDescent="0.3">
      <c r="A6512" s="402">
        <v>104244</v>
      </c>
      <c r="B6512" s="402" t="s">
        <v>39060</v>
      </c>
      <c r="C6512" s="447" t="s">
        <v>483</v>
      </c>
      <c r="D6512" s="448">
        <v>59.99</v>
      </c>
      <c r="E6512" s="449"/>
      <c r="F6512" s="320"/>
      <c r="G6512" s="320"/>
      <c r="H6512" s="320"/>
      <c r="I6512" s="320"/>
      <c r="J6512" s="320"/>
      <c r="K6512" s="303"/>
    </row>
    <row r="6513" spans="1:11" x14ac:dyDescent="0.3">
      <c r="A6513" s="402">
        <v>104245</v>
      </c>
      <c r="B6513" s="402" t="s">
        <v>39061</v>
      </c>
      <c r="C6513" s="447" t="s">
        <v>483</v>
      </c>
      <c r="D6513" s="448">
        <v>59.76</v>
      </c>
      <c r="E6513" s="449"/>
      <c r="F6513" s="320"/>
      <c r="G6513" s="320"/>
      <c r="H6513" s="320"/>
      <c r="I6513" s="320"/>
      <c r="J6513" s="320"/>
      <c r="K6513" s="303"/>
    </row>
    <row r="6514" spans="1:11" x14ac:dyDescent="0.3">
      <c r="A6514" s="402">
        <v>104246</v>
      </c>
      <c r="B6514" s="402" t="s">
        <v>39062</v>
      </c>
      <c r="C6514" s="447" t="s">
        <v>483</v>
      </c>
      <c r="D6514" s="448">
        <v>67.180000000000007</v>
      </c>
      <c r="E6514" s="449"/>
      <c r="F6514" s="320"/>
      <c r="G6514" s="320"/>
      <c r="H6514" s="320"/>
      <c r="I6514" s="320"/>
      <c r="J6514" s="320"/>
      <c r="K6514" s="303"/>
    </row>
    <row r="6515" spans="1:11" x14ac:dyDescent="0.3">
      <c r="A6515" s="402">
        <v>104247</v>
      </c>
      <c r="B6515" s="402" t="s">
        <v>39063</v>
      </c>
      <c r="C6515" s="447" t="s">
        <v>483</v>
      </c>
      <c r="D6515" s="448">
        <v>123.56</v>
      </c>
      <c r="E6515" s="449"/>
      <c r="F6515" s="320"/>
      <c r="G6515" s="320"/>
      <c r="H6515" s="320"/>
      <c r="I6515" s="320"/>
      <c r="J6515" s="320"/>
      <c r="K6515" s="303"/>
    </row>
    <row r="6516" spans="1:11" x14ac:dyDescent="0.3">
      <c r="A6516" s="402">
        <v>104248</v>
      </c>
      <c r="B6516" s="402" t="s">
        <v>39064</v>
      </c>
      <c r="C6516" s="447" t="s">
        <v>483</v>
      </c>
      <c r="D6516" s="448">
        <v>62.43</v>
      </c>
      <c r="E6516" s="449"/>
      <c r="F6516" s="320"/>
      <c r="G6516" s="320"/>
      <c r="H6516" s="320"/>
      <c r="I6516" s="320"/>
      <c r="J6516" s="320"/>
      <c r="K6516" s="303"/>
    </row>
    <row r="6517" spans="1:11" x14ac:dyDescent="0.3">
      <c r="A6517" s="402">
        <v>104249</v>
      </c>
      <c r="B6517" s="402" t="s">
        <v>39065</v>
      </c>
      <c r="C6517" s="447" t="s">
        <v>483</v>
      </c>
      <c r="D6517" s="448">
        <v>64.599999999999994</v>
      </c>
      <c r="E6517" s="449"/>
      <c r="F6517" s="320"/>
      <c r="G6517" s="320"/>
      <c r="H6517" s="320"/>
      <c r="I6517" s="320"/>
      <c r="J6517" s="320"/>
      <c r="K6517" s="303"/>
    </row>
    <row r="6518" spans="1:11" x14ac:dyDescent="0.3">
      <c r="A6518" s="402">
        <v>104250</v>
      </c>
      <c r="B6518" s="402" t="s">
        <v>39066</v>
      </c>
      <c r="C6518" s="447" t="s">
        <v>483</v>
      </c>
      <c r="D6518" s="448">
        <v>68.61</v>
      </c>
      <c r="E6518" s="449"/>
      <c r="F6518" s="320"/>
      <c r="G6518" s="320"/>
      <c r="H6518" s="320"/>
      <c r="I6518" s="320"/>
      <c r="J6518" s="320"/>
      <c r="K6518" s="303"/>
    </row>
    <row r="6519" spans="1:11" x14ac:dyDescent="0.3">
      <c r="A6519" s="402">
        <v>104251</v>
      </c>
      <c r="B6519" s="402" t="s">
        <v>60495</v>
      </c>
      <c r="C6519" s="447" t="s">
        <v>483</v>
      </c>
      <c r="D6519" s="448">
        <v>97.3</v>
      </c>
      <c r="E6519" s="449"/>
      <c r="F6519" s="320"/>
      <c r="G6519" s="320"/>
      <c r="H6519" s="320"/>
      <c r="I6519" s="320"/>
      <c r="J6519" s="320"/>
      <c r="K6519" s="303"/>
    </row>
    <row r="6520" spans="1:11" x14ac:dyDescent="0.3">
      <c r="A6520" s="402">
        <v>104252</v>
      </c>
      <c r="B6520" s="402" t="s">
        <v>39067</v>
      </c>
      <c r="C6520" s="447" t="s">
        <v>483</v>
      </c>
      <c r="D6520" s="448">
        <v>70.489999999999995</v>
      </c>
      <c r="E6520" s="449"/>
      <c r="F6520" s="320"/>
      <c r="G6520" s="320"/>
      <c r="H6520" s="320"/>
      <c r="I6520" s="320"/>
      <c r="J6520" s="320"/>
      <c r="K6520" s="303"/>
    </row>
    <row r="6521" spans="1:11" x14ac:dyDescent="0.3">
      <c r="A6521" s="402">
        <v>104253</v>
      </c>
      <c r="B6521" s="402" t="s">
        <v>39068</v>
      </c>
      <c r="C6521" s="447" t="s">
        <v>483</v>
      </c>
      <c r="D6521" s="448">
        <v>77.709999999999994</v>
      </c>
      <c r="E6521" s="449"/>
      <c r="F6521" s="320"/>
      <c r="G6521" s="320"/>
      <c r="H6521" s="320"/>
      <c r="I6521" s="320"/>
      <c r="J6521" s="320"/>
      <c r="K6521" s="303"/>
    </row>
    <row r="6522" spans="1:11" x14ac:dyDescent="0.3">
      <c r="A6522" s="402">
        <v>104254</v>
      </c>
      <c r="B6522" s="402" t="s">
        <v>39069</v>
      </c>
      <c r="C6522" s="447" t="s">
        <v>483</v>
      </c>
      <c r="D6522" s="448">
        <v>83.08</v>
      </c>
      <c r="E6522" s="449"/>
      <c r="F6522" s="320"/>
      <c r="G6522" s="320"/>
      <c r="H6522" s="320"/>
      <c r="I6522" s="320"/>
      <c r="J6522" s="320"/>
      <c r="K6522" s="303"/>
    </row>
    <row r="6523" spans="1:11" x14ac:dyDescent="0.3">
      <c r="A6523" s="402">
        <v>104255</v>
      </c>
      <c r="B6523" s="402" t="s">
        <v>60496</v>
      </c>
      <c r="C6523" s="447" t="s">
        <v>483</v>
      </c>
      <c r="D6523" s="448">
        <v>122.39</v>
      </c>
      <c r="E6523" s="449"/>
      <c r="F6523" s="320"/>
      <c r="G6523" s="320"/>
      <c r="H6523" s="320"/>
      <c r="I6523" s="320"/>
      <c r="J6523" s="320"/>
      <c r="K6523" s="303"/>
    </row>
    <row r="6524" spans="1:11" x14ac:dyDescent="0.3">
      <c r="A6524" s="402">
        <v>104256</v>
      </c>
      <c r="B6524" s="402" t="s">
        <v>39070</v>
      </c>
      <c r="C6524" s="447" t="s">
        <v>483</v>
      </c>
      <c r="D6524" s="448">
        <v>84.97</v>
      </c>
      <c r="E6524" s="449"/>
      <c r="F6524" s="320"/>
      <c r="G6524" s="320"/>
      <c r="H6524" s="320"/>
      <c r="I6524" s="320"/>
      <c r="J6524" s="320"/>
      <c r="K6524" s="303"/>
    </row>
    <row r="6525" spans="1:11" x14ac:dyDescent="0.3">
      <c r="A6525" s="402">
        <v>104257</v>
      </c>
      <c r="B6525" s="402" t="s">
        <v>39071</v>
      </c>
      <c r="C6525" s="447" t="s">
        <v>483</v>
      </c>
      <c r="D6525" s="448">
        <v>83.19</v>
      </c>
      <c r="E6525" s="449"/>
      <c r="F6525" s="320"/>
      <c r="G6525" s="320"/>
      <c r="H6525" s="320"/>
      <c r="I6525" s="320"/>
      <c r="J6525" s="320"/>
      <c r="K6525" s="303"/>
    </row>
    <row r="6526" spans="1:11" x14ac:dyDescent="0.3">
      <c r="A6526" s="402">
        <v>104258</v>
      </c>
      <c r="B6526" s="402" t="s">
        <v>39072</v>
      </c>
      <c r="C6526" s="447" t="s">
        <v>483</v>
      </c>
      <c r="D6526" s="448">
        <v>89.93</v>
      </c>
      <c r="E6526" s="449"/>
      <c r="F6526" s="320"/>
      <c r="G6526" s="320"/>
      <c r="H6526" s="320"/>
      <c r="I6526" s="320"/>
      <c r="J6526" s="320"/>
      <c r="K6526" s="303"/>
    </row>
    <row r="6527" spans="1:11" x14ac:dyDescent="0.3">
      <c r="A6527" s="402">
        <v>104259</v>
      </c>
      <c r="B6527" s="402" t="s">
        <v>60497</v>
      </c>
      <c r="C6527" s="447" t="s">
        <v>483</v>
      </c>
      <c r="D6527" s="448">
        <v>140.53</v>
      </c>
      <c r="E6527" s="449"/>
      <c r="F6527" s="320"/>
      <c r="G6527" s="320"/>
      <c r="H6527" s="320"/>
      <c r="I6527" s="320"/>
      <c r="J6527" s="320"/>
      <c r="K6527" s="303"/>
    </row>
    <row r="6528" spans="1:11" x14ac:dyDescent="0.3">
      <c r="A6528" s="402">
        <v>104260</v>
      </c>
      <c r="B6528" s="402" t="s">
        <v>39073</v>
      </c>
      <c r="C6528" s="447" t="s">
        <v>483</v>
      </c>
      <c r="D6528" s="448">
        <v>91.15</v>
      </c>
      <c r="E6528" s="449"/>
      <c r="F6528" s="320"/>
      <c r="G6528" s="320"/>
      <c r="H6528" s="320"/>
      <c r="I6528" s="320"/>
      <c r="J6528" s="320"/>
      <c r="K6528" s="303"/>
    </row>
    <row r="6529" spans="1:11" x14ac:dyDescent="0.3">
      <c r="A6529" s="402">
        <v>104261</v>
      </c>
      <c r="B6529" s="402" t="s">
        <v>39074</v>
      </c>
      <c r="C6529" s="447" t="s">
        <v>483</v>
      </c>
      <c r="D6529" s="448">
        <v>107.5</v>
      </c>
      <c r="E6529" s="449"/>
      <c r="F6529" s="320"/>
      <c r="G6529" s="320"/>
      <c r="H6529" s="320"/>
      <c r="I6529" s="320"/>
      <c r="J6529" s="320"/>
      <c r="K6529" s="303"/>
    </row>
    <row r="6530" spans="1:11" x14ac:dyDescent="0.3">
      <c r="A6530" s="402">
        <v>104262</v>
      </c>
      <c r="B6530" s="402" t="s">
        <v>39075</v>
      </c>
      <c r="C6530" s="447" t="s">
        <v>483</v>
      </c>
      <c r="D6530" s="448">
        <v>114.92</v>
      </c>
      <c r="E6530" s="449"/>
      <c r="F6530" s="320"/>
      <c r="G6530" s="320"/>
      <c r="H6530" s="320"/>
      <c r="I6530" s="320"/>
      <c r="J6530" s="320"/>
      <c r="K6530" s="303"/>
    </row>
    <row r="6531" spans="1:11" x14ac:dyDescent="0.3">
      <c r="A6531" s="402">
        <v>104263</v>
      </c>
      <c r="B6531" s="402" t="s">
        <v>60498</v>
      </c>
      <c r="C6531" s="447" t="s">
        <v>483</v>
      </c>
      <c r="D6531" s="448">
        <v>161.52000000000001</v>
      </c>
      <c r="E6531" s="449"/>
      <c r="F6531" s="320"/>
      <c r="G6531" s="320"/>
      <c r="H6531" s="320"/>
      <c r="I6531" s="320"/>
      <c r="J6531" s="320"/>
      <c r="K6531" s="303"/>
    </row>
    <row r="6532" spans="1:11" x14ac:dyDescent="0.3">
      <c r="A6532" s="402">
        <v>104264</v>
      </c>
      <c r="B6532" s="402" t="s">
        <v>39076</v>
      </c>
      <c r="C6532" s="447" t="s">
        <v>483</v>
      </c>
      <c r="D6532" s="448">
        <v>108.46</v>
      </c>
      <c r="E6532" s="449"/>
      <c r="F6532" s="320"/>
      <c r="G6532" s="320"/>
      <c r="H6532" s="320"/>
      <c r="I6532" s="320"/>
      <c r="J6532" s="320"/>
      <c r="K6532" s="303"/>
    </row>
    <row r="6533" spans="1:11" x14ac:dyDescent="0.3">
      <c r="A6533" s="402">
        <v>104627</v>
      </c>
      <c r="B6533" s="402" t="s">
        <v>60499</v>
      </c>
      <c r="C6533" s="447" t="s">
        <v>483</v>
      </c>
      <c r="D6533" s="448">
        <v>18.07</v>
      </c>
      <c r="E6533" s="449"/>
      <c r="F6533" s="320"/>
      <c r="G6533" s="320"/>
      <c r="H6533" s="320"/>
      <c r="I6533" s="320"/>
      <c r="J6533" s="320"/>
      <c r="K6533" s="303"/>
    </row>
    <row r="6534" spans="1:11" x14ac:dyDescent="0.3">
      <c r="A6534" s="402">
        <v>104628</v>
      </c>
      <c r="B6534" s="402" t="s">
        <v>60500</v>
      </c>
      <c r="C6534" s="447" t="s">
        <v>483</v>
      </c>
      <c r="D6534" s="448">
        <v>26.39</v>
      </c>
      <c r="E6534" s="449"/>
      <c r="F6534" s="320"/>
      <c r="G6534" s="320"/>
      <c r="H6534" s="320"/>
      <c r="I6534" s="320"/>
      <c r="J6534" s="320"/>
      <c r="K6534" s="303"/>
    </row>
    <row r="6535" spans="1:11" x14ac:dyDescent="0.3">
      <c r="A6535" s="402">
        <v>104629</v>
      </c>
      <c r="B6535" s="402" t="s">
        <v>60501</v>
      </c>
      <c r="C6535" s="447" t="s">
        <v>483</v>
      </c>
      <c r="D6535" s="448">
        <v>31.16</v>
      </c>
      <c r="E6535" s="449"/>
      <c r="F6535" s="320"/>
      <c r="G6535" s="320"/>
      <c r="H6535" s="320"/>
      <c r="I6535" s="320"/>
      <c r="J6535" s="320"/>
      <c r="K6535" s="303"/>
    </row>
    <row r="6536" spans="1:11" x14ac:dyDescent="0.3">
      <c r="A6536" s="402">
        <v>104630</v>
      </c>
      <c r="B6536" s="402" t="s">
        <v>60502</v>
      </c>
      <c r="C6536" s="447" t="s">
        <v>483</v>
      </c>
      <c r="D6536" s="448">
        <v>29.01</v>
      </c>
      <c r="E6536" s="449"/>
      <c r="F6536" s="320"/>
      <c r="G6536" s="320"/>
      <c r="H6536" s="320"/>
      <c r="I6536" s="320"/>
      <c r="J6536" s="320"/>
      <c r="K6536" s="303"/>
    </row>
    <row r="6537" spans="1:11" x14ac:dyDescent="0.3">
      <c r="A6537" s="402">
        <v>104631</v>
      </c>
      <c r="B6537" s="402" t="s">
        <v>60503</v>
      </c>
      <c r="C6537" s="447" t="s">
        <v>483</v>
      </c>
      <c r="D6537" s="448">
        <v>37.33</v>
      </c>
      <c r="E6537" s="449"/>
      <c r="F6537" s="320"/>
      <c r="G6537" s="320"/>
      <c r="H6537" s="320"/>
      <c r="I6537" s="320"/>
      <c r="J6537" s="320"/>
      <c r="K6537" s="303"/>
    </row>
    <row r="6538" spans="1:11" x14ac:dyDescent="0.3">
      <c r="A6538" s="402">
        <v>104632</v>
      </c>
      <c r="B6538" s="402" t="s">
        <v>60504</v>
      </c>
      <c r="C6538" s="447" t="s">
        <v>483</v>
      </c>
      <c r="D6538" s="448">
        <v>42.1</v>
      </c>
      <c r="E6538" s="449"/>
      <c r="F6538" s="320"/>
      <c r="G6538" s="320"/>
      <c r="H6538" s="320"/>
      <c r="I6538" s="320"/>
      <c r="J6538" s="320"/>
      <c r="K6538" s="303"/>
    </row>
    <row r="6539" spans="1:11" x14ac:dyDescent="0.3">
      <c r="A6539" s="402">
        <v>104633</v>
      </c>
      <c r="B6539" s="402" t="s">
        <v>39077</v>
      </c>
      <c r="C6539" s="447" t="s">
        <v>483</v>
      </c>
      <c r="D6539" s="448">
        <v>23.65</v>
      </c>
      <c r="E6539" s="449"/>
      <c r="F6539" s="320"/>
      <c r="G6539" s="320"/>
      <c r="H6539" s="320"/>
      <c r="I6539" s="320"/>
      <c r="J6539" s="320"/>
      <c r="K6539" s="303"/>
    </row>
    <row r="6540" spans="1:11" x14ac:dyDescent="0.3">
      <c r="A6540" s="402">
        <v>104634</v>
      </c>
      <c r="B6540" s="402" t="s">
        <v>39078</v>
      </c>
      <c r="C6540" s="447" t="s">
        <v>483</v>
      </c>
      <c r="D6540" s="448">
        <v>35.86</v>
      </c>
      <c r="E6540" s="449"/>
      <c r="F6540" s="320"/>
      <c r="G6540" s="320"/>
      <c r="H6540" s="320"/>
      <c r="I6540" s="320"/>
      <c r="J6540" s="320"/>
      <c r="K6540" s="303"/>
    </row>
    <row r="6541" spans="1:11" x14ac:dyDescent="0.3">
      <c r="A6541" s="402">
        <v>104635</v>
      </c>
      <c r="B6541" s="402" t="s">
        <v>39079</v>
      </c>
      <c r="C6541" s="447" t="s">
        <v>483</v>
      </c>
      <c r="D6541" s="448">
        <v>47.44</v>
      </c>
      <c r="E6541" s="449"/>
      <c r="F6541" s="320"/>
      <c r="G6541" s="320"/>
      <c r="H6541" s="320"/>
      <c r="I6541" s="320"/>
      <c r="J6541" s="320"/>
      <c r="K6541" s="303"/>
    </row>
    <row r="6542" spans="1:11" x14ac:dyDescent="0.3">
      <c r="A6542" s="402">
        <v>104636</v>
      </c>
      <c r="B6542" s="402" t="s">
        <v>39080</v>
      </c>
      <c r="C6542" s="447" t="s">
        <v>483</v>
      </c>
      <c r="D6542" s="448">
        <v>55.93</v>
      </c>
      <c r="E6542" s="449"/>
      <c r="F6542" s="320"/>
      <c r="G6542" s="320"/>
      <c r="H6542" s="320"/>
      <c r="I6542" s="320"/>
      <c r="J6542" s="320"/>
      <c r="K6542" s="303"/>
    </row>
    <row r="6543" spans="1:11" x14ac:dyDescent="0.3">
      <c r="A6543" s="402">
        <v>104951</v>
      </c>
      <c r="B6543" s="402" t="s">
        <v>60505</v>
      </c>
      <c r="C6543" s="447" t="s">
        <v>483</v>
      </c>
      <c r="D6543" s="448">
        <v>30.33</v>
      </c>
      <c r="E6543" s="449"/>
      <c r="F6543" s="320"/>
      <c r="G6543" s="320"/>
      <c r="H6543" s="320"/>
      <c r="I6543" s="320"/>
      <c r="J6543" s="320"/>
      <c r="K6543" s="303"/>
    </row>
    <row r="6544" spans="1:11" x14ac:dyDescent="0.3">
      <c r="A6544" s="402">
        <v>104952</v>
      </c>
      <c r="B6544" s="402" t="s">
        <v>60506</v>
      </c>
      <c r="C6544" s="447" t="s">
        <v>483</v>
      </c>
      <c r="D6544" s="448">
        <v>34.479999999999997</v>
      </c>
      <c r="E6544" s="449"/>
      <c r="F6544" s="320"/>
      <c r="G6544" s="320"/>
      <c r="H6544" s="320"/>
      <c r="I6544" s="320"/>
      <c r="J6544" s="320"/>
      <c r="K6544" s="303"/>
    </row>
    <row r="6545" spans="1:11" x14ac:dyDescent="0.3">
      <c r="A6545" s="402">
        <v>104953</v>
      </c>
      <c r="B6545" s="402" t="s">
        <v>60507</v>
      </c>
      <c r="C6545" s="447" t="s">
        <v>483</v>
      </c>
      <c r="D6545" s="448">
        <v>64.47</v>
      </c>
      <c r="E6545" s="449"/>
      <c r="F6545" s="320"/>
      <c r="G6545" s="320"/>
      <c r="H6545" s="320"/>
      <c r="I6545" s="320"/>
      <c r="J6545" s="320"/>
      <c r="K6545" s="303"/>
    </row>
    <row r="6546" spans="1:11" x14ac:dyDescent="0.3">
      <c r="A6546" s="402">
        <v>104954</v>
      </c>
      <c r="B6546" s="402" t="s">
        <v>60508</v>
      </c>
      <c r="C6546" s="447" t="s">
        <v>483</v>
      </c>
      <c r="D6546" s="448">
        <v>44.67</v>
      </c>
      <c r="E6546" s="449"/>
      <c r="F6546" s="320"/>
      <c r="G6546" s="320"/>
      <c r="H6546" s="320"/>
      <c r="I6546" s="320"/>
      <c r="J6546" s="320"/>
      <c r="K6546" s="303"/>
    </row>
    <row r="6547" spans="1:11" x14ac:dyDescent="0.3">
      <c r="A6547" s="402">
        <v>104955</v>
      </c>
      <c r="B6547" s="402" t="s">
        <v>60509</v>
      </c>
      <c r="C6547" s="447" t="s">
        <v>483</v>
      </c>
      <c r="D6547" s="448">
        <v>37.83</v>
      </c>
      <c r="E6547" s="449"/>
      <c r="F6547" s="320"/>
      <c r="G6547" s="320"/>
      <c r="H6547" s="320"/>
      <c r="I6547" s="320"/>
      <c r="J6547" s="320"/>
      <c r="K6547" s="303"/>
    </row>
    <row r="6548" spans="1:11" x14ac:dyDescent="0.3">
      <c r="A6548" s="402">
        <v>104956</v>
      </c>
      <c r="B6548" s="402" t="s">
        <v>60510</v>
      </c>
      <c r="C6548" s="447" t="s">
        <v>483</v>
      </c>
      <c r="D6548" s="448">
        <v>41.98</v>
      </c>
      <c r="E6548" s="449"/>
      <c r="F6548" s="320"/>
      <c r="G6548" s="320"/>
      <c r="H6548" s="320"/>
      <c r="I6548" s="320"/>
      <c r="J6548" s="320"/>
      <c r="K6548" s="303"/>
    </row>
    <row r="6549" spans="1:11" x14ac:dyDescent="0.3">
      <c r="A6549" s="402">
        <v>104957</v>
      </c>
      <c r="B6549" s="402" t="s">
        <v>60511</v>
      </c>
      <c r="C6549" s="447" t="s">
        <v>483</v>
      </c>
      <c r="D6549" s="448">
        <v>36.93</v>
      </c>
      <c r="E6549" s="449"/>
      <c r="F6549" s="320"/>
      <c r="G6549" s="320"/>
      <c r="H6549" s="320"/>
      <c r="I6549" s="320"/>
      <c r="J6549" s="320"/>
      <c r="K6549" s="303"/>
    </row>
    <row r="6550" spans="1:11" x14ac:dyDescent="0.3">
      <c r="A6550" s="402">
        <v>104958</v>
      </c>
      <c r="B6550" s="402" t="s">
        <v>60512</v>
      </c>
      <c r="C6550" s="447" t="s">
        <v>483</v>
      </c>
      <c r="D6550" s="448">
        <v>21.01</v>
      </c>
      <c r="E6550" s="449"/>
      <c r="F6550" s="320"/>
      <c r="G6550" s="320"/>
      <c r="H6550" s="320"/>
      <c r="I6550" s="320"/>
      <c r="J6550" s="320"/>
      <c r="K6550" s="303"/>
    </row>
    <row r="6551" spans="1:11" x14ac:dyDescent="0.3">
      <c r="A6551" s="402">
        <v>104959</v>
      </c>
      <c r="B6551" s="402" t="s">
        <v>60513</v>
      </c>
      <c r="C6551" s="447" t="s">
        <v>483</v>
      </c>
      <c r="D6551" s="448">
        <v>23.67</v>
      </c>
      <c r="E6551" s="449"/>
      <c r="F6551" s="320"/>
      <c r="G6551" s="320"/>
      <c r="H6551" s="320"/>
      <c r="I6551" s="320"/>
      <c r="J6551" s="320"/>
      <c r="K6551" s="303"/>
    </row>
    <row r="6552" spans="1:11" x14ac:dyDescent="0.3">
      <c r="A6552" s="402">
        <v>104960</v>
      </c>
      <c r="B6552" s="402" t="s">
        <v>60514</v>
      </c>
      <c r="C6552" s="447" t="s">
        <v>483</v>
      </c>
      <c r="D6552" s="448">
        <v>41.96</v>
      </c>
      <c r="E6552" s="449"/>
      <c r="F6552" s="320"/>
      <c r="G6552" s="320"/>
      <c r="H6552" s="320"/>
      <c r="I6552" s="320"/>
      <c r="J6552" s="320"/>
      <c r="K6552" s="303"/>
    </row>
    <row r="6553" spans="1:11" x14ac:dyDescent="0.3">
      <c r="A6553" s="402">
        <v>104961</v>
      </c>
      <c r="B6553" s="402" t="s">
        <v>60515</v>
      </c>
      <c r="C6553" s="447" t="s">
        <v>483</v>
      </c>
      <c r="D6553" s="448">
        <v>46.55</v>
      </c>
      <c r="E6553" s="449"/>
      <c r="F6553" s="320"/>
      <c r="G6553" s="320"/>
      <c r="H6553" s="320"/>
      <c r="I6553" s="320"/>
      <c r="J6553" s="320"/>
      <c r="K6553" s="303"/>
    </row>
    <row r="6554" spans="1:11" x14ac:dyDescent="0.3">
      <c r="A6554" s="402">
        <v>104962</v>
      </c>
      <c r="B6554" s="402" t="s">
        <v>60516</v>
      </c>
      <c r="C6554" s="447" t="s">
        <v>483</v>
      </c>
      <c r="D6554" s="448">
        <v>50.7</v>
      </c>
      <c r="E6554" s="449"/>
      <c r="F6554" s="320"/>
      <c r="G6554" s="320"/>
      <c r="H6554" s="320"/>
      <c r="I6554" s="320"/>
      <c r="J6554" s="320"/>
      <c r="K6554" s="303"/>
    </row>
    <row r="6555" spans="1:11" x14ac:dyDescent="0.3">
      <c r="A6555" s="402">
        <v>104963</v>
      </c>
      <c r="B6555" s="402" t="s">
        <v>60517</v>
      </c>
      <c r="C6555" s="447" t="s">
        <v>483</v>
      </c>
      <c r="D6555" s="448">
        <v>42.27</v>
      </c>
      <c r="E6555" s="449"/>
      <c r="F6555" s="320"/>
      <c r="G6555" s="320"/>
      <c r="H6555" s="320"/>
      <c r="I6555" s="320"/>
      <c r="J6555" s="320"/>
      <c r="K6555" s="303"/>
    </row>
    <row r="6556" spans="1:11" x14ac:dyDescent="0.3">
      <c r="A6556" s="402">
        <v>104964</v>
      </c>
      <c r="B6556" s="402" t="s">
        <v>60518</v>
      </c>
      <c r="C6556" s="447" t="s">
        <v>483</v>
      </c>
      <c r="D6556" s="448">
        <v>46.42</v>
      </c>
      <c r="E6556" s="449"/>
      <c r="F6556" s="320"/>
      <c r="G6556" s="320"/>
      <c r="H6556" s="320"/>
      <c r="I6556" s="320"/>
      <c r="J6556" s="320"/>
      <c r="K6556" s="303"/>
    </row>
    <row r="6557" spans="1:11" x14ac:dyDescent="0.3">
      <c r="A6557" s="402">
        <v>104965</v>
      </c>
      <c r="B6557" s="402" t="s">
        <v>60519</v>
      </c>
      <c r="C6557" s="447" t="s">
        <v>483</v>
      </c>
      <c r="D6557" s="448">
        <v>40.520000000000003</v>
      </c>
      <c r="E6557" s="449"/>
      <c r="F6557" s="320"/>
      <c r="G6557" s="320"/>
      <c r="H6557" s="320"/>
      <c r="I6557" s="320"/>
      <c r="J6557" s="320"/>
      <c r="K6557" s="303"/>
    </row>
    <row r="6558" spans="1:11" x14ac:dyDescent="0.3">
      <c r="A6558" s="402">
        <v>104966</v>
      </c>
      <c r="B6558" s="402" t="s">
        <v>60520</v>
      </c>
      <c r="C6558" s="447" t="s">
        <v>483</v>
      </c>
      <c r="D6558" s="448">
        <v>41.08</v>
      </c>
      <c r="E6558" s="449"/>
      <c r="F6558" s="320"/>
      <c r="G6558" s="320"/>
      <c r="H6558" s="320"/>
      <c r="I6558" s="320"/>
      <c r="J6558" s="320"/>
      <c r="K6558" s="303"/>
    </row>
    <row r="6559" spans="1:11" x14ac:dyDescent="0.3">
      <c r="A6559" s="402">
        <v>104967</v>
      </c>
      <c r="B6559" s="402" t="s">
        <v>60521</v>
      </c>
      <c r="C6559" s="447" t="s">
        <v>483</v>
      </c>
      <c r="D6559" s="448">
        <v>35.44</v>
      </c>
      <c r="E6559" s="449"/>
      <c r="F6559" s="320"/>
      <c r="G6559" s="320"/>
      <c r="H6559" s="320"/>
      <c r="I6559" s="320"/>
      <c r="J6559" s="320"/>
      <c r="K6559" s="303"/>
    </row>
    <row r="6560" spans="1:11" x14ac:dyDescent="0.3">
      <c r="A6560" s="402">
        <v>104968</v>
      </c>
      <c r="B6560" s="402" t="s">
        <v>60522</v>
      </c>
      <c r="C6560" s="447" t="s">
        <v>483</v>
      </c>
      <c r="D6560" s="448">
        <v>38.1</v>
      </c>
      <c r="E6560" s="449"/>
      <c r="F6560" s="320"/>
      <c r="G6560" s="320"/>
      <c r="H6560" s="320"/>
      <c r="I6560" s="320"/>
      <c r="J6560" s="320"/>
      <c r="K6560" s="303"/>
    </row>
    <row r="6561" spans="1:11" x14ac:dyDescent="0.3">
      <c r="A6561" s="402">
        <v>104969</v>
      </c>
      <c r="B6561" s="402" t="s">
        <v>60523</v>
      </c>
      <c r="C6561" s="447" t="s">
        <v>483</v>
      </c>
      <c r="D6561" s="448">
        <v>31.16</v>
      </c>
      <c r="E6561" s="449"/>
      <c r="F6561" s="320"/>
      <c r="G6561" s="320"/>
      <c r="H6561" s="320"/>
      <c r="I6561" s="320"/>
      <c r="J6561" s="320"/>
      <c r="K6561" s="303"/>
    </row>
    <row r="6562" spans="1:11" x14ac:dyDescent="0.3">
      <c r="A6562" s="402">
        <v>104970</v>
      </c>
      <c r="B6562" s="402" t="s">
        <v>60524</v>
      </c>
      <c r="C6562" s="447" t="s">
        <v>483</v>
      </c>
      <c r="D6562" s="448">
        <v>33.82</v>
      </c>
      <c r="E6562" s="449"/>
      <c r="F6562" s="320"/>
      <c r="G6562" s="320"/>
      <c r="H6562" s="320"/>
      <c r="I6562" s="320"/>
      <c r="J6562" s="320"/>
      <c r="K6562" s="303"/>
    </row>
    <row r="6563" spans="1:11" x14ac:dyDescent="0.3">
      <c r="A6563" s="402">
        <v>104971</v>
      </c>
      <c r="B6563" s="402" t="s">
        <v>60525</v>
      </c>
      <c r="C6563" s="447" t="s">
        <v>483</v>
      </c>
      <c r="D6563" s="448">
        <v>29.41</v>
      </c>
      <c r="E6563" s="449"/>
      <c r="F6563" s="320"/>
      <c r="G6563" s="320"/>
      <c r="H6563" s="320"/>
      <c r="I6563" s="320"/>
      <c r="J6563" s="320"/>
      <c r="K6563" s="303"/>
    </row>
    <row r="6564" spans="1:11" x14ac:dyDescent="0.3">
      <c r="A6564" s="402">
        <v>104972</v>
      </c>
      <c r="B6564" s="402" t="s">
        <v>60526</v>
      </c>
      <c r="C6564" s="447" t="s">
        <v>483</v>
      </c>
      <c r="D6564" s="448">
        <v>32.07</v>
      </c>
      <c r="E6564" s="449"/>
      <c r="F6564" s="320"/>
      <c r="G6564" s="320"/>
      <c r="H6564" s="320"/>
      <c r="I6564" s="320"/>
      <c r="J6564" s="320"/>
      <c r="K6564" s="303"/>
    </row>
    <row r="6565" spans="1:11" x14ac:dyDescent="0.3">
      <c r="A6565" s="402">
        <v>104973</v>
      </c>
      <c r="B6565" s="402" t="s">
        <v>60527</v>
      </c>
      <c r="C6565" s="447" t="s">
        <v>483</v>
      </c>
      <c r="D6565" s="448">
        <v>26.72</v>
      </c>
      <c r="E6565" s="449"/>
      <c r="F6565" s="320"/>
      <c r="G6565" s="320"/>
      <c r="H6565" s="320"/>
      <c r="I6565" s="320"/>
      <c r="J6565" s="320"/>
      <c r="K6565" s="303"/>
    </row>
    <row r="6566" spans="1:11" x14ac:dyDescent="0.3">
      <c r="A6566" s="402">
        <v>104974</v>
      </c>
      <c r="B6566" s="402" t="s">
        <v>60528</v>
      </c>
      <c r="C6566" s="447" t="s">
        <v>483</v>
      </c>
      <c r="D6566" s="448">
        <v>29.38</v>
      </c>
      <c r="E6566" s="449"/>
      <c r="F6566" s="320"/>
      <c r="G6566" s="320"/>
      <c r="H6566" s="320"/>
      <c r="I6566" s="320"/>
      <c r="J6566" s="320"/>
      <c r="K6566" s="303"/>
    </row>
    <row r="6567" spans="1:11" x14ac:dyDescent="0.3">
      <c r="A6567" s="402">
        <v>104975</v>
      </c>
      <c r="B6567" s="402" t="s">
        <v>60529</v>
      </c>
      <c r="C6567" s="447" t="s">
        <v>483</v>
      </c>
      <c r="D6567" s="448">
        <v>25.82</v>
      </c>
      <c r="E6567" s="449"/>
      <c r="F6567" s="320"/>
      <c r="G6567" s="320"/>
      <c r="H6567" s="320"/>
      <c r="I6567" s="320"/>
      <c r="J6567" s="320"/>
      <c r="K6567" s="303"/>
    </row>
    <row r="6568" spans="1:11" x14ac:dyDescent="0.3">
      <c r="A6568" s="402">
        <v>104976</v>
      </c>
      <c r="B6568" s="402" t="s">
        <v>60530</v>
      </c>
      <c r="C6568" s="447" t="s">
        <v>483</v>
      </c>
      <c r="D6568" s="448">
        <v>28.48</v>
      </c>
      <c r="E6568" s="449"/>
      <c r="F6568" s="320"/>
      <c r="G6568" s="320"/>
      <c r="H6568" s="320"/>
      <c r="I6568" s="320"/>
      <c r="J6568" s="320"/>
      <c r="K6568" s="303"/>
    </row>
    <row r="6569" spans="1:11" x14ac:dyDescent="0.3">
      <c r="A6569" s="402">
        <v>104977</v>
      </c>
      <c r="B6569" s="402" t="s">
        <v>60531</v>
      </c>
      <c r="C6569" s="447" t="s">
        <v>483</v>
      </c>
      <c r="D6569" s="448">
        <v>44.3</v>
      </c>
      <c r="E6569" s="449"/>
      <c r="F6569" s="320"/>
      <c r="G6569" s="320"/>
      <c r="H6569" s="320"/>
      <c r="I6569" s="320"/>
      <c r="J6569" s="320"/>
      <c r="K6569" s="303"/>
    </row>
    <row r="6570" spans="1:11" x14ac:dyDescent="0.3">
      <c r="A6570" s="402">
        <v>104978</v>
      </c>
      <c r="B6570" s="402" t="s">
        <v>60532</v>
      </c>
      <c r="C6570" s="447" t="s">
        <v>483</v>
      </c>
      <c r="D6570" s="448">
        <v>33.35</v>
      </c>
      <c r="E6570" s="449"/>
      <c r="F6570" s="320"/>
      <c r="G6570" s="320"/>
      <c r="H6570" s="320"/>
      <c r="I6570" s="320"/>
      <c r="J6570" s="320"/>
      <c r="K6570" s="303"/>
    </row>
    <row r="6571" spans="1:11" x14ac:dyDescent="0.3">
      <c r="A6571" s="402">
        <v>105185</v>
      </c>
      <c r="B6571" s="402" t="s">
        <v>60533</v>
      </c>
      <c r="C6571" s="447" t="s">
        <v>483</v>
      </c>
      <c r="D6571" s="448">
        <v>216.08</v>
      </c>
      <c r="E6571" s="449"/>
      <c r="F6571" s="320"/>
      <c r="G6571" s="320"/>
      <c r="H6571" s="320"/>
      <c r="I6571" s="320"/>
      <c r="J6571" s="320"/>
      <c r="K6571" s="303"/>
    </row>
    <row r="6572" spans="1:11" x14ac:dyDescent="0.3">
      <c r="A6572" s="402">
        <v>105186</v>
      </c>
      <c r="B6572" s="402" t="s">
        <v>60534</v>
      </c>
      <c r="C6572" s="447" t="s">
        <v>483</v>
      </c>
      <c r="D6572" s="448">
        <v>158.69999999999999</v>
      </c>
      <c r="E6572" s="449"/>
      <c r="F6572" s="320"/>
      <c r="G6572" s="320"/>
      <c r="H6572" s="320"/>
      <c r="I6572" s="320"/>
      <c r="J6572" s="320"/>
      <c r="K6572" s="303"/>
    </row>
    <row r="6573" spans="1:11" x14ac:dyDescent="0.3">
      <c r="A6573" s="402">
        <v>105187</v>
      </c>
      <c r="B6573" s="402" t="s">
        <v>60535</v>
      </c>
      <c r="C6573" s="447" t="s">
        <v>483</v>
      </c>
      <c r="D6573" s="448">
        <v>209.86</v>
      </c>
      <c r="E6573" s="449"/>
      <c r="F6573" s="320"/>
      <c r="G6573" s="320"/>
      <c r="H6573" s="320"/>
      <c r="I6573" s="320"/>
      <c r="J6573" s="320"/>
      <c r="K6573" s="303"/>
    </row>
    <row r="6574" spans="1:11" x14ac:dyDescent="0.3">
      <c r="A6574" s="402">
        <v>105188</v>
      </c>
      <c r="B6574" s="402" t="s">
        <v>60536</v>
      </c>
      <c r="C6574" s="447" t="s">
        <v>483</v>
      </c>
      <c r="D6574" s="448">
        <v>153</v>
      </c>
      <c r="E6574" s="449"/>
      <c r="F6574" s="320"/>
      <c r="G6574" s="320"/>
      <c r="H6574" s="320"/>
      <c r="I6574" s="320"/>
      <c r="J6574" s="320"/>
      <c r="K6574" s="303"/>
    </row>
    <row r="6575" spans="1:11" x14ac:dyDescent="0.3">
      <c r="A6575" s="402">
        <v>87244</v>
      </c>
      <c r="B6575" s="402" t="s">
        <v>39081</v>
      </c>
      <c r="C6575" s="447" t="s">
        <v>483</v>
      </c>
      <c r="D6575" s="448">
        <v>204.22</v>
      </c>
      <c r="E6575" s="449"/>
      <c r="F6575" s="320"/>
      <c r="G6575" s="320"/>
      <c r="H6575" s="320"/>
      <c r="I6575" s="320"/>
      <c r="J6575" s="320"/>
      <c r="K6575" s="303"/>
    </row>
    <row r="6576" spans="1:11" x14ac:dyDescent="0.3">
      <c r="A6576" s="402">
        <v>87245</v>
      </c>
      <c r="B6576" s="402" t="s">
        <v>39082</v>
      </c>
      <c r="C6576" s="447" t="s">
        <v>483</v>
      </c>
      <c r="D6576" s="448">
        <v>242.94</v>
      </c>
      <c r="E6576" s="449"/>
      <c r="F6576" s="320"/>
      <c r="G6576" s="320"/>
      <c r="H6576" s="320"/>
      <c r="I6576" s="320"/>
      <c r="J6576" s="320"/>
      <c r="K6576" s="303"/>
    </row>
    <row r="6577" spans="1:11" x14ac:dyDescent="0.3">
      <c r="A6577" s="402">
        <v>87265</v>
      </c>
      <c r="B6577" s="402" t="s">
        <v>39083</v>
      </c>
      <c r="C6577" s="447" t="s">
        <v>483</v>
      </c>
      <c r="D6577" s="448">
        <v>60.67</v>
      </c>
      <c r="E6577" s="449"/>
      <c r="F6577" s="320"/>
      <c r="G6577" s="320"/>
      <c r="H6577" s="320"/>
      <c r="I6577" s="320"/>
      <c r="J6577" s="320"/>
      <c r="K6577" s="303"/>
    </row>
    <row r="6578" spans="1:11" x14ac:dyDescent="0.3">
      <c r="A6578" s="402">
        <v>87267</v>
      </c>
      <c r="B6578" s="402" t="s">
        <v>39084</v>
      </c>
      <c r="C6578" s="447" t="s">
        <v>483</v>
      </c>
      <c r="D6578" s="448">
        <v>65.3</v>
      </c>
      <c r="E6578" s="449"/>
      <c r="F6578" s="320"/>
      <c r="G6578" s="320"/>
      <c r="H6578" s="320"/>
      <c r="I6578" s="320"/>
      <c r="J6578" s="320"/>
      <c r="K6578" s="303"/>
    </row>
    <row r="6579" spans="1:11" x14ac:dyDescent="0.3">
      <c r="A6579" s="402">
        <v>87269</v>
      </c>
      <c r="B6579" s="402" t="s">
        <v>39085</v>
      </c>
      <c r="C6579" s="447" t="s">
        <v>483</v>
      </c>
      <c r="D6579" s="448">
        <v>64.069999999999993</v>
      </c>
      <c r="E6579" s="449"/>
      <c r="F6579" s="320"/>
      <c r="G6579" s="320"/>
      <c r="H6579" s="320"/>
      <c r="I6579" s="320"/>
      <c r="J6579" s="320"/>
      <c r="K6579" s="303"/>
    </row>
    <row r="6580" spans="1:11" x14ac:dyDescent="0.3">
      <c r="A6580" s="402">
        <v>87271</v>
      </c>
      <c r="B6580" s="402" t="s">
        <v>39086</v>
      </c>
      <c r="C6580" s="447" t="s">
        <v>483</v>
      </c>
      <c r="D6580" s="448">
        <v>68.760000000000005</v>
      </c>
      <c r="E6580" s="449"/>
      <c r="F6580" s="320"/>
      <c r="G6580" s="320"/>
      <c r="H6580" s="320"/>
      <c r="I6580" s="320"/>
      <c r="J6580" s="320"/>
      <c r="K6580" s="303"/>
    </row>
    <row r="6581" spans="1:11" x14ac:dyDescent="0.3">
      <c r="A6581" s="402">
        <v>87273</v>
      </c>
      <c r="B6581" s="402" t="s">
        <v>39087</v>
      </c>
      <c r="C6581" s="447" t="s">
        <v>483</v>
      </c>
      <c r="D6581" s="448">
        <v>67.09</v>
      </c>
      <c r="E6581" s="449"/>
      <c r="F6581" s="320"/>
      <c r="G6581" s="320"/>
      <c r="H6581" s="320"/>
      <c r="I6581" s="320"/>
      <c r="J6581" s="320"/>
      <c r="K6581" s="303"/>
    </row>
    <row r="6582" spans="1:11" x14ac:dyDescent="0.3">
      <c r="A6582" s="402">
        <v>87275</v>
      </c>
      <c r="B6582" s="402" t="s">
        <v>39088</v>
      </c>
      <c r="C6582" s="447" t="s">
        <v>483</v>
      </c>
      <c r="D6582" s="448">
        <v>73.34</v>
      </c>
      <c r="E6582" s="449"/>
      <c r="F6582" s="320"/>
      <c r="G6582" s="320"/>
      <c r="H6582" s="320"/>
      <c r="I6582" s="320"/>
      <c r="J6582" s="320"/>
      <c r="K6582" s="303"/>
    </row>
    <row r="6583" spans="1:11" x14ac:dyDescent="0.3">
      <c r="A6583" s="402">
        <v>88788</v>
      </c>
      <c r="B6583" s="402" t="s">
        <v>39089</v>
      </c>
      <c r="C6583" s="447" t="s">
        <v>483</v>
      </c>
      <c r="D6583" s="448">
        <v>289.66000000000003</v>
      </c>
      <c r="E6583" s="449"/>
      <c r="F6583" s="320"/>
      <c r="G6583" s="320"/>
      <c r="H6583" s="320"/>
      <c r="I6583" s="320"/>
      <c r="J6583" s="320"/>
      <c r="K6583" s="303"/>
    </row>
    <row r="6584" spans="1:11" x14ac:dyDescent="0.3">
      <c r="A6584" s="402">
        <v>88789</v>
      </c>
      <c r="B6584" s="402" t="s">
        <v>39090</v>
      </c>
      <c r="C6584" s="447" t="s">
        <v>483</v>
      </c>
      <c r="D6584" s="448">
        <v>346.13</v>
      </c>
      <c r="E6584" s="449"/>
      <c r="F6584" s="320"/>
      <c r="G6584" s="320"/>
      <c r="H6584" s="320"/>
      <c r="I6584" s="320"/>
      <c r="J6584" s="320"/>
      <c r="K6584" s="303"/>
    </row>
    <row r="6585" spans="1:11" x14ac:dyDescent="0.3">
      <c r="A6585" s="402">
        <v>93393</v>
      </c>
      <c r="B6585" s="402" t="s">
        <v>39091</v>
      </c>
      <c r="C6585" s="447" t="s">
        <v>483</v>
      </c>
      <c r="D6585" s="448">
        <v>51.11</v>
      </c>
      <c r="E6585" s="449"/>
      <c r="F6585" s="320"/>
      <c r="G6585" s="320"/>
      <c r="H6585" s="320"/>
      <c r="I6585" s="320"/>
      <c r="J6585" s="320"/>
      <c r="K6585" s="303"/>
    </row>
    <row r="6586" spans="1:11" x14ac:dyDescent="0.3">
      <c r="A6586" s="402">
        <v>93395</v>
      </c>
      <c r="B6586" s="402" t="s">
        <v>39092</v>
      </c>
      <c r="C6586" s="447" t="s">
        <v>483</v>
      </c>
      <c r="D6586" s="448">
        <v>55.68</v>
      </c>
      <c r="E6586" s="449"/>
      <c r="F6586" s="320"/>
      <c r="G6586" s="320"/>
      <c r="H6586" s="320"/>
      <c r="I6586" s="320"/>
      <c r="J6586" s="320"/>
      <c r="K6586" s="303"/>
    </row>
    <row r="6587" spans="1:11" x14ac:dyDescent="0.3">
      <c r="A6587" s="402">
        <v>99195</v>
      </c>
      <c r="B6587" s="402" t="s">
        <v>39093</v>
      </c>
      <c r="C6587" s="447" t="s">
        <v>483</v>
      </c>
      <c r="D6587" s="448">
        <v>59.75</v>
      </c>
      <c r="E6587" s="449"/>
      <c r="F6587" s="320"/>
      <c r="G6587" s="320"/>
      <c r="H6587" s="320"/>
      <c r="I6587" s="320"/>
      <c r="J6587" s="320"/>
      <c r="K6587" s="303"/>
    </row>
    <row r="6588" spans="1:11" x14ac:dyDescent="0.3">
      <c r="A6588" s="402">
        <v>99198</v>
      </c>
      <c r="B6588" s="402" t="s">
        <v>39094</v>
      </c>
      <c r="C6588" s="447" t="s">
        <v>483</v>
      </c>
      <c r="D6588" s="448">
        <v>64.319999999999993</v>
      </c>
      <c r="E6588" s="449"/>
      <c r="F6588" s="320"/>
      <c r="G6588" s="320"/>
      <c r="H6588" s="320"/>
      <c r="I6588" s="320"/>
      <c r="J6588" s="320"/>
      <c r="K6588" s="303"/>
    </row>
    <row r="6589" spans="1:11" x14ac:dyDescent="0.3">
      <c r="A6589" s="402">
        <v>104611</v>
      </c>
      <c r="B6589" s="402" t="s">
        <v>39095</v>
      </c>
      <c r="C6589" s="447" t="s">
        <v>483</v>
      </c>
      <c r="D6589" s="448">
        <v>82.31</v>
      </c>
      <c r="E6589" s="449"/>
      <c r="F6589" s="320"/>
      <c r="G6589" s="320"/>
      <c r="H6589" s="320"/>
      <c r="I6589" s="320"/>
      <c r="J6589" s="320"/>
      <c r="K6589" s="303"/>
    </row>
    <row r="6590" spans="1:11" x14ac:dyDescent="0.3">
      <c r="A6590" s="402">
        <v>104612</v>
      </c>
      <c r="B6590" s="402" t="s">
        <v>39096</v>
      </c>
      <c r="C6590" s="447" t="s">
        <v>483</v>
      </c>
      <c r="D6590" s="448">
        <v>82.94</v>
      </c>
      <c r="E6590" s="449"/>
      <c r="F6590" s="320"/>
      <c r="G6590" s="320"/>
      <c r="H6590" s="320"/>
      <c r="I6590" s="320"/>
      <c r="J6590" s="320"/>
      <c r="K6590" s="303"/>
    </row>
    <row r="6591" spans="1:11" x14ac:dyDescent="0.3">
      <c r="A6591" s="402">
        <v>104613</v>
      </c>
      <c r="B6591" s="402" t="s">
        <v>39097</v>
      </c>
      <c r="C6591" s="447" t="s">
        <v>483</v>
      </c>
      <c r="D6591" s="448">
        <v>63.82</v>
      </c>
      <c r="E6591" s="449"/>
      <c r="F6591" s="320"/>
      <c r="G6591" s="320"/>
      <c r="H6591" s="320"/>
      <c r="I6591" s="320"/>
      <c r="J6591" s="320"/>
      <c r="K6591" s="303"/>
    </row>
    <row r="6592" spans="1:11" x14ac:dyDescent="0.3">
      <c r="A6592" s="402">
        <v>104614</v>
      </c>
      <c r="B6592" s="402" t="s">
        <v>39098</v>
      </c>
      <c r="C6592" s="447" t="s">
        <v>483</v>
      </c>
      <c r="D6592" s="448">
        <v>69.89</v>
      </c>
      <c r="E6592" s="449"/>
      <c r="F6592" s="320"/>
      <c r="G6592" s="320"/>
      <c r="H6592" s="320"/>
      <c r="I6592" s="320"/>
      <c r="J6592" s="320"/>
      <c r="K6592" s="303"/>
    </row>
    <row r="6593" spans="1:11" x14ac:dyDescent="0.3">
      <c r="A6593" s="402">
        <v>104615</v>
      </c>
      <c r="B6593" s="402" t="s">
        <v>39099</v>
      </c>
      <c r="C6593" s="447" t="s">
        <v>483</v>
      </c>
      <c r="D6593" s="448">
        <v>201.41</v>
      </c>
      <c r="E6593" s="449"/>
      <c r="F6593" s="320"/>
      <c r="G6593" s="320"/>
      <c r="H6593" s="320"/>
      <c r="I6593" s="320"/>
      <c r="J6593" s="320"/>
      <c r="K6593" s="303"/>
    </row>
    <row r="6594" spans="1:11" x14ac:dyDescent="0.3">
      <c r="A6594" s="402">
        <v>104616</v>
      </c>
      <c r="B6594" s="402" t="s">
        <v>39100</v>
      </c>
      <c r="C6594" s="447" t="s">
        <v>483</v>
      </c>
      <c r="D6594" s="448">
        <v>290.66000000000003</v>
      </c>
      <c r="E6594" s="449"/>
      <c r="F6594" s="320"/>
      <c r="G6594" s="320"/>
      <c r="H6594" s="320"/>
      <c r="I6594" s="320"/>
      <c r="J6594" s="320"/>
      <c r="K6594" s="303"/>
    </row>
    <row r="6595" spans="1:11" x14ac:dyDescent="0.3">
      <c r="A6595" s="402">
        <v>104617</v>
      </c>
      <c r="B6595" s="402" t="s">
        <v>39101</v>
      </c>
      <c r="C6595" s="447" t="s">
        <v>483</v>
      </c>
      <c r="D6595" s="448">
        <v>210.65</v>
      </c>
      <c r="E6595" s="449"/>
      <c r="F6595" s="320"/>
      <c r="G6595" s="320"/>
      <c r="H6595" s="320"/>
      <c r="I6595" s="320"/>
      <c r="J6595" s="320"/>
      <c r="K6595" s="303"/>
    </row>
    <row r="6596" spans="1:11" x14ac:dyDescent="0.3">
      <c r="A6596" s="402">
        <v>104618</v>
      </c>
      <c r="B6596" s="402" t="s">
        <v>39102</v>
      </c>
      <c r="C6596" s="447" t="s">
        <v>483</v>
      </c>
      <c r="D6596" s="448">
        <v>299.89999999999998</v>
      </c>
      <c r="E6596" s="449"/>
      <c r="F6596" s="320"/>
      <c r="G6596" s="320"/>
      <c r="H6596" s="320"/>
      <c r="I6596" s="320"/>
      <c r="J6596" s="320"/>
      <c r="K6596" s="303"/>
    </row>
    <row r="6597" spans="1:11" x14ac:dyDescent="0.3">
      <c r="A6597" s="402">
        <v>104619</v>
      </c>
      <c r="B6597" s="402" t="s">
        <v>39103</v>
      </c>
      <c r="C6597" s="447" t="s">
        <v>464</v>
      </c>
      <c r="D6597" s="448">
        <v>21.29</v>
      </c>
      <c r="E6597" s="449"/>
      <c r="F6597" s="320"/>
      <c r="G6597" s="320"/>
      <c r="H6597" s="320"/>
      <c r="I6597" s="320"/>
      <c r="J6597" s="320"/>
      <c r="K6597" s="303"/>
    </row>
    <row r="6598" spans="1:11" x14ac:dyDescent="0.3">
      <c r="A6598" s="402">
        <v>101965</v>
      </c>
      <c r="B6598" s="402" t="s">
        <v>39104</v>
      </c>
      <c r="C6598" s="447" t="s">
        <v>464</v>
      </c>
      <c r="D6598" s="448">
        <v>123.68</v>
      </c>
      <c r="E6598" s="449"/>
      <c r="F6598" s="320"/>
      <c r="G6598" s="320"/>
      <c r="H6598" s="320"/>
      <c r="I6598" s="320"/>
      <c r="J6598" s="320"/>
      <c r="K6598" s="303"/>
    </row>
    <row r="6599" spans="1:11" x14ac:dyDescent="0.3">
      <c r="A6599" s="402">
        <v>101966</v>
      </c>
      <c r="B6599" s="402" t="s">
        <v>39105</v>
      </c>
      <c r="C6599" s="447" t="s">
        <v>464</v>
      </c>
      <c r="D6599" s="448">
        <v>158.25</v>
      </c>
      <c r="E6599" s="449"/>
      <c r="F6599" s="320"/>
      <c r="G6599" s="320"/>
      <c r="H6599" s="320"/>
      <c r="I6599" s="320"/>
      <c r="J6599" s="320"/>
      <c r="K6599" s="303"/>
    </row>
    <row r="6600" spans="1:11" x14ac:dyDescent="0.3">
      <c r="A6600" s="402">
        <v>101979</v>
      </c>
      <c r="B6600" s="402" t="s">
        <v>39106</v>
      </c>
      <c r="C6600" s="447" t="s">
        <v>464</v>
      </c>
      <c r="D6600" s="448">
        <v>54.14</v>
      </c>
      <c r="E6600" s="449"/>
      <c r="F6600" s="320"/>
      <c r="G6600" s="320"/>
      <c r="H6600" s="320"/>
      <c r="I6600" s="320"/>
      <c r="J6600" s="320"/>
      <c r="K6600" s="303"/>
    </row>
    <row r="6601" spans="1:11" x14ac:dyDescent="0.3">
      <c r="A6601" s="402">
        <v>96112</v>
      </c>
      <c r="B6601" s="402" t="s">
        <v>39107</v>
      </c>
      <c r="C6601" s="447" t="s">
        <v>483</v>
      </c>
      <c r="D6601" s="448">
        <v>120.15</v>
      </c>
      <c r="E6601" s="449"/>
      <c r="F6601" s="320"/>
      <c r="G6601" s="320"/>
      <c r="H6601" s="320"/>
      <c r="I6601" s="320"/>
      <c r="J6601" s="320"/>
      <c r="K6601" s="303"/>
    </row>
    <row r="6602" spans="1:11" x14ac:dyDescent="0.3">
      <c r="A6602" s="402">
        <v>96122</v>
      </c>
      <c r="B6602" s="402" t="s">
        <v>39108</v>
      </c>
      <c r="C6602" s="447" t="s">
        <v>464</v>
      </c>
      <c r="D6602" s="448">
        <v>35.36</v>
      </c>
      <c r="E6602" s="449"/>
      <c r="F6602" s="320"/>
      <c r="G6602" s="320"/>
      <c r="H6602" s="320"/>
      <c r="I6602" s="320"/>
      <c r="J6602" s="320"/>
      <c r="K6602" s="303"/>
    </row>
    <row r="6603" spans="1:11" x14ac:dyDescent="0.3">
      <c r="A6603" s="402">
        <v>104756</v>
      </c>
      <c r="B6603" s="402" t="s">
        <v>39109</v>
      </c>
      <c r="C6603" s="447" t="s">
        <v>483</v>
      </c>
      <c r="D6603" s="448">
        <v>154.41999999999999</v>
      </c>
      <c r="E6603" s="449"/>
      <c r="F6603" s="320"/>
      <c r="G6603" s="320"/>
      <c r="H6603" s="320"/>
      <c r="I6603" s="320"/>
      <c r="J6603" s="320"/>
      <c r="K6603" s="303"/>
    </row>
    <row r="6604" spans="1:11" x14ac:dyDescent="0.3">
      <c r="A6604" s="402">
        <v>96109</v>
      </c>
      <c r="B6604" s="402" t="s">
        <v>39110</v>
      </c>
      <c r="C6604" s="447" t="s">
        <v>483</v>
      </c>
      <c r="D6604" s="448">
        <v>46.87</v>
      </c>
      <c r="E6604" s="449"/>
      <c r="F6604" s="320"/>
      <c r="G6604" s="320"/>
      <c r="H6604" s="320"/>
      <c r="I6604" s="320"/>
      <c r="J6604" s="320"/>
      <c r="K6604" s="303"/>
    </row>
    <row r="6605" spans="1:11" x14ac:dyDescent="0.3">
      <c r="A6605" s="402">
        <v>96110</v>
      </c>
      <c r="B6605" s="402" t="s">
        <v>39111</v>
      </c>
      <c r="C6605" s="447" t="s">
        <v>483</v>
      </c>
      <c r="D6605" s="448">
        <v>83.42</v>
      </c>
      <c r="E6605" s="449"/>
      <c r="F6605" s="320"/>
      <c r="G6605" s="320"/>
      <c r="H6605" s="320"/>
      <c r="I6605" s="320"/>
      <c r="J6605" s="320"/>
      <c r="K6605" s="303"/>
    </row>
    <row r="6606" spans="1:11" x14ac:dyDescent="0.3">
      <c r="A6606" s="402">
        <v>96113</v>
      </c>
      <c r="B6606" s="402" t="s">
        <v>39112</v>
      </c>
      <c r="C6606" s="447" t="s">
        <v>483</v>
      </c>
      <c r="D6606" s="448">
        <v>42.86</v>
      </c>
      <c r="E6606" s="449"/>
      <c r="F6606" s="320"/>
      <c r="G6606" s="320"/>
      <c r="H6606" s="320"/>
      <c r="I6606" s="320"/>
      <c r="J6606" s="320"/>
      <c r="K6606" s="303"/>
    </row>
    <row r="6607" spans="1:11" x14ac:dyDescent="0.3">
      <c r="A6607" s="402">
        <v>96114</v>
      </c>
      <c r="B6607" s="402" t="s">
        <v>39113</v>
      </c>
      <c r="C6607" s="447" t="s">
        <v>483</v>
      </c>
      <c r="D6607" s="448">
        <v>87.32</v>
      </c>
      <c r="E6607" s="449"/>
      <c r="F6607" s="320"/>
      <c r="G6607" s="320"/>
      <c r="H6607" s="320"/>
      <c r="I6607" s="320"/>
      <c r="J6607" s="320"/>
      <c r="K6607" s="303"/>
    </row>
    <row r="6608" spans="1:11" x14ac:dyDescent="0.3">
      <c r="A6608" s="402">
        <v>96120</v>
      </c>
      <c r="B6608" s="402" t="s">
        <v>39114</v>
      </c>
      <c r="C6608" s="447" t="s">
        <v>464</v>
      </c>
      <c r="D6608" s="448">
        <v>2.87</v>
      </c>
      <c r="E6608" s="449"/>
      <c r="F6608" s="320"/>
      <c r="G6608" s="320"/>
      <c r="H6608" s="320"/>
      <c r="I6608" s="320"/>
      <c r="J6608" s="320"/>
      <c r="K6608" s="303"/>
    </row>
    <row r="6609" spans="1:11" x14ac:dyDescent="0.3">
      <c r="A6609" s="402">
        <v>96123</v>
      </c>
      <c r="B6609" s="402" t="s">
        <v>39115</v>
      </c>
      <c r="C6609" s="447" t="s">
        <v>464</v>
      </c>
      <c r="D6609" s="448">
        <v>33.79</v>
      </c>
      <c r="E6609" s="449"/>
      <c r="F6609" s="320"/>
      <c r="G6609" s="320"/>
      <c r="H6609" s="320"/>
      <c r="I6609" s="320"/>
      <c r="J6609" s="320"/>
      <c r="K6609" s="303"/>
    </row>
    <row r="6610" spans="1:11" x14ac:dyDescent="0.3">
      <c r="A6610" s="402">
        <v>99054</v>
      </c>
      <c r="B6610" s="402" t="s">
        <v>39116</v>
      </c>
      <c r="C6610" s="447" t="s">
        <v>483</v>
      </c>
      <c r="D6610" s="448">
        <v>52.83</v>
      </c>
      <c r="E6610" s="449"/>
      <c r="F6610" s="320"/>
      <c r="G6610" s="320"/>
      <c r="H6610" s="320"/>
      <c r="I6610" s="320"/>
      <c r="J6610" s="320"/>
      <c r="K6610" s="303"/>
    </row>
    <row r="6611" spans="1:11" x14ac:dyDescent="0.3">
      <c r="A6611" s="402">
        <v>96111</v>
      </c>
      <c r="B6611" s="402" t="s">
        <v>39117</v>
      </c>
      <c r="C6611" s="447" t="s">
        <v>483</v>
      </c>
      <c r="D6611" s="448">
        <v>74.02</v>
      </c>
      <c r="E6611" s="449"/>
      <c r="F6611" s="320"/>
      <c r="G6611" s="320"/>
      <c r="H6611" s="320"/>
      <c r="I6611" s="320"/>
      <c r="J6611" s="320"/>
      <c r="K6611" s="303"/>
    </row>
    <row r="6612" spans="1:11" x14ac:dyDescent="0.3">
      <c r="A6612" s="402">
        <v>96116</v>
      </c>
      <c r="B6612" s="402" t="s">
        <v>39118</v>
      </c>
      <c r="C6612" s="447" t="s">
        <v>483</v>
      </c>
      <c r="D6612" s="448">
        <v>79.44</v>
      </c>
      <c r="E6612" s="449"/>
      <c r="F6612" s="320"/>
      <c r="G6612" s="320"/>
      <c r="H6612" s="320"/>
      <c r="I6612" s="320"/>
      <c r="J6612" s="320"/>
      <c r="K6612" s="303"/>
    </row>
    <row r="6613" spans="1:11" x14ac:dyDescent="0.3">
      <c r="A6613" s="402">
        <v>96121</v>
      </c>
      <c r="B6613" s="402" t="s">
        <v>39119</v>
      </c>
      <c r="C6613" s="447" t="s">
        <v>464</v>
      </c>
      <c r="D6613" s="448">
        <v>12.02</v>
      </c>
      <c r="E6613" s="449"/>
      <c r="F6613" s="320"/>
      <c r="G6613" s="320"/>
      <c r="H6613" s="320"/>
      <c r="I6613" s="320"/>
      <c r="J6613" s="320"/>
      <c r="K6613" s="303"/>
    </row>
    <row r="6614" spans="1:11" x14ac:dyDescent="0.3">
      <c r="A6614" s="402">
        <v>96485</v>
      </c>
      <c r="B6614" s="402" t="s">
        <v>39120</v>
      </c>
      <c r="C6614" s="447" t="s">
        <v>483</v>
      </c>
      <c r="D6614" s="448">
        <v>86.8</v>
      </c>
      <c r="E6614" s="449"/>
      <c r="F6614" s="320"/>
      <c r="G6614" s="320"/>
      <c r="H6614" s="320"/>
      <c r="I6614" s="320"/>
      <c r="J6614" s="320"/>
      <c r="K6614" s="303"/>
    </row>
    <row r="6615" spans="1:11" x14ac:dyDescent="0.3">
      <c r="A6615" s="402">
        <v>96486</v>
      </c>
      <c r="B6615" s="402" t="s">
        <v>39121</v>
      </c>
      <c r="C6615" s="447" t="s">
        <v>483</v>
      </c>
      <c r="D6615" s="448">
        <v>92.22</v>
      </c>
      <c r="E6615" s="449"/>
      <c r="F6615" s="320"/>
      <c r="G6615" s="320"/>
      <c r="H6615" s="320"/>
      <c r="I6615" s="320"/>
      <c r="J6615" s="320"/>
      <c r="K6615" s="303"/>
    </row>
    <row r="6616" spans="1:11" x14ac:dyDescent="0.3">
      <c r="A6616" s="402">
        <v>91515</v>
      </c>
      <c r="B6616" s="402" t="s">
        <v>39122</v>
      </c>
      <c r="C6616" s="447" t="s">
        <v>483</v>
      </c>
      <c r="D6616" s="448">
        <v>5.73</v>
      </c>
      <c r="E6616" s="449"/>
      <c r="F6616" s="320"/>
      <c r="G6616" s="320"/>
      <c r="H6616" s="320"/>
      <c r="I6616" s="320"/>
      <c r="J6616" s="320"/>
      <c r="K6616" s="303"/>
    </row>
    <row r="6617" spans="1:11" x14ac:dyDescent="0.3">
      <c r="A6617" s="402">
        <v>91519</v>
      </c>
      <c r="B6617" s="402" t="s">
        <v>39123</v>
      </c>
      <c r="C6617" s="447" t="s">
        <v>483</v>
      </c>
      <c r="D6617" s="448">
        <v>7.68</v>
      </c>
      <c r="E6617" s="449"/>
      <c r="F6617" s="320"/>
      <c r="G6617" s="320"/>
      <c r="H6617" s="320"/>
      <c r="I6617" s="320"/>
      <c r="J6617" s="320"/>
      <c r="K6617" s="303"/>
    </row>
    <row r="6618" spans="1:11" x14ac:dyDescent="0.3">
      <c r="A6618" s="402">
        <v>91520</v>
      </c>
      <c r="B6618" s="402" t="s">
        <v>60537</v>
      </c>
      <c r="C6618" s="447" t="s">
        <v>483</v>
      </c>
      <c r="D6618" s="448">
        <v>2.15</v>
      </c>
      <c r="E6618" s="449"/>
      <c r="F6618" s="320"/>
      <c r="G6618" s="320"/>
      <c r="H6618" s="320"/>
      <c r="I6618" s="320"/>
      <c r="J6618" s="320"/>
      <c r="K6618" s="303"/>
    </row>
    <row r="6619" spans="1:11" x14ac:dyDescent="0.3">
      <c r="A6619" s="402">
        <v>91522</v>
      </c>
      <c r="B6619" s="402" t="s">
        <v>60538</v>
      </c>
      <c r="C6619" s="447" t="s">
        <v>483</v>
      </c>
      <c r="D6619" s="448">
        <v>2.96</v>
      </c>
      <c r="E6619" s="449"/>
      <c r="F6619" s="320"/>
      <c r="G6619" s="320"/>
      <c r="H6619" s="320"/>
      <c r="I6619" s="320"/>
      <c r="J6619" s="320"/>
      <c r="K6619" s="303"/>
    </row>
    <row r="6620" spans="1:11" x14ac:dyDescent="0.3">
      <c r="A6620" s="402">
        <v>91525</v>
      </c>
      <c r="B6620" s="402" t="s">
        <v>60539</v>
      </c>
      <c r="C6620" s="447" t="s">
        <v>483</v>
      </c>
      <c r="D6620" s="448">
        <v>7.3</v>
      </c>
      <c r="E6620" s="449"/>
      <c r="F6620" s="320"/>
      <c r="G6620" s="320"/>
      <c r="H6620" s="320"/>
      <c r="I6620" s="320"/>
      <c r="J6620" s="320"/>
      <c r="K6620" s="303"/>
    </row>
    <row r="6621" spans="1:11" x14ac:dyDescent="0.3">
      <c r="A6621" s="402">
        <v>104412</v>
      </c>
      <c r="B6621" s="402" t="s">
        <v>60540</v>
      </c>
      <c r="C6621" s="447" t="s">
        <v>483</v>
      </c>
      <c r="D6621" s="448">
        <v>2.65</v>
      </c>
      <c r="E6621" s="449"/>
      <c r="F6621" s="320"/>
      <c r="G6621" s="320"/>
      <c r="H6621" s="320"/>
      <c r="I6621" s="320"/>
      <c r="J6621" s="320"/>
      <c r="K6621" s="303"/>
    </row>
    <row r="6622" spans="1:11" x14ac:dyDescent="0.3">
      <c r="A6622" s="402">
        <v>104413</v>
      </c>
      <c r="B6622" s="402" t="s">
        <v>60541</v>
      </c>
      <c r="C6622" s="447" t="s">
        <v>483</v>
      </c>
      <c r="D6622" s="448">
        <v>4.66</v>
      </c>
      <c r="E6622" s="449"/>
      <c r="F6622" s="320"/>
      <c r="G6622" s="320"/>
      <c r="H6622" s="320"/>
      <c r="I6622" s="320"/>
      <c r="J6622" s="320"/>
      <c r="K6622" s="303"/>
    </row>
    <row r="6623" spans="1:11" x14ac:dyDescent="0.3">
      <c r="A6623" s="402">
        <v>104414</v>
      </c>
      <c r="B6623" s="402" t="s">
        <v>60542</v>
      </c>
      <c r="C6623" s="447" t="s">
        <v>483</v>
      </c>
      <c r="D6623" s="448">
        <v>6.59</v>
      </c>
      <c r="E6623" s="449"/>
      <c r="F6623" s="320"/>
      <c r="G6623" s="320"/>
      <c r="H6623" s="320"/>
      <c r="I6623" s="320"/>
      <c r="J6623" s="320"/>
      <c r="K6623" s="303"/>
    </row>
    <row r="6624" spans="1:11" x14ac:dyDescent="0.3">
      <c r="A6624" s="402">
        <v>104415</v>
      </c>
      <c r="B6624" s="402" t="s">
        <v>60543</v>
      </c>
      <c r="C6624" s="447" t="s">
        <v>483</v>
      </c>
      <c r="D6624" s="448">
        <v>11.09</v>
      </c>
      <c r="E6624" s="449"/>
      <c r="F6624" s="320"/>
      <c r="G6624" s="320"/>
      <c r="H6624" s="320"/>
      <c r="I6624" s="320"/>
      <c r="J6624" s="320"/>
      <c r="K6624" s="303"/>
    </row>
    <row r="6625" spans="1:11" x14ac:dyDescent="0.3">
      <c r="A6625" s="402">
        <v>104416</v>
      </c>
      <c r="B6625" s="402" t="s">
        <v>60544</v>
      </c>
      <c r="C6625" s="447" t="s">
        <v>483</v>
      </c>
      <c r="D6625" s="448">
        <v>1.84</v>
      </c>
      <c r="E6625" s="449"/>
      <c r="F6625" s="320"/>
      <c r="G6625" s="320"/>
      <c r="H6625" s="320"/>
      <c r="I6625" s="320"/>
      <c r="J6625" s="320"/>
      <c r="K6625" s="303"/>
    </row>
    <row r="6626" spans="1:11" x14ac:dyDescent="0.3">
      <c r="A6626" s="402">
        <v>104417</v>
      </c>
      <c r="B6626" s="402" t="s">
        <v>60545</v>
      </c>
      <c r="C6626" s="447" t="s">
        <v>483</v>
      </c>
      <c r="D6626" s="448">
        <v>3.84</v>
      </c>
      <c r="E6626" s="449"/>
      <c r="F6626" s="320"/>
      <c r="G6626" s="320"/>
      <c r="H6626" s="320"/>
      <c r="I6626" s="320"/>
      <c r="J6626" s="320"/>
      <c r="K6626" s="303"/>
    </row>
    <row r="6627" spans="1:11" x14ac:dyDescent="0.3">
      <c r="A6627" s="402">
        <v>104418</v>
      </c>
      <c r="B6627" s="402" t="s">
        <v>39124</v>
      </c>
      <c r="C6627" s="447" t="s">
        <v>483</v>
      </c>
      <c r="D6627" s="448">
        <v>2.5</v>
      </c>
      <c r="E6627" s="449"/>
      <c r="F6627" s="320"/>
      <c r="G6627" s="320"/>
      <c r="H6627" s="320"/>
      <c r="I6627" s="320"/>
      <c r="J6627" s="320"/>
      <c r="K6627" s="303"/>
    </row>
    <row r="6628" spans="1:11" x14ac:dyDescent="0.3">
      <c r="A6628" s="402">
        <v>104419</v>
      </c>
      <c r="B6628" s="402" t="s">
        <v>39125</v>
      </c>
      <c r="C6628" s="447" t="s">
        <v>483</v>
      </c>
      <c r="D6628" s="448">
        <v>10.26</v>
      </c>
      <c r="E6628" s="449"/>
      <c r="F6628" s="320"/>
      <c r="G6628" s="320"/>
      <c r="H6628" s="320"/>
      <c r="I6628" s="320"/>
      <c r="J6628" s="320"/>
      <c r="K6628" s="303"/>
    </row>
    <row r="6629" spans="1:11" x14ac:dyDescent="0.3">
      <c r="A6629" s="402">
        <v>104420</v>
      </c>
      <c r="B6629" s="402" t="s">
        <v>39126</v>
      </c>
      <c r="C6629" s="447" t="s">
        <v>483</v>
      </c>
      <c r="D6629" s="448">
        <v>9.26</v>
      </c>
      <c r="E6629" s="449"/>
      <c r="F6629" s="320"/>
      <c r="G6629" s="320"/>
      <c r="H6629" s="320"/>
      <c r="I6629" s="320"/>
      <c r="J6629" s="320"/>
      <c r="K6629" s="303"/>
    </row>
    <row r="6630" spans="1:11" x14ac:dyDescent="0.3">
      <c r="A6630" s="402">
        <v>104421</v>
      </c>
      <c r="B6630" s="402" t="s">
        <v>39127</v>
      </c>
      <c r="C6630" s="447" t="s">
        <v>483</v>
      </c>
      <c r="D6630" s="448">
        <v>13.81</v>
      </c>
      <c r="E6630" s="449"/>
      <c r="F6630" s="320"/>
      <c r="G6630" s="320"/>
      <c r="H6630" s="320"/>
      <c r="I6630" s="320"/>
      <c r="J6630" s="320"/>
      <c r="K6630" s="303"/>
    </row>
    <row r="6631" spans="1:11" x14ac:dyDescent="0.3">
      <c r="A6631" s="402">
        <v>104422</v>
      </c>
      <c r="B6631" s="402" t="s">
        <v>39128</v>
      </c>
      <c r="C6631" s="447" t="s">
        <v>483</v>
      </c>
      <c r="D6631" s="448">
        <v>8.41</v>
      </c>
      <c r="E6631" s="449"/>
      <c r="F6631" s="320"/>
      <c r="G6631" s="320"/>
      <c r="H6631" s="320"/>
      <c r="I6631" s="320"/>
      <c r="J6631" s="320"/>
      <c r="K6631" s="303"/>
    </row>
    <row r="6632" spans="1:11" x14ac:dyDescent="0.3">
      <c r="A6632" s="402">
        <v>104423</v>
      </c>
      <c r="B6632" s="402" t="s">
        <v>39129</v>
      </c>
      <c r="C6632" s="447" t="s">
        <v>483</v>
      </c>
      <c r="D6632" s="448">
        <v>21.46</v>
      </c>
      <c r="E6632" s="449"/>
      <c r="F6632" s="320"/>
      <c r="G6632" s="320"/>
      <c r="H6632" s="320"/>
      <c r="I6632" s="320"/>
      <c r="J6632" s="320"/>
      <c r="K6632" s="303"/>
    </row>
    <row r="6633" spans="1:11" x14ac:dyDescent="0.3">
      <c r="A6633" s="402">
        <v>104424</v>
      </c>
      <c r="B6633" s="402" t="s">
        <v>39130</v>
      </c>
      <c r="C6633" s="447" t="s">
        <v>483</v>
      </c>
      <c r="D6633" s="448">
        <v>19.82</v>
      </c>
      <c r="E6633" s="449"/>
      <c r="F6633" s="320"/>
      <c r="G6633" s="320"/>
      <c r="H6633" s="320"/>
      <c r="I6633" s="320"/>
      <c r="J6633" s="320"/>
      <c r="K6633" s="303"/>
    </row>
    <row r="6634" spans="1:11" x14ac:dyDescent="0.3">
      <c r="A6634" s="402">
        <v>104425</v>
      </c>
      <c r="B6634" s="402" t="s">
        <v>39131</v>
      </c>
      <c r="C6634" s="447" t="s">
        <v>483</v>
      </c>
      <c r="D6634" s="448">
        <v>17.13</v>
      </c>
      <c r="E6634" s="449"/>
      <c r="F6634" s="320"/>
      <c r="G6634" s="320"/>
      <c r="H6634" s="320"/>
      <c r="I6634" s="320"/>
      <c r="J6634" s="320"/>
      <c r="K6634" s="303"/>
    </row>
    <row r="6635" spans="1:11" x14ac:dyDescent="0.3">
      <c r="A6635" s="402">
        <v>87280</v>
      </c>
      <c r="B6635" s="402" t="s">
        <v>39132</v>
      </c>
      <c r="C6635" s="447" t="s">
        <v>481</v>
      </c>
      <c r="D6635" s="448">
        <v>397.76</v>
      </c>
      <c r="E6635" s="449"/>
      <c r="F6635" s="320"/>
      <c r="G6635" s="320"/>
      <c r="H6635" s="320"/>
      <c r="I6635" s="320"/>
      <c r="J6635" s="320"/>
      <c r="K6635" s="303"/>
    </row>
    <row r="6636" spans="1:11" x14ac:dyDescent="0.3">
      <c r="A6636" s="402">
        <v>87281</v>
      </c>
      <c r="B6636" s="402" t="s">
        <v>39133</v>
      </c>
      <c r="C6636" s="447" t="s">
        <v>481</v>
      </c>
      <c r="D6636" s="448">
        <v>396.54</v>
      </c>
      <c r="E6636" s="449"/>
      <c r="F6636" s="320"/>
      <c r="G6636" s="320"/>
      <c r="H6636" s="320"/>
      <c r="I6636" s="320"/>
      <c r="J6636" s="320"/>
      <c r="K6636" s="303"/>
    </row>
    <row r="6637" spans="1:11" x14ac:dyDescent="0.3">
      <c r="A6637" s="402">
        <v>87283</v>
      </c>
      <c r="B6637" s="402" t="s">
        <v>39134</v>
      </c>
      <c r="C6637" s="447" t="s">
        <v>481</v>
      </c>
      <c r="D6637" s="448">
        <v>416.52</v>
      </c>
      <c r="E6637" s="449"/>
      <c r="F6637" s="320"/>
      <c r="G6637" s="320"/>
      <c r="H6637" s="320"/>
      <c r="I6637" s="320"/>
      <c r="J6637" s="320"/>
      <c r="K6637" s="303"/>
    </row>
    <row r="6638" spans="1:11" x14ac:dyDescent="0.3">
      <c r="A6638" s="402">
        <v>87284</v>
      </c>
      <c r="B6638" s="402" t="s">
        <v>39135</v>
      </c>
      <c r="C6638" s="447" t="s">
        <v>481</v>
      </c>
      <c r="D6638" s="448">
        <v>413.08</v>
      </c>
      <c r="E6638" s="449"/>
      <c r="F6638" s="320"/>
      <c r="G6638" s="320"/>
      <c r="H6638" s="320"/>
      <c r="I6638" s="320"/>
      <c r="J6638" s="320"/>
      <c r="K6638" s="303"/>
    </row>
    <row r="6639" spans="1:11" x14ac:dyDescent="0.3">
      <c r="A6639" s="402">
        <v>87286</v>
      </c>
      <c r="B6639" s="402" t="s">
        <v>39136</v>
      </c>
      <c r="C6639" s="447" t="s">
        <v>481</v>
      </c>
      <c r="D6639" s="448">
        <v>544.41999999999996</v>
      </c>
      <c r="E6639" s="449"/>
      <c r="F6639" s="320"/>
      <c r="G6639" s="320"/>
      <c r="H6639" s="320"/>
      <c r="I6639" s="320"/>
      <c r="J6639" s="320"/>
      <c r="K6639" s="303"/>
    </row>
    <row r="6640" spans="1:11" x14ac:dyDescent="0.3">
      <c r="A6640" s="402">
        <v>87287</v>
      </c>
      <c r="B6640" s="402" t="s">
        <v>39137</v>
      </c>
      <c r="C6640" s="447" t="s">
        <v>481</v>
      </c>
      <c r="D6640" s="448">
        <v>535.13</v>
      </c>
      <c r="E6640" s="449"/>
      <c r="F6640" s="320"/>
      <c r="G6640" s="320"/>
      <c r="H6640" s="320"/>
      <c r="I6640" s="320"/>
      <c r="J6640" s="320"/>
      <c r="K6640" s="303"/>
    </row>
    <row r="6641" spans="1:11" x14ac:dyDescent="0.3">
      <c r="A6641" s="402">
        <v>87289</v>
      </c>
      <c r="B6641" s="402" t="s">
        <v>39138</v>
      </c>
      <c r="C6641" s="447" t="s">
        <v>481</v>
      </c>
      <c r="D6641" s="448">
        <v>529.17999999999995</v>
      </c>
      <c r="E6641" s="449"/>
      <c r="F6641" s="320"/>
      <c r="G6641" s="320"/>
      <c r="H6641" s="320"/>
      <c r="I6641" s="320"/>
      <c r="J6641" s="320"/>
      <c r="K6641" s="303"/>
    </row>
    <row r="6642" spans="1:11" x14ac:dyDescent="0.3">
      <c r="A6642" s="402">
        <v>87290</v>
      </c>
      <c r="B6642" s="402" t="s">
        <v>39139</v>
      </c>
      <c r="C6642" s="447" t="s">
        <v>481</v>
      </c>
      <c r="D6642" s="448">
        <v>525.64</v>
      </c>
      <c r="E6642" s="449"/>
      <c r="F6642" s="320"/>
      <c r="G6642" s="320"/>
      <c r="H6642" s="320"/>
      <c r="I6642" s="320"/>
      <c r="J6642" s="320"/>
      <c r="K6642" s="303"/>
    </row>
    <row r="6643" spans="1:11" x14ac:dyDescent="0.3">
      <c r="A6643" s="402">
        <v>87292</v>
      </c>
      <c r="B6643" s="402" t="s">
        <v>39140</v>
      </c>
      <c r="C6643" s="447" t="s">
        <v>481</v>
      </c>
      <c r="D6643" s="448">
        <v>548.36</v>
      </c>
      <c r="E6643" s="449"/>
      <c r="F6643" s="320"/>
      <c r="G6643" s="320"/>
      <c r="H6643" s="320"/>
      <c r="I6643" s="320"/>
      <c r="J6643" s="320"/>
      <c r="K6643" s="303"/>
    </row>
    <row r="6644" spans="1:11" x14ac:dyDescent="0.3">
      <c r="A6644" s="402">
        <v>87294</v>
      </c>
      <c r="B6644" s="402" t="s">
        <v>39141</v>
      </c>
      <c r="C6644" s="447" t="s">
        <v>481</v>
      </c>
      <c r="D6644" s="448">
        <v>523.20000000000005</v>
      </c>
      <c r="E6644" s="449"/>
      <c r="F6644" s="320"/>
      <c r="G6644" s="320"/>
      <c r="H6644" s="320"/>
      <c r="I6644" s="320"/>
      <c r="J6644" s="320"/>
      <c r="K6644" s="303"/>
    </row>
    <row r="6645" spans="1:11" x14ac:dyDescent="0.3">
      <c r="A6645" s="402">
        <v>87295</v>
      </c>
      <c r="B6645" s="402" t="s">
        <v>39142</v>
      </c>
      <c r="C6645" s="447" t="s">
        <v>481</v>
      </c>
      <c r="D6645" s="448">
        <v>530.83000000000004</v>
      </c>
      <c r="E6645" s="449"/>
      <c r="F6645" s="320"/>
      <c r="G6645" s="320"/>
      <c r="H6645" s="320"/>
      <c r="I6645" s="320"/>
      <c r="J6645" s="320"/>
      <c r="K6645" s="303"/>
    </row>
    <row r="6646" spans="1:11" x14ac:dyDescent="0.3">
      <c r="A6646" s="402">
        <v>87296</v>
      </c>
      <c r="B6646" s="402" t="s">
        <v>39143</v>
      </c>
      <c r="C6646" s="447" t="s">
        <v>481</v>
      </c>
      <c r="D6646" s="448">
        <v>513.20000000000005</v>
      </c>
      <c r="E6646" s="449"/>
      <c r="F6646" s="320"/>
      <c r="G6646" s="320"/>
      <c r="H6646" s="320"/>
      <c r="I6646" s="320"/>
      <c r="J6646" s="320"/>
      <c r="K6646" s="303"/>
    </row>
    <row r="6647" spans="1:11" x14ac:dyDescent="0.3">
      <c r="A6647" s="402">
        <v>87298</v>
      </c>
      <c r="B6647" s="402" t="s">
        <v>39144</v>
      </c>
      <c r="C6647" s="447" t="s">
        <v>481</v>
      </c>
      <c r="D6647" s="448">
        <v>635.54999999999995</v>
      </c>
      <c r="E6647" s="449"/>
      <c r="F6647" s="320"/>
      <c r="G6647" s="320"/>
      <c r="H6647" s="320"/>
      <c r="I6647" s="320"/>
      <c r="J6647" s="320"/>
      <c r="K6647" s="303"/>
    </row>
    <row r="6648" spans="1:11" x14ac:dyDescent="0.3">
      <c r="A6648" s="402">
        <v>87299</v>
      </c>
      <c r="B6648" s="402" t="s">
        <v>39145</v>
      </c>
      <c r="C6648" s="447" t="s">
        <v>481</v>
      </c>
      <c r="D6648" s="448">
        <v>409.18</v>
      </c>
      <c r="E6648" s="449"/>
      <c r="F6648" s="320"/>
      <c r="G6648" s="320"/>
      <c r="H6648" s="320"/>
      <c r="I6648" s="320"/>
      <c r="J6648" s="320"/>
      <c r="K6648" s="303"/>
    </row>
    <row r="6649" spans="1:11" x14ac:dyDescent="0.3">
      <c r="A6649" s="402">
        <v>87301</v>
      </c>
      <c r="B6649" s="402" t="s">
        <v>39146</v>
      </c>
      <c r="C6649" s="447" t="s">
        <v>481</v>
      </c>
      <c r="D6649" s="448">
        <v>565.30999999999995</v>
      </c>
      <c r="E6649" s="449"/>
      <c r="F6649" s="320"/>
      <c r="G6649" s="320"/>
      <c r="H6649" s="320"/>
      <c r="I6649" s="320"/>
      <c r="J6649" s="320"/>
      <c r="K6649" s="303"/>
    </row>
    <row r="6650" spans="1:11" x14ac:dyDescent="0.3">
      <c r="A6650" s="402">
        <v>87302</v>
      </c>
      <c r="B6650" s="402" t="s">
        <v>39147</v>
      </c>
      <c r="C6650" s="447" t="s">
        <v>481</v>
      </c>
      <c r="D6650" s="448">
        <v>561.9</v>
      </c>
      <c r="E6650" s="449"/>
      <c r="F6650" s="320"/>
      <c r="G6650" s="320"/>
      <c r="H6650" s="320"/>
      <c r="I6650" s="320"/>
      <c r="J6650" s="320"/>
      <c r="K6650" s="303"/>
    </row>
    <row r="6651" spans="1:11" x14ac:dyDescent="0.3">
      <c r="A6651" s="402">
        <v>87304</v>
      </c>
      <c r="B6651" s="402" t="s">
        <v>39148</v>
      </c>
      <c r="C6651" s="447" t="s">
        <v>481</v>
      </c>
      <c r="D6651" s="448">
        <v>508.73</v>
      </c>
      <c r="E6651" s="449"/>
      <c r="F6651" s="320"/>
      <c r="G6651" s="320"/>
      <c r="H6651" s="320"/>
      <c r="I6651" s="320"/>
      <c r="J6651" s="320"/>
      <c r="K6651" s="303"/>
    </row>
    <row r="6652" spans="1:11" x14ac:dyDescent="0.3">
      <c r="A6652" s="402">
        <v>87305</v>
      </c>
      <c r="B6652" s="402" t="s">
        <v>39149</v>
      </c>
      <c r="C6652" s="447" t="s">
        <v>481</v>
      </c>
      <c r="D6652" s="448">
        <v>514.32000000000005</v>
      </c>
      <c r="E6652" s="449"/>
      <c r="F6652" s="320"/>
      <c r="G6652" s="320"/>
      <c r="H6652" s="320"/>
      <c r="I6652" s="320"/>
      <c r="J6652" s="320"/>
      <c r="K6652" s="303"/>
    </row>
    <row r="6653" spans="1:11" x14ac:dyDescent="0.3">
      <c r="A6653" s="402">
        <v>87307</v>
      </c>
      <c r="B6653" s="402" t="s">
        <v>39150</v>
      </c>
      <c r="C6653" s="447" t="s">
        <v>481</v>
      </c>
      <c r="D6653" s="448">
        <v>479.84</v>
      </c>
      <c r="E6653" s="449"/>
      <c r="F6653" s="320"/>
      <c r="G6653" s="320"/>
      <c r="H6653" s="320"/>
      <c r="I6653" s="320"/>
      <c r="J6653" s="320"/>
      <c r="K6653" s="303"/>
    </row>
    <row r="6654" spans="1:11" x14ac:dyDescent="0.3">
      <c r="A6654" s="402">
        <v>87308</v>
      </c>
      <c r="B6654" s="402" t="s">
        <v>39151</v>
      </c>
      <c r="C6654" s="447" t="s">
        <v>481</v>
      </c>
      <c r="D6654" s="448">
        <v>475.4</v>
      </c>
      <c r="E6654" s="449"/>
      <c r="F6654" s="320"/>
      <c r="G6654" s="320"/>
      <c r="H6654" s="320"/>
      <c r="I6654" s="320"/>
      <c r="J6654" s="320"/>
      <c r="K6654" s="303"/>
    </row>
    <row r="6655" spans="1:11" x14ac:dyDescent="0.3">
      <c r="A6655" s="402">
        <v>87310</v>
      </c>
      <c r="B6655" s="402" t="s">
        <v>39152</v>
      </c>
      <c r="C6655" s="447" t="s">
        <v>481</v>
      </c>
      <c r="D6655" s="448">
        <v>399.68</v>
      </c>
      <c r="E6655" s="449"/>
      <c r="F6655" s="320"/>
      <c r="G6655" s="320"/>
      <c r="H6655" s="320"/>
      <c r="I6655" s="320"/>
      <c r="J6655" s="320"/>
      <c r="K6655" s="303"/>
    </row>
    <row r="6656" spans="1:11" x14ac:dyDescent="0.3">
      <c r="A6656" s="402">
        <v>87311</v>
      </c>
      <c r="B6656" s="402" t="s">
        <v>39153</v>
      </c>
      <c r="C6656" s="447" t="s">
        <v>481</v>
      </c>
      <c r="D6656" s="448">
        <v>394.79</v>
      </c>
      <c r="E6656" s="449"/>
      <c r="F6656" s="320"/>
      <c r="G6656" s="320"/>
      <c r="H6656" s="320"/>
      <c r="I6656" s="320"/>
      <c r="J6656" s="320"/>
      <c r="K6656" s="303"/>
    </row>
    <row r="6657" spans="1:11" x14ac:dyDescent="0.3">
      <c r="A6657" s="402">
        <v>87313</v>
      </c>
      <c r="B6657" s="402" t="s">
        <v>39154</v>
      </c>
      <c r="C6657" s="447" t="s">
        <v>481</v>
      </c>
      <c r="D6657" s="448">
        <v>492.73</v>
      </c>
      <c r="E6657" s="449"/>
      <c r="F6657" s="320"/>
      <c r="G6657" s="320"/>
      <c r="H6657" s="320"/>
      <c r="I6657" s="320"/>
      <c r="J6657" s="320"/>
      <c r="K6657" s="303"/>
    </row>
    <row r="6658" spans="1:11" x14ac:dyDescent="0.3">
      <c r="A6658" s="402">
        <v>87314</v>
      </c>
      <c r="B6658" s="402" t="s">
        <v>39155</v>
      </c>
      <c r="C6658" s="447" t="s">
        <v>481</v>
      </c>
      <c r="D6658" s="448">
        <v>489.73</v>
      </c>
      <c r="E6658" s="449"/>
      <c r="F6658" s="320"/>
      <c r="G6658" s="320"/>
      <c r="H6658" s="320"/>
      <c r="I6658" s="320"/>
      <c r="J6658" s="320"/>
      <c r="K6658" s="303"/>
    </row>
    <row r="6659" spans="1:11" x14ac:dyDescent="0.3">
      <c r="A6659" s="402">
        <v>87316</v>
      </c>
      <c r="B6659" s="402" t="s">
        <v>39156</v>
      </c>
      <c r="C6659" s="447" t="s">
        <v>481</v>
      </c>
      <c r="D6659" s="448">
        <v>442.11</v>
      </c>
      <c r="E6659" s="449"/>
      <c r="F6659" s="320"/>
      <c r="G6659" s="320"/>
      <c r="H6659" s="320"/>
      <c r="I6659" s="320"/>
      <c r="J6659" s="320"/>
      <c r="K6659" s="303"/>
    </row>
    <row r="6660" spans="1:11" x14ac:dyDescent="0.3">
      <c r="A6660" s="402">
        <v>87317</v>
      </c>
      <c r="B6660" s="402" t="s">
        <v>39157</v>
      </c>
      <c r="C6660" s="447" t="s">
        <v>481</v>
      </c>
      <c r="D6660" s="448">
        <v>433.66</v>
      </c>
      <c r="E6660" s="449"/>
      <c r="F6660" s="320"/>
      <c r="G6660" s="320"/>
      <c r="H6660" s="320"/>
      <c r="I6660" s="320"/>
      <c r="J6660" s="320"/>
      <c r="K6660" s="303"/>
    </row>
    <row r="6661" spans="1:11" x14ac:dyDescent="0.3">
      <c r="A6661" s="402">
        <v>87319</v>
      </c>
      <c r="B6661" s="402" t="s">
        <v>39158</v>
      </c>
      <c r="C6661" s="447" t="s">
        <v>481</v>
      </c>
      <c r="D6661" s="448">
        <v>4157.33</v>
      </c>
      <c r="E6661" s="449"/>
      <c r="F6661" s="320"/>
      <c r="G6661" s="320"/>
      <c r="H6661" s="320"/>
      <c r="I6661" s="320"/>
      <c r="J6661" s="320"/>
      <c r="K6661" s="303"/>
    </row>
    <row r="6662" spans="1:11" x14ac:dyDescent="0.3">
      <c r="A6662" s="402">
        <v>87320</v>
      </c>
      <c r="B6662" s="402" t="s">
        <v>39159</v>
      </c>
      <c r="C6662" s="447" t="s">
        <v>481</v>
      </c>
      <c r="D6662" s="448">
        <v>4170.05</v>
      </c>
      <c r="E6662" s="449"/>
      <c r="F6662" s="320"/>
      <c r="G6662" s="320"/>
      <c r="H6662" s="320"/>
      <c r="I6662" s="320"/>
      <c r="J6662" s="320"/>
      <c r="K6662" s="303"/>
    </row>
    <row r="6663" spans="1:11" x14ac:dyDescent="0.3">
      <c r="A6663" s="402">
        <v>87322</v>
      </c>
      <c r="B6663" s="402" t="s">
        <v>39160</v>
      </c>
      <c r="C6663" s="447" t="s">
        <v>481</v>
      </c>
      <c r="D6663" s="448">
        <v>4272.41</v>
      </c>
      <c r="E6663" s="449"/>
      <c r="F6663" s="320"/>
      <c r="G6663" s="320"/>
      <c r="H6663" s="320"/>
      <c r="I6663" s="320"/>
      <c r="J6663" s="320"/>
      <c r="K6663" s="303"/>
    </row>
    <row r="6664" spans="1:11" x14ac:dyDescent="0.3">
      <c r="A6664" s="402">
        <v>87323</v>
      </c>
      <c r="B6664" s="402" t="s">
        <v>39161</v>
      </c>
      <c r="C6664" s="447" t="s">
        <v>481</v>
      </c>
      <c r="D6664" s="448">
        <v>4280.8500000000004</v>
      </c>
      <c r="E6664" s="449"/>
      <c r="F6664" s="320"/>
      <c r="G6664" s="320"/>
      <c r="H6664" s="320"/>
      <c r="I6664" s="320"/>
      <c r="J6664" s="320"/>
      <c r="K6664" s="303"/>
    </row>
    <row r="6665" spans="1:11" x14ac:dyDescent="0.3">
      <c r="A6665" s="402">
        <v>87325</v>
      </c>
      <c r="B6665" s="402" t="s">
        <v>39162</v>
      </c>
      <c r="C6665" s="447" t="s">
        <v>481</v>
      </c>
      <c r="D6665" s="448">
        <v>4181.87</v>
      </c>
      <c r="E6665" s="449"/>
      <c r="F6665" s="320"/>
      <c r="G6665" s="320"/>
      <c r="H6665" s="320"/>
      <c r="I6665" s="320"/>
      <c r="J6665" s="320"/>
      <c r="K6665" s="303"/>
    </row>
    <row r="6666" spans="1:11" x14ac:dyDescent="0.3">
      <c r="A6666" s="402">
        <v>87326</v>
      </c>
      <c r="B6666" s="402" t="s">
        <v>39163</v>
      </c>
      <c r="C6666" s="447" t="s">
        <v>481</v>
      </c>
      <c r="D6666" s="448">
        <v>4204.96</v>
      </c>
      <c r="E6666" s="449"/>
      <c r="F6666" s="320"/>
      <c r="G6666" s="320"/>
      <c r="H6666" s="320"/>
      <c r="I6666" s="320"/>
      <c r="J6666" s="320"/>
      <c r="K6666" s="303"/>
    </row>
    <row r="6667" spans="1:11" x14ac:dyDescent="0.3">
      <c r="A6667" s="402">
        <v>87327</v>
      </c>
      <c r="B6667" s="402" t="s">
        <v>39164</v>
      </c>
      <c r="C6667" s="447" t="s">
        <v>481</v>
      </c>
      <c r="D6667" s="448">
        <v>416.41</v>
      </c>
      <c r="E6667" s="449"/>
      <c r="F6667" s="320"/>
      <c r="G6667" s="320"/>
      <c r="H6667" s="320"/>
      <c r="I6667" s="320"/>
      <c r="J6667" s="320"/>
      <c r="K6667" s="303"/>
    </row>
    <row r="6668" spans="1:11" x14ac:dyDescent="0.3">
      <c r="A6668" s="402">
        <v>87328</v>
      </c>
      <c r="B6668" s="402" t="s">
        <v>39165</v>
      </c>
      <c r="C6668" s="447" t="s">
        <v>481</v>
      </c>
      <c r="D6668" s="448">
        <v>372.22</v>
      </c>
      <c r="E6668" s="449"/>
      <c r="F6668" s="320"/>
      <c r="G6668" s="320"/>
      <c r="H6668" s="320"/>
      <c r="I6668" s="320"/>
      <c r="J6668" s="320"/>
      <c r="K6668" s="303"/>
    </row>
    <row r="6669" spans="1:11" x14ac:dyDescent="0.3">
      <c r="A6669" s="402">
        <v>87329</v>
      </c>
      <c r="B6669" s="402" t="s">
        <v>39166</v>
      </c>
      <c r="C6669" s="447" t="s">
        <v>481</v>
      </c>
      <c r="D6669" s="448">
        <v>448.2</v>
      </c>
      <c r="E6669" s="449"/>
      <c r="F6669" s="320"/>
      <c r="G6669" s="320"/>
      <c r="H6669" s="320"/>
      <c r="I6669" s="320"/>
      <c r="J6669" s="320"/>
      <c r="K6669" s="303"/>
    </row>
    <row r="6670" spans="1:11" x14ac:dyDescent="0.3">
      <c r="A6670" s="402">
        <v>87330</v>
      </c>
      <c r="B6670" s="402" t="s">
        <v>39167</v>
      </c>
      <c r="C6670" s="447" t="s">
        <v>481</v>
      </c>
      <c r="D6670" s="448">
        <v>397.74</v>
      </c>
      <c r="E6670" s="449"/>
      <c r="F6670" s="320"/>
      <c r="G6670" s="320"/>
      <c r="H6670" s="320"/>
      <c r="I6670" s="320"/>
      <c r="J6670" s="320"/>
      <c r="K6670" s="303"/>
    </row>
    <row r="6671" spans="1:11" x14ac:dyDescent="0.3">
      <c r="A6671" s="402">
        <v>87331</v>
      </c>
      <c r="B6671" s="402" t="s">
        <v>39168</v>
      </c>
      <c r="C6671" s="447" t="s">
        <v>481</v>
      </c>
      <c r="D6671" s="448">
        <v>561.49</v>
      </c>
      <c r="E6671" s="449"/>
      <c r="F6671" s="320"/>
      <c r="G6671" s="320"/>
      <c r="H6671" s="320"/>
      <c r="I6671" s="320"/>
      <c r="J6671" s="320"/>
      <c r="K6671" s="303"/>
    </row>
    <row r="6672" spans="1:11" x14ac:dyDescent="0.3">
      <c r="A6672" s="402">
        <v>87332</v>
      </c>
      <c r="B6672" s="402" t="s">
        <v>39169</v>
      </c>
      <c r="C6672" s="447" t="s">
        <v>481</v>
      </c>
      <c r="D6672" s="448">
        <v>516.15</v>
      </c>
      <c r="E6672" s="449"/>
      <c r="F6672" s="320"/>
      <c r="G6672" s="320"/>
      <c r="H6672" s="320"/>
      <c r="I6672" s="320"/>
      <c r="J6672" s="320"/>
      <c r="K6672" s="303"/>
    </row>
    <row r="6673" spans="1:11" x14ac:dyDescent="0.3">
      <c r="A6673" s="402">
        <v>87333</v>
      </c>
      <c r="B6673" s="402" t="s">
        <v>39170</v>
      </c>
      <c r="C6673" s="447" t="s">
        <v>481</v>
      </c>
      <c r="D6673" s="448">
        <v>531.39</v>
      </c>
      <c r="E6673" s="449"/>
      <c r="F6673" s="320"/>
      <c r="G6673" s="320"/>
      <c r="H6673" s="320"/>
      <c r="I6673" s="320"/>
      <c r="J6673" s="320"/>
      <c r="K6673" s="303"/>
    </row>
    <row r="6674" spans="1:11" x14ac:dyDescent="0.3">
      <c r="A6674" s="402">
        <v>87334</v>
      </c>
      <c r="B6674" s="402" t="s">
        <v>39171</v>
      </c>
      <c r="C6674" s="447" t="s">
        <v>481</v>
      </c>
      <c r="D6674" s="448">
        <v>504.64</v>
      </c>
      <c r="E6674" s="449"/>
      <c r="F6674" s="320"/>
      <c r="G6674" s="320"/>
      <c r="H6674" s="320"/>
      <c r="I6674" s="320"/>
      <c r="J6674" s="320"/>
      <c r="K6674" s="303"/>
    </row>
    <row r="6675" spans="1:11" x14ac:dyDescent="0.3">
      <c r="A6675" s="402">
        <v>87335</v>
      </c>
      <c r="B6675" s="402" t="s">
        <v>39172</v>
      </c>
      <c r="C6675" s="447" t="s">
        <v>481</v>
      </c>
      <c r="D6675" s="448">
        <v>526.05999999999995</v>
      </c>
      <c r="E6675" s="449"/>
      <c r="F6675" s="320"/>
      <c r="G6675" s="320"/>
      <c r="H6675" s="320"/>
      <c r="I6675" s="320"/>
      <c r="J6675" s="320"/>
      <c r="K6675" s="303"/>
    </row>
    <row r="6676" spans="1:11" x14ac:dyDescent="0.3">
      <c r="A6676" s="402">
        <v>87336</v>
      </c>
      <c r="B6676" s="402" t="s">
        <v>39173</v>
      </c>
      <c r="C6676" s="447" t="s">
        <v>481</v>
      </c>
      <c r="D6676" s="448">
        <v>527.23</v>
      </c>
      <c r="E6676" s="449"/>
      <c r="F6676" s="320"/>
      <c r="G6676" s="320"/>
      <c r="H6676" s="320"/>
      <c r="I6676" s="320"/>
      <c r="J6676" s="320"/>
      <c r="K6676" s="303"/>
    </row>
    <row r="6677" spans="1:11" x14ac:dyDescent="0.3">
      <c r="A6677" s="402">
        <v>87337</v>
      </c>
      <c r="B6677" s="402" t="s">
        <v>39174</v>
      </c>
      <c r="C6677" s="447" t="s">
        <v>481</v>
      </c>
      <c r="D6677" s="448">
        <v>520.88</v>
      </c>
      <c r="E6677" s="449"/>
      <c r="F6677" s="320"/>
      <c r="G6677" s="320"/>
      <c r="H6677" s="320"/>
      <c r="I6677" s="320"/>
      <c r="J6677" s="320"/>
      <c r="K6677" s="303"/>
    </row>
    <row r="6678" spans="1:11" x14ac:dyDescent="0.3">
      <c r="A6678" s="402">
        <v>87338</v>
      </c>
      <c r="B6678" s="402" t="s">
        <v>39175</v>
      </c>
      <c r="C6678" s="447" t="s">
        <v>481</v>
      </c>
      <c r="D6678" s="448">
        <v>509.21</v>
      </c>
      <c r="E6678" s="449"/>
      <c r="F6678" s="320"/>
      <c r="G6678" s="320"/>
      <c r="H6678" s="320"/>
      <c r="I6678" s="320"/>
      <c r="J6678" s="320"/>
      <c r="K6678" s="303"/>
    </row>
    <row r="6679" spans="1:11" x14ac:dyDescent="0.3">
      <c r="A6679" s="402">
        <v>87339</v>
      </c>
      <c r="B6679" s="402" t="s">
        <v>39176</v>
      </c>
      <c r="C6679" s="447" t="s">
        <v>481</v>
      </c>
      <c r="D6679" s="448">
        <v>728.46</v>
      </c>
      <c r="E6679" s="449"/>
      <c r="F6679" s="320"/>
      <c r="G6679" s="320"/>
      <c r="H6679" s="320"/>
      <c r="I6679" s="320"/>
      <c r="J6679" s="320"/>
      <c r="K6679" s="303"/>
    </row>
    <row r="6680" spans="1:11" x14ac:dyDescent="0.3">
      <c r="A6680" s="402">
        <v>87340</v>
      </c>
      <c r="B6680" s="402" t="s">
        <v>39177</v>
      </c>
      <c r="C6680" s="447" t="s">
        <v>481</v>
      </c>
      <c r="D6680" s="448">
        <v>632.25</v>
      </c>
      <c r="E6680" s="449"/>
      <c r="F6680" s="320"/>
      <c r="G6680" s="320"/>
      <c r="H6680" s="320"/>
      <c r="I6680" s="320"/>
      <c r="J6680" s="320"/>
      <c r="K6680" s="303"/>
    </row>
    <row r="6681" spans="1:11" x14ac:dyDescent="0.3">
      <c r="A6681" s="402">
        <v>87341</v>
      </c>
      <c r="B6681" s="402" t="s">
        <v>39178</v>
      </c>
      <c r="C6681" s="447" t="s">
        <v>481</v>
      </c>
      <c r="D6681" s="448">
        <v>610.16</v>
      </c>
      <c r="E6681" s="449"/>
      <c r="F6681" s="320"/>
      <c r="G6681" s="320"/>
      <c r="H6681" s="320"/>
      <c r="I6681" s="320"/>
      <c r="J6681" s="320"/>
      <c r="K6681" s="303"/>
    </row>
    <row r="6682" spans="1:11" x14ac:dyDescent="0.3">
      <c r="A6682" s="402">
        <v>87342</v>
      </c>
      <c r="B6682" s="402" t="s">
        <v>39179</v>
      </c>
      <c r="C6682" s="447" t="s">
        <v>481</v>
      </c>
      <c r="D6682" s="448">
        <v>619.52</v>
      </c>
      <c r="E6682" s="449"/>
      <c r="F6682" s="320"/>
      <c r="G6682" s="320"/>
      <c r="H6682" s="320"/>
      <c r="I6682" s="320"/>
      <c r="J6682" s="320"/>
      <c r="K6682" s="303"/>
    </row>
    <row r="6683" spans="1:11" x14ac:dyDescent="0.3">
      <c r="A6683" s="402">
        <v>87343</v>
      </c>
      <c r="B6683" s="402" t="s">
        <v>39180</v>
      </c>
      <c r="C6683" s="447" t="s">
        <v>481</v>
      </c>
      <c r="D6683" s="448">
        <v>565.32000000000005</v>
      </c>
      <c r="E6683" s="449"/>
      <c r="F6683" s="320"/>
      <c r="G6683" s="320"/>
      <c r="H6683" s="320"/>
      <c r="I6683" s="320"/>
      <c r="J6683" s="320"/>
      <c r="K6683" s="303"/>
    </row>
    <row r="6684" spans="1:11" x14ac:dyDescent="0.3">
      <c r="A6684" s="402">
        <v>87344</v>
      </c>
      <c r="B6684" s="402" t="s">
        <v>39181</v>
      </c>
      <c r="C6684" s="447" t="s">
        <v>481</v>
      </c>
      <c r="D6684" s="448">
        <v>537.59</v>
      </c>
      <c r="E6684" s="449"/>
      <c r="F6684" s="320"/>
      <c r="G6684" s="320"/>
      <c r="H6684" s="320"/>
      <c r="I6684" s="320"/>
      <c r="J6684" s="320"/>
      <c r="K6684" s="303"/>
    </row>
    <row r="6685" spans="1:11" x14ac:dyDescent="0.3">
      <c r="A6685" s="402">
        <v>87345</v>
      </c>
      <c r="B6685" s="402" t="s">
        <v>39182</v>
      </c>
      <c r="C6685" s="447" t="s">
        <v>481</v>
      </c>
      <c r="D6685" s="448">
        <v>553.91</v>
      </c>
      <c r="E6685" s="449"/>
      <c r="F6685" s="320"/>
      <c r="G6685" s="320"/>
      <c r="H6685" s="320"/>
      <c r="I6685" s="320"/>
      <c r="J6685" s="320"/>
      <c r="K6685" s="303"/>
    </row>
    <row r="6686" spans="1:11" x14ac:dyDescent="0.3">
      <c r="A6686" s="402">
        <v>87346</v>
      </c>
      <c r="B6686" s="402" t="s">
        <v>39183</v>
      </c>
      <c r="C6686" s="447" t="s">
        <v>481</v>
      </c>
      <c r="D6686" s="448">
        <v>509.42</v>
      </c>
      <c r="E6686" s="449"/>
      <c r="F6686" s="320"/>
      <c r="G6686" s="320"/>
      <c r="H6686" s="320"/>
      <c r="I6686" s="320"/>
      <c r="J6686" s="320"/>
      <c r="K6686" s="303"/>
    </row>
    <row r="6687" spans="1:11" x14ac:dyDescent="0.3">
      <c r="A6687" s="402">
        <v>87347</v>
      </c>
      <c r="B6687" s="402" t="s">
        <v>39184</v>
      </c>
      <c r="C6687" s="447" t="s">
        <v>481</v>
      </c>
      <c r="D6687" s="448">
        <v>487.51</v>
      </c>
      <c r="E6687" s="449"/>
      <c r="F6687" s="320"/>
      <c r="G6687" s="320"/>
      <c r="H6687" s="320"/>
      <c r="I6687" s="320"/>
      <c r="J6687" s="320"/>
      <c r="K6687" s="303"/>
    </row>
    <row r="6688" spans="1:11" x14ac:dyDescent="0.3">
      <c r="A6688" s="402">
        <v>87348</v>
      </c>
      <c r="B6688" s="402" t="s">
        <v>39185</v>
      </c>
      <c r="C6688" s="447" t="s">
        <v>481</v>
      </c>
      <c r="D6688" s="448">
        <v>505.26</v>
      </c>
      <c r="E6688" s="449"/>
      <c r="F6688" s="320"/>
      <c r="G6688" s="320"/>
      <c r="H6688" s="320"/>
      <c r="I6688" s="320"/>
      <c r="J6688" s="320"/>
      <c r="K6688" s="303"/>
    </row>
    <row r="6689" spans="1:11" x14ac:dyDescent="0.3">
      <c r="A6689" s="402">
        <v>87349</v>
      </c>
      <c r="B6689" s="402" t="s">
        <v>39186</v>
      </c>
      <c r="C6689" s="447" t="s">
        <v>481</v>
      </c>
      <c r="D6689" s="448">
        <v>449.05</v>
      </c>
      <c r="E6689" s="449"/>
      <c r="F6689" s="320"/>
      <c r="G6689" s="320"/>
      <c r="H6689" s="320"/>
      <c r="I6689" s="320"/>
      <c r="J6689" s="320"/>
      <c r="K6689" s="303"/>
    </row>
    <row r="6690" spans="1:11" x14ac:dyDescent="0.3">
      <c r="A6690" s="402">
        <v>87350</v>
      </c>
      <c r="B6690" s="402" t="s">
        <v>39187</v>
      </c>
      <c r="C6690" s="447" t="s">
        <v>481</v>
      </c>
      <c r="D6690" s="448">
        <v>435.65</v>
      </c>
      <c r="E6690" s="449"/>
      <c r="F6690" s="320"/>
      <c r="G6690" s="320"/>
      <c r="H6690" s="320"/>
      <c r="I6690" s="320"/>
      <c r="J6690" s="320"/>
      <c r="K6690" s="303"/>
    </row>
    <row r="6691" spans="1:11" x14ac:dyDescent="0.3">
      <c r="A6691" s="402">
        <v>87351</v>
      </c>
      <c r="B6691" s="402" t="s">
        <v>39188</v>
      </c>
      <c r="C6691" s="447" t="s">
        <v>481</v>
      </c>
      <c r="D6691" s="448">
        <v>380.95</v>
      </c>
      <c r="E6691" s="449"/>
      <c r="F6691" s="320"/>
      <c r="G6691" s="320"/>
      <c r="H6691" s="320"/>
      <c r="I6691" s="320"/>
      <c r="J6691" s="320"/>
      <c r="K6691" s="303"/>
    </row>
    <row r="6692" spans="1:11" x14ac:dyDescent="0.3">
      <c r="A6692" s="402">
        <v>87352</v>
      </c>
      <c r="B6692" s="402" t="s">
        <v>39189</v>
      </c>
      <c r="C6692" s="447" t="s">
        <v>481</v>
      </c>
      <c r="D6692" s="448">
        <v>555.20000000000005</v>
      </c>
      <c r="E6692" s="449"/>
      <c r="F6692" s="320"/>
      <c r="G6692" s="320"/>
      <c r="H6692" s="320"/>
      <c r="I6692" s="320"/>
      <c r="J6692" s="320"/>
      <c r="K6692" s="303"/>
    </row>
    <row r="6693" spans="1:11" x14ac:dyDescent="0.3">
      <c r="A6693" s="402">
        <v>87353</v>
      </c>
      <c r="B6693" s="402" t="s">
        <v>39190</v>
      </c>
      <c r="C6693" s="447" t="s">
        <v>481</v>
      </c>
      <c r="D6693" s="448">
        <v>495.44</v>
      </c>
      <c r="E6693" s="449"/>
      <c r="F6693" s="320"/>
      <c r="G6693" s="320"/>
      <c r="H6693" s="320"/>
      <c r="I6693" s="320"/>
      <c r="J6693" s="320"/>
      <c r="K6693" s="303"/>
    </row>
    <row r="6694" spans="1:11" x14ac:dyDescent="0.3">
      <c r="A6694" s="402">
        <v>87354</v>
      </c>
      <c r="B6694" s="402" t="s">
        <v>39191</v>
      </c>
      <c r="C6694" s="447" t="s">
        <v>481</v>
      </c>
      <c r="D6694" s="448">
        <v>471.04</v>
      </c>
      <c r="E6694" s="449"/>
      <c r="F6694" s="320"/>
      <c r="G6694" s="320"/>
      <c r="H6694" s="320"/>
      <c r="I6694" s="320"/>
      <c r="J6694" s="320"/>
      <c r="K6694" s="303"/>
    </row>
    <row r="6695" spans="1:11" x14ac:dyDescent="0.3">
      <c r="A6695" s="402">
        <v>87355</v>
      </c>
      <c r="B6695" s="402" t="s">
        <v>39192</v>
      </c>
      <c r="C6695" s="447" t="s">
        <v>481</v>
      </c>
      <c r="D6695" s="448">
        <v>471.17</v>
      </c>
      <c r="E6695" s="449"/>
      <c r="F6695" s="320"/>
      <c r="G6695" s="320"/>
      <c r="H6695" s="320"/>
      <c r="I6695" s="320"/>
      <c r="J6695" s="320"/>
      <c r="K6695" s="303"/>
    </row>
    <row r="6696" spans="1:11" x14ac:dyDescent="0.3">
      <c r="A6696" s="402">
        <v>87356</v>
      </c>
      <c r="B6696" s="402" t="s">
        <v>39193</v>
      </c>
      <c r="C6696" s="447" t="s">
        <v>481</v>
      </c>
      <c r="D6696" s="448">
        <v>431.37</v>
      </c>
      <c r="E6696" s="449"/>
      <c r="F6696" s="320"/>
      <c r="G6696" s="320"/>
      <c r="H6696" s="320"/>
      <c r="I6696" s="320"/>
      <c r="J6696" s="320"/>
      <c r="K6696" s="303"/>
    </row>
    <row r="6697" spans="1:11" x14ac:dyDescent="0.3">
      <c r="A6697" s="402">
        <v>87357</v>
      </c>
      <c r="B6697" s="402" t="s">
        <v>39194</v>
      </c>
      <c r="C6697" s="447" t="s">
        <v>481</v>
      </c>
      <c r="D6697" s="448">
        <v>413.74</v>
      </c>
      <c r="E6697" s="449"/>
      <c r="F6697" s="320"/>
      <c r="G6697" s="320"/>
      <c r="H6697" s="320"/>
      <c r="I6697" s="320"/>
      <c r="J6697" s="320"/>
      <c r="K6697" s="303"/>
    </row>
    <row r="6698" spans="1:11" x14ac:dyDescent="0.3">
      <c r="A6698" s="402">
        <v>87358</v>
      </c>
      <c r="B6698" s="402" t="s">
        <v>39195</v>
      </c>
      <c r="C6698" s="447" t="s">
        <v>481</v>
      </c>
      <c r="D6698" s="448">
        <v>4100.07</v>
      </c>
      <c r="E6698" s="449"/>
      <c r="F6698" s="320"/>
      <c r="G6698" s="320"/>
      <c r="H6698" s="320"/>
      <c r="I6698" s="320"/>
      <c r="J6698" s="320"/>
      <c r="K6698" s="303"/>
    </row>
    <row r="6699" spans="1:11" x14ac:dyDescent="0.3">
      <c r="A6699" s="402">
        <v>87359</v>
      </c>
      <c r="B6699" s="402" t="s">
        <v>39196</v>
      </c>
      <c r="C6699" s="447" t="s">
        <v>481</v>
      </c>
      <c r="D6699" s="448">
        <v>4085.59</v>
      </c>
      <c r="E6699" s="449"/>
      <c r="F6699" s="320"/>
      <c r="G6699" s="320"/>
      <c r="H6699" s="320"/>
      <c r="I6699" s="320"/>
      <c r="J6699" s="320"/>
      <c r="K6699" s="303"/>
    </row>
    <row r="6700" spans="1:11" x14ac:dyDescent="0.3">
      <c r="A6700" s="402">
        <v>87360</v>
      </c>
      <c r="B6700" s="402" t="s">
        <v>39197</v>
      </c>
      <c r="C6700" s="447" t="s">
        <v>481</v>
      </c>
      <c r="D6700" s="448">
        <v>4199.68</v>
      </c>
      <c r="E6700" s="449"/>
      <c r="F6700" s="320"/>
      <c r="G6700" s="320"/>
      <c r="H6700" s="320"/>
      <c r="I6700" s="320"/>
      <c r="J6700" s="320"/>
      <c r="K6700" s="303"/>
    </row>
    <row r="6701" spans="1:11" x14ac:dyDescent="0.3">
      <c r="A6701" s="402">
        <v>87361</v>
      </c>
      <c r="B6701" s="402" t="s">
        <v>39198</v>
      </c>
      <c r="C6701" s="447" t="s">
        <v>481</v>
      </c>
      <c r="D6701" s="448">
        <v>4173.8500000000004</v>
      </c>
      <c r="E6701" s="449"/>
      <c r="F6701" s="320"/>
      <c r="G6701" s="320"/>
      <c r="H6701" s="320"/>
      <c r="I6701" s="320"/>
      <c r="J6701" s="320"/>
      <c r="K6701" s="303"/>
    </row>
    <row r="6702" spans="1:11" x14ac:dyDescent="0.3">
      <c r="A6702" s="402">
        <v>87362</v>
      </c>
      <c r="B6702" s="402" t="s">
        <v>39199</v>
      </c>
      <c r="C6702" s="447" t="s">
        <v>481</v>
      </c>
      <c r="D6702" s="448">
        <v>4185.25</v>
      </c>
      <c r="E6702" s="449"/>
      <c r="F6702" s="320"/>
      <c r="G6702" s="320"/>
      <c r="H6702" s="320"/>
      <c r="I6702" s="320"/>
      <c r="J6702" s="320"/>
      <c r="K6702" s="303"/>
    </row>
    <row r="6703" spans="1:11" x14ac:dyDescent="0.3">
      <c r="A6703" s="402">
        <v>87363</v>
      </c>
      <c r="B6703" s="402" t="s">
        <v>39200</v>
      </c>
      <c r="C6703" s="447" t="s">
        <v>481</v>
      </c>
      <c r="D6703" s="448">
        <v>4134.82</v>
      </c>
      <c r="E6703" s="449"/>
      <c r="F6703" s="320"/>
      <c r="G6703" s="320"/>
      <c r="H6703" s="320"/>
      <c r="I6703" s="320"/>
      <c r="J6703" s="320"/>
      <c r="K6703" s="303"/>
    </row>
    <row r="6704" spans="1:11" x14ac:dyDescent="0.3">
      <c r="A6704" s="402">
        <v>87364</v>
      </c>
      <c r="B6704" s="402" t="s">
        <v>39201</v>
      </c>
      <c r="C6704" s="447" t="s">
        <v>481</v>
      </c>
      <c r="D6704" s="448">
        <v>4129.47</v>
      </c>
      <c r="E6704" s="449"/>
      <c r="F6704" s="320"/>
      <c r="G6704" s="320"/>
      <c r="H6704" s="320"/>
      <c r="I6704" s="320"/>
      <c r="J6704" s="320"/>
      <c r="K6704" s="303"/>
    </row>
    <row r="6705" spans="1:11" x14ac:dyDescent="0.3">
      <c r="A6705" s="402">
        <v>87365</v>
      </c>
      <c r="B6705" s="402" t="s">
        <v>39202</v>
      </c>
      <c r="C6705" s="447" t="s">
        <v>481</v>
      </c>
      <c r="D6705" s="448">
        <v>528.49</v>
      </c>
      <c r="E6705" s="449"/>
      <c r="F6705" s="320"/>
      <c r="G6705" s="320"/>
      <c r="H6705" s="320"/>
      <c r="I6705" s="320"/>
      <c r="J6705" s="320"/>
      <c r="K6705" s="303"/>
    </row>
    <row r="6706" spans="1:11" x14ac:dyDescent="0.3">
      <c r="A6706" s="402">
        <v>87366</v>
      </c>
      <c r="B6706" s="402" t="s">
        <v>39203</v>
      </c>
      <c r="C6706" s="447" t="s">
        <v>481</v>
      </c>
      <c r="D6706" s="448">
        <v>558.72</v>
      </c>
      <c r="E6706" s="449"/>
      <c r="F6706" s="320"/>
      <c r="G6706" s="320"/>
      <c r="H6706" s="320"/>
      <c r="I6706" s="320"/>
      <c r="J6706" s="320"/>
      <c r="K6706" s="303"/>
    </row>
    <row r="6707" spans="1:11" x14ac:dyDescent="0.3">
      <c r="A6707" s="402">
        <v>87367</v>
      </c>
      <c r="B6707" s="402" t="s">
        <v>39204</v>
      </c>
      <c r="C6707" s="447" t="s">
        <v>481</v>
      </c>
      <c r="D6707" s="448">
        <v>676.65</v>
      </c>
      <c r="E6707" s="449"/>
      <c r="F6707" s="320"/>
      <c r="G6707" s="320"/>
      <c r="H6707" s="320"/>
      <c r="I6707" s="320"/>
      <c r="J6707" s="320"/>
      <c r="K6707" s="303"/>
    </row>
    <row r="6708" spans="1:11" x14ac:dyDescent="0.3">
      <c r="A6708" s="402">
        <v>87368</v>
      </c>
      <c r="B6708" s="402" t="s">
        <v>39205</v>
      </c>
      <c r="C6708" s="447" t="s">
        <v>481</v>
      </c>
      <c r="D6708" s="448">
        <v>664.24</v>
      </c>
      <c r="E6708" s="449"/>
      <c r="F6708" s="320"/>
      <c r="G6708" s="320"/>
      <c r="H6708" s="320"/>
      <c r="I6708" s="320"/>
      <c r="J6708" s="320"/>
      <c r="K6708" s="303"/>
    </row>
    <row r="6709" spans="1:11" x14ac:dyDescent="0.3">
      <c r="A6709" s="402">
        <v>87369</v>
      </c>
      <c r="B6709" s="402" t="s">
        <v>39206</v>
      </c>
      <c r="C6709" s="447" t="s">
        <v>481</v>
      </c>
      <c r="D6709" s="448">
        <v>685.06</v>
      </c>
      <c r="E6709" s="449"/>
      <c r="F6709" s="320"/>
      <c r="G6709" s="320"/>
      <c r="H6709" s="320"/>
      <c r="I6709" s="320"/>
      <c r="J6709" s="320"/>
      <c r="K6709" s="303"/>
    </row>
    <row r="6710" spans="1:11" x14ac:dyDescent="0.3">
      <c r="A6710" s="402">
        <v>87370</v>
      </c>
      <c r="B6710" s="402" t="s">
        <v>39207</v>
      </c>
      <c r="C6710" s="447" t="s">
        <v>481</v>
      </c>
      <c r="D6710" s="448">
        <v>657.95</v>
      </c>
      <c r="E6710" s="449"/>
      <c r="F6710" s="320"/>
      <c r="G6710" s="320"/>
      <c r="H6710" s="320"/>
      <c r="I6710" s="320"/>
      <c r="J6710" s="320"/>
      <c r="K6710" s="303"/>
    </row>
    <row r="6711" spans="1:11" x14ac:dyDescent="0.3">
      <c r="A6711" s="402">
        <v>87371</v>
      </c>
      <c r="B6711" s="402" t="s">
        <v>39208</v>
      </c>
      <c r="C6711" s="447" t="s">
        <v>481</v>
      </c>
      <c r="D6711" s="448">
        <v>648.6</v>
      </c>
      <c r="E6711" s="449"/>
      <c r="F6711" s="320"/>
      <c r="G6711" s="320"/>
      <c r="H6711" s="320"/>
      <c r="I6711" s="320"/>
      <c r="J6711" s="320"/>
      <c r="K6711" s="303"/>
    </row>
    <row r="6712" spans="1:11" x14ac:dyDescent="0.3">
      <c r="A6712" s="402">
        <v>87372</v>
      </c>
      <c r="B6712" s="402" t="s">
        <v>39209</v>
      </c>
      <c r="C6712" s="447" t="s">
        <v>481</v>
      </c>
      <c r="D6712" s="448">
        <v>783.33</v>
      </c>
      <c r="E6712" s="449"/>
      <c r="F6712" s="320"/>
      <c r="G6712" s="320"/>
      <c r="H6712" s="320"/>
      <c r="I6712" s="320"/>
      <c r="J6712" s="320"/>
      <c r="K6712" s="303"/>
    </row>
    <row r="6713" spans="1:11" x14ac:dyDescent="0.3">
      <c r="A6713" s="402">
        <v>87373</v>
      </c>
      <c r="B6713" s="402" t="s">
        <v>39210</v>
      </c>
      <c r="C6713" s="447" t="s">
        <v>481</v>
      </c>
      <c r="D6713" s="448">
        <v>697.21</v>
      </c>
      <c r="E6713" s="449"/>
      <c r="F6713" s="320"/>
      <c r="G6713" s="320"/>
      <c r="H6713" s="320"/>
      <c r="I6713" s="320"/>
      <c r="J6713" s="320"/>
      <c r="K6713" s="303"/>
    </row>
    <row r="6714" spans="1:11" x14ac:dyDescent="0.3">
      <c r="A6714" s="402">
        <v>87374</v>
      </c>
      <c r="B6714" s="402" t="s">
        <v>39211</v>
      </c>
      <c r="C6714" s="447" t="s">
        <v>481</v>
      </c>
      <c r="D6714" s="448">
        <v>648.53</v>
      </c>
      <c r="E6714" s="449"/>
      <c r="F6714" s="320"/>
      <c r="G6714" s="320"/>
      <c r="H6714" s="320"/>
      <c r="I6714" s="320"/>
      <c r="J6714" s="320"/>
      <c r="K6714" s="303"/>
    </row>
    <row r="6715" spans="1:11" x14ac:dyDescent="0.3">
      <c r="A6715" s="402">
        <v>87375</v>
      </c>
      <c r="B6715" s="402" t="s">
        <v>39212</v>
      </c>
      <c r="C6715" s="447" t="s">
        <v>481</v>
      </c>
      <c r="D6715" s="448">
        <v>617.16999999999996</v>
      </c>
      <c r="E6715" s="449"/>
      <c r="F6715" s="320"/>
      <c r="G6715" s="320"/>
      <c r="H6715" s="320"/>
      <c r="I6715" s="320"/>
      <c r="J6715" s="320"/>
      <c r="K6715" s="303"/>
    </row>
    <row r="6716" spans="1:11" x14ac:dyDescent="0.3">
      <c r="A6716" s="402">
        <v>87376</v>
      </c>
      <c r="B6716" s="402" t="s">
        <v>39213</v>
      </c>
      <c r="C6716" s="447" t="s">
        <v>481</v>
      </c>
      <c r="D6716" s="448">
        <v>537.6</v>
      </c>
      <c r="E6716" s="449"/>
      <c r="F6716" s="320"/>
      <c r="G6716" s="320"/>
      <c r="H6716" s="320"/>
      <c r="I6716" s="320"/>
      <c r="J6716" s="320"/>
      <c r="K6716" s="303"/>
    </row>
    <row r="6717" spans="1:11" x14ac:dyDescent="0.3">
      <c r="A6717" s="402">
        <v>87377</v>
      </c>
      <c r="B6717" s="402" t="s">
        <v>39214</v>
      </c>
      <c r="C6717" s="447" t="s">
        <v>481</v>
      </c>
      <c r="D6717" s="448">
        <v>635.13</v>
      </c>
      <c r="E6717" s="449"/>
      <c r="F6717" s="320"/>
      <c r="G6717" s="320"/>
      <c r="H6717" s="320"/>
      <c r="I6717" s="320"/>
      <c r="J6717" s="320"/>
      <c r="K6717" s="303"/>
    </row>
    <row r="6718" spans="1:11" x14ac:dyDescent="0.3">
      <c r="A6718" s="402">
        <v>87378</v>
      </c>
      <c r="B6718" s="402" t="s">
        <v>39215</v>
      </c>
      <c r="C6718" s="447" t="s">
        <v>481</v>
      </c>
      <c r="D6718" s="448">
        <v>572.09</v>
      </c>
      <c r="E6718" s="449"/>
      <c r="F6718" s="320"/>
      <c r="G6718" s="320"/>
      <c r="H6718" s="320"/>
      <c r="I6718" s="320"/>
      <c r="J6718" s="320"/>
      <c r="K6718" s="303"/>
    </row>
    <row r="6719" spans="1:11" x14ac:dyDescent="0.3">
      <c r="A6719" s="402">
        <v>87379</v>
      </c>
      <c r="B6719" s="402" t="s">
        <v>39216</v>
      </c>
      <c r="C6719" s="447" t="s">
        <v>481</v>
      </c>
      <c r="D6719" s="448">
        <v>4269.58</v>
      </c>
      <c r="E6719" s="449"/>
      <c r="F6719" s="320"/>
      <c r="G6719" s="320"/>
      <c r="H6719" s="320"/>
      <c r="I6719" s="320"/>
      <c r="J6719" s="320"/>
      <c r="K6719" s="303"/>
    </row>
    <row r="6720" spans="1:11" x14ac:dyDescent="0.3">
      <c r="A6720" s="402">
        <v>87380</v>
      </c>
      <c r="B6720" s="402" t="s">
        <v>39217</v>
      </c>
      <c r="C6720" s="447" t="s">
        <v>481</v>
      </c>
      <c r="D6720" s="448">
        <v>4368.09</v>
      </c>
      <c r="E6720" s="449"/>
      <c r="F6720" s="320"/>
      <c r="G6720" s="320"/>
      <c r="H6720" s="320"/>
      <c r="I6720" s="320"/>
      <c r="J6720" s="320"/>
      <c r="K6720" s="303"/>
    </row>
    <row r="6721" spans="1:11" x14ac:dyDescent="0.3">
      <c r="A6721" s="402">
        <v>87381</v>
      </c>
      <c r="B6721" s="402" t="s">
        <v>39218</v>
      </c>
      <c r="C6721" s="447" t="s">
        <v>481</v>
      </c>
      <c r="D6721" s="448">
        <v>4304.24</v>
      </c>
      <c r="E6721" s="449"/>
      <c r="F6721" s="320"/>
      <c r="G6721" s="320"/>
      <c r="H6721" s="320"/>
      <c r="I6721" s="320"/>
      <c r="J6721" s="320"/>
      <c r="K6721" s="303"/>
    </row>
    <row r="6722" spans="1:11" x14ac:dyDescent="0.3">
      <c r="A6722" s="402">
        <v>87382</v>
      </c>
      <c r="B6722" s="402" t="s">
        <v>39219</v>
      </c>
      <c r="C6722" s="447" t="s">
        <v>481</v>
      </c>
      <c r="D6722" s="448">
        <v>1775.93</v>
      </c>
      <c r="E6722" s="449"/>
      <c r="F6722" s="320"/>
      <c r="G6722" s="320"/>
      <c r="H6722" s="320"/>
      <c r="I6722" s="320"/>
      <c r="J6722" s="320"/>
      <c r="K6722" s="303"/>
    </row>
    <row r="6723" spans="1:11" x14ac:dyDescent="0.3">
      <c r="A6723" s="402">
        <v>87383</v>
      </c>
      <c r="B6723" s="402" t="s">
        <v>39220</v>
      </c>
      <c r="C6723" s="447" t="s">
        <v>481</v>
      </c>
      <c r="D6723" s="448">
        <v>1776.54</v>
      </c>
      <c r="E6723" s="449"/>
      <c r="F6723" s="320"/>
      <c r="G6723" s="320"/>
      <c r="H6723" s="320"/>
      <c r="I6723" s="320"/>
      <c r="J6723" s="320"/>
      <c r="K6723" s="303"/>
    </row>
    <row r="6724" spans="1:11" x14ac:dyDescent="0.3">
      <c r="A6724" s="402">
        <v>87384</v>
      </c>
      <c r="B6724" s="402" t="s">
        <v>39221</v>
      </c>
      <c r="C6724" s="447" t="s">
        <v>481</v>
      </c>
      <c r="D6724" s="448">
        <v>1774.34</v>
      </c>
      <c r="E6724" s="449"/>
      <c r="F6724" s="320"/>
      <c r="G6724" s="320"/>
      <c r="H6724" s="320"/>
      <c r="I6724" s="320"/>
      <c r="J6724" s="320"/>
      <c r="K6724" s="303"/>
    </row>
    <row r="6725" spans="1:11" x14ac:dyDescent="0.3">
      <c r="A6725" s="402">
        <v>87385</v>
      </c>
      <c r="B6725" s="402" t="s">
        <v>39222</v>
      </c>
      <c r="C6725" s="447" t="s">
        <v>481</v>
      </c>
      <c r="D6725" s="448">
        <v>2082.38</v>
      </c>
      <c r="E6725" s="449"/>
      <c r="F6725" s="320"/>
      <c r="G6725" s="320"/>
      <c r="H6725" s="320"/>
      <c r="I6725" s="320"/>
      <c r="J6725" s="320"/>
      <c r="K6725" s="303"/>
    </row>
    <row r="6726" spans="1:11" x14ac:dyDescent="0.3">
      <c r="A6726" s="402">
        <v>87386</v>
      </c>
      <c r="B6726" s="402" t="s">
        <v>39223</v>
      </c>
      <c r="C6726" s="447" t="s">
        <v>481</v>
      </c>
      <c r="D6726" s="448">
        <v>2079.73</v>
      </c>
      <c r="E6726" s="449"/>
      <c r="F6726" s="320"/>
      <c r="G6726" s="320"/>
      <c r="H6726" s="320"/>
      <c r="I6726" s="320"/>
      <c r="J6726" s="320"/>
      <c r="K6726" s="303"/>
    </row>
    <row r="6727" spans="1:11" x14ac:dyDescent="0.3">
      <c r="A6727" s="402">
        <v>87387</v>
      </c>
      <c r="B6727" s="402" t="s">
        <v>39224</v>
      </c>
      <c r="C6727" s="447" t="s">
        <v>481</v>
      </c>
      <c r="D6727" s="448">
        <v>2080.52</v>
      </c>
      <c r="E6727" s="449"/>
      <c r="F6727" s="320"/>
      <c r="G6727" s="320"/>
      <c r="H6727" s="320"/>
      <c r="I6727" s="320"/>
      <c r="J6727" s="320"/>
      <c r="K6727" s="303"/>
    </row>
    <row r="6728" spans="1:11" x14ac:dyDescent="0.3">
      <c r="A6728" s="402">
        <v>87388</v>
      </c>
      <c r="B6728" s="402" t="s">
        <v>39225</v>
      </c>
      <c r="C6728" s="447" t="s">
        <v>481</v>
      </c>
      <c r="D6728" s="448">
        <v>5000.99</v>
      </c>
      <c r="E6728" s="449"/>
      <c r="F6728" s="320"/>
      <c r="G6728" s="320"/>
      <c r="H6728" s="320"/>
      <c r="I6728" s="320"/>
      <c r="J6728" s="320"/>
      <c r="K6728" s="303"/>
    </row>
    <row r="6729" spans="1:11" x14ac:dyDescent="0.3">
      <c r="A6729" s="402">
        <v>87389</v>
      </c>
      <c r="B6729" s="402" t="s">
        <v>39226</v>
      </c>
      <c r="C6729" s="447" t="s">
        <v>481</v>
      </c>
      <c r="D6729" s="448">
        <v>5024.8</v>
      </c>
      <c r="E6729" s="449"/>
      <c r="F6729" s="320"/>
      <c r="G6729" s="320"/>
      <c r="H6729" s="320"/>
      <c r="I6729" s="320"/>
      <c r="J6729" s="320"/>
      <c r="K6729" s="303"/>
    </row>
    <row r="6730" spans="1:11" x14ac:dyDescent="0.3">
      <c r="A6730" s="402">
        <v>87390</v>
      </c>
      <c r="B6730" s="402" t="s">
        <v>39227</v>
      </c>
      <c r="C6730" s="447" t="s">
        <v>481</v>
      </c>
      <c r="D6730" s="448">
        <v>5055.7700000000004</v>
      </c>
      <c r="E6730" s="449"/>
      <c r="F6730" s="320"/>
      <c r="G6730" s="320"/>
      <c r="H6730" s="320"/>
      <c r="I6730" s="320"/>
      <c r="J6730" s="320"/>
      <c r="K6730" s="303"/>
    </row>
    <row r="6731" spans="1:11" x14ac:dyDescent="0.3">
      <c r="A6731" s="402">
        <v>87391</v>
      </c>
      <c r="B6731" s="402" t="s">
        <v>39228</v>
      </c>
      <c r="C6731" s="447" t="s">
        <v>481</v>
      </c>
      <c r="D6731" s="448">
        <v>5563.3</v>
      </c>
      <c r="E6731" s="449"/>
      <c r="F6731" s="320"/>
      <c r="G6731" s="320"/>
      <c r="H6731" s="320"/>
      <c r="I6731" s="320"/>
      <c r="J6731" s="320"/>
      <c r="K6731" s="303"/>
    </row>
    <row r="6732" spans="1:11" x14ac:dyDescent="0.3">
      <c r="A6732" s="402">
        <v>87393</v>
      </c>
      <c r="B6732" s="402" t="s">
        <v>39229</v>
      </c>
      <c r="C6732" s="447" t="s">
        <v>481</v>
      </c>
      <c r="D6732" s="448">
        <v>5617.84</v>
      </c>
      <c r="E6732" s="449"/>
      <c r="F6732" s="320"/>
      <c r="G6732" s="320"/>
      <c r="H6732" s="320"/>
      <c r="I6732" s="320"/>
      <c r="J6732" s="320"/>
      <c r="K6732" s="303"/>
    </row>
    <row r="6733" spans="1:11" x14ac:dyDescent="0.3">
      <c r="A6733" s="402">
        <v>87394</v>
      </c>
      <c r="B6733" s="402" t="s">
        <v>39230</v>
      </c>
      <c r="C6733" s="447" t="s">
        <v>481</v>
      </c>
      <c r="D6733" s="448">
        <v>5674.03</v>
      </c>
      <c r="E6733" s="449"/>
      <c r="F6733" s="320"/>
      <c r="G6733" s="320"/>
      <c r="H6733" s="320"/>
      <c r="I6733" s="320"/>
      <c r="J6733" s="320"/>
      <c r="K6733" s="303"/>
    </row>
    <row r="6734" spans="1:11" x14ac:dyDescent="0.3">
      <c r="A6734" s="402">
        <v>87395</v>
      </c>
      <c r="B6734" s="402" t="s">
        <v>39231</v>
      </c>
      <c r="C6734" s="447" t="s">
        <v>481</v>
      </c>
      <c r="D6734" s="448">
        <v>3491.03</v>
      </c>
      <c r="E6734" s="449"/>
      <c r="F6734" s="320"/>
      <c r="G6734" s="320"/>
      <c r="H6734" s="320"/>
      <c r="I6734" s="320"/>
      <c r="J6734" s="320"/>
      <c r="K6734" s="303"/>
    </row>
    <row r="6735" spans="1:11" x14ac:dyDescent="0.3">
      <c r="A6735" s="402">
        <v>87396</v>
      </c>
      <c r="B6735" s="402" t="s">
        <v>39232</v>
      </c>
      <c r="C6735" s="447" t="s">
        <v>481</v>
      </c>
      <c r="D6735" s="448">
        <v>3517.73</v>
      </c>
      <c r="E6735" s="449"/>
      <c r="F6735" s="320"/>
      <c r="G6735" s="320"/>
      <c r="H6735" s="320"/>
      <c r="I6735" s="320"/>
      <c r="J6735" s="320"/>
      <c r="K6735" s="303"/>
    </row>
    <row r="6736" spans="1:11" x14ac:dyDescent="0.3">
      <c r="A6736" s="402">
        <v>87397</v>
      </c>
      <c r="B6736" s="402" t="s">
        <v>39233</v>
      </c>
      <c r="C6736" s="447" t="s">
        <v>481</v>
      </c>
      <c r="D6736" s="448">
        <v>3547.34</v>
      </c>
      <c r="E6736" s="449"/>
      <c r="F6736" s="320"/>
      <c r="G6736" s="320"/>
      <c r="H6736" s="320"/>
      <c r="I6736" s="320"/>
      <c r="J6736" s="320"/>
      <c r="K6736" s="303"/>
    </row>
    <row r="6737" spans="1:11" x14ac:dyDescent="0.3">
      <c r="A6737" s="402">
        <v>87398</v>
      </c>
      <c r="B6737" s="402" t="s">
        <v>39234</v>
      </c>
      <c r="C6737" s="447" t="s">
        <v>481</v>
      </c>
      <c r="D6737" s="448">
        <v>1994.12</v>
      </c>
      <c r="E6737" s="449"/>
      <c r="F6737" s="320"/>
      <c r="G6737" s="320"/>
      <c r="H6737" s="320"/>
      <c r="I6737" s="320"/>
      <c r="J6737" s="320"/>
      <c r="K6737" s="303"/>
    </row>
    <row r="6738" spans="1:11" x14ac:dyDescent="0.3">
      <c r="A6738" s="402">
        <v>87399</v>
      </c>
      <c r="B6738" s="402" t="s">
        <v>39235</v>
      </c>
      <c r="C6738" s="447" t="s">
        <v>481</v>
      </c>
      <c r="D6738" s="448">
        <v>2307.1799999999998</v>
      </c>
      <c r="E6738" s="449"/>
      <c r="F6738" s="320"/>
      <c r="G6738" s="320"/>
      <c r="H6738" s="320"/>
      <c r="I6738" s="320"/>
      <c r="J6738" s="320"/>
      <c r="K6738" s="303"/>
    </row>
    <row r="6739" spans="1:11" x14ac:dyDescent="0.3">
      <c r="A6739" s="402">
        <v>87401</v>
      </c>
      <c r="B6739" s="402" t="s">
        <v>39236</v>
      </c>
      <c r="C6739" s="447" t="s">
        <v>481</v>
      </c>
      <c r="D6739" s="448">
        <v>5886.06</v>
      </c>
      <c r="E6739" s="449"/>
      <c r="F6739" s="320"/>
      <c r="G6739" s="320"/>
      <c r="H6739" s="320"/>
      <c r="I6739" s="320"/>
      <c r="J6739" s="320"/>
      <c r="K6739" s="303"/>
    </row>
    <row r="6740" spans="1:11" x14ac:dyDescent="0.3">
      <c r="A6740" s="402">
        <v>87402</v>
      </c>
      <c r="B6740" s="402" t="s">
        <v>39237</v>
      </c>
      <c r="C6740" s="447" t="s">
        <v>481</v>
      </c>
      <c r="D6740" s="448">
        <v>3771.36</v>
      </c>
      <c r="E6740" s="449"/>
      <c r="F6740" s="320"/>
      <c r="G6740" s="320"/>
      <c r="H6740" s="320"/>
      <c r="I6740" s="320"/>
      <c r="J6740" s="320"/>
      <c r="K6740" s="303"/>
    </row>
    <row r="6741" spans="1:11" x14ac:dyDescent="0.3">
      <c r="A6741" s="402">
        <v>87404</v>
      </c>
      <c r="B6741" s="402" t="s">
        <v>39238</v>
      </c>
      <c r="C6741" s="447" t="s">
        <v>481</v>
      </c>
      <c r="D6741" s="448">
        <v>5191</v>
      </c>
      <c r="E6741" s="449"/>
      <c r="F6741" s="320"/>
      <c r="G6741" s="320"/>
      <c r="H6741" s="320"/>
      <c r="I6741" s="320"/>
      <c r="J6741" s="320"/>
      <c r="K6741" s="303"/>
    </row>
    <row r="6742" spans="1:11" x14ac:dyDescent="0.3">
      <c r="A6742" s="402">
        <v>87405</v>
      </c>
      <c r="B6742" s="402" t="s">
        <v>39239</v>
      </c>
      <c r="C6742" s="447" t="s">
        <v>481</v>
      </c>
      <c r="D6742" s="448">
        <v>5209.8599999999997</v>
      </c>
      <c r="E6742" s="449"/>
      <c r="F6742" s="320"/>
      <c r="G6742" s="320"/>
      <c r="H6742" s="320"/>
      <c r="I6742" s="320"/>
      <c r="J6742" s="320"/>
      <c r="K6742" s="303"/>
    </row>
    <row r="6743" spans="1:11" x14ac:dyDescent="0.3">
      <c r="A6743" s="402">
        <v>87407</v>
      </c>
      <c r="B6743" s="402" t="s">
        <v>60546</v>
      </c>
      <c r="C6743" s="447" t="s">
        <v>481</v>
      </c>
      <c r="D6743" s="448">
        <v>1813.97</v>
      </c>
      <c r="E6743" s="449"/>
      <c r="F6743" s="320"/>
      <c r="G6743" s="320"/>
      <c r="H6743" s="320"/>
      <c r="I6743" s="320"/>
      <c r="J6743" s="320"/>
      <c r="K6743" s="303"/>
    </row>
    <row r="6744" spans="1:11" x14ac:dyDescent="0.3">
      <c r="A6744" s="402">
        <v>87408</v>
      </c>
      <c r="B6744" s="402" t="s">
        <v>60547</v>
      </c>
      <c r="C6744" s="447" t="s">
        <v>481</v>
      </c>
      <c r="D6744" s="448">
        <v>1806.16</v>
      </c>
      <c r="E6744" s="449"/>
      <c r="F6744" s="320"/>
      <c r="G6744" s="320"/>
      <c r="H6744" s="320"/>
      <c r="I6744" s="320"/>
      <c r="J6744" s="320"/>
      <c r="K6744" s="303"/>
    </row>
    <row r="6745" spans="1:11" x14ac:dyDescent="0.3">
      <c r="A6745" s="402">
        <v>87410</v>
      </c>
      <c r="B6745" s="402" t="s">
        <v>60548</v>
      </c>
      <c r="C6745" s="447" t="s">
        <v>481</v>
      </c>
      <c r="D6745" s="448">
        <v>954.94</v>
      </c>
      <c r="E6745" s="449"/>
      <c r="F6745" s="320"/>
      <c r="G6745" s="320"/>
      <c r="H6745" s="320"/>
      <c r="I6745" s="320"/>
      <c r="J6745" s="320"/>
      <c r="K6745" s="303"/>
    </row>
    <row r="6746" spans="1:11" x14ac:dyDescent="0.3">
      <c r="A6746" s="402">
        <v>88626</v>
      </c>
      <c r="B6746" s="402" t="s">
        <v>39240</v>
      </c>
      <c r="C6746" s="447" t="s">
        <v>481</v>
      </c>
      <c r="D6746" s="448">
        <v>525.29999999999995</v>
      </c>
      <c r="E6746" s="449"/>
      <c r="F6746" s="320"/>
      <c r="G6746" s="320"/>
      <c r="H6746" s="320"/>
      <c r="I6746" s="320"/>
      <c r="J6746" s="320"/>
      <c r="K6746" s="303"/>
    </row>
    <row r="6747" spans="1:11" x14ac:dyDescent="0.3">
      <c r="A6747" s="402">
        <v>88627</v>
      </c>
      <c r="B6747" s="402" t="s">
        <v>39241</v>
      </c>
      <c r="C6747" s="447" t="s">
        <v>481</v>
      </c>
      <c r="D6747" s="448">
        <v>634.07000000000005</v>
      </c>
      <c r="E6747" s="449"/>
      <c r="F6747" s="320"/>
      <c r="G6747" s="320"/>
      <c r="H6747" s="320"/>
      <c r="I6747" s="320"/>
      <c r="J6747" s="320"/>
      <c r="K6747" s="303"/>
    </row>
    <row r="6748" spans="1:11" x14ac:dyDescent="0.3">
      <c r="A6748" s="402">
        <v>88628</v>
      </c>
      <c r="B6748" s="402" t="s">
        <v>39242</v>
      </c>
      <c r="C6748" s="447" t="s">
        <v>481</v>
      </c>
      <c r="D6748" s="448">
        <v>530.35</v>
      </c>
      <c r="E6748" s="449"/>
      <c r="F6748" s="320"/>
      <c r="G6748" s="320"/>
      <c r="H6748" s="320"/>
      <c r="I6748" s="320"/>
      <c r="J6748" s="320"/>
      <c r="K6748" s="303"/>
    </row>
    <row r="6749" spans="1:11" x14ac:dyDescent="0.3">
      <c r="A6749" s="402">
        <v>88629</v>
      </c>
      <c r="B6749" s="402" t="s">
        <v>39243</v>
      </c>
      <c r="C6749" s="447" t="s">
        <v>481</v>
      </c>
      <c r="D6749" s="448">
        <v>642.48</v>
      </c>
      <c r="E6749" s="449"/>
      <c r="F6749" s="320"/>
      <c r="G6749" s="320"/>
      <c r="H6749" s="320"/>
      <c r="I6749" s="320"/>
      <c r="J6749" s="320"/>
      <c r="K6749" s="303"/>
    </row>
    <row r="6750" spans="1:11" x14ac:dyDescent="0.3">
      <c r="A6750" s="402">
        <v>88630</v>
      </c>
      <c r="B6750" s="402" t="s">
        <v>39244</v>
      </c>
      <c r="C6750" s="447" t="s">
        <v>481</v>
      </c>
      <c r="D6750" s="448">
        <v>446.69</v>
      </c>
      <c r="E6750" s="449"/>
      <c r="F6750" s="320"/>
      <c r="G6750" s="320"/>
      <c r="H6750" s="320"/>
      <c r="I6750" s="320"/>
      <c r="J6750" s="320"/>
      <c r="K6750" s="303"/>
    </row>
    <row r="6751" spans="1:11" x14ac:dyDescent="0.3">
      <c r="A6751" s="402">
        <v>88631</v>
      </c>
      <c r="B6751" s="402" t="s">
        <v>39245</v>
      </c>
      <c r="C6751" s="447" t="s">
        <v>481</v>
      </c>
      <c r="D6751" s="448">
        <v>573.41999999999996</v>
      </c>
      <c r="E6751" s="449"/>
      <c r="F6751" s="320"/>
      <c r="G6751" s="320"/>
      <c r="H6751" s="320"/>
      <c r="I6751" s="320"/>
      <c r="J6751" s="320"/>
      <c r="K6751" s="303"/>
    </row>
    <row r="6752" spans="1:11" x14ac:dyDescent="0.3">
      <c r="A6752" s="402">
        <v>88715</v>
      </c>
      <c r="B6752" s="402" t="s">
        <v>39246</v>
      </c>
      <c r="C6752" s="447" t="s">
        <v>481</v>
      </c>
      <c r="D6752" s="448">
        <v>515.77</v>
      </c>
      <c r="E6752" s="449"/>
      <c r="F6752" s="320"/>
      <c r="G6752" s="320"/>
      <c r="H6752" s="320"/>
      <c r="I6752" s="320"/>
      <c r="J6752" s="320"/>
      <c r="K6752" s="303"/>
    </row>
    <row r="6753" spans="1:11" x14ac:dyDescent="0.3">
      <c r="A6753" s="402">
        <v>95563</v>
      </c>
      <c r="B6753" s="402" t="s">
        <v>39247</v>
      </c>
      <c r="C6753" s="447" t="s">
        <v>481</v>
      </c>
      <c r="D6753" s="448">
        <v>789.32</v>
      </c>
      <c r="E6753" s="449"/>
      <c r="F6753" s="320"/>
      <c r="G6753" s="320"/>
      <c r="H6753" s="320"/>
      <c r="I6753" s="320"/>
      <c r="J6753" s="320"/>
      <c r="K6753" s="303"/>
    </row>
    <row r="6754" spans="1:11" x14ac:dyDescent="0.3">
      <c r="A6754" s="402">
        <v>100464</v>
      </c>
      <c r="B6754" s="402" t="s">
        <v>39248</v>
      </c>
      <c r="C6754" s="447" t="s">
        <v>481</v>
      </c>
      <c r="D6754" s="448">
        <v>543.72</v>
      </c>
      <c r="E6754" s="449"/>
      <c r="F6754" s="320"/>
      <c r="G6754" s="320"/>
      <c r="H6754" s="320"/>
      <c r="I6754" s="320"/>
      <c r="J6754" s="320"/>
      <c r="K6754" s="303"/>
    </row>
    <row r="6755" spans="1:11" x14ac:dyDescent="0.3">
      <c r="A6755" s="402">
        <v>100465</v>
      </c>
      <c r="B6755" s="402" t="s">
        <v>39249</v>
      </c>
      <c r="C6755" s="447" t="s">
        <v>481</v>
      </c>
      <c r="D6755" s="448">
        <v>514.59</v>
      </c>
      <c r="E6755" s="449"/>
      <c r="F6755" s="320"/>
      <c r="G6755" s="320"/>
      <c r="H6755" s="320"/>
      <c r="I6755" s="320"/>
      <c r="J6755" s="320"/>
      <c r="K6755" s="303"/>
    </row>
    <row r="6756" spans="1:11" x14ac:dyDescent="0.3">
      <c r="A6756" s="402">
        <v>100466</v>
      </c>
      <c r="B6756" s="402" t="s">
        <v>39250</v>
      </c>
      <c r="C6756" s="447" t="s">
        <v>481</v>
      </c>
      <c r="D6756" s="448">
        <v>502.1</v>
      </c>
      <c r="E6756" s="449"/>
      <c r="F6756" s="320"/>
      <c r="G6756" s="320"/>
      <c r="H6756" s="320"/>
      <c r="I6756" s="320"/>
      <c r="J6756" s="320"/>
      <c r="K6756" s="303"/>
    </row>
    <row r="6757" spans="1:11" x14ac:dyDescent="0.3">
      <c r="A6757" s="402">
        <v>100468</v>
      </c>
      <c r="B6757" s="402" t="s">
        <v>39251</v>
      </c>
      <c r="C6757" s="447" t="s">
        <v>481</v>
      </c>
      <c r="D6757" s="448">
        <v>626.67999999999995</v>
      </c>
      <c r="E6757" s="449"/>
      <c r="F6757" s="320"/>
      <c r="G6757" s="320"/>
      <c r="H6757" s="320"/>
      <c r="I6757" s="320"/>
      <c r="J6757" s="320"/>
      <c r="K6757" s="303"/>
    </row>
    <row r="6758" spans="1:11" x14ac:dyDescent="0.3">
      <c r="A6758" s="402">
        <v>100469</v>
      </c>
      <c r="B6758" s="402" t="s">
        <v>39252</v>
      </c>
      <c r="C6758" s="447" t="s">
        <v>481</v>
      </c>
      <c r="D6758" s="448">
        <v>521.73</v>
      </c>
      <c r="E6758" s="449"/>
      <c r="F6758" s="320"/>
      <c r="G6758" s="320"/>
      <c r="H6758" s="320"/>
      <c r="I6758" s="320"/>
      <c r="J6758" s="320"/>
      <c r="K6758" s="303"/>
    </row>
    <row r="6759" spans="1:11" x14ac:dyDescent="0.3">
      <c r="A6759" s="402">
        <v>100470</v>
      </c>
      <c r="B6759" s="402" t="s">
        <v>39253</v>
      </c>
      <c r="C6759" s="447" t="s">
        <v>481</v>
      </c>
      <c r="D6759" s="448">
        <v>469.04</v>
      </c>
      <c r="E6759" s="449"/>
      <c r="F6759" s="320"/>
      <c r="G6759" s="320"/>
      <c r="H6759" s="320"/>
      <c r="I6759" s="320"/>
      <c r="J6759" s="320"/>
      <c r="K6759" s="303"/>
    </row>
    <row r="6760" spans="1:11" x14ac:dyDescent="0.3">
      <c r="A6760" s="402">
        <v>100472</v>
      </c>
      <c r="B6760" s="402" t="s">
        <v>39254</v>
      </c>
      <c r="C6760" s="447" t="s">
        <v>481</v>
      </c>
      <c r="D6760" s="448">
        <v>501.84</v>
      </c>
      <c r="E6760" s="449"/>
      <c r="F6760" s="320"/>
      <c r="G6760" s="320"/>
      <c r="H6760" s="320"/>
      <c r="I6760" s="320"/>
      <c r="J6760" s="320"/>
      <c r="K6760" s="303"/>
    </row>
    <row r="6761" spans="1:11" x14ac:dyDescent="0.3">
      <c r="A6761" s="402">
        <v>100473</v>
      </c>
      <c r="B6761" s="402" t="s">
        <v>39255</v>
      </c>
      <c r="C6761" s="447" t="s">
        <v>481</v>
      </c>
      <c r="D6761" s="448">
        <v>464.21</v>
      </c>
      <c r="E6761" s="449"/>
      <c r="F6761" s="320"/>
      <c r="G6761" s="320"/>
      <c r="H6761" s="320"/>
      <c r="I6761" s="320"/>
      <c r="J6761" s="320"/>
      <c r="K6761" s="303"/>
    </row>
    <row r="6762" spans="1:11" x14ac:dyDescent="0.3">
      <c r="A6762" s="402">
        <v>100474</v>
      </c>
      <c r="B6762" s="402" t="s">
        <v>39256</v>
      </c>
      <c r="C6762" s="447" t="s">
        <v>481</v>
      </c>
      <c r="D6762" s="448">
        <v>450.07</v>
      </c>
      <c r="E6762" s="449"/>
      <c r="F6762" s="320"/>
      <c r="G6762" s="320"/>
      <c r="H6762" s="320"/>
      <c r="I6762" s="320"/>
      <c r="J6762" s="320"/>
      <c r="K6762" s="303"/>
    </row>
    <row r="6763" spans="1:11" x14ac:dyDescent="0.3">
      <c r="A6763" s="402">
        <v>100475</v>
      </c>
      <c r="B6763" s="402" t="s">
        <v>39257</v>
      </c>
      <c r="C6763" s="447" t="s">
        <v>481</v>
      </c>
      <c r="D6763" s="448">
        <v>711.17</v>
      </c>
      <c r="E6763" s="449"/>
      <c r="F6763" s="320"/>
      <c r="G6763" s="320"/>
      <c r="H6763" s="320"/>
      <c r="I6763" s="320"/>
      <c r="J6763" s="320"/>
      <c r="K6763" s="303"/>
    </row>
    <row r="6764" spans="1:11" x14ac:dyDescent="0.3">
      <c r="A6764" s="402">
        <v>100477</v>
      </c>
      <c r="B6764" s="402" t="s">
        <v>39258</v>
      </c>
      <c r="C6764" s="447" t="s">
        <v>481</v>
      </c>
      <c r="D6764" s="448">
        <v>755.62</v>
      </c>
      <c r="E6764" s="449"/>
      <c r="F6764" s="320"/>
      <c r="G6764" s="320"/>
      <c r="H6764" s="320"/>
      <c r="I6764" s="320"/>
      <c r="J6764" s="320"/>
      <c r="K6764" s="303"/>
    </row>
    <row r="6765" spans="1:11" x14ac:dyDescent="0.3">
      <c r="A6765" s="402">
        <v>100478</v>
      </c>
      <c r="B6765" s="402" t="s">
        <v>39259</v>
      </c>
      <c r="C6765" s="447" t="s">
        <v>481</v>
      </c>
      <c r="D6765" s="448">
        <v>698.24</v>
      </c>
      <c r="E6765" s="449"/>
      <c r="F6765" s="320"/>
      <c r="G6765" s="320"/>
      <c r="H6765" s="320"/>
      <c r="I6765" s="320"/>
      <c r="J6765" s="320"/>
      <c r="K6765" s="303"/>
    </row>
    <row r="6766" spans="1:11" x14ac:dyDescent="0.3">
      <c r="A6766" s="402">
        <v>100479</v>
      </c>
      <c r="B6766" s="402" t="s">
        <v>39260</v>
      </c>
      <c r="C6766" s="447" t="s">
        <v>481</v>
      </c>
      <c r="D6766" s="448">
        <v>688.74</v>
      </c>
      <c r="E6766" s="449"/>
      <c r="F6766" s="320"/>
      <c r="G6766" s="320"/>
      <c r="H6766" s="320"/>
      <c r="I6766" s="320"/>
      <c r="J6766" s="320"/>
      <c r="K6766" s="303"/>
    </row>
    <row r="6767" spans="1:11" x14ac:dyDescent="0.3">
      <c r="A6767" s="402">
        <v>100480</v>
      </c>
      <c r="B6767" s="402" t="s">
        <v>39261</v>
      </c>
      <c r="C6767" s="447" t="s">
        <v>481</v>
      </c>
      <c r="D6767" s="448">
        <v>823.22</v>
      </c>
      <c r="E6767" s="449"/>
      <c r="F6767" s="320"/>
      <c r="G6767" s="320"/>
      <c r="H6767" s="320"/>
      <c r="I6767" s="320"/>
      <c r="J6767" s="320"/>
      <c r="K6767" s="303"/>
    </row>
    <row r="6768" spans="1:11" x14ac:dyDescent="0.3">
      <c r="A6768" s="402">
        <v>100481</v>
      </c>
      <c r="B6768" s="402" t="s">
        <v>39262</v>
      </c>
      <c r="C6768" s="447" t="s">
        <v>481</v>
      </c>
      <c r="D6768" s="448">
        <v>608.07000000000005</v>
      </c>
      <c r="E6768" s="449"/>
      <c r="F6768" s="320"/>
      <c r="G6768" s="320"/>
      <c r="H6768" s="320"/>
      <c r="I6768" s="320"/>
      <c r="J6768" s="320"/>
      <c r="K6768" s="303"/>
    </row>
    <row r="6769" spans="1:11" x14ac:dyDescent="0.3">
      <c r="A6769" s="402">
        <v>100483</v>
      </c>
      <c r="B6769" s="402" t="s">
        <v>39263</v>
      </c>
      <c r="C6769" s="447" t="s">
        <v>481</v>
      </c>
      <c r="D6769" s="448">
        <v>641.58000000000004</v>
      </c>
      <c r="E6769" s="449"/>
      <c r="F6769" s="320"/>
      <c r="G6769" s="320"/>
      <c r="H6769" s="320"/>
      <c r="I6769" s="320"/>
      <c r="J6769" s="320"/>
      <c r="K6769" s="303"/>
    </row>
    <row r="6770" spans="1:11" x14ac:dyDescent="0.3">
      <c r="A6770" s="402">
        <v>100484</v>
      </c>
      <c r="B6770" s="402" t="s">
        <v>39264</v>
      </c>
      <c r="C6770" s="447" t="s">
        <v>481</v>
      </c>
      <c r="D6770" s="448">
        <v>605.16</v>
      </c>
      <c r="E6770" s="449"/>
      <c r="F6770" s="320"/>
      <c r="G6770" s="320"/>
      <c r="H6770" s="320"/>
      <c r="I6770" s="320"/>
      <c r="J6770" s="320"/>
      <c r="K6770" s="303"/>
    </row>
    <row r="6771" spans="1:11" x14ac:dyDescent="0.3">
      <c r="A6771" s="402">
        <v>100485</v>
      </c>
      <c r="B6771" s="402" t="s">
        <v>39265</v>
      </c>
      <c r="C6771" s="447" t="s">
        <v>481</v>
      </c>
      <c r="D6771" s="448">
        <v>593.59</v>
      </c>
      <c r="E6771" s="449"/>
      <c r="F6771" s="320"/>
      <c r="G6771" s="320"/>
      <c r="H6771" s="320"/>
      <c r="I6771" s="320"/>
      <c r="J6771" s="320"/>
      <c r="K6771" s="303"/>
    </row>
    <row r="6772" spans="1:11" x14ac:dyDescent="0.3">
      <c r="A6772" s="402">
        <v>100486</v>
      </c>
      <c r="B6772" s="402" t="s">
        <v>39266</v>
      </c>
      <c r="C6772" s="447" t="s">
        <v>481</v>
      </c>
      <c r="D6772" s="448">
        <v>724.44</v>
      </c>
      <c r="E6772" s="449"/>
      <c r="F6772" s="320"/>
      <c r="G6772" s="320"/>
      <c r="H6772" s="320"/>
      <c r="I6772" s="320"/>
      <c r="J6772" s="320"/>
      <c r="K6772" s="303"/>
    </row>
    <row r="6773" spans="1:11" x14ac:dyDescent="0.3">
      <c r="A6773" s="402">
        <v>100487</v>
      </c>
      <c r="B6773" s="402" t="s">
        <v>39267</v>
      </c>
      <c r="C6773" s="447" t="s">
        <v>481</v>
      </c>
      <c r="D6773" s="448">
        <v>496.97</v>
      </c>
      <c r="E6773" s="449"/>
      <c r="F6773" s="320"/>
      <c r="G6773" s="320"/>
      <c r="H6773" s="320"/>
      <c r="I6773" s="320"/>
      <c r="J6773" s="320"/>
      <c r="K6773" s="303"/>
    </row>
    <row r="6774" spans="1:11" x14ac:dyDescent="0.3">
      <c r="A6774" s="402">
        <v>100488</v>
      </c>
      <c r="B6774" s="402" t="s">
        <v>39268</v>
      </c>
      <c r="C6774" s="447" t="s">
        <v>481</v>
      </c>
      <c r="D6774" s="448">
        <v>522.5</v>
      </c>
      <c r="E6774" s="449"/>
      <c r="F6774" s="320"/>
      <c r="G6774" s="320"/>
      <c r="H6774" s="320"/>
      <c r="I6774" s="320"/>
      <c r="J6774" s="320"/>
      <c r="K6774" s="303"/>
    </row>
    <row r="6775" spans="1:11" x14ac:dyDescent="0.3">
      <c r="A6775" s="402">
        <v>100489</v>
      </c>
      <c r="B6775" s="402" t="s">
        <v>39269</v>
      </c>
      <c r="C6775" s="447" t="s">
        <v>481</v>
      </c>
      <c r="D6775" s="448">
        <v>532.30999999999995</v>
      </c>
      <c r="E6775" s="449"/>
      <c r="F6775" s="320"/>
      <c r="G6775" s="320"/>
      <c r="H6775" s="320"/>
      <c r="I6775" s="320"/>
      <c r="J6775" s="320"/>
      <c r="K6775" s="303"/>
    </row>
    <row r="6776" spans="1:11" x14ac:dyDescent="0.3">
      <c r="A6776" s="402">
        <v>100490</v>
      </c>
      <c r="B6776" s="402" t="s">
        <v>39270</v>
      </c>
      <c r="C6776" s="447" t="s">
        <v>481</v>
      </c>
      <c r="D6776" s="448">
        <v>466.22</v>
      </c>
      <c r="E6776" s="449"/>
      <c r="F6776" s="320"/>
      <c r="G6776" s="320"/>
      <c r="H6776" s="320"/>
      <c r="I6776" s="320"/>
      <c r="J6776" s="320"/>
      <c r="K6776" s="303"/>
    </row>
    <row r="6777" spans="1:11" x14ac:dyDescent="0.3">
      <c r="A6777" s="402">
        <v>100491</v>
      </c>
      <c r="B6777" s="402" t="s">
        <v>39271</v>
      </c>
      <c r="C6777" s="447" t="s">
        <v>481</v>
      </c>
      <c r="D6777" s="448">
        <v>714.54</v>
      </c>
      <c r="E6777" s="449"/>
      <c r="F6777" s="320"/>
      <c r="G6777" s="320"/>
      <c r="H6777" s="320"/>
      <c r="I6777" s="320"/>
      <c r="J6777" s="320"/>
      <c r="K6777" s="303"/>
    </row>
    <row r="6778" spans="1:11" x14ac:dyDescent="0.3">
      <c r="A6778" s="402">
        <v>100492</v>
      </c>
      <c r="B6778" s="402" t="s">
        <v>39272</v>
      </c>
      <c r="C6778" s="447" t="s">
        <v>481</v>
      </c>
      <c r="D6778" s="448">
        <v>611.88</v>
      </c>
      <c r="E6778" s="449"/>
      <c r="F6778" s="320"/>
      <c r="G6778" s="320"/>
      <c r="H6778" s="320"/>
      <c r="I6778" s="320"/>
      <c r="J6778" s="320"/>
      <c r="K6778" s="303"/>
    </row>
    <row r="6779" spans="1:11" x14ac:dyDescent="0.3">
      <c r="A6779" s="402">
        <v>92121</v>
      </c>
      <c r="B6779" s="402" t="s">
        <v>39273</v>
      </c>
      <c r="C6779" s="447" t="s">
        <v>481</v>
      </c>
      <c r="D6779" s="448">
        <v>29.3</v>
      </c>
      <c r="E6779" s="449"/>
      <c r="F6779" s="320"/>
      <c r="G6779" s="320"/>
      <c r="H6779" s="320"/>
      <c r="I6779" s="320"/>
      <c r="J6779" s="320"/>
      <c r="K6779" s="303"/>
    </row>
    <row r="6780" spans="1:11" x14ac:dyDescent="0.3">
      <c r="A6780" s="402">
        <v>92122</v>
      </c>
      <c r="B6780" s="402" t="s">
        <v>39274</v>
      </c>
      <c r="C6780" s="447" t="s">
        <v>481</v>
      </c>
      <c r="D6780" s="448">
        <v>48.63</v>
      </c>
      <c r="E6780" s="449"/>
      <c r="F6780" s="320"/>
      <c r="G6780" s="320"/>
      <c r="H6780" s="320"/>
      <c r="I6780" s="320"/>
      <c r="J6780" s="320"/>
      <c r="K6780" s="303"/>
    </row>
    <row r="6781" spans="1:11" x14ac:dyDescent="0.3">
      <c r="A6781" s="402">
        <v>92123</v>
      </c>
      <c r="B6781" s="402" t="s">
        <v>39275</v>
      </c>
      <c r="C6781" s="447" t="s">
        <v>481</v>
      </c>
      <c r="D6781" s="448">
        <v>59.85</v>
      </c>
      <c r="E6781" s="449"/>
      <c r="F6781" s="320"/>
      <c r="G6781" s="320"/>
      <c r="H6781" s="320"/>
      <c r="I6781" s="320"/>
      <c r="J6781" s="320"/>
      <c r="K6781" s="303"/>
    </row>
    <row r="6782" spans="1:11" x14ac:dyDescent="0.3">
      <c r="A6782" s="402">
        <v>100195</v>
      </c>
      <c r="B6782" s="402" t="s">
        <v>39276</v>
      </c>
      <c r="C6782" s="447" t="s">
        <v>39277</v>
      </c>
      <c r="D6782" s="448">
        <v>0.74</v>
      </c>
      <c r="E6782" s="449"/>
      <c r="F6782" s="320"/>
      <c r="G6782" s="320"/>
      <c r="H6782" s="320"/>
      <c r="I6782" s="320"/>
      <c r="J6782" s="320"/>
      <c r="K6782" s="303"/>
    </row>
    <row r="6783" spans="1:11" x14ac:dyDescent="0.3">
      <c r="A6783" s="402">
        <v>100196</v>
      </c>
      <c r="B6783" s="402" t="s">
        <v>39278</v>
      </c>
      <c r="C6783" s="447" t="s">
        <v>39277</v>
      </c>
      <c r="D6783" s="448">
        <v>1.24</v>
      </c>
      <c r="E6783" s="449"/>
      <c r="F6783" s="320"/>
      <c r="G6783" s="320"/>
      <c r="H6783" s="320"/>
      <c r="I6783" s="320"/>
      <c r="J6783" s="320"/>
      <c r="K6783" s="303"/>
    </row>
    <row r="6784" spans="1:11" x14ac:dyDescent="0.3">
      <c r="A6784" s="402">
        <v>100197</v>
      </c>
      <c r="B6784" s="402" t="s">
        <v>39279</v>
      </c>
      <c r="C6784" s="447" t="s">
        <v>39277</v>
      </c>
      <c r="D6784" s="448">
        <v>1.86</v>
      </c>
      <c r="E6784" s="449"/>
      <c r="F6784" s="320"/>
      <c r="G6784" s="320"/>
      <c r="H6784" s="320"/>
      <c r="I6784" s="320"/>
      <c r="J6784" s="320"/>
      <c r="K6784" s="303"/>
    </row>
    <row r="6785" spans="1:11" x14ac:dyDescent="0.3">
      <c r="A6785" s="402">
        <v>100198</v>
      </c>
      <c r="B6785" s="402" t="s">
        <v>39280</v>
      </c>
      <c r="C6785" s="447" t="s">
        <v>39277</v>
      </c>
      <c r="D6785" s="448">
        <v>0.25</v>
      </c>
      <c r="E6785" s="449"/>
      <c r="F6785" s="320"/>
      <c r="G6785" s="320"/>
      <c r="H6785" s="320"/>
      <c r="I6785" s="320"/>
      <c r="J6785" s="320"/>
      <c r="K6785" s="303"/>
    </row>
    <row r="6786" spans="1:11" x14ac:dyDescent="0.3">
      <c r="A6786" s="402">
        <v>100199</v>
      </c>
      <c r="B6786" s="402" t="s">
        <v>39281</v>
      </c>
      <c r="C6786" s="447" t="s">
        <v>39277</v>
      </c>
      <c r="D6786" s="448">
        <v>0.31</v>
      </c>
      <c r="E6786" s="449"/>
      <c r="F6786" s="320"/>
      <c r="G6786" s="320"/>
      <c r="H6786" s="320"/>
      <c r="I6786" s="320"/>
      <c r="J6786" s="320"/>
      <c r="K6786" s="303"/>
    </row>
    <row r="6787" spans="1:11" x14ac:dyDescent="0.3">
      <c r="A6787" s="402">
        <v>100200</v>
      </c>
      <c r="B6787" s="402" t="s">
        <v>39282</v>
      </c>
      <c r="C6787" s="447" t="s">
        <v>39277</v>
      </c>
      <c r="D6787" s="448">
        <v>0.38</v>
      </c>
      <c r="E6787" s="449"/>
      <c r="F6787" s="320"/>
      <c r="G6787" s="320"/>
      <c r="H6787" s="320"/>
      <c r="I6787" s="320"/>
      <c r="J6787" s="320"/>
      <c r="K6787" s="303"/>
    </row>
    <row r="6788" spans="1:11" x14ac:dyDescent="0.3">
      <c r="A6788" s="402">
        <v>100201</v>
      </c>
      <c r="B6788" s="402" t="s">
        <v>39283</v>
      </c>
      <c r="C6788" s="447" t="s">
        <v>39277</v>
      </c>
      <c r="D6788" s="448">
        <v>0.75</v>
      </c>
      <c r="E6788" s="449"/>
      <c r="F6788" s="320"/>
      <c r="G6788" s="320"/>
      <c r="H6788" s="320"/>
      <c r="I6788" s="320"/>
      <c r="J6788" s="320"/>
      <c r="K6788" s="303"/>
    </row>
    <row r="6789" spans="1:11" x14ac:dyDescent="0.3">
      <c r="A6789" s="402">
        <v>100202</v>
      </c>
      <c r="B6789" s="402" t="s">
        <v>39284</v>
      </c>
      <c r="C6789" s="447" t="s">
        <v>39277</v>
      </c>
      <c r="D6789" s="448">
        <v>0.88</v>
      </c>
      <c r="E6789" s="449"/>
      <c r="F6789" s="320"/>
      <c r="G6789" s="320"/>
      <c r="H6789" s="320"/>
      <c r="I6789" s="320"/>
      <c r="J6789" s="320"/>
      <c r="K6789" s="303"/>
    </row>
    <row r="6790" spans="1:11" x14ac:dyDescent="0.3">
      <c r="A6790" s="402">
        <v>100203</v>
      </c>
      <c r="B6790" s="402" t="s">
        <v>39285</v>
      </c>
      <c r="C6790" s="447" t="s">
        <v>39277</v>
      </c>
      <c r="D6790" s="448">
        <v>1.04</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1385.25</v>
      </c>
      <c r="E6792" s="449"/>
      <c r="F6792" s="320"/>
      <c r="G6792" s="320"/>
      <c r="H6792" s="320"/>
      <c r="I6792" s="320"/>
      <c r="J6792" s="320"/>
      <c r="K6792" s="303"/>
    </row>
    <row r="6793" spans="1:11" x14ac:dyDescent="0.3">
      <c r="A6793" s="402">
        <v>100206</v>
      </c>
      <c r="B6793" s="402" t="s">
        <v>39289</v>
      </c>
      <c r="C6793" s="447" t="s">
        <v>39288</v>
      </c>
      <c r="D6793" s="448">
        <v>1001.3</v>
      </c>
      <c r="E6793" s="449"/>
      <c r="F6793" s="320"/>
      <c r="G6793" s="320"/>
      <c r="H6793" s="320"/>
      <c r="I6793" s="320"/>
      <c r="J6793" s="320"/>
      <c r="K6793" s="303"/>
    </row>
    <row r="6794" spans="1:11" x14ac:dyDescent="0.3">
      <c r="A6794" s="402">
        <v>100207</v>
      </c>
      <c r="B6794" s="402" t="s">
        <v>39290</v>
      </c>
      <c r="C6794" s="447" t="s">
        <v>39288</v>
      </c>
      <c r="D6794" s="448">
        <v>463.71</v>
      </c>
      <c r="E6794" s="449"/>
      <c r="F6794" s="320"/>
      <c r="G6794" s="320"/>
      <c r="H6794" s="320"/>
      <c r="I6794" s="320"/>
      <c r="J6794" s="320"/>
      <c r="K6794" s="303"/>
    </row>
    <row r="6795" spans="1:11" x14ac:dyDescent="0.3">
      <c r="A6795" s="402">
        <v>100208</v>
      </c>
      <c r="B6795" s="402" t="s">
        <v>39291</v>
      </c>
      <c r="C6795" s="447" t="s">
        <v>39292</v>
      </c>
      <c r="D6795" s="448">
        <v>18.32</v>
      </c>
      <c r="E6795" s="449"/>
      <c r="F6795" s="320"/>
      <c r="G6795" s="320"/>
      <c r="H6795" s="320"/>
      <c r="I6795" s="320"/>
      <c r="J6795" s="320"/>
      <c r="K6795" s="303"/>
    </row>
    <row r="6796" spans="1:11" x14ac:dyDescent="0.3">
      <c r="A6796" s="402">
        <v>100209</v>
      </c>
      <c r="B6796" s="402" t="s">
        <v>39293</v>
      </c>
      <c r="C6796" s="447" t="s">
        <v>39292</v>
      </c>
      <c r="D6796" s="448">
        <v>9.16</v>
      </c>
      <c r="E6796" s="449"/>
      <c r="F6796" s="320"/>
      <c r="G6796" s="320"/>
      <c r="H6796" s="320"/>
      <c r="I6796" s="320"/>
      <c r="J6796" s="320"/>
      <c r="K6796" s="303"/>
    </row>
    <row r="6797" spans="1:11" x14ac:dyDescent="0.3">
      <c r="A6797" s="402">
        <v>100210</v>
      </c>
      <c r="B6797" s="402" t="s">
        <v>39294</v>
      </c>
      <c r="C6797" s="447" t="s">
        <v>39292</v>
      </c>
      <c r="D6797" s="448">
        <v>16.88</v>
      </c>
      <c r="E6797" s="449"/>
      <c r="F6797" s="320"/>
      <c r="G6797" s="320"/>
      <c r="H6797" s="320"/>
      <c r="I6797" s="320"/>
      <c r="J6797" s="320"/>
      <c r="K6797" s="303"/>
    </row>
    <row r="6798" spans="1:11" x14ac:dyDescent="0.3">
      <c r="A6798" s="402">
        <v>100211</v>
      </c>
      <c r="B6798" s="402" t="s">
        <v>39295</v>
      </c>
      <c r="C6798" s="447" t="s">
        <v>39292</v>
      </c>
      <c r="D6798" s="448">
        <v>6.51</v>
      </c>
      <c r="E6798" s="449"/>
      <c r="F6798" s="320"/>
      <c r="G6798" s="320"/>
      <c r="H6798" s="320"/>
      <c r="I6798" s="320"/>
      <c r="J6798" s="320"/>
      <c r="K6798" s="303"/>
    </row>
    <row r="6799" spans="1:11" x14ac:dyDescent="0.3">
      <c r="A6799" s="402">
        <v>100212</v>
      </c>
      <c r="B6799" s="402" t="s">
        <v>39296</v>
      </c>
      <c r="C6799" s="447" t="s">
        <v>39292</v>
      </c>
      <c r="D6799" s="448">
        <v>7.19</v>
      </c>
      <c r="E6799" s="449"/>
      <c r="F6799" s="320"/>
      <c r="G6799" s="320"/>
      <c r="H6799" s="320"/>
      <c r="I6799" s="320"/>
      <c r="J6799" s="320"/>
      <c r="K6799" s="303"/>
    </row>
    <row r="6800" spans="1:11" x14ac:dyDescent="0.3">
      <c r="A6800" s="402">
        <v>100213</v>
      </c>
      <c r="B6800" s="402" t="s">
        <v>39297</v>
      </c>
      <c r="C6800" s="447" t="s">
        <v>39292</v>
      </c>
      <c r="D6800" s="448">
        <v>2.58</v>
      </c>
      <c r="E6800" s="449"/>
      <c r="F6800" s="320"/>
      <c r="G6800" s="320"/>
      <c r="H6800" s="320"/>
      <c r="I6800" s="320"/>
      <c r="J6800" s="320"/>
      <c r="K6800" s="303"/>
    </row>
    <row r="6801" spans="1:11" x14ac:dyDescent="0.3">
      <c r="A6801" s="402">
        <v>100214</v>
      </c>
      <c r="B6801" s="402" t="s">
        <v>39298</v>
      </c>
      <c r="C6801" s="447" t="s">
        <v>39292</v>
      </c>
      <c r="D6801" s="448">
        <v>3.96</v>
      </c>
      <c r="E6801" s="449"/>
      <c r="F6801" s="320"/>
      <c r="G6801" s="320"/>
      <c r="H6801" s="320"/>
      <c r="I6801" s="320"/>
      <c r="J6801" s="320"/>
      <c r="K6801" s="303"/>
    </row>
    <row r="6802" spans="1:11" x14ac:dyDescent="0.3">
      <c r="A6802" s="402">
        <v>100215</v>
      </c>
      <c r="B6802" s="402" t="s">
        <v>39299</v>
      </c>
      <c r="C6802" s="447" t="s">
        <v>39292</v>
      </c>
      <c r="D6802" s="448">
        <v>3.4</v>
      </c>
      <c r="E6802" s="449"/>
      <c r="F6802" s="320"/>
      <c r="G6802" s="320"/>
      <c r="H6802" s="320"/>
      <c r="I6802" s="320"/>
      <c r="J6802" s="320"/>
      <c r="K6802" s="303"/>
    </row>
    <row r="6803" spans="1:11" x14ac:dyDescent="0.3">
      <c r="A6803" s="402">
        <v>100216</v>
      </c>
      <c r="B6803" s="402" t="s">
        <v>39300</v>
      </c>
      <c r="C6803" s="447" t="s">
        <v>39292</v>
      </c>
      <c r="D6803" s="448">
        <v>0.91</v>
      </c>
      <c r="E6803" s="449"/>
      <c r="F6803" s="320"/>
      <c r="G6803" s="320"/>
      <c r="H6803" s="320"/>
      <c r="I6803" s="320"/>
      <c r="J6803" s="320"/>
      <c r="K6803" s="303"/>
    </row>
    <row r="6804" spans="1:11" x14ac:dyDescent="0.3">
      <c r="A6804" s="402">
        <v>100217</v>
      </c>
      <c r="B6804" s="402" t="s">
        <v>39301</v>
      </c>
      <c r="C6804" s="447" t="s">
        <v>39292</v>
      </c>
      <c r="D6804" s="448">
        <v>2.87</v>
      </c>
      <c r="E6804" s="449"/>
      <c r="F6804" s="320"/>
      <c r="G6804" s="320"/>
      <c r="H6804" s="320"/>
      <c r="I6804" s="320"/>
      <c r="J6804" s="320"/>
      <c r="K6804" s="303"/>
    </row>
    <row r="6805" spans="1:11" x14ac:dyDescent="0.3">
      <c r="A6805" s="402">
        <v>100218</v>
      </c>
      <c r="B6805" s="402" t="s">
        <v>39302</v>
      </c>
      <c r="C6805" s="447" t="s">
        <v>39292</v>
      </c>
      <c r="D6805" s="448">
        <v>1.97</v>
      </c>
      <c r="E6805" s="449"/>
      <c r="F6805" s="320"/>
      <c r="G6805" s="320"/>
      <c r="H6805" s="320"/>
      <c r="I6805" s="320"/>
      <c r="J6805" s="320"/>
      <c r="K6805" s="303"/>
    </row>
    <row r="6806" spans="1:11" x14ac:dyDescent="0.3">
      <c r="A6806" s="402">
        <v>100219</v>
      </c>
      <c r="B6806" s="402" t="s">
        <v>39303</v>
      </c>
      <c r="C6806" s="447" t="s">
        <v>39292</v>
      </c>
      <c r="D6806" s="448">
        <v>0.44</v>
      </c>
      <c r="E6806" s="449"/>
      <c r="F6806" s="320"/>
      <c r="G6806" s="320"/>
      <c r="H6806" s="320"/>
      <c r="I6806" s="320"/>
      <c r="J6806" s="320"/>
      <c r="K6806" s="303"/>
    </row>
    <row r="6807" spans="1:11" x14ac:dyDescent="0.3">
      <c r="A6807" s="402">
        <v>100220</v>
      </c>
      <c r="B6807" s="402" t="s">
        <v>39304</v>
      </c>
      <c r="C6807" s="447" t="s">
        <v>39305</v>
      </c>
      <c r="D6807" s="448">
        <v>26.32</v>
      </c>
      <c r="E6807" s="449"/>
      <c r="F6807" s="320"/>
      <c r="G6807" s="320"/>
      <c r="H6807" s="320"/>
      <c r="I6807" s="320"/>
      <c r="J6807" s="320"/>
      <c r="K6807" s="303"/>
    </row>
    <row r="6808" spans="1:11" x14ac:dyDescent="0.3">
      <c r="A6808" s="402">
        <v>100221</v>
      </c>
      <c r="B6808" s="402" t="s">
        <v>39306</v>
      </c>
      <c r="C6808" s="447" t="s">
        <v>39305</v>
      </c>
      <c r="D6808" s="448">
        <v>29.84</v>
      </c>
      <c r="E6808" s="449"/>
      <c r="F6808" s="320"/>
      <c r="G6808" s="320"/>
      <c r="H6808" s="320"/>
      <c r="I6808" s="320"/>
      <c r="J6808" s="320"/>
      <c r="K6808" s="303"/>
    </row>
    <row r="6809" spans="1:11" x14ac:dyDescent="0.3">
      <c r="A6809" s="402">
        <v>100222</v>
      </c>
      <c r="B6809" s="402" t="s">
        <v>39307</v>
      </c>
      <c r="C6809" s="447" t="s">
        <v>39305</v>
      </c>
      <c r="D6809" s="448">
        <v>11.3</v>
      </c>
      <c r="E6809" s="449"/>
      <c r="F6809" s="320"/>
      <c r="G6809" s="320"/>
      <c r="H6809" s="320"/>
      <c r="I6809" s="320"/>
      <c r="J6809" s="320"/>
      <c r="K6809" s="303"/>
    </row>
    <row r="6810" spans="1:11" x14ac:dyDescent="0.3">
      <c r="A6810" s="402">
        <v>100223</v>
      </c>
      <c r="B6810" s="402" t="s">
        <v>39308</v>
      </c>
      <c r="C6810" s="447" t="s">
        <v>39305</v>
      </c>
      <c r="D6810" s="448">
        <v>5.29</v>
      </c>
      <c r="E6810" s="449"/>
      <c r="F6810" s="320"/>
      <c r="G6810" s="320"/>
      <c r="H6810" s="320"/>
      <c r="I6810" s="320"/>
      <c r="J6810" s="320"/>
      <c r="K6810" s="303"/>
    </row>
    <row r="6811" spans="1:11" x14ac:dyDescent="0.3">
      <c r="A6811" s="402">
        <v>100224</v>
      </c>
      <c r="B6811" s="402" t="s">
        <v>39309</v>
      </c>
      <c r="C6811" s="447" t="s">
        <v>39305</v>
      </c>
      <c r="D6811" s="448">
        <v>2.87</v>
      </c>
      <c r="E6811" s="449"/>
      <c r="F6811" s="320"/>
      <c r="G6811" s="320"/>
      <c r="H6811" s="320"/>
      <c r="I6811" s="320"/>
      <c r="J6811" s="320"/>
      <c r="K6811" s="303"/>
    </row>
    <row r="6812" spans="1:11" x14ac:dyDescent="0.3">
      <c r="A6812" s="402">
        <v>100225</v>
      </c>
      <c r="B6812" s="402" t="s">
        <v>39310</v>
      </c>
      <c r="C6812" s="447" t="s">
        <v>39311</v>
      </c>
      <c r="D6812" s="448">
        <v>2.06</v>
      </c>
      <c r="E6812" s="449"/>
      <c r="F6812" s="320"/>
      <c r="G6812" s="320"/>
      <c r="H6812" s="320"/>
      <c r="I6812" s="320"/>
      <c r="J6812" s="320"/>
      <c r="K6812" s="303"/>
    </row>
    <row r="6813" spans="1:11" x14ac:dyDescent="0.3">
      <c r="A6813" s="402">
        <v>100226</v>
      </c>
      <c r="B6813" s="402" t="s">
        <v>39312</v>
      </c>
      <c r="C6813" s="447" t="s">
        <v>39311</v>
      </c>
      <c r="D6813" s="448">
        <v>0.65</v>
      </c>
      <c r="E6813" s="449"/>
      <c r="F6813" s="320"/>
      <c r="G6813" s="320"/>
      <c r="H6813" s="320"/>
      <c r="I6813" s="320"/>
      <c r="J6813" s="320"/>
      <c r="K6813" s="303"/>
    </row>
    <row r="6814" spans="1:11" x14ac:dyDescent="0.3">
      <c r="A6814" s="402">
        <v>100227</v>
      </c>
      <c r="B6814" s="402" t="s">
        <v>39313</v>
      </c>
      <c r="C6814" s="447" t="s">
        <v>39311</v>
      </c>
      <c r="D6814" s="448">
        <v>0.96</v>
      </c>
      <c r="E6814" s="449"/>
      <c r="F6814" s="320"/>
      <c r="G6814" s="320"/>
      <c r="H6814" s="320"/>
      <c r="I6814" s="320"/>
      <c r="J6814" s="320"/>
      <c r="K6814" s="303"/>
    </row>
    <row r="6815" spans="1:11" x14ac:dyDescent="0.3">
      <c r="A6815" s="402">
        <v>100228</v>
      </c>
      <c r="B6815" s="402" t="s">
        <v>39314</v>
      </c>
      <c r="C6815" s="447" t="s">
        <v>39311</v>
      </c>
      <c r="D6815" s="448">
        <v>0.28999999999999998</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0.34</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0.52</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2.62</v>
      </c>
      <c r="E6823" s="449"/>
      <c r="F6823" s="320"/>
      <c r="G6823" s="320"/>
      <c r="H6823" s="320"/>
      <c r="I6823" s="320"/>
      <c r="J6823" s="320"/>
      <c r="K6823" s="303"/>
    </row>
    <row r="6824" spans="1:11" x14ac:dyDescent="0.3">
      <c r="A6824" s="402">
        <v>100237</v>
      </c>
      <c r="B6824" s="402" t="s">
        <v>39324</v>
      </c>
      <c r="C6824" s="447" t="s">
        <v>39323</v>
      </c>
      <c r="D6824" s="448">
        <v>3.14</v>
      </c>
      <c r="E6824" s="449"/>
      <c r="F6824" s="320"/>
      <c r="G6824" s="320"/>
      <c r="H6824" s="320"/>
      <c r="I6824" s="320"/>
      <c r="J6824" s="320"/>
      <c r="K6824" s="303"/>
    </row>
    <row r="6825" spans="1:11" x14ac:dyDescent="0.3">
      <c r="A6825" s="402">
        <v>100238</v>
      </c>
      <c r="B6825" s="402" t="s">
        <v>39325</v>
      </c>
      <c r="C6825" s="447" t="s">
        <v>39323</v>
      </c>
      <c r="D6825" s="448">
        <v>5.03</v>
      </c>
      <c r="E6825" s="449"/>
      <c r="F6825" s="320"/>
      <c r="G6825" s="320"/>
      <c r="H6825" s="320"/>
      <c r="I6825" s="320"/>
      <c r="J6825" s="320"/>
      <c r="K6825" s="303"/>
    </row>
    <row r="6826" spans="1:11" x14ac:dyDescent="0.3">
      <c r="A6826" s="402">
        <v>100239</v>
      </c>
      <c r="B6826" s="402" t="s">
        <v>39326</v>
      </c>
      <c r="C6826" s="447" t="s">
        <v>39323</v>
      </c>
      <c r="D6826" s="448">
        <v>6.29</v>
      </c>
      <c r="E6826" s="449"/>
      <c r="F6826" s="320"/>
      <c r="G6826" s="320"/>
      <c r="H6826" s="320"/>
      <c r="I6826" s="320"/>
      <c r="J6826" s="320"/>
      <c r="K6826" s="303"/>
    </row>
    <row r="6827" spans="1:11" x14ac:dyDescent="0.3">
      <c r="A6827" s="402">
        <v>100240</v>
      </c>
      <c r="B6827" s="402" t="s">
        <v>39327</v>
      </c>
      <c r="C6827" s="447" t="s">
        <v>39323</v>
      </c>
      <c r="D6827" s="448">
        <v>3.77</v>
      </c>
      <c r="E6827" s="449"/>
      <c r="F6827" s="320"/>
      <c r="G6827" s="320"/>
      <c r="H6827" s="320"/>
      <c r="I6827" s="320"/>
      <c r="J6827" s="320"/>
      <c r="K6827" s="303"/>
    </row>
    <row r="6828" spans="1:11" x14ac:dyDescent="0.3">
      <c r="A6828" s="402">
        <v>100241</v>
      </c>
      <c r="B6828" s="402" t="s">
        <v>39328</v>
      </c>
      <c r="C6828" s="447" t="s">
        <v>39323</v>
      </c>
      <c r="D6828" s="448">
        <v>6.29</v>
      </c>
      <c r="E6828" s="449"/>
      <c r="F6828" s="320"/>
      <c r="G6828" s="320"/>
      <c r="H6828" s="320"/>
      <c r="I6828" s="320"/>
      <c r="J6828" s="320"/>
      <c r="K6828" s="303"/>
    </row>
    <row r="6829" spans="1:11" x14ac:dyDescent="0.3">
      <c r="A6829" s="402">
        <v>100242</v>
      </c>
      <c r="B6829" s="402" t="s">
        <v>39329</v>
      </c>
      <c r="C6829" s="447" t="s">
        <v>39323</v>
      </c>
      <c r="D6829" s="448">
        <v>18.61</v>
      </c>
      <c r="E6829" s="449"/>
      <c r="F6829" s="320"/>
      <c r="G6829" s="320"/>
      <c r="H6829" s="320"/>
      <c r="I6829" s="320"/>
      <c r="J6829" s="320"/>
      <c r="K6829" s="303"/>
    </row>
    <row r="6830" spans="1:11" x14ac:dyDescent="0.3">
      <c r="A6830" s="402">
        <v>100243</v>
      </c>
      <c r="B6830" s="402" t="s">
        <v>39330</v>
      </c>
      <c r="C6830" s="447" t="s">
        <v>39323</v>
      </c>
      <c r="D6830" s="448">
        <v>3.02</v>
      </c>
      <c r="E6830" s="449"/>
      <c r="F6830" s="320"/>
      <c r="G6830" s="320"/>
      <c r="H6830" s="320"/>
      <c r="I6830" s="320"/>
      <c r="J6830" s="320"/>
      <c r="K6830" s="303"/>
    </row>
    <row r="6831" spans="1:11" x14ac:dyDescent="0.3">
      <c r="A6831" s="402">
        <v>100244</v>
      </c>
      <c r="B6831" s="402" t="s">
        <v>39331</v>
      </c>
      <c r="C6831" s="447" t="s">
        <v>39323</v>
      </c>
      <c r="D6831" s="448">
        <v>3.77</v>
      </c>
      <c r="E6831" s="449"/>
      <c r="F6831" s="320"/>
      <c r="G6831" s="320"/>
      <c r="H6831" s="320"/>
      <c r="I6831" s="320"/>
      <c r="J6831" s="320"/>
      <c r="K6831" s="303"/>
    </row>
    <row r="6832" spans="1:11" x14ac:dyDescent="0.3">
      <c r="A6832" s="402">
        <v>100245</v>
      </c>
      <c r="B6832" s="402" t="s">
        <v>39332</v>
      </c>
      <c r="C6832" s="447" t="s">
        <v>39323</v>
      </c>
      <c r="D6832" s="448">
        <v>7.55</v>
      </c>
      <c r="E6832" s="449"/>
      <c r="F6832" s="320"/>
      <c r="G6832" s="320"/>
      <c r="H6832" s="320"/>
      <c r="I6832" s="320"/>
      <c r="J6832" s="320"/>
      <c r="K6832" s="303"/>
    </row>
    <row r="6833" spans="1:11" x14ac:dyDescent="0.3">
      <c r="A6833" s="402">
        <v>100246</v>
      </c>
      <c r="B6833" s="402" t="s">
        <v>39333</v>
      </c>
      <c r="C6833" s="447" t="s">
        <v>39323</v>
      </c>
      <c r="D6833" s="448">
        <v>2.5099999999999998</v>
      </c>
      <c r="E6833" s="449"/>
      <c r="F6833" s="320"/>
      <c r="G6833" s="320"/>
      <c r="H6833" s="320"/>
      <c r="I6833" s="320"/>
      <c r="J6833" s="320"/>
      <c r="K6833" s="303"/>
    </row>
    <row r="6834" spans="1:11" x14ac:dyDescent="0.3">
      <c r="A6834" s="402">
        <v>100247</v>
      </c>
      <c r="B6834" s="402" t="s">
        <v>39334</v>
      </c>
      <c r="C6834" s="447" t="s">
        <v>39323</v>
      </c>
      <c r="D6834" s="448">
        <v>3.14</v>
      </c>
      <c r="E6834" s="449"/>
      <c r="F6834" s="320"/>
      <c r="G6834" s="320"/>
      <c r="H6834" s="320"/>
      <c r="I6834" s="320"/>
      <c r="J6834" s="320"/>
      <c r="K6834" s="303"/>
    </row>
    <row r="6835" spans="1:11" x14ac:dyDescent="0.3">
      <c r="A6835" s="402">
        <v>100248</v>
      </c>
      <c r="B6835" s="402" t="s">
        <v>39335</v>
      </c>
      <c r="C6835" s="447" t="s">
        <v>39323</v>
      </c>
      <c r="D6835" s="448">
        <v>12.4</v>
      </c>
      <c r="E6835" s="449"/>
      <c r="F6835" s="320"/>
      <c r="G6835" s="320"/>
      <c r="H6835" s="320"/>
      <c r="I6835" s="320"/>
      <c r="J6835" s="320"/>
      <c r="K6835" s="303"/>
    </row>
    <row r="6836" spans="1:11" x14ac:dyDescent="0.3">
      <c r="A6836" s="402">
        <v>100249</v>
      </c>
      <c r="B6836" s="402" t="s">
        <v>39336</v>
      </c>
      <c r="C6836" s="447" t="s">
        <v>39323</v>
      </c>
      <c r="D6836" s="448">
        <v>2.5099999999999998</v>
      </c>
      <c r="E6836" s="449"/>
      <c r="F6836" s="320"/>
      <c r="G6836" s="320"/>
      <c r="H6836" s="320"/>
      <c r="I6836" s="320"/>
      <c r="J6836" s="320"/>
      <c r="K6836" s="303"/>
    </row>
    <row r="6837" spans="1:11" x14ac:dyDescent="0.3">
      <c r="A6837" s="402">
        <v>100250</v>
      </c>
      <c r="B6837" s="402" t="s">
        <v>39337</v>
      </c>
      <c r="C6837" s="447" t="s">
        <v>39323</v>
      </c>
      <c r="D6837" s="448">
        <v>4.1900000000000004</v>
      </c>
      <c r="E6837" s="449"/>
      <c r="F6837" s="320"/>
      <c r="G6837" s="320"/>
      <c r="H6837" s="320"/>
      <c r="I6837" s="320"/>
      <c r="J6837" s="320"/>
      <c r="K6837" s="303"/>
    </row>
    <row r="6838" spans="1:11" x14ac:dyDescent="0.3">
      <c r="A6838" s="402">
        <v>100251</v>
      </c>
      <c r="B6838" s="402" t="s">
        <v>39338</v>
      </c>
      <c r="C6838" s="447" t="s">
        <v>39323</v>
      </c>
      <c r="D6838" s="448">
        <v>12.4</v>
      </c>
      <c r="E6838" s="449"/>
      <c r="F6838" s="320"/>
      <c r="G6838" s="320"/>
      <c r="H6838" s="320"/>
      <c r="I6838" s="320"/>
      <c r="J6838" s="320"/>
      <c r="K6838" s="303"/>
    </row>
    <row r="6839" spans="1:11" x14ac:dyDescent="0.3">
      <c r="A6839" s="402">
        <v>100252</v>
      </c>
      <c r="B6839" s="402" t="s">
        <v>39339</v>
      </c>
      <c r="C6839" s="447" t="s">
        <v>39323</v>
      </c>
      <c r="D6839" s="448">
        <v>18.61</v>
      </c>
      <c r="E6839" s="449"/>
      <c r="F6839" s="320"/>
      <c r="G6839" s="320"/>
      <c r="H6839" s="320"/>
      <c r="I6839" s="320"/>
      <c r="J6839" s="320"/>
      <c r="K6839" s="303"/>
    </row>
    <row r="6840" spans="1:11" x14ac:dyDescent="0.3">
      <c r="A6840" s="402">
        <v>100253</v>
      </c>
      <c r="B6840" s="402" t="s">
        <v>39340</v>
      </c>
      <c r="C6840" s="447" t="s">
        <v>39323</v>
      </c>
      <c r="D6840" s="448">
        <v>24.81</v>
      </c>
      <c r="E6840" s="449"/>
      <c r="F6840" s="320"/>
      <c r="G6840" s="320"/>
      <c r="H6840" s="320"/>
      <c r="I6840" s="320"/>
      <c r="J6840" s="320"/>
      <c r="K6840" s="303"/>
    </row>
    <row r="6841" spans="1:11" x14ac:dyDescent="0.3">
      <c r="A6841" s="402">
        <v>100254</v>
      </c>
      <c r="B6841" s="402" t="s">
        <v>39341</v>
      </c>
      <c r="C6841" s="447" t="s">
        <v>39323</v>
      </c>
      <c r="D6841" s="448">
        <v>37.22</v>
      </c>
      <c r="E6841" s="449"/>
      <c r="F6841" s="320"/>
      <c r="G6841" s="320"/>
      <c r="H6841" s="320"/>
      <c r="I6841" s="320"/>
      <c r="J6841" s="320"/>
      <c r="K6841" s="303"/>
    </row>
    <row r="6842" spans="1:11" x14ac:dyDescent="0.3">
      <c r="A6842" s="402">
        <v>100255</v>
      </c>
      <c r="B6842" s="402" t="s">
        <v>39342</v>
      </c>
      <c r="C6842" s="447" t="s">
        <v>39323</v>
      </c>
      <c r="D6842" s="448">
        <v>12.59</v>
      </c>
      <c r="E6842" s="449"/>
      <c r="F6842" s="320"/>
      <c r="G6842" s="320"/>
      <c r="H6842" s="320"/>
      <c r="I6842" s="320"/>
      <c r="J6842" s="320"/>
      <c r="K6842" s="303"/>
    </row>
    <row r="6843" spans="1:11" x14ac:dyDescent="0.3">
      <c r="A6843" s="402">
        <v>100256</v>
      </c>
      <c r="B6843" s="402" t="s">
        <v>39343</v>
      </c>
      <c r="C6843" s="447" t="s">
        <v>39323</v>
      </c>
      <c r="D6843" s="448">
        <v>8.39</v>
      </c>
      <c r="E6843" s="449"/>
      <c r="F6843" s="320"/>
      <c r="G6843" s="320"/>
      <c r="H6843" s="320"/>
      <c r="I6843" s="320"/>
      <c r="J6843" s="320"/>
      <c r="K6843" s="303"/>
    </row>
    <row r="6844" spans="1:11" x14ac:dyDescent="0.3">
      <c r="A6844" s="402">
        <v>100257</v>
      </c>
      <c r="B6844" s="402" t="s">
        <v>39344</v>
      </c>
      <c r="C6844" s="447" t="s">
        <v>39323</v>
      </c>
      <c r="D6844" s="448">
        <v>5.03</v>
      </c>
      <c r="E6844" s="449"/>
      <c r="F6844" s="320"/>
      <c r="G6844" s="320"/>
      <c r="H6844" s="320"/>
      <c r="I6844" s="320"/>
      <c r="J6844" s="320"/>
      <c r="K6844" s="303"/>
    </row>
    <row r="6845" spans="1:11" x14ac:dyDescent="0.3">
      <c r="A6845" s="402">
        <v>100258</v>
      </c>
      <c r="B6845" s="402" t="s">
        <v>39345</v>
      </c>
      <c r="C6845" s="447" t="s">
        <v>39323</v>
      </c>
      <c r="D6845" s="448">
        <v>12.59</v>
      </c>
      <c r="E6845" s="449"/>
      <c r="F6845" s="320"/>
      <c r="G6845" s="320"/>
      <c r="H6845" s="320"/>
      <c r="I6845" s="320"/>
      <c r="J6845" s="320"/>
      <c r="K6845" s="303"/>
    </row>
    <row r="6846" spans="1:11" x14ac:dyDescent="0.3">
      <c r="A6846" s="402">
        <v>100259</v>
      </c>
      <c r="B6846" s="402" t="s">
        <v>39346</v>
      </c>
      <c r="C6846" s="447" t="s">
        <v>39323</v>
      </c>
      <c r="D6846" s="448">
        <v>24.81</v>
      </c>
      <c r="E6846" s="449"/>
      <c r="F6846" s="320"/>
      <c r="G6846" s="320"/>
      <c r="H6846" s="320"/>
      <c r="I6846" s="320"/>
      <c r="J6846" s="320"/>
      <c r="K6846" s="303"/>
    </row>
    <row r="6847" spans="1:11" x14ac:dyDescent="0.3">
      <c r="A6847" s="402">
        <v>100260</v>
      </c>
      <c r="B6847" s="402" t="s">
        <v>39347</v>
      </c>
      <c r="C6847" s="447" t="s">
        <v>39277</v>
      </c>
      <c r="D6847" s="448">
        <v>8.17</v>
      </c>
      <c r="E6847" s="449"/>
      <c r="F6847" s="320"/>
      <c r="G6847" s="320"/>
      <c r="H6847" s="320"/>
      <c r="I6847" s="320"/>
      <c r="J6847" s="320"/>
      <c r="K6847" s="303"/>
    </row>
    <row r="6848" spans="1:11" x14ac:dyDescent="0.3">
      <c r="A6848" s="402">
        <v>100261</v>
      </c>
      <c r="B6848" s="402" t="s">
        <v>39348</v>
      </c>
      <c r="C6848" s="447" t="s">
        <v>39277</v>
      </c>
      <c r="D6848" s="448">
        <v>5.14</v>
      </c>
      <c r="E6848" s="449"/>
      <c r="F6848" s="320"/>
      <c r="G6848" s="320"/>
      <c r="H6848" s="320"/>
      <c r="I6848" s="320"/>
      <c r="J6848" s="320"/>
      <c r="K6848" s="303"/>
    </row>
    <row r="6849" spans="1:11" x14ac:dyDescent="0.3">
      <c r="A6849" s="402">
        <v>100262</v>
      </c>
      <c r="B6849" s="402" t="s">
        <v>39349</v>
      </c>
      <c r="C6849" s="447" t="s">
        <v>39277</v>
      </c>
      <c r="D6849" s="448">
        <v>3.18</v>
      </c>
      <c r="E6849" s="449"/>
      <c r="F6849" s="320"/>
      <c r="G6849" s="320"/>
      <c r="H6849" s="320"/>
      <c r="I6849" s="320"/>
      <c r="J6849" s="320"/>
      <c r="K6849" s="303"/>
    </row>
    <row r="6850" spans="1:11" x14ac:dyDescent="0.3">
      <c r="A6850" s="402">
        <v>100263</v>
      </c>
      <c r="B6850" s="402" t="s">
        <v>39350</v>
      </c>
      <c r="C6850" s="447" t="s">
        <v>39277</v>
      </c>
      <c r="D6850" s="448">
        <v>2.04</v>
      </c>
      <c r="E6850" s="449"/>
      <c r="F6850" s="320"/>
      <c r="G6850" s="320"/>
      <c r="H6850" s="320"/>
      <c r="I6850" s="320"/>
      <c r="J6850" s="320"/>
      <c r="K6850" s="303"/>
    </row>
    <row r="6851" spans="1:11" x14ac:dyDescent="0.3">
      <c r="A6851" s="402">
        <v>100264</v>
      </c>
      <c r="B6851" s="402" t="s">
        <v>39351</v>
      </c>
      <c r="C6851" s="447" t="s">
        <v>39305</v>
      </c>
      <c r="D6851" s="448">
        <v>37.159999999999997</v>
      </c>
      <c r="E6851" s="449"/>
      <c r="F6851" s="320"/>
      <c r="G6851" s="320"/>
      <c r="H6851" s="320"/>
      <c r="I6851" s="320"/>
      <c r="J6851" s="320"/>
      <c r="K6851" s="303"/>
    </row>
    <row r="6852" spans="1:11" x14ac:dyDescent="0.3">
      <c r="A6852" s="402">
        <v>100265</v>
      </c>
      <c r="B6852" s="402" t="s">
        <v>39352</v>
      </c>
      <c r="C6852" s="447" t="s">
        <v>483</v>
      </c>
      <c r="D6852" s="448">
        <v>0.78</v>
      </c>
      <c r="E6852" s="449"/>
      <c r="F6852" s="320"/>
      <c r="G6852" s="320"/>
      <c r="H6852" s="320"/>
      <c r="I6852" s="320"/>
      <c r="J6852" s="320"/>
      <c r="K6852" s="303"/>
    </row>
    <row r="6853" spans="1:11" x14ac:dyDescent="0.3">
      <c r="A6853" s="402">
        <v>100266</v>
      </c>
      <c r="B6853" s="402" t="s">
        <v>39353</v>
      </c>
      <c r="C6853" s="447" t="s">
        <v>39292</v>
      </c>
      <c r="D6853" s="448">
        <v>78.98</v>
      </c>
      <c r="E6853" s="449"/>
      <c r="F6853" s="320"/>
      <c r="G6853" s="320"/>
      <c r="H6853" s="320"/>
      <c r="I6853" s="320"/>
      <c r="J6853" s="320"/>
      <c r="K6853" s="303"/>
    </row>
    <row r="6854" spans="1:11" x14ac:dyDescent="0.3">
      <c r="A6854" s="402">
        <v>100267</v>
      </c>
      <c r="B6854" s="402" t="s">
        <v>39354</v>
      </c>
      <c r="C6854" s="447" t="s">
        <v>5473</v>
      </c>
      <c r="D6854" s="448">
        <v>1.56</v>
      </c>
      <c r="E6854" s="449"/>
      <c r="F6854" s="320"/>
      <c r="G6854" s="320"/>
      <c r="H6854" s="320"/>
      <c r="I6854" s="320"/>
      <c r="J6854" s="320"/>
      <c r="K6854" s="303"/>
    </row>
    <row r="6855" spans="1:11" x14ac:dyDescent="0.3">
      <c r="A6855" s="402">
        <v>100268</v>
      </c>
      <c r="B6855" s="402" t="s">
        <v>39355</v>
      </c>
      <c r="C6855" s="447" t="s">
        <v>39292</v>
      </c>
      <c r="D6855" s="448">
        <v>78.98</v>
      </c>
      <c r="E6855" s="449"/>
      <c r="F6855" s="320"/>
      <c r="G6855" s="320"/>
      <c r="H6855" s="320"/>
      <c r="I6855" s="320"/>
      <c r="J6855" s="320"/>
      <c r="K6855" s="303"/>
    </row>
    <row r="6856" spans="1:11" x14ac:dyDescent="0.3">
      <c r="A6856" s="402">
        <v>100269</v>
      </c>
      <c r="B6856" s="402" t="s">
        <v>39356</v>
      </c>
      <c r="C6856" s="447" t="s">
        <v>5473</v>
      </c>
      <c r="D6856" s="448">
        <v>1.56</v>
      </c>
      <c r="E6856" s="449"/>
      <c r="F6856" s="320"/>
      <c r="G6856" s="320"/>
      <c r="H6856" s="320"/>
      <c r="I6856" s="320"/>
      <c r="J6856" s="320"/>
      <c r="K6856" s="303"/>
    </row>
    <row r="6857" spans="1:11" x14ac:dyDescent="0.3">
      <c r="A6857" s="402">
        <v>100270</v>
      </c>
      <c r="B6857" s="402" t="s">
        <v>39357</v>
      </c>
      <c r="C6857" s="447" t="s">
        <v>39292</v>
      </c>
      <c r="D6857" s="448">
        <v>59.2</v>
      </c>
      <c r="E6857" s="449"/>
      <c r="F6857" s="320"/>
      <c r="G6857" s="320"/>
      <c r="H6857" s="320"/>
      <c r="I6857" s="320"/>
      <c r="J6857" s="320"/>
      <c r="K6857" s="303"/>
    </row>
    <row r="6858" spans="1:11" x14ac:dyDescent="0.3">
      <c r="A6858" s="402">
        <v>100271</v>
      </c>
      <c r="B6858" s="402" t="s">
        <v>39358</v>
      </c>
      <c r="C6858" s="447" t="s">
        <v>39305</v>
      </c>
      <c r="D6858" s="448">
        <v>59.23</v>
      </c>
      <c r="E6858" s="449"/>
      <c r="F6858" s="320"/>
      <c r="G6858" s="320"/>
      <c r="H6858" s="320"/>
      <c r="I6858" s="320"/>
      <c r="J6858" s="320"/>
      <c r="K6858" s="303"/>
    </row>
    <row r="6859" spans="1:11" x14ac:dyDescent="0.3">
      <c r="A6859" s="402">
        <v>100272</v>
      </c>
      <c r="B6859" s="402" t="s">
        <v>39359</v>
      </c>
      <c r="C6859" s="447" t="s">
        <v>483</v>
      </c>
      <c r="D6859" s="448">
        <v>1.17</v>
      </c>
      <c r="E6859" s="449"/>
      <c r="F6859" s="320"/>
      <c r="G6859" s="320"/>
      <c r="H6859" s="320"/>
      <c r="I6859" s="320"/>
      <c r="J6859" s="320"/>
      <c r="K6859" s="303"/>
    </row>
    <row r="6860" spans="1:11" x14ac:dyDescent="0.3">
      <c r="A6860" s="402">
        <v>100273</v>
      </c>
      <c r="B6860" s="402" t="s">
        <v>39360</v>
      </c>
      <c r="C6860" s="447" t="s">
        <v>39277</v>
      </c>
      <c r="D6860" s="448">
        <v>3.09</v>
      </c>
      <c r="E6860" s="449"/>
      <c r="F6860" s="320"/>
      <c r="G6860" s="320"/>
      <c r="H6860" s="320"/>
      <c r="I6860" s="320"/>
      <c r="J6860" s="320"/>
      <c r="K6860" s="303"/>
    </row>
    <row r="6861" spans="1:11" x14ac:dyDescent="0.3">
      <c r="A6861" s="402">
        <v>100274</v>
      </c>
      <c r="B6861" s="402" t="s">
        <v>39361</v>
      </c>
      <c r="C6861" s="447" t="s">
        <v>39305</v>
      </c>
      <c r="D6861" s="448">
        <v>26.34</v>
      </c>
      <c r="E6861" s="449"/>
      <c r="F6861" s="320"/>
      <c r="G6861" s="320"/>
      <c r="H6861" s="320"/>
      <c r="I6861" s="320"/>
      <c r="J6861" s="320"/>
      <c r="K6861" s="303"/>
    </row>
    <row r="6862" spans="1:11" x14ac:dyDescent="0.3">
      <c r="A6862" s="402">
        <v>100275</v>
      </c>
      <c r="B6862" s="402" t="s">
        <v>39362</v>
      </c>
      <c r="C6862" s="447" t="s">
        <v>39305</v>
      </c>
      <c r="D6862" s="448">
        <v>17.03</v>
      </c>
      <c r="E6862" s="449"/>
      <c r="F6862" s="320"/>
      <c r="G6862" s="320"/>
      <c r="H6862" s="320"/>
      <c r="I6862" s="320"/>
      <c r="J6862" s="320"/>
      <c r="K6862" s="303"/>
    </row>
    <row r="6863" spans="1:11" x14ac:dyDescent="0.3">
      <c r="A6863" s="402">
        <v>100276</v>
      </c>
      <c r="B6863" s="402" t="s">
        <v>39363</v>
      </c>
      <c r="C6863" s="447" t="s">
        <v>39305</v>
      </c>
      <c r="D6863" s="448">
        <v>31.07</v>
      </c>
      <c r="E6863" s="449"/>
      <c r="F6863" s="320"/>
      <c r="G6863" s="320"/>
      <c r="H6863" s="320"/>
      <c r="I6863" s="320"/>
      <c r="J6863" s="320"/>
      <c r="K6863" s="303"/>
    </row>
    <row r="6864" spans="1:11" x14ac:dyDescent="0.3">
      <c r="A6864" s="402">
        <v>100277</v>
      </c>
      <c r="B6864" s="402" t="s">
        <v>39364</v>
      </c>
      <c r="C6864" s="447" t="s">
        <v>39305</v>
      </c>
      <c r="D6864" s="448">
        <v>1.83</v>
      </c>
      <c r="E6864" s="449"/>
      <c r="F6864" s="320"/>
      <c r="G6864" s="320"/>
      <c r="H6864" s="320"/>
      <c r="I6864" s="320"/>
      <c r="J6864" s="320"/>
      <c r="K6864" s="303"/>
    </row>
    <row r="6865" spans="1:11" x14ac:dyDescent="0.3">
      <c r="A6865" s="402">
        <v>100278</v>
      </c>
      <c r="B6865" s="402" t="s">
        <v>39365</v>
      </c>
      <c r="C6865" s="447" t="s">
        <v>39292</v>
      </c>
      <c r="D6865" s="448">
        <v>37.78</v>
      </c>
      <c r="E6865" s="449"/>
      <c r="F6865" s="320"/>
      <c r="G6865" s="320"/>
      <c r="H6865" s="320"/>
      <c r="I6865" s="320"/>
      <c r="J6865" s="320"/>
      <c r="K6865" s="303"/>
    </row>
    <row r="6866" spans="1:11" x14ac:dyDescent="0.3">
      <c r="A6866" s="402">
        <v>100279</v>
      </c>
      <c r="B6866" s="402" t="s">
        <v>39366</v>
      </c>
      <c r="C6866" s="447" t="s">
        <v>5473</v>
      </c>
      <c r="D6866" s="448">
        <v>0.73</v>
      </c>
      <c r="E6866" s="449"/>
      <c r="F6866" s="320"/>
      <c r="G6866" s="320"/>
      <c r="H6866" s="320"/>
      <c r="I6866" s="320"/>
      <c r="J6866" s="320"/>
      <c r="K6866" s="303"/>
    </row>
    <row r="6867" spans="1:11" x14ac:dyDescent="0.3">
      <c r="A6867" s="402">
        <v>100280</v>
      </c>
      <c r="B6867" s="402" t="s">
        <v>39367</v>
      </c>
      <c r="C6867" s="447" t="s">
        <v>39292</v>
      </c>
      <c r="D6867" s="448">
        <v>17.350000000000001</v>
      </c>
      <c r="E6867" s="449"/>
      <c r="F6867" s="320"/>
      <c r="G6867" s="320"/>
      <c r="H6867" s="320"/>
      <c r="I6867" s="320"/>
      <c r="J6867" s="320"/>
      <c r="K6867" s="303"/>
    </row>
    <row r="6868" spans="1:11" x14ac:dyDescent="0.3">
      <c r="A6868" s="402">
        <v>100281</v>
      </c>
      <c r="B6868" s="402" t="s">
        <v>39368</v>
      </c>
      <c r="C6868" s="447" t="s">
        <v>39292</v>
      </c>
      <c r="D6868" s="448">
        <v>3.53</v>
      </c>
      <c r="E6868" s="449"/>
      <c r="F6868" s="320"/>
      <c r="G6868" s="320"/>
      <c r="H6868" s="320"/>
      <c r="I6868" s="320"/>
      <c r="J6868" s="320"/>
      <c r="K6868" s="303"/>
    </row>
    <row r="6869" spans="1:11" x14ac:dyDescent="0.3">
      <c r="A6869" s="402">
        <v>100282</v>
      </c>
      <c r="B6869" s="402" t="s">
        <v>39369</v>
      </c>
      <c r="C6869" s="447" t="s">
        <v>39305</v>
      </c>
      <c r="D6869" s="448">
        <v>147.97</v>
      </c>
      <c r="E6869" s="449"/>
      <c r="F6869" s="320"/>
      <c r="G6869" s="320"/>
      <c r="H6869" s="320"/>
      <c r="I6869" s="320"/>
      <c r="J6869" s="320"/>
      <c r="K6869" s="303"/>
    </row>
    <row r="6870" spans="1:11" x14ac:dyDescent="0.3">
      <c r="A6870" s="402">
        <v>100283</v>
      </c>
      <c r="B6870" s="402" t="s">
        <v>39370</v>
      </c>
      <c r="C6870" s="447" t="s">
        <v>39305</v>
      </c>
      <c r="D6870" s="448">
        <v>23.9</v>
      </c>
      <c r="E6870" s="449"/>
      <c r="F6870" s="320"/>
      <c r="G6870" s="320"/>
      <c r="H6870" s="320"/>
      <c r="I6870" s="320"/>
      <c r="J6870" s="320"/>
      <c r="K6870" s="303"/>
    </row>
    <row r="6871" spans="1:11" x14ac:dyDescent="0.3">
      <c r="A6871" s="402">
        <v>100284</v>
      </c>
      <c r="B6871" s="402" t="s">
        <v>39371</v>
      </c>
      <c r="C6871" s="447" t="s">
        <v>39305</v>
      </c>
      <c r="D6871" s="448">
        <v>10.32</v>
      </c>
      <c r="E6871" s="449"/>
      <c r="F6871" s="320"/>
      <c r="G6871" s="320"/>
      <c r="H6871" s="320"/>
      <c r="I6871" s="320"/>
      <c r="J6871" s="320"/>
      <c r="K6871" s="303"/>
    </row>
    <row r="6872" spans="1:11" x14ac:dyDescent="0.3">
      <c r="A6872" s="402">
        <v>100285</v>
      </c>
      <c r="B6872" s="402" t="s">
        <v>39372</v>
      </c>
      <c r="C6872" s="447" t="s">
        <v>39323</v>
      </c>
      <c r="D6872" s="448">
        <v>39.75</v>
      </c>
      <c r="E6872" s="449"/>
      <c r="F6872" s="320"/>
      <c r="G6872" s="320"/>
      <c r="H6872" s="320"/>
      <c r="I6872" s="320"/>
      <c r="J6872" s="320"/>
      <c r="K6872" s="303"/>
    </row>
    <row r="6873" spans="1:11" x14ac:dyDescent="0.3">
      <c r="A6873" s="402">
        <v>100286</v>
      </c>
      <c r="B6873" s="402" t="s">
        <v>39373</v>
      </c>
      <c r="C6873" s="447" t="s">
        <v>39323</v>
      </c>
      <c r="D6873" s="448">
        <v>12.95</v>
      </c>
      <c r="E6873" s="449"/>
      <c r="F6873" s="320"/>
      <c r="G6873" s="320"/>
      <c r="H6873" s="320"/>
      <c r="I6873" s="320"/>
      <c r="J6873" s="320"/>
      <c r="K6873" s="303"/>
    </row>
    <row r="6874" spans="1:11" x14ac:dyDescent="0.3">
      <c r="A6874" s="402">
        <v>100287</v>
      </c>
      <c r="B6874" s="402" t="s">
        <v>60549</v>
      </c>
      <c r="C6874" s="447" t="s">
        <v>39323</v>
      </c>
      <c r="D6874" s="448">
        <v>12.4</v>
      </c>
      <c r="E6874" s="449"/>
      <c r="F6874" s="320"/>
      <c r="G6874" s="320"/>
      <c r="H6874" s="320"/>
      <c r="I6874" s="320"/>
      <c r="J6874" s="320"/>
      <c r="K6874" s="303"/>
    </row>
    <row r="6875" spans="1:11" x14ac:dyDescent="0.3">
      <c r="A6875" s="402">
        <v>99802</v>
      </c>
      <c r="B6875" s="402" t="s">
        <v>39374</v>
      </c>
      <c r="C6875" s="447" t="s">
        <v>483</v>
      </c>
      <c r="D6875" s="448">
        <v>0.5</v>
      </c>
      <c r="E6875" s="449"/>
      <c r="F6875" s="320"/>
      <c r="G6875" s="320"/>
      <c r="H6875" s="320"/>
      <c r="I6875" s="320"/>
      <c r="J6875" s="320"/>
      <c r="K6875" s="303"/>
    </row>
    <row r="6876" spans="1:11" x14ac:dyDescent="0.3">
      <c r="A6876" s="402">
        <v>99803</v>
      </c>
      <c r="B6876" s="402" t="s">
        <v>39375</v>
      </c>
      <c r="C6876" s="447" t="s">
        <v>483</v>
      </c>
      <c r="D6876" s="448">
        <v>1.96</v>
      </c>
      <c r="E6876" s="449"/>
      <c r="F6876" s="320"/>
      <c r="G6876" s="320"/>
      <c r="H6876" s="320"/>
      <c r="I6876" s="320"/>
      <c r="J6876" s="320"/>
      <c r="K6876" s="303"/>
    </row>
    <row r="6877" spans="1:11" x14ac:dyDescent="0.3">
      <c r="A6877" s="402">
        <v>99804</v>
      </c>
      <c r="B6877" s="402" t="s">
        <v>39376</v>
      </c>
      <c r="C6877" s="447" t="s">
        <v>483</v>
      </c>
      <c r="D6877" s="448">
        <v>5.0999999999999996</v>
      </c>
      <c r="E6877" s="449"/>
      <c r="F6877" s="320"/>
      <c r="G6877" s="320"/>
      <c r="H6877" s="320"/>
      <c r="I6877" s="320"/>
      <c r="J6877" s="320"/>
      <c r="K6877" s="303"/>
    </row>
    <row r="6878" spans="1:11" x14ac:dyDescent="0.3">
      <c r="A6878" s="402">
        <v>99805</v>
      </c>
      <c r="B6878" s="402" t="s">
        <v>39377</v>
      </c>
      <c r="C6878" s="447" t="s">
        <v>483</v>
      </c>
      <c r="D6878" s="448">
        <v>10.79</v>
      </c>
      <c r="E6878" s="449"/>
      <c r="F6878" s="320"/>
      <c r="G6878" s="320"/>
      <c r="H6878" s="320"/>
      <c r="I6878" s="320"/>
      <c r="J6878" s="320"/>
      <c r="K6878" s="303"/>
    </row>
    <row r="6879" spans="1:11" x14ac:dyDescent="0.3">
      <c r="A6879" s="402">
        <v>99806</v>
      </c>
      <c r="B6879" s="402" t="s">
        <v>39378</v>
      </c>
      <c r="C6879" s="447" t="s">
        <v>483</v>
      </c>
      <c r="D6879" s="448">
        <v>0.81</v>
      </c>
      <c r="E6879" s="449"/>
      <c r="F6879" s="320"/>
      <c r="G6879" s="320"/>
      <c r="H6879" s="320"/>
      <c r="I6879" s="320"/>
      <c r="J6879" s="320"/>
      <c r="K6879" s="303"/>
    </row>
    <row r="6880" spans="1:11" x14ac:dyDescent="0.3">
      <c r="A6880" s="402">
        <v>99807</v>
      </c>
      <c r="B6880" s="402" t="s">
        <v>39379</v>
      </c>
      <c r="C6880" s="447" t="s">
        <v>483</v>
      </c>
      <c r="D6880" s="448">
        <v>1.56</v>
      </c>
      <c r="E6880" s="449"/>
      <c r="F6880" s="320"/>
      <c r="G6880" s="320"/>
      <c r="H6880" s="320"/>
      <c r="I6880" s="320"/>
      <c r="J6880" s="320"/>
      <c r="K6880" s="303"/>
    </row>
    <row r="6881" spans="1:11" x14ac:dyDescent="0.3">
      <c r="A6881" s="402">
        <v>99808</v>
      </c>
      <c r="B6881" s="402" t="s">
        <v>39380</v>
      </c>
      <c r="C6881" s="447" t="s">
        <v>483</v>
      </c>
      <c r="D6881" s="448">
        <v>3.9</v>
      </c>
      <c r="E6881" s="449"/>
      <c r="F6881" s="320"/>
      <c r="G6881" s="320"/>
      <c r="H6881" s="320"/>
      <c r="I6881" s="320"/>
      <c r="J6881" s="320"/>
      <c r="K6881" s="303"/>
    </row>
    <row r="6882" spans="1:11" x14ac:dyDescent="0.3">
      <c r="A6882" s="402">
        <v>99809</v>
      </c>
      <c r="B6882" s="402" t="s">
        <v>39381</v>
      </c>
      <c r="C6882" s="447" t="s">
        <v>483</v>
      </c>
      <c r="D6882" s="448">
        <v>5.59</v>
      </c>
      <c r="E6882" s="449"/>
      <c r="F6882" s="320"/>
      <c r="G6882" s="320"/>
      <c r="H6882" s="320"/>
      <c r="I6882" s="320"/>
      <c r="J6882" s="320"/>
      <c r="K6882" s="303"/>
    </row>
    <row r="6883" spans="1:11" x14ac:dyDescent="0.3">
      <c r="A6883" s="402">
        <v>99810</v>
      </c>
      <c r="B6883" s="402" t="s">
        <v>39382</v>
      </c>
      <c r="C6883" s="447" t="s">
        <v>483</v>
      </c>
      <c r="D6883" s="448">
        <v>6.97</v>
      </c>
      <c r="E6883" s="449"/>
      <c r="F6883" s="320"/>
      <c r="G6883" s="320"/>
      <c r="H6883" s="320"/>
      <c r="I6883" s="320"/>
      <c r="J6883" s="320"/>
      <c r="K6883" s="303"/>
    </row>
    <row r="6884" spans="1:11" x14ac:dyDescent="0.3">
      <c r="A6884" s="402">
        <v>99811</v>
      </c>
      <c r="B6884" s="402" t="s">
        <v>39383</v>
      </c>
      <c r="C6884" s="447" t="s">
        <v>483</v>
      </c>
      <c r="D6884" s="448">
        <v>3.34</v>
      </c>
      <c r="E6884" s="449"/>
      <c r="F6884" s="320"/>
      <c r="G6884" s="320"/>
      <c r="H6884" s="320"/>
      <c r="I6884" s="320"/>
      <c r="J6884" s="320"/>
      <c r="K6884" s="303"/>
    </row>
    <row r="6885" spans="1:11" x14ac:dyDescent="0.3">
      <c r="A6885" s="402">
        <v>99812</v>
      </c>
      <c r="B6885" s="402" t="s">
        <v>39384</v>
      </c>
      <c r="C6885" s="447" t="s">
        <v>483</v>
      </c>
      <c r="D6885" s="448">
        <v>1.07</v>
      </c>
      <c r="E6885" s="449"/>
      <c r="F6885" s="320"/>
      <c r="G6885" s="320"/>
      <c r="H6885" s="320"/>
      <c r="I6885" s="320"/>
      <c r="J6885" s="320"/>
      <c r="K6885" s="303"/>
    </row>
    <row r="6886" spans="1:11" x14ac:dyDescent="0.3">
      <c r="A6886" s="402">
        <v>99813</v>
      </c>
      <c r="B6886" s="402" t="s">
        <v>39385</v>
      </c>
      <c r="C6886" s="447" t="s">
        <v>483</v>
      </c>
      <c r="D6886" s="448">
        <v>0.93</v>
      </c>
      <c r="E6886" s="449"/>
      <c r="F6886" s="320"/>
      <c r="G6886" s="320"/>
      <c r="H6886" s="320"/>
      <c r="I6886" s="320"/>
      <c r="J6886" s="320"/>
      <c r="K6886" s="303"/>
    </row>
    <row r="6887" spans="1:11" x14ac:dyDescent="0.3">
      <c r="A6887" s="402">
        <v>99814</v>
      </c>
      <c r="B6887" s="402" t="s">
        <v>39386</v>
      </c>
      <c r="C6887" s="447" t="s">
        <v>483</v>
      </c>
      <c r="D6887" s="448">
        <v>1.83</v>
      </c>
      <c r="E6887" s="449"/>
      <c r="F6887" s="320"/>
      <c r="G6887" s="320"/>
      <c r="H6887" s="320"/>
      <c r="I6887" s="320"/>
      <c r="J6887" s="320"/>
      <c r="K6887" s="303"/>
    </row>
    <row r="6888" spans="1:11" x14ac:dyDescent="0.3">
      <c r="A6888" s="402">
        <v>99815</v>
      </c>
      <c r="B6888" s="402" t="s">
        <v>39387</v>
      </c>
      <c r="C6888" s="447" t="s">
        <v>5473</v>
      </c>
      <c r="D6888" s="448">
        <v>8.9</v>
      </c>
      <c r="E6888" s="449"/>
      <c r="F6888" s="320"/>
      <c r="G6888" s="320"/>
      <c r="H6888" s="320"/>
      <c r="I6888" s="320"/>
      <c r="J6888" s="320"/>
      <c r="K6888" s="303"/>
    </row>
    <row r="6889" spans="1:11" x14ac:dyDescent="0.3">
      <c r="A6889" s="402">
        <v>99816</v>
      </c>
      <c r="B6889" s="402" t="s">
        <v>39388</v>
      </c>
      <c r="C6889" s="447" t="s">
        <v>5473</v>
      </c>
      <c r="D6889" s="448">
        <v>9.41</v>
      </c>
      <c r="E6889" s="449"/>
      <c r="F6889" s="320"/>
      <c r="G6889" s="320"/>
      <c r="H6889" s="320"/>
      <c r="I6889" s="320"/>
      <c r="J6889" s="320"/>
      <c r="K6889" s="303"/>
    </row>
    <row r="6890" spans="1:11" x14ac:dyDescent="0.3">
      <c r="A6890" s="402">
        <v>99817</v>
      </c>
      <c r="B6890" s="402" t="s">
        <v>39389</v>
      </c>
      <c r="C6890" s="447" t="s">
        <v>5473</v>
      </c>
      <c r="D6890" s="448">
        <v>5.88</v>
      </c>
      <c r="E6890" s="449"/>
      <c r="F6890" s="320"/>
      <c r="G6890" s="320"/>
      <c r="H6890" s="320"/>
      <c r="I6890" s="320"/>
      <c r="J6890" s="320"/>
      <c r="K6890" s="303"/>
    </row>
    <row r="6891" spans="1:11" x14ac:dyDescent="0.3">
      <c r="A6891" s="402">
        <v>99818</v>
      </c>
      <c r="B6891" s="402" t="s">
        <v>39390</v>
      </c>
      <c r="C6891" s="447" t="s">
        <v>5473</v>
      </c>
      <c r="D6891" s="448">
        <v>5.88</v>
      </c>
      <c r="E6891" s="449"/>
      <c r="F6891" s="320"/>
      <c r="G6891" s="320"/>
      <c r="H6891" s="320"/>
      <c r="I6891" s="320"/>
      <c r="J6891" s="320"/>
      <c r="K6891" s="303"/>
    </row>
    <row r="6892" spans="1:11" x14ac:dyDescent="0.3">
      <c r="A6892" s="402">
        <v>99819</v>
      </c>
      <c r="B6892" s="402" t="s">
        <v>39391</v>
      </c>
      <c r="C6892" s="447" t="s">
        <v>483</v>
      </c>
      <c r="D6892" s="448">
        <v>15.97</v>
      </c>
      <c r="E6892" s="449"/>
      <c r="F6892" s="320"/>
      <c r="G6892" s="320"/>
      <c r="H6892" s="320"/>
      <c r="I6892" s="320"/>
      <c r="J6892" s="320"/>
      <c r="K6892" s="303"/>
    </row>
    <row r="6893" spans="1:11" x14ac:dyDescent="0.3">
      <c r="A6893" s="402">
        <v>99820</v>
      </c>
      <c r="B6893" s="402" t="s">
        <v>39392</v>
      </c>
      <c r="C6893" s="447" t="s">
        <v>483</v>
      </c>
      <c r="D6893" s="448">
        <v>2</v>
      </c>
      <c r="E6893" s="449"/>
      <c r="F6893" s="320"/>
      <c r="G6893" s="320"/>
      <c r="H6893" s="320"/>
      <c r="I6893" s="320"/>
      <c r="J6893" s="320"/>
      <c r="K6893" s="303"/>
    </row>
    <row r="6894" spans="1:11" x14ac:dyDescent="0.3">
      <c r="A6894" s="402">
        <v>99821</v>
      </c>
      <c r="B6894" s="402" t="s">
        <v>39393</v>
      </c>
      <c r="C6894" s="447" t="s">
        <v>483</v>
      </c>
      <c r="D6894" s="448">
        <v>3.14</v>
      </c>
      <c r="E6894" s="449"/>
      <c r="F6894" s="320"/>
      <c r="G6894" s="320"/>
      <c r="H6894" s="320"/>
      <c r="I6894" s="320"/>
      <c r="J6894" s="320"/>
      <c r="K6894" s="303"/>
    </row>
    <row r="6895" spans="1:11" x14ac:dyDescent="0.3">
      <c r="A6895" s="402">
        <v>99822</v>
      </c>
      <c r="B6895" s="402" t="s">
        <v>39394</v>
      </c>
      <c r="C6895" s="447" t="s">
        <v>483</v>
      </c>
      <c r="D6895" s="448">
        <v>0.95</v>
      </c>
      <c r="E6895" s="449"/>
      <c r="F6895" s="320"/>
      <c r="G6895" s="320"/>
      <c r="H6895" s="320"/>
      <c r="I6895" s="320"/>
      <c r="J6895" s="320"/>
      <c r="K6895" s="303"/>
    </row>
    <row r="6896" spans="1:11" x14ac:dyDescent="0.3">
      <c r="A6896" s="402">
        <v>99823</v>
      </c>
      <c r="B6896" s="402" t="s">
        <v>39395</v>
      </c>
      <c r="C6896" s="447" t="s">
        <v>483</v>
      </c>
      <c r="D6896" s="448">
        <v>2.33</v>
      </c>
      <c r="E6896" s="449"/>
      <c r="F6896" s="320"/>
      <c r="G6896" s="320"/>
      <c r="H6896" s="320"/>
      <c r="I6896" s="320"/>
      <c r="J6896" s="320"/>
      <c r="K6896" s="303"/>
    </row>
    <row r="6897" spans="1:11" x14ac:dyDescent="0.3">
      <c r="A6897" s="402">
        <v>99824</v>
      </c>
      <c r="B6897" s="402" t="s">
        <v>39396</v>
      </c>
      <c r="C6897" s="447" t="s">
        <v>483</v>
      </c>
      <c r="D6897" s="448">
        <v>2.5099999999999998</v>
      </c>
      <c r="E6897" s="449"/>
      <c r="F6897" s="320"/>
      <c r="G6897" s="320"/>
      <c r="H6897" s="320"/>
      <c r="I6897" s="320"/>
      <c r="J6897" s="320"/>
      <c r="K6897" s="303"/>
    </row>
    <row r="6898" spans="1:11" x14ac:dyDescent="0.3">
      <c r="A6898" s="402">
        <v>99825</v>
      </c>
      <c r="B6898" s="402" t="s">
        <v>39397</v>
      </c>
      <c r="C6898" s="447" t="s">
        <v>483</v>
      </c>
      <c r="D6898" s="448">
        <v>3.63</v>
      </c>
      <c r="E6898" s="449"/>
      <c r="F6898" s="320"/>
      <c r="G6898" s="320"/>
      <c r="H6898" s="320"/>
      <c r="I6898" s="320"/>
      <c r="J6898" s="320"/>
      <c r="K6898" s="303"/>
    </row>
    <row r="6899" spans="1:11" x14ac:dyDescent="0.3">
      <c r="A6899" s="402">
        <v>99826</v>
      </c>
      <c r="B6899" s="402" t="s">
        <v>39398</v>
      </c>
      <c r="C6899" s="447" t="s">
        <v>483</v>
      </c>
      <c r="D6899" s="448">
        <v>1.46</v>
      </c>
      <c r="E6899" s="449"/>
      <c r="F6899" s="320"/>
      <c r="G6899" s="320"/>
      <c r="H6899" s="320"/>
      <c r="I6899" s="320"/>
      <c r="J6899" s="320"/>
      <c r="K6899" s="303"/>
    </row>
    <row r="6900" spans="1:11" x14ac:dyDescent="0.3">
      <c r="A6900" s="402">
        <v>97013</v>
      </c>
      <c r="B6900" s="402" t="s">
        <v>60550</v>
      </c>
      <c r="C6900" s="447" t="s">
        <v>464</v>
      </c>
      <c r="D6900" s="448">
        <v>80.73</v>
      </c>
      <c r="E6900" s="449"/>
      <c r="F6900" s="320"/>
      <c r="G6900" s="320"/>
      <c r="H6900" s="320"/>
      <c r="I6900" s="320"/>
      <c r="J6900" s="320"/>
      <c r="K6900" s="303"/>
    </row>
    <row r="6901" spans="1:11" x14ac:dyDescent="0.3">
      <c r="A6901" s="402">
        <v>97014</v>
      </c>
      <c r="B6901" s="402" t="s">
        <v>60551</v>
      </c>
      <c r="C6901" s="447" t="s">
        <v>464</v>
      </c>
      <c r="D6901" s="448">
        <v>59.7</v>
      </c>
      <c r="E6901" s="449"/>
      <c r="F6901" s="320"/>
      <c r="G6901" s="320"/>
      <c r="H6901" s="320"/>
      <c r="I6901" s="320"/>
      <c r="J6901" s="320"/>
      <c r="K6901" s="303"/>
    </row>
    <row r="6902" spans="1:11" x14ac:dyDescent="0.3">
      <c r="A6902" s="402">
        <v>97015</v>
      </c>
      <c r="B6902" s="402" t="s">
        <v>60552</v>
      </c>
      <c r="C6902" s="447" t="s">
        <v>464</v>
      </c>
      <c r="D6902" s="448">
        <v>49.22</v>
      </c>
      <c r="E6902" s="449"/>
      <c r="F6902" s="320"/>
      <c r="G6902" s="320"/>
      <c r="H6902" s="320"/>
      <c r="I6902" s="320"/>
      <c r="J6902" s="320"/>
      <c r="K6902" s="303"/>
    </row>
    <row r="6903" spans="1:11" x14ac:dyDescent="0.3">
      <c r="A6903" s="402">
        <v>97016</v>
      </c>
      <c r="B6903" s="402" t="s">
        <v>60553</v>
      </c>
      <c r="C6903" s="447" t="s">
        <v>464</v>
      </c>
      <c r="D6903" s="448">
        <v>48.59</v>
      </c>
      <c r="E6903" s="449"/>
      <c r="F6903" s="320"/>
      <c r="G6903" s="320"/>
      <c r="H6903" s="320"/>
      <c r="I6903" s="320"/>
      <c r="J6903" s="320"/>
      <c r="K6903" s="303"/>
    </row>
    <row r="6904" spans="1:11" x14ac:dyDescent="0.3">
      <c r="A6904" s="402">
        <v>97017</v>
      </c>
      <c r="B6904" s="402" t="s">
        <v>60554</v>
      </c>
      <c r="C6904" s="447" t="s">
        <v>464</v>
      </c>
      <c r="D6904" s="448">
        <v>36.69</v>
      </c>
      <c r="E6904" s="449"/>
      <c r="F6904" s="320"/>
      <c r="G6904" s="320"/>
      <c r="H6904" s="320"/>
      <c r="I6904" s="320"/>
      <c r="J6904" s="320"/>
      <c r="K6904" s="303"/>
    </row>
    <row r="6905" spans="1:11" x14ac:dyDescent="0.3">
      <c r="A6905" s="402">
        <v>97018</v>
      </c>
      <c r="B6905" s="402" t="s">
        <v>60555</v>
      </c>
      <c r="C6905" s="447" t="s">
        <v>464</v>
      </c>
      <c r="D6905" s="448">
        <v>30.8</v>
      </c>
      <c r="E6905" s="449"/>
      <c r="F6905" s="320"/>
      <c r="G6905" s="320"/>
      <c r="H6905" s="320"/>
      <c r="I6905" s="320"/>
      <c r="J6905" s="320"/>
      <c r="K6905" s="303"/>
    </row>
    <row r="6906" spans="1:11" x14ac:dyDescent="0.3">
      <c r="A6906" s="402">
        <v>97031</v>
      </c>
      <c r="B6906" s="402" t="s">
        <v>60556</v>
      </c>
      <c r="C6906" s="447" t="s">
        <v>464</v>
      </c>
      <c r="D6906" s="448">
        <v>84.17</v>
      </c>
      <c r="E6906" s="449"/>
      <c r="F6906" s="320"/>
      <c r="G6906" s="320"/>
      <c r="H6906" s="320"/>
      <c r="I6906" s="320"/>
      <c r="J6906" s="320"/>
      <c r="K6906" s="303"/>
    </row>
    <row r="6907" spans="1:11" x14ac:dyDescent="0.3">
      <c r="A6907" s="402">
        <v>97032</v>
      </c>
      <c r="B6907" s="402" t="s">
        <v>60557</v>
      </c>
      <c r="C6907" s="447" t="s">
        <v>464</v>
      </c>
      <c r="D6907" s="448">
        <v>51.4</v>
      </c>
      <c r="E6907" s="449"/>
      <c r="F6907" s="320"/>
      <c r="G6907" s="320"/>
      <c r="H6907" s="320"/>
      <c r="I6907" s="320"/>
      <c r="J6907" s="320"/>
      <c r="K6907" s="303"/>
    </row>
    <row r="6908" spans="1:11" x14ac:dyDescent="0.3">
      <c r="A6908" s="402">
        <v>97033</v>
      </c>
      <c r="B6908" s="402" t="s">
        <v>60558</v>
      </c>
      <c r="C6908" s="447" t="s">
        <v>464</v>
      </c>
      <c r="D6908" s="448">
        <v>72.88</v>
      </c>
      <c r="E6908" s="449"/>
      <c r="F6908" s="320"/>
      <c r="G6908" s="320"/>
      <c r="H6908" s="320"/>
      <c r="I6908" s="320"/>
      <c r="J6908" s="320"/>
      <c r="K6908" s="303"/>
    </row>
    <row r="6909" spans="1:11" x14ac:dyDescent="0.3">
      <c r="A6909" s="402">
        <v>97034</v>
      </c>
      <c r="B6909" s="402" t="s">
        <v>60559</v>
      </c>
      <c r="C6909" s="447" t="s">
        <v>464</v>
      </c>
      <c r="D6909" s="448">
        <v>47.9</v>
      </c>
      <c r="E6909" s="449"/>
      <c r="F6909" s="320"/>
      <c r="G6909" s="320"/>
      <c r="H6909" s="320"/>
      <c r="I6909" s="320"/>
      <c r="J6909" s="320"/>
      <c r="K6909" s="303"/>
    </row>
    <row r="6910" spans="1:11" x14ac:dyDescent="0.3">
      <c r="A6910" s="402">
        <v>97039</v>
      </c>
      <c r="B6910" s="402" t="s">
        <v>60560</v>
      </c>
      <c r="C6910" s="447" t="s">
        <v>483</v>
      </c>
      <c r="D6910" s="448">
        <v>94.75</v>
      </c>
      <c r="E6910" s="449"/>
      <c r="F6910" s="320"/>
      <c r="G6910" s="320"/>
      <c r="H6910" s="320"/>
      <c r="I6910" s="320"/>
      <c r="J6910" s="320"/>
      <c r="K6910" s="303"/>
    </row>
    <row r="6911" spans="1:11" x14ac:dyDescent="0.3">
      <c r="A6911" s="402">
        <v>97040</v>
      </c>
      <c r="B6911" s="402" t="s">
        <v>60561</v>
      </c>
      <c r="C6911" s="447" t="s">
        <v>483</v>
      </c>
      <c r="D6911" s="448">
        <v>18.22</v>
      </c>
      <c r="E6911" s="449"/>
      <c r="F6911" s="320"/>
      <c r="G6911" s="320"/>
      <c r="H6911" s="320"/>
      <c r="I6911" s="320"/>
      <c r="J6911" s="320"/>
      <c r="K6911" s="303"/>
    </row>
    <row r="6912" spans="1:11" x14ac:dyDescent="0.3">
      <c r="A6912" s="402">
        <v>97041</v>
      </c>
      <c r="B6912" s="402" t="s">
        <v>60562</v>
      </c>
      <c r="C6912" s="447" t="s">
        <v>483</v>
      </c>
      <c r="D6912" s="448">
        <v>177.95</v>
      </c>
      <c r="E6912" s="449"/>
      <c r="F6912" s="320"/>
      <c r="G6912" s="320"/>
      <c r="H6912" s="320"/>
      <c r="I6912" s="320"/>
      <c r="J6912" s="320"/>
      <c r="K6912" s="303"/>
    </row>
    <row r="6913" spans="1:11" x14ac:dyDescent="0.3">
      <c r="A6913" s="402">
        <v>97046</v>
      </c>
      <c r="B6913" s="402" t="s">
        <v>60563</v>
      </c>
      <c r="C6913" s="447" t="s">
        <v>483</v>
      </c>
      <c r="D6913" s="448">
        <v>0.32</v>
      </c>
      <c r="E6913" s="449"/>
      <c r="F6913" s="320"/>
      <c r="G6913" s="320"/>
      <c r="H6913" s="320"/>
      <c r="I6913" s="320"/>
      <c r="J6913" s="320"/>
      <c r="K6913" s="303"/>
    </row>
    <row r="6914" spans="1:11" x14ac:dyDescent="0.3">
      <c r="A6914" s="402">
        <v>97047</v>
      </c>
      <c r="B6914" s="402" t="s">
        <v>60564</v>
      </c>
      <c r="C6914" s="447" t="s">
        <v>483</v>
      </c>
      <c r="D6914" s="448">
        <v>0.13</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27.61</v>
      </c>
      <c r="E6916" s="449"/>
      <c r="F6916" s="320"/>
      <c r="G6916" s="320"/>
      <c r="H6916" s="320"/>
      <c r="I6916" s="320"/>
      <c r="J6916" s="320"/>
      <c r="K6916" s="303"/>
    </row>
    <row r="6917" spans="1:11" x14ac:dyDescent="0.3">
      <c r="A6917" s="402">
        <v>97062</v>
      </c>
      <c r="B6917" s="402" t="s">
        <v>60567</v>
      </c>
      <c r="C6917" s="447" t="s">
        <v>483</v>
      </c>
      <c r="D6917" s="448">
        <v>7.07</v>
      </c>
      <c r="E6917" s="449"/>
      <c r="F6917" s="320"/>
      <c r="G6917" s="320"/>
      <c r="H6917" s="320"/>
      <c r="I6917" s="320"/>
      <c r="J6917" s="320"/>
      <c r="K6917" s="303"/>
    </row>
    <row r="6918" spans="1:11" x14ac:dyDescent="0.3">
      <c r="A6918" s="402">
        <v>97063</v>
      </c>
      <c r="B6918" s="402" t="s">
        <v>60568</v>
      </c>
      <c r="C6918" s="447" t="s">
        <v>483</v>
      </c>
      <c r="D6918" s="448">
        <v>82.37</v>
      </c>
      <c r="E6918" s="449"/>
      <c r="F6918" s="320"/>
      <c r="G6918" s="320"/>
      <c r="H6918" s="320"/>
      <c r="I6918" s="320"/>
      <c r="J6918" s="320"/>
      <c r="K6918" s="303"/>
    </row>
    <row r="6919" spans="1:11" x14ac:dyDescent="0.3">
      <c r="A6919" s="402">
        <v>97064</v>
      </c>
      <c r="B6919" s="402" t="s">
        <v>60569</v>
      </c>
      <c r="C6919" s="447" t="s">
        <v>464</v>
      </c>
      <c r="D6919" s="448">
        <v>182.79</v>
      </c>
      <c r="E6919" s="449"/>
      <c r="F6919" s="320"/>
      <c r="G6919" s="320"/>
      <c r="H6919" s="320"/>
      <c r="I6919" s="320"/>
      <c r="J6919" s="320"/>
      <c r="K6919" s="303"/>
    </row>
    <row r="6920" spans="1:11" x14ac:dyDescent="0.3">
      <c r="A6920" s="402">
        <v>97065</v>
      </c>
      <c r="B6920" s="402" t="s">
        <v>60570</v>
      </c>
      <c r="C6920" s="447" t="s">
        <v>481</v>
      </c>
      <c r="D6920" s="448">
        <v>103.64</v>
      </c>
      <c r="E6920" s="449"/>
      <c r="F6920" s="320"/>
      <c r="G6920" s="320"/>
      <c r="H6920" s="320"/>
      <c r="I6920" s="320"/>
      <c r="J6920" s="320"/>
      <c r="K6920" s="303"/>
    </row>
    <row r="6921" spans="1:11" x14ac:dyDescent="0.3">
      <c r="A6921" s="402">
        <v>97066</v>
      </c>
      <c r="B6921" s="402" t="s">
        <v>60571</v>
      </c>
      <c r="C6921" s="447" t="s">
        <v>483</v>
      </c>
      <c r="D6921" s="448">
        <v>355.27</v>
      </c>
      <c r="E6921" s="449"/>
      <c r="F6921" s="320"/>
      <c r="G6921" s="320"/>
      <c r="H6921" s="320"/>
      <c r="I6921" s="320"/>
      <c r="J6921" s="320"/>
      <c r="K6921" s="303"/>
    </row>
    <row r="6922" spans="1:11" x14ac:dyDescent="0.3">
      <c r="A6922" s="402">
        <v>97067</v>
      </c>
      <c r="B6922" s="402" t="s">
        <v>60572</v>
      </c>
      <c r="C6922" s="447" t="s">
        <v>464</v>
      </c>
      <c r="D6922" s="448">
        <v>654.85</v>
      </c>
      <c r="E6922" s="449"/>
      <c r="F6922" s="320"/>
      <c r="G6922" s="320"/>
      <c r="H6922" s="320"/>
      <c r="I6922" s="320"/>
      <c r="J6922" s="320"/>
      <c r="K6922" s="303"/>
    </row>
    <row r="6923" spans="1:11" x14ac:dyDescent="0.3">
      <c r="A6923" s="402">
        <v>105103</v>
      </c>
      <c r="B6923" s="402" t="s">
        <v>60573</v>
      </c>
      <c r="C6923" s="447" t="s">
        <v>464</v>
      </c>
      <c r="D6923" s="448">
        <v>70.8</v>
      </c>
      <c r="E6923" s="449"/>
      <c r="F6923" s="320"/>
      <c r="G6923" s="320"/>
      <c r="H6923" s="320"/>
      <c r="I6923" s="320"/>
      <c r="J6923" s="320"/>
      <c r="K6923" s="303"/>
    </row>
    <row r="6924" spans="1:11" x14ac:dyDescent="0.3">
      <c r="A6924" s="402">
        <v>105104</v>
      </c>
      <c r="B6924" s="402" t="s">
        <v>60574</v>
      </c>
      <c r="C6924" s="447" t="s">
        <v>5473</v>
      </c>
      <c r="D6924" s="448">
        <v>3965.4</v>
      </c>
      <c r="E6924" s="449"/>
      <c r="F6924" s="320"/>
      <c r="G6924" s="320"/>
      <c r="H6924" s="320"/>
      <c r="I6924" s="320"/>
      <c r="J6924" s="320"/>
      <c r="K6924" s="303"/>
    </row>
    <row r="6925" spans="1:11" x14ac:dyDescent="0.3">
      <c r="A6925" s="402">
        <v>105105</v>
      </c>
      <c r="B6925" s="402" t="s">
        <v>60575</v>
      </c>
      <c r="C6925" s="447" t="s">
        <v>464</v>
      </c>
      <c r="D6925" s="448">
        <v>49.71</v>
      </c>
      <c r="E6925" s="449"/>
      <c r="F6925" s="320"/>
      <c r="G6925" s="320"/>
      <c r="H6925" s="320"/>
      <c r="I6925" s="320"/>
      <c r="J6925" s="320"/>
      <c r="K6925" s="303"/>
    </row>
    <row r="6926" spans="1:11" x14ac:dyDescent="0.3">
      <c r="A6926" s="402">
        <v>105106</v>
      </c>
      <c r="B6926" s="402" t="s">
        <v>60576</v>
      </c>
      <c r="C6926" s="447" t="s">
        <v>5473</v>
      </c>
      <c r="D6926" s="448">
        <v>1611.67</v>
      </c>
      <c r="E6926" s="449"/>
      <c r="F6926" s="320"/>
      <c r="G6926" s="320"/>
      <c r="H6926" s="320"/>
      <c r="I6926" s="320"/>
      <c r="J6926" s="320"/>
      <c r="K6926" s="303"/>
    </row>
    <row r="6927" spans="1:11" x14ac:dyDescent="0.3">
      <c r="A6927" s="402">
        <v>105107</v>
      </c>
      <c r="B6927" s="402" t="s">
        <v>60577</v>
      </c>
      <c r="C6927" s="447" t="s">
        <v>5473</v>
      </c>
      <c r="D6927" s="448">
        <v>2379.79</v>
      </c>
      <c r="E6927" s="449"/>
      <c r="F6927" s="320"/>
      <c r="G6927" s="320"/>
      <c r="H6927" s="320"/>
      <c r="I6927" s="320"/>
      <c r="J6927" s="320"/>
      <c r="K6927" s="303"/>
    </row>
    <row r="6928" spans="1:11" x14ac:dyDescent="0.3">
      <c r="A6928" s="402">
        <v>105110</v>
      </c>
      <c r="B6928" s="402" t="s">
        <v>60578</v>
      </c>
      <c r="C6928" s="447" t="s">
        <v>464</v>
      </c>
      <c r="D6928" s="448">
        <v>155.11000000000001</v>
      </c>
      <c r="E6928" s="449"/>
      <c r="F6928" s="320"/>
      <c r="G6928" s="320"/>
      <c r="H6928" s="320"/>
      <c r="I6928" s="320"/>
      <c r="J6928" s="320"/>
      <c r="K6928" s="303"/>
    </row>
    <row r="6929" spans="1:11" x14ac:dyDescent="0.3">
      <c r="A6929" s="402">
        <v>105111</v>
      </c>
      <c r="B6929" s="402" t="s">
        <v>60579</v>
      </c>
      <c r="C6929" s="447" t="s">
        <v>5473</v>
      </c>
      <c r="D6929" s="448">
        <v>15734.42</v>
      </c>
      <c r="E6929" s="449"/>
      <c r="F6929" s="320"/>
      <c r="G6929" s="320"/>
      <c r="H6929" s="320"/>
      <c r="I6929" s="320"/>
      <c r="J6929" s="320"/>
      <c r="K6929" s="303"/>
    </row>
    <row r="6930" spans="1:11" x14ac:dyDescent="0.3">
      <c r="A6930" s="402">
        <v>105112</v>
      </c>
      <c r="B6930" s="402" t="s">
        <v>60580</v>
      </c>
      <c r="C6930" s="447" t="s">
        <v>464</v>
      </c>
      <c r="D6930" s="448">
        <v>129.51</v>
      </c>
      <c r="E6930" s="449"/>
      <c r="F6930" s="320"/>
      <c r="G6930" s="320"/>
      <c r="H6930" s="320"/>
      <c r="I6930" s="320"/>
      <c r="J6930" s="320"/>
      <c r="K6930" s="303"/>
    </row>
    <row r="6931" spans="1:11" x14ac:dyDescent="0.3">
      <c r="A6931" s="402">
        <v>97621</v>
      </c>
      <c r="B6931" s="402" t="s">
        <v>39399</v>
      </c>
      <c r="C6931" s="447" t="s">
        <v>481</v>
      </c>
      <c r="D6931" s="448">
        <v>109.39</v>
      </c>
      <c r="E6931" s="449"/>
      <c r="F6931" s="320"/>
      <c r="G6931" s="320"/>
      <c r="H6931" s="320"/>
      <c r="I6931" s="320"/>
      <c r="J6931" s="320"/>
      <c r="K6931" s="303"/>
    </row>
    <row r="6932" spans="1:11" x14ac:dyDescent="0.3">
      <c r="A6932" s="402">
        <v>97622</v>
      </c>
      <c r="B6932" s="402" t="s">
        <v>39400</v>
      </c>
      <c r="C6932" s="447" t="s">
        <v>481</v>
      </c>
      <c r="D6932" s="448">
        <v>53.31</v>
      </c>
      <c r="E6932" s="449"/>
      <c r="F6932" s="320"/>
      <c r="G6932" s="320"/>
      <c r="H6932" s="320"/>
      <c r="I6932" s="320"/>
      <c r="J6932" s="320"/>
      <c r="K6932" s="303"/>
    </row>
    <row r="6933" spans="1:11" x14ac:dyDescent="0.3">
      <c r="A6933" s="402">
        <v>97623</v>
      </c>
      <c r="B6933" s="402" t="s">
        <v>39401</v>
      </c>
      <c r="C6933" s="447" t="s">
        <v>481</v>
      </c>
      <c r="D6933" s="448">
        <v>163.33000000000001</v>
      </c>
      <c r="E6933" s="449"/>
      <c r="F6933" s="320"/>
      <c r="G6933" s="320"/>
      <c r="H6933" s="320"/>
      <c r="I6933" s="320"/>
      <c r="J6933" s="320"/>
      <c r="K6933" s="303"/>
    </row>
    <row r="6934" spans="1:11" x14ac:dyDescent="0.3">
      <c r="A6934" s="402">
        <v>97624</v>
      </c>
      <c r="B6934" s="402" t="s">
        <v>39402</v>
      </c>
      <c r="C6934" s="447" t="s">
        <v>481</v>
      </c>
      <c r="D6934" s="448">
        <v>100.24</v>
      </c>
      <c r="E6934" s="449"/>
      <c r="F6934" s="320"/>
      <c r="G6934" s="320"/>
      <c r="H6934" s="320"/>
      <c r="I6934" s="320"/>
      <c r="J6934" s="320"/>
      <c r="K6934" s="303"/>
    </row>
    <row r="6935" spans="1:11" x14ac:dyDescent="0.3">
      <c r="A6935" s="402">
        <v>97625</v>
      </c>
      <c r="B6935" s="402" t="s">
        <v>39403</v>
      </c>
      <c r="C6935" s="447" t="s">
        <v>481</v>
      </c>
      <c r="D6935" s="448">
        <v>50.44</v>
      </c>
      <c r="E6935" s="449"/>
      <c r="F6935" s="320"/>
      <c r="G6935" s="320"/>
      <c r="H6935" s="320"/>
      <c r="I6935" s="320"/>
      <c r="J6935" s="320"/>
      <c r="K6935" s="303"/>
    </row>
    <row r="6936" spans="1:11" x14ac:dyDescent="0.3">
      <c r="A6936" s="402">
        <v>97626</v>
      </c>
      <c r="B6936" s="402" t="s">
        <v>39404</v>
      </c>
      <c r="C6936" s="447" t="s">
        <v>481</v>
      </c>
      <c r="D6936" s="448">
        <v>535.83000000000004</v>
      </c>
      <c r="E6936" s="449"/>
      <c r="F6936" s="320"/>
      <c r="G6936" s="320"/>
      <c r="H6936" s="320"/>
      <c r="I6936" s="320"/>
      <c r="J6936" s="320"/>
      <c r="K6936" s="303"/>
    </row>
    <row r="6937" spans="1:11" x14ac:dyDescent="0.3">
      <c r="A6937" s="402">
        <v>97627</v>
      </c>
      <c r="B6937" s="402" t="s">
        <v>39405</v>
      </c>
      <c r="C6937" s="447" t="s">
        <v>481</v>
      </c>
      <c r="D6937" s="448">
        <v>150.32</v>
      </c>
      <c r="E6937" s="449"/>
      <c r="F6937" s="320"/>
      <c r="G6937" s="320"/>
      <c r="H6937" s="320"/>
      <c r="I6937" s="320"/>
      <c r="J6937" s="320"/>
      <c r="K6937" s="303"/>
    </row>
    <row r="6938" spans="1:11" x14ac:dyDescent="0.3">
      <c r="A6938" s="402">
        <v>97628</v>
      </c>
      <c r="B6938" s="402" t="s">
        <v>39406</v>
      </c>
      <c r="C6938" s="447" t="s">
        <v>481</v>
      </c>
      <c r="D6938" s="448">
        <v>249.55</v>
      </c>
      <c r="E6938" s="449"/>
      <c r="F6938" s="320"/>
      <c r="G6938" s="320"/>
      <c r="H6938" s="320"/>
      <c r="I6938" s="320"/>
      <c r="J6938" s="320"/>
      <c r="K6938" s="303"/>
    </row>
    <row r="6939" spans="1:11" x14ac:dyDescent="0.3">
      <c r="A6939" s="402">
        <v>97629</v>
      </c>
      <c r="B6939" s="402" t="s">
        <v>39407</v>
      </c>
      <c r="C6939" s="447" t="s">
        <v>481</v>
      </c>
      <c r="D6939" s="448">
        <v>70.010000000000005</v>
      </c>
      <c r="E6939" s="449"/>
      <c r="F6939" s="320"/>
      <c r="G6939" s="320"/>
      <c r="H6939" s="320"/>
      <c r="I6939" s="320"/>
      <c r="J6939" s="320"/>
      <c r="K6939" s="303"/>
    </row>
    <row r="6940" spans="1:11" x14ac:dyDescent="0.3">
      <c r="A6940" s="402">
        <v>97631</v>
      </c>
      <c r="B6940" s="402" t="s">
        <v>39408</v>
      </c>
      <c r="C6940" s="447" t="s">
        <v>483</v>
      </c>
      <c r="D6940" s="448">
        <v>10.7</v>
      </c>
      <c r="E6940" s="449"/>
      <c r="F6940" s="320"/>
      <c r="G6940" s="320"/>
      <c r="H6940" s="320"/>
      <c r="I6940" s="320"/>
      <c r="J6940" s="320"/>
      <c r="K6940" s="303"/>
    </row>
    <row r="6941" spans="1:11" x14ac:dyDescent="0.3">
      <c r="A6941" s="402">
        <v>97632</v>
      </c>
      <c r="B6941" s="402" t="s">
        <v>39409</v>
      </c>
      <c r="C6941" s="447" t="s">
        <v>464</v>
      </c>
      <c r="D6941" s="448">
        <v>2.4500000000000002</v>
      </c>
      <c r="E6941" s="449"/>
      <c r="F6941" s="320"/>
      <c r="G6941" s="320"/>
      <c r="H6941" s="320"/>
      <c r="I6941" s="320"/>
      <c r="J6941" s="320"/>
      <c r="K6941" s="303"/>
    </row>
    <row r="6942" spans="1:11" x14ac:dyDescent="0.3">
      <c r="A6942" s="402">
        <v>97633</v>
      </c>
      <c r="B6942" s="402" t="s">
        <v>39410</v>
      </c>
      <c r="C6942" s="447" t="s">
        <v>483</v>
      </c>
      <c r="D6942" s="448">
        <v>21.37</v>
      </c>
      <c r="E6942" s="449"/>
      <c r="F6942" s="320"/>
      <c r="G6942" s="320"/>
      <c r="H6942" s="320"/>
      <c r="I6942" s="320"/>
      <c r="J6942" s="320"/>
      <c r="K6942" s="303"/>
    </row>
    <row r="6943" spans="1:11" x14ac:dyDescent="0.3">
      <c r="A6943" s="402">
        <v>97634</v>
      </c>
      <c r="B6943" s="402" t="s">
        <v>39411</v>
      </c>
      <c r="C6943" s="447" t="s">
        <v>483</v>
      </c>
      <c r="D6943" s="448">
        <v>5.87</v>
      </c>
      <c r="E6943" s="449"/>
      <c r="F6943" s="320"/>
      <c r="G6943" s="320"/>
      <c r="H6943" s="320"/>
      <c r="I6943" s="320"/>
      <c r="J6943" s="320"/>
      <c r="K6943" s="303"/>
    </row>
    <row r="6944" spans="1:11" x14ac:dyDescent="0.3">
      <c r="A6944" s="402">
        <v>97635</v>
      </c>
      <c r="B6944" s="402" t="s">
        <v>39412</v>
      </c>
      <c r="C6944" s="447" t="s">
        <v>483</v>
      </c>
      <c r="D6944" s="448">
        <v>16.14</v>
      </c>
      <c r="E6944" s="449"/>
      <c r="F6944" s="320"/>
      <c r="G6944" s="320"/>
      <c r="H6944" s="320"/>
      <c r="I6944" s="320"/>
      <c r="J6944" s="320"/>
      <c r="K6944" s="303"/>
    </row>
    <row r="6945" spans="1:11" x14ac:dyDescent="0.3">
      <c r="A6945" s="402">
        <v>97636</v>
      </c>
      <c r="B6945" s="402" t="s">
        <v>39413</v>
      </c>
      <c r="C6945" s="447" t="s">
        <v>483</v>
      </c>
      <c r="D6945" s="448">
        <v>20.39</v>
      </c>
      <c r="E6945" s="449"/>
      <c r="F6945" s="320"/>
      <c r="G6945" s="320"/>
      <c r="H6945" s="320"/>
      <c r="I6945" s="320"/>
      <c r="J6945" s="320"/>
      <c r="K6945" s="303"/>
    </row>
    <row r="6946" spans="1:11" x14ac:dyDescent="0.3">
      <c r="A6946" s="402">
        <v>97637</v>
      </c>
      <c r="B6946" s="402" t="s">
        <v>39414</v>
      </c>
      <c r="C6946" s="447" t="s">
        <v>483</v>
      </c>
      <c r="D6946" s="448">
        <v>2.6</v>
      </c>
      <c r="E6946" s="449"/>
      <c r="F6946" s="320"/>
      <c r="G6946" s="320"/>
      <c r="H6946" s="320"/>
      <c r="I6946" s="320"/>
      <c r="J6946" s="320"/>
      <c r="K6946" s="303"/>
    </row>
    <row r="6947" spans="1:11" x14ac:dyDescent="0.3">
      <c r="A6947" s="402">
        <v>97638</v>
      </c>
      <c r="B6947" s="402" t="s">
        <v>39415</v>
      </c>
      <c r="C6947" s="447" t="s">
        <v>483</v>
      </c>
      <c r="D6947" s="448">
        <v>7.56</v>
      </c>
      <c r="E6947" s="449"/>
      <c r="F6947" s="320"/>
      <c r="G6947" s="320"/>
      <c r="H6947" s="320"/>
      <c r="I6947" s="320"/>
      <c r="J6947" s="320"/>
      <c r="K6947" s="303"/>
    </row>
    <row r="6948" spans="1:11" x14ac:dyDescent="0.3">
      <c r="A6948" s="402">
        <v>97639</v>
      </c>
      <c r="B6948" s="402" t="s">
        <v>39416</v>
      </c>
      <c r="C6948" s="447" t="s">
        <v>483</v>
      </c>
      <c r="D6948" s="448">
        <v>19.27</v>
      </c>
      <c r="E6948" s="449"/>
      <c r="F6948" s="320"/>
      <c r="G6948" s="320"/>
      <c r="H6948" s="320"/>
      <c r="I6948" s="320"/>
      <c r="J6948" s="320"/>
      <c r="K6948" s="303"/>
    </row>
    <row r="6949" spans="1:11" x14ac:dyDescent="0.3">
      <c r="A6949" s="402">
        <v>97640</v>
      </c>
      <c r="B6949" s="402" t="s">
        <v>39417</v>
      </c>
      <c r="C6949" s="447" t="s">
        <v>483</v>
      </c>
      <c r="D6949" s="448">
        <v>1.76</v>
      </c>
      <c r="E6949" s="449"/>
      <c r="F6949" s="320"/>
      <c r="G6949" s="320"/>
      <c r="H6949" s="320"/>
      <c r="I6949" s="320"/>
      <c r="J6949" s="320"/>
      <c r="K6949" s="303"/>
    </row>
    <row r="6950" spans="1:11" x14ac:dyDescent="0.3">
      <c r="A6950" s="402">
        <v>97641</v>
      </c>
      <c r="B6950" s="402" t="s">
        <v>39418</v>
      </c>
      <c r="C6950" s="447" t="s">
        <v>483</v>
      </c>
      <c r="D6950" s="448">
        <v>2.6</v>
      </c>
      <c r="E6950" s="449"/>
      <c r="F6950" s="320"/>
      <c r="G6950" s="320"/>
      <c r="H6950" s="320"/>
      <c r="I6950" s="320"/>
      <c r="J6950" s="320"/>
      <c r="K6950" s="303"/>
    </row>
    <row r="6951" spans="1:11" x14ac:dyDescent="0.3">
      <c r="A6951" s="402">
        <v>97642</v>
      </c>
      <c r="B6951" s="402" t="s">
        <v>39419</v>
      </c>
      <c r="C6951" s="447" t="s">
        <v>483</v>
      </c>
      <c r="D6951" s="448">
        <v>2.52</v>
      </c>
      <c r="E6951" s="449"/>
      <c r="F6951" s="320"/>
      <c r="G6951" s="320"/>
      <c r="H6951" s="320"/>
      <c r="I6951" s="320"/>
      <c r="J6951" s="320"/>
      <c r="K6951" s="303"/>
    </row>
    <row r="6952" spans="1:11" x14ac:dyDescent="0.3">
      <c r="A6952" s="402">
        <v>97643</v>
      </c>
      <c r="B6952" s="402" t="s">
        <v>39420</v>
      </c>
      <c r="C6952" s="447" t="s">
        <v>483</v>
      </c>
      <c r="D6952" s="448">
        <v>23.65</v>
      </c>
      <c r="E6952" s="449"/>
      <c r="F6952" s="320"/>
      <c r="G6952" s="320"/>
      <c r="H6952" s="320"/>
      <c r="I6952" s="320"/>
      <c r="J6952" s="320"/>
      <c r="K6952" s="303"/>
    </row>
    <row r="6953" spans="1:11" x14ac:dyDescent="0.3">
      <c r="A6953" s="402">
        <v>97644</v>
      </c>
      <c r="B6953" s="402" t="s">
        <v>39421</v>
      </c>
      <c r="C6953" s="447" t="s">
        <v>483</v>
      </c>
      <c r="D6953" s="448">
        <v>8.93</v>
      </c>
      <c r="E6953" s="449"/>
      <c r="F6953" s="320"/>
      <c r="G6953" s="320"/>
      <c r="H6953" s="320"/>
      <c r="I6953" s="320"/>
      <c r="J6953" s="320"/>
      <c r="K6953" s="303"/>
    </row>
    <row r="6954" spans="1:11" x14ac:dyDescent="0.3">
      <c r="A6954" s="402">
        <v>97645</v>
      </c>
      <c r="B6954" s="402" t="s">
        <v>39422</v>
      </c>
      <c r="C6954" s="447" t="s">
        <v>483</v>
      </c>
      <c r="D6954" s="448">
        <v>23.06</v>
      </c>
      <c r="E6954" s="449"/>
      <c r="F6954" s="320"/>
      <c r="G6954" s="320"/>
      <c r="H6954" s="320"/>
      <c r="I6954" s="320"/>
      <c r="J6954" s="320"/>
      <c r="K6954" s="303"/>
    </row>
    <row r="6955" spans="1:11" x14ac:dyDescent="0.3">
      <c r="A6955" s="402">
        <v>97647</v>
      </c>
      <c r="B6955" s="402" t="s">
        <v>39423</v>
      </c>
      <c r="C6955" s="447" t="s">
        <v>483</v>
      </c>
      <c r="D6955" s="448">
        <v>3.31</v>
      </c>
      <c r="E6955" s="449"/>
      <c r="F6955" s="320"/>
      <c r="G6955" s="320"/>
      <c r="H6955" s="320"/>
      <c r="I6955" s="320"/>
      <c r="J6955" s="320"/>
      <c r="K6955" s="303"/>
    </row>
    <row r="6956" spans="1:11" x14ac:dyDescent="0.3">
      <c r="A6956" s="402">
        <v>97648</v>
      </c>
      <c r="B6956" s="402" t="s">
        <v>39424</v>
      </c>
      <c r="C6956" s="447" t="s">
        <v>483</v>
      </c>
      <c r="D6956" s="448">
        <v>1.9</v>
      </c>
      <c r="E6956" s="449"/>
      <c r="F6956" s="320"/>
      <c r="G6956" s="320"/>
      <c r="H6956" s="320"/>
      <c r="I6956" s="320"/>
      <c r="J6956" s="320"/>
      <c r="K6956" s="303"/>
    </row>
    <row r="6957" spans="1:11" x14ac:dyDescent="0.3">
      <c r="A6957" s="402">
        <v>97649</v>
      </c>
      <c r="B6957" s="402" t="s">
        <v>39425</v>
      </c>
      <c r="C6957" s="447" t="s">
        <v>483</v>
      </c>
      <c r="D6957" s="448">
        <v>4.22</v>
      </c>
      <c r="E6957" s="449"/>
      <c r="F6957" s="320"/>
      <c r="G6957" s="320"/>
      <c r="H6957" s="320"/>
      <c r="I6957" s="320"/>
      <c r="J6957" s="320"/>
      <c r="K6957" s="303"/>
    </row>
    <row r="6958" spans="1:11" x14ac:dyDescent="0.3">
      <c r="A6958" s="402">
        <v>97650</v>
      </c>
      <c r="B6958" s="402" t="s">
        <v>39426</v>
      </c>
      <c r="C6958" s="447" t="s">
        <v>483</v>
      </c>
      <c r="D6958" s="448">
        <v>7.17</v>
      </c>
      <c r="E6958" s="449"/>
      <c r="F6958" s="320"/>
      <c r="G6958" s="320"/>
      <c r="H6958" s="320"/>
      <c r="I6958" s="320"/>
      <c r="J6958" s="320"/>
      <c r="K6958" s="303"/>
    </row>
    <row r="6959" spans="1:11" x14ac:dyDescent="0.3">
      <c r="A6959" s="402">
        <v>97651</v>
      </c>
      <c r="B6959" s="402" t="s">
        <v>39427</v>
      </c>
      <c r="C6959" s="447" t="s">
        <v>5473</v>
      </c>
      <c r="D6959" s="448">
        <v>78.09</v>
      </c>
      <c r="E6959" s="449"/>
      <c r="F6959" s="320"/>
      <c r="G6959" s="320"/>
      <c r="H6959" s="320"/>
      <c r="I6959" s="320"/>
      <c r="J6959" s="320"/>
      <c r="K6959" s="303"/>
    </row>
    <row r="6960" spans="1:11" x14ac:dyDescent="0.3">
      <c r="A6960" s="402">
        <v>97652</v>
      </c>
      <c r="B6960" s="402" t="s">
        <v>39428</v>
      </c>
      <c r="C6960" s="447" t="s">
        <v>5473</v>
      </c>
      <c r="D6960" s="448">
        <v>177.04</v>
      </c>
      <c r="E6960" s="449"/>
      <c r="F6960" s="320"/>
      <c r="G6960" s="320"/>
      <c r="H6960" s="320"/>
      <c r="I6960" s="320"/>
      <c r="J6960" s="320"/>
      <c r="K6960" s="303"/>
    </row>
    <row r="6961" spans="1:11" x14ac:dyDescent="0.3">
      <c r="A6961" s="402">
        <v>97653</v>
      </c>
      <c r="B6961" s="402" t="s">
        <v>39429</v>
      </c>
      <c r="C6961" s="447" t="s">
        <v>5473</v>
      </c>
      <c r="D6961" s="448">
        <v>133.35</v>
      </c>
      <c r="E6961" s="449"/>
      <c r="F6961" s="320"/>
      <c r="G6961" s="320"/>
      <c r="H6961" s="320"/>
      <c r="I6961" s="320"/>
      <c r="J6961" s="320"/>
      <c r="K6961" s="303"/>
    </row>
    <row r="6962" spans="1:11" x14ac:dyDescent="0.3">
      <c r="A6962" s="402">
        <v>97654</v>
      </c>
      <c r="B6962" s="402" t="s">
        <v>39430</v>
      </c>
      <c r="C6962" s="447" t="s">
        <v>5473</v>
      </c>
      <c r="D6962" s="448">
        <v>165.73</v>
      </c>
      <c r="E6962" s="449"/>
      <c r="F6962" s="320"/>
      <c r="G6962" s="320"/>
      <c r="H6962" s="320"/>
      <c r="I6962" s="320"/>
      <c r="J6962" s="320"/>
      <c r="K6962" s="303"/>
    </row>
    <row r="6963" spans="1:11" x14ac:dyDescent="0.3">
      <c r="A6963" s="402">
        <v>97655</v>
      </c>
      <c r="B6963" s="402" t="s">
        <v>39431</v>
      </c>
      <c r="C6963" s="447" t="s">
        <v>483</v>
      </c>
      <c r="D6963" s="448">
        <v>35.26</v>
      </c>
      <c r="E6963" s="449"/>
      <c r="F6963" s="320"/>
      <c r="G6963" s="320"/>
      <c r="H6963" s="320"/>
      <c r="I6963" s="320"/>
      <c r="J6963" s="320"/>
      <c r="K6963" s="303"/>
    </row>
    <row r="6964" spans="1:11" x14ac:dyDescent="0.3">
      <c r="A6964" s="402">
        <v>97656</v>
      </c>
      <c r="B6964" s="402" t="s">
        <v>39432</v>
      </c>
      <c r="C6964" s="447" t="s">
        <v>5473</v>
      </c>
      <c r="D6964" s="448">
        <v>320.06</v>
      </c>
      <c r="E6964" s="449"/>
      <c r="F6964" s="320"/>
      <c r="G6964" s="320"/>
      <c r="H6964" s="320"/>
      <c r="I6964" s="320"/>
      <c r="J6964" s="320"/>
      <c r="K6964" s="303"/>
    </row>
    <row r="6965" spans="1:11" x14ac:dyDescent="0.3">
      <c r="A6965" s="402">
        <v>97657</v>
      </c>
      <c r="B6965" s="402" t="s">
        <v>39433</v>
      </c>
      <c r="C6965" s="447" t="s">
        <v>5473</v>
      </c>
      <c r="D6965" s="448">
        <v>634.4</v>
      </c>
      <c r="E6965" s="449"/>
      <c r="F6965" s="320"/>
      <c r="G6965" s="320"/>
      <c r="H6965" s="320"/>
      <c r="I6965" s="320"/>
      <c r="J6965" s="320"/>
      <c r="K6965" s="303"/>
    </row>
    <row r="6966" spans="1:11" x14ac:dyDescent="0.3">
      <c r="A6966" s="402">
        <v>97658</v>
      </c>
      <c r="B6966" s="402" t="s">
        <v>39434</v>
      </c>
      <c r="C6966" s="447" t="s">
        <v>5473</v>
      </c>
      <c r="D6966" s="448">
        <v>208.72</v>
      </c>
      <c r="E6966" s="449"/>
      <c r="F6966" s="320"/>
      <c r="G6966" s="320"/>
      <c r="H6966" s="320"/>
      <c r="I6966" s="320"/>
      <c r="J6966" s="320"/>
      <c r="K6966" s="303"/>
    </row>
    <row r="6967" spans="1:11" x14ac:dyDescent="0.3">
      <c r="A6967" s="402">
        <v>97659</v>
      </c>
      <c r="B6967" s="402" t="s">
        <v>39435</v>
      </c>
      <c r="C6967" s="447" t="s">
        <v>5473</v>
      </c>
      <c r="D6967" s="448">
        <v>290.08999999999997</v>
      </c>
      <c r="E6967" s="449"/>
      <c r="F6967" s="320"/>
      <c r="G6967" s="320"/>
      <c r="H6967" s="320"/>
      <c r="I6967" s="320"/>
      <c r="J6967" s="320"/>
      <c r="K6967" s="303"/>
    </row>
    <row r="6968" spans="1:11" x14ac:dyDescent="0.3">
      <c r="A6968" s="402">
        <v>97660</v>
      </c>
      <c r="B6968" s="402" t="s">
        <v>39436</v>
      </c>
      <c r="C6968" s="447" t="s">
        <v>5473</v>
      </c>
      <c r="D6968" s="448">
        <v>0.65</v>
      </c>
      <c r="E6968" s="449"/>
      <c r="F6968" s="320"/>
      <c r="G6968" s="320"/>
      <c r="H6968" s="320"/>
      <c r="I6968" s="320"/>
      <c r="J6968" s="320"/>
      <c r="K6968" s="303"/>
    </row>
    <row r="6969" spans="1:11" x14ac:dyDescent="0.3">
      <c r="A6969" s="402">
        <v>97661</v>
      </c>
      <c r="B6969" s="402" t="s">
        <v>60581</v>
      </c>
      <c r="C6969" s="447" t="s">
        <v>464</v>
      </c>
      <c r="D6969" s="448">
        <v>0.7</v>
      </c>
      <c r="E6969" s="449"/>
      <c r="F6969" s="320"/>
      <c r="G6969" s="320"/>
      <c r="H6969" s="320"/>
      <c r="I6969" s="320"/>
      <c r="J6969" s="320"/>
      <c r="K6969" s="303"/>
    </row>
    <row r="6970" spans="1:11" x14ac:dyDescent="0.3">
      <c r="A6970" s="402">
        <v>97662</v>
      </c>
      <c r="B6970" s="402" t="s">
        <v>39437</v>
      </c>
      <c r="C6970" s="447" t="s">
        <v>464</v>
      </c>
      <c r="D6970" s="448">
        <v>0.5</v>
      </c>
      <c r="E6970" s="449"/>
      <c r="F6970" s="320"/>
      <c r="G6970" s="320"/>
      <c r="H6970" s="320"/>
      <c r="I6970" s="320"/>
      <c r="J6970" s="320"/>
      <c r="K6970" s="303"/>
    </row>
    <row r="6971" spans="1:11" x14ac:dyDescent="0.3">
      <c r="A6971" s="402">
        <v>97663</v>
      </c>
      <c r="B6971" s="402" t="s">
        <v>39438</v>
      </c>
      <c r="C6971" s="447" t="s">
        <v>5473</v>
      </c>
      <c r="D6971" s="448">
        <v>12.49</v>
      </c>
      <c r="E6971" s="449"/>
      <c r="F6971" s="320"/>
      <c r="G6971" s="320"/>
      <c r="H6971" s="320"/>
      <c r="I6971" s="320"/>
      <c r="J6971" s="320"/>
      <c r="K6971" s="303"/>
    </row>
    <row r="6972" spans="1:11" x14ac:dyDescent="0.3">
      <c r="A6972" s="402">
        <v>97664</v>
      </c>
      <c r="B6972" s="402" t="s">
        <v>39439</v>
      </c>
      <c r="C6972" s="447" t="s">
        <v>5473</v>
      </c>
      <c r="D6972" s="448">
        <v>1.55</v>
      </c>
      <c r="E6972" s="449"/>
      <c r="F6972" s="320"/>
      <c r="G6972" s="320"/>
      <c r="H6972" s="320"/>
      <c r="I6972" s="320"/>
      <c r="J6972" s="320"/>
      <c r="K6972" s="303"/>
    </row>
    <row r="6973" spans="1:11" x14ac:dyDescent="0.3">
      <c r="A6973" s="402">
        <v>97665</v>
      </c>
      <c r="B6973" s="402" t="s">
        <v>39440</v>
      </c>
      <c r="C6973" s="447" t="s">
        <v>5473</v>
      </c>
      <c r="D6973" s="448">
        <v>1.78</v>
      </c>
      <c r="E6973" s="449"/>
      <c r="F6973" s="320"/>
      <c r="G6973" s="320"/>
      <c r="H6973" s="320"/>
      <c r="I6973" s="320"/>
      <c r="J6973" s="320"/>
      <c r="K6973" s="303"/>
    </row>
    <row r="6974" spans="1:11" x14ac:dyDescent="0.3">
      <c r="A6974" s="402">
        <v>97666</v>
      </c>
      <c r="B6974" s="402" t="s">
        <v>39441</v>
      </c>
      <c r="C6974" s="447" t="s">
        <v>5473</v>
      </c>
      <c r="D6974" s="448">
        <v>9.1</v>
      </c>
      <c r="E6974" s="449"/>
      <c r="F6974" s="320"/>
      <c r="G6974" s="320"/>
      <c r="H6974" s="320"/>
      <c r="I6974" s="320"/>
      <c r="J6974" s="320"/>
      <c r="K6974" s="303"/>
    </row>
    <row r="6975" spans="1:11" x14ac:dyDescent="0.3">
      <c r="A6975" s="402">
        <v>104789</v>
      </c>
      <c r="B6975" s="402" t="s">
        <v>39442</v>
      </c>
      <c r="C6975" s="447" t="s">
        <v>481</v>
      </c>
      <c r="D6975" s="448">
        <v>187.64</v>
      </c>
      <c r="E6975" s="449"/>
      <c r="F6975" s="320"/>
      <c r="G6975" s="320"/>
      <c r="H6975" s="320"/>
      <c r="I6975" s="320"/>
      <c r="J6975" s="320"/>
      <c r="K6975" s="303"/>
    </row>
    <row r="6976" spans="1:11" x14ac:dyDescent="0.3">
      <c r="A6976" s="402">
        <v>104790</v>
      </c>
      <c r="B6976" s="402" t="s">
        <v>39443</v>
      </c>
      <c r="C6976" s="447" t="s">
        <v>481</v>
      </c>
      <c r="D6976" s="448">
        <v>97.69</v>
      </c>
      <c r="E6976" s="449"/>
      <c r="F6976" s="320"/>
      <c r="G6976" s="320"/>
      <c r="H6976" s="320"/>
      <c r="I6976" s="320"/>
      <c r="J6976" s="320"/>
      <c r="K6976" s="303"/>
    </row>
    <row r="6977" spans="1:11" x14ac:dyDescent="0.3">
      <c r="A6977" s="402">
        <v>104791</v>
      </c>
      <c r="B6977" s="402" t="s">
        <v>39444</v>
      </c>
      <c r="C6977" s="447" t="s">
        <v>483</v>
      </c>
      <c r="D6977" s="448">
        <v>5.16</v>
      </c>
      <c r="E6977" s="449"/>
      <c r="F6977" s="320"/>
      <c r="G6977" s="320"/>
      <c r="H6977" s="320"/>
      <c r="I6977" s="320"/>
      <c r="J6977" s="320"/>
      <c r="K6977" s="303"/>
    </row>
    <row r="6978" spans="1:11" x14ac:dyDescent="0.3">
      <c r="A6978" s="402">
        <v>104792</v>
      </c>
      <c r="B6978" s="402" t="s">
        <v>60582</v>
      </c>
      <c r="C6978" s="447" t="s">
        <v>464</v>
      </c>
      <c r="D6978" s="448">
        <v>0.38</v>
      </c>
      <c r="E6978" s="449"/>
      <c r="F6978" s="320"/>
      <c r="G6978" s="320"/>
      <c r="H6978" s="320"/>
      <c r="I6978" s="320"/>
      <c r="J6978" s="320"/>
      <c r="K6978" s="303"/>
    </row>
    <row r="6979" spans="1:11" x14ac:dyDescent="0.3">
      <c r="A6979" s="402">
        <v>104793</v>
      </c>
      <c r="B6979" s="402" t="s">
        <v>60583</v>
      </c>
      <c r="C6979" s="447" t="s">
        <v>464</v>
      </c>
      <c r="D6979" s="448">
        <v>0.53</v>
      </c>
      <c r="E6979" s="449"/>
      <c r="F6979" s="320"/>
      <c r="G6979" s="320"/>
      <c r="H6979" s="320"/>
      <c r="I6979" s="320"/>
      <c r="J6979" s="320"/>
      <c r="K6979" s="303"/>
    </row>
    <row r="6980" spans="1:11" x14ac:dyDescent="0.3">
      <c r="A6980" s="402">
        <v>104794</v>
      </c>
      <c r="B6980" s="402" t="s">
        <v>60584</v>
      </c>
      <c r="C6980" s="447" t="s">
        <v>464</v>
      </c>
      <c r="D6980" s="448">
        <v>0.96</v>
      </c>
      <c r="E6980" s="449"/>
      <c r="F6980" s="320"/>
      <c r="G6980" s="320"/>
      <c r="H6980" s="320"/>
      <c r="I6980" s="320"/>
      <c r="J6980" s="320"/>
      <c r="K6980" s="303"/>
    </row>
    <row r="6981" spans="1:11" x14ac:dyDescent="0.3">
      <c r="A6981" s="402">
        <v>104795</v>
      </c>
      <c r="B6981" s="402" t="s">
        <v>60585</v>
      </c>
      <c r="C6981" s="447" t="s">
        <v>464</v>
      </c>
      <c r="D6981" s="448">
        <v>1.34</v>
      </c>
      <c r="E6981" s="449"/>
      <c r="F6981" s="320"/>
      <c r="G6981" s="320"/>
      <c r="H6981" s="320"/>
      <c r="I6981" s="320"/>
      <c r="J6981" s="320"/>
      <c r="K6981" s="303"/>
    </row>
    <row r="6982" spans="1:11" x14ac:dyDescent="0.3">
      <c r="A6982" s="402">
        <v>104796</v>
      </c>
      <c r="B6982" s="402" t="s">
        <v>39445</v>
      </c>
      <c r="C6982" s="447" t="s">
        <v>464</v>
      </c>
      <c r="D6982" s="448">
        <v>12.61</v>
      </c>
      <c r="E6982" s="449"/>
      <c r="F6982" s="320"/>
      <c r="G6982" s="320"/>
      <c r="H6982" s="320"/>
      <c r="I6982" s="320"/>
      <c r="J6982" s="320"/>
      <c r="K6982" s="303"/>
    </row>
    <row r="6983" spans="1:11" x14ac:dyDescent="0.3">
      <c r="A6983" s="402">
        <v>104797</v>
      </c>
      <c r="B6983" s="402" t="s">
        <v>39446</v>
      </c>
      <c r="C6983" s="447" t="s">
        <v>464</v>
      </c>
      <c r="D6983" s="448">
        <v>15.77</v>
      </c>
      <c r="E6983" s="449"/>
      <c r="F6983" s="320"/>
      <c r="G6983" s="320"/>
      <c r="H6983" s="320"/>
      <c r="I6983" s="320"/>
      <c r="J6983" s="320"/>
      <c r="K6983" s="303"/>
    </row>
    <row r="6984" spans="1:11" x14ac:dyDescent="0.3">
      <c r="A6984" s="402">
        <v>104798</v>
      </c>
      <c r="B6984" s="402" t="s">
        <v>39447</v>
      </c>
      <c r="C6984" s="447" t="s">
        <v>5473</v>
      </c>
      <c r="D6984" s="448">
        <v>12.44</v>
      </c>
      <c r="E6984" s="449"/>
      <c r="F6984" s="320"/>
      <c r="G6984" s="320"/>
      <c r="H6984" s="320"/>
      <c r="I6984" s="320"/>
      <c r="J6984" s="320"/>
      <c r="K6984" s="303"/>
    </row>
    <row r="6985" spans="1:11" x14ac:dyDescent="0.3">
      <c r="A6985" s="402">
        <v>104799</v>
      </c>
      <c r="B6985" s="402" t="s">
        <v>39448</v>
      </c>
      <c r="C6985" s="447" t="s">
        <v>483</v>
      </c>
      <c r="D6985" s="448">
        <v>9.77</v>
      </c>
      <c r="E6985" s="449"/>
      <c r="F6985" s="320"/>
      <c r="G6985" s="320"/>
      <c r="H6985" s="320"/>
      <c r="I6985" s="320"/>
      <c r="J6985" s="320"/>
      <c r="K6985" s="303"/>
    </row>
    <row r="6986" spans="1:11" x14ac:dyDescent="0.3">
      <c r="A6986" s="402">
        <v>104800</v>
      </c>
      <c r="B6986" s="402" t="s">
        <v>39449</v>
      </c>
      <c r="C6986" s="447" t="s">
        <v>464</v>
      </c>
      <c r="D6986" s="448">
        <v>8.64</v>
      </c>
      <c r="E6986" s="449"/>
      <c r="F6986" s="320"/>
      <c r="G6986" s="320"/>
      <c r="H6986" s="320"/>
      <c r="I6986" s="320"/>
      <c r="J6986" s="320"/>
      <c r="K6986" s="303"/>
    </row>
    <row r="6987" spans="1:11" x14ac:dyDescent="0.3">
      <c r="A6987" s="402">
        <v>104801</v>
      </c>
      <c r="B6987" s="402" t="s">
        <v>39450</v>
      </c>
      <c r="C6987" s="447" t="s">
        <v>483</v>
      </c>
      <c r="D6987" s="448">
        <v>13.65</v>
      </c>
      <c r="E6987" s="449"/>
      <c r="F6987" s="320"/>
      <c r="G6987" s="320"/>
      <c r="H6987" s="320"/>
      <c r="I6987" s="320"/>
      <c r="J6987" s="320"/>
      <c r="K6987" s="303"/>
    </row>
    <row r="6988" spans="1:11" x14ac:dyDescent="0.3">
      <c r="A6988" s="402">
        <v>104802</v>
      </c>
      <c r="B6988" s="402" t="s">
        <v>39451</v>
      </c>
      <c r="C6988" s="447" t="s">
        <v>483</v>
      </c>
      <c r="D6988" s="448">
        <v>9.08</v>
      </c>
      <c r="E6988" s="449"/>
      <c r="F6988" s="320"/>
      <c r="G6988" s="320"/>
      <c r="H6988" s="320"/>
      <c r="I6988" s="320"/>
      <c r="J6988" s="320"/>
      <c r="K6988" s="303"/>
    </row>
    <row r="6989" spans="1:11" x14ac:dyDescent="0.3">
      <c r="A6989" s="402">
        <v>104803</v>
      </c>
      <c r="B6989" s="402" t="s">
        <v>39452</v>
      </c>
      <c r="C6989" s="447" t="s">
        <v>464</v>
      </c>
      <c r="D6989" s="448">
        <v>4.26</v>
      </c>
      <c r="E6989" s="449"/>
      <c r="F6989" s="320"/>
      <c r="G6989" s="320"/>
      <c r="H6989" s="320"/>
      <c r="I6989" s="320"/>
      <c r="J6989" s="320"/>
      <c r="K6989" s="303"/>
    </row>
    <row r="6990" spans="1:11" x14ac:dyDescent="0.3">
      <c r="A6990" s="402">
        <v>95967</v>
      </c>
      <c r="B6990" s="402" t="s">
        <v>39453</v>
      </c>
      <c r="C6990" s="447" t="s">
        <v>5449</v>
      </c>
      <c r="D6990" s="448">
        <v>157.35</v>
      </c>
      <c r="E6990" s="449"/>
      <c r="F6990" s="320"/>
      <c r="G6990" s="320"/>
      <c r="H6990" s="320"/>
      <c r="I6990" s="320"/>
      <c r="J6990" s="320"/>
      <c r="K6990" s="303"/>
    </row>
    <row r="6991" spans="1:11" x14ac:dyDescent="0.3">
      <c r="A6991" s="402">
        <v>99059</v>
      </c>
      <c r="B6991" s="402" t="s">
        <v>60586</v>
      </c>
      <c r="C6991" s="447" t="s">
        <v>464</v>
      </c>
      <c r="D6991" s="448">
        <v>57.67</v>
      </c>
      <c r="E6991" s="449"/>
      <c r="F6991" s="320"/>
      <c r="G6991" s="320"/>
      <c r="H6991" s="320"/>
      <c r="I6991" s="320"/>
      <c r="J6991" s="320"/>
      <c r="K6991" s="303"/>
    </row>
    <row r="6992" spans="1:11" x14ac:dyDescent="0.3">
      <c r="A6992" s="402">
        <v>99060</v>
      </c>
      <c r="B6992" s="402" t="s">
        <v>60587</v>
      </c>
      <c r="C6992" s="447" t="s">
        <v>5473</v>
      </c>
      <c r="D6992" s="448">
        <v>164</v>
      </c>
      <c r="E6992" s="449"/>
      <c r="F6992" s="320"/>
      <c r="G6992" s="320"/>
      <c r="H6992" s="320"/>
      <c r="I6992" s="320"/>
      <c r="J6992" s="320"/>
      <c r="K6992" s="303"/>
    </row>
    <row r="6993" spans="1:11" x14ac:dyDescent="0.3">
      <c r="A6993" s="402">
        <v>99061</v>
      </c>
      <c r="B6993" s="402" t="s">
        <v>60588</v>
      </c>
      <c r="C6993" s="447" t="s">
        <v>5473</v>
      </c>
      <c r="D6993" s="448">
        <v>103.68</v>
      </c>
      <c r="E6993" s="449"/>
      <c r="F6993" s="320"/>
      <c r="G6993" s="320"/>
      <c r="H6993" s="320"/>
      <c r="I6993" s="320"/>
      <c r="J6993" s="320"/>
      <c r="K6993" s="303"/>
    </row>
    <row r="6994" spans="1:11" x14ac:dyDescent="0.3">
      <c r="A6994" s="402">
        <v>99062</v>
      </c>
      <c r="B6994" s="402" t="s">
        <v>60589</v>
      </c>
      <c r="C6994" s="447" t="s">
        <v>5473</v>
      </c>
      <c r="D6994" s="448">
        <v>1.86</v>
      </c>
      <c r="E6994" s="449"/>
      <c r="F6994" s="320"/>
      <c r="G6994" s="320"/>
      <c r="H6994" s="320"/>
      <c r="I6994" s="320"/>
      <c r="J6994" s="320"/>
      <c r="K6994" s="303"/>
    </row>
    <row r="6995" spans="1:11" x14ac:dyDescent="0.3">
      <c r="A6995" s="402">
        <v>99063</v>
      </c>
      <c r="B6995" s="402" t="s">
        <v>60590</v>
      </c>
      <c r="C6995" s="447" t="s">
        <v>464</v>
      </c>
      <c r="D6995" s="448">
        <v>8.09</v>
      </c>
      <c r="E6995" s="449"/>
      <c r="F6995" s="320"/>
      <c r="G6995" s="320"/>
      <c r="H6995" s="320"/>
      <c r="I6995" s="320"/>
      <c r="J6995" s="320"/>
      <c r="K6995" s="303"/>
    </row>
    <row r="6996" spans="1:11" x14ac:dyDescent="0.3">
      <c r="A6996" s="402">
        <v>105007</v>
      </c>
      <c r="B6996" s="402" t="s">
        <v>60591</v>
      </c>
      <c r="C6996" s="447" t="s">
        <v>5473</v>
      </c>
      <c r="D6996" s="448">
        <v>33.630000000000003</v>
      </c>
      <c r="E6996" s="449"/>
      <c r="F6996" s="320"/>
      <c r="G6996" s="320"/>
      <c r="H6996" s="320"/>
      <c r="I6996" s="320"/>
      <c r="J6996" s="320"/>
      <c r="K6996" s="303"/>
    </row>
    <row r="6997" spans="1:11" x14ac:dyDescent="0.3">
      <c r="A6997" s="402">
        <v>105009</v>
      </c>
      <c r="B6997" s="402" t="s">
        <v>60592</v>
      </c>
      <c r="C6997" s="447" t="s">
        <v>464</v>
      </c>
      <c r="D6997" s="448">
        <v>69.77</v>
      </c>
      <c r="E6997" s="449"/>
      <c r="F6997" s="320"/>
      <c r="G6997" s="320"/>
      <c r="H6997" s="320"/>
      <c r="I6997" s="320"/>
      <c r="J6997" s="320"/>
      <c r="K6997" s="303"/>
    </row>
    <row r="6998" spans="1:11" x14ac:dyDescent="0.3">
      <c r="A6998" s="402">
        <v>105011</v>
      </c>
      <c r="B6998" s="402" t="s">
        <v>60593</v>
      </c>
      <c r="C6998" s="447" t="s">
        <v>464</v>
      </c>
      <c r="D6998" s="448">
        <v>0.47</v>
      </c>
      <c r="E6998" s="449"/>
      <c r="F6998" s="320"/>
      <c r="G6998" s="320"/>
      <c r="H6998" s="320"/>
      <c r="I6998" s="320"/>
      <c r="J6998" s="320"/>
      <c r="K6998" s="303"/>
    </row>
    <row r="6999" spans="1:11" x14ac:dyDescent="0.3">
      <c r="A6999" s="402">
        <v>93588</v>
      </c>
      <c r="B6999" s="402" t="s">
        <v>60594</v>
      </c>
      <c r="C6999" s="447" t="s">
        <v>39288</v>
      </c>
      <c r="D6999" s="448">
        <v>3.07</v>
      </c>
      <c r="E6999" s="449"/>
      <c r="F6999" s="320"/>
      <c r="G6999" s="320"/>
      <c r="H6999" s="320"/>
      <c r="I6999" s="320"/>
      <c r="J6999" s="320"/>
      <c r="K6999" s="303"/>
    </row>
    <row r="7000" spans="1:11" x14ac:dyDescent="0.3">
      <c r="A7000" s="402">
        <v>93589</v>
      </c>
      <c r="B7000" s="402" t="s">
        <v>60595</v>
      </c>
      <c r="C7000" s="447" t="s">
        <v>39288</v>
      </c>
      <c r="D7000" s="448">
        <v>2.63</v>
      </c>
      <c r="E7000" s="449"/>
      <c r="F7000" s="320"/>
      <c r="G7000" s="320"/>
      <c r="H7000" s="320"/>
      <c r="I7000" s="320"/>
      <c r="J7000" s="320"/>
      <c r="K7000" s="303"/>
    </row>
    <row r="7001" spans="1:11" x14ac:dyDescent="0.3">
      <c r="A7001" s="402">
        <v>93590</v>
      </c>
      <c r="B7001" s="402" t="s">
        <v>60596</v>
      </c>
      <c r="C7001" s="447" t="s">
        <v>39288</v>
      </c>
      <c r="D7001" s="448">
        <v>0.96</v>
      </c>
      <c r="E7001" s="449"/>
      <c r="F7001" s="320"/>
      <c r="G7001" s="320"/>
      <c r="H7001" s="320"/>
      <c r="I7001" s="320"/>
      <c r="J7001" s="320"/>
      <c r="K7001" s="303"/>
    </row>
    <row r="7002" spans="1:11" x14ac:dyDescent="0.3">
      <c r="A7002" s="402">
        <v>93591</v>
      </c>
      <c r="B7002" s="402" t="s">
        <v>60597</v>
      </c>
      <c r="C7002" s="447" t="s">
        <v>39288</v>
      </c>
      <c r="D7002" s="448">
        <v>2.68</v>
      </c>
      <c r="E7002" s="449"/>
      <c r="F7002" s="320"/>
      <c r="G7002" s="320"/>
      <c r="H7002" s="320"/>
      <c r="I7002" s="320"/>
      <c r="J7002" s="320"/>
      <c r="K7002" s="303"/>
    </row>
    <row r="7003" spans="1:11" x14ac:dyDescent="0.3">
      <c r="A7003" s="402">
        <v>93592</v>
      </c>
      <c r="B7003" s="402" t="s">
        <v>60598</v>
      </c>
      <c r="C7003" s="447" t="s">
        <v>39288</v>
      </c>
      <c r="D7003" s="448">
        <v>2.33</v>
      </c>
      <c r="E7003" s="449"/>
      <c r="F7003" s="320"/>
      <c r="G7003" s="320"/>
      <c r="H7003" s="320"/>
      <c r="I7003" s="320"/>
      <c r="J7003" s="320"/>
      <c r="K7003" s="303"/>
    </row>
    <row r="7004" spans="1:11" x14ac:dyDescent="0.3">
      <c r="A7004" s="402">
        <v>93593</v>
      </c>
      <c r="B7004" s="402" t="s">
        <v>60599</v>
      </c>
      <c r="C7004" s="447" t="s">
        <v>39288</v>
      </c>
      <c r="D7004" s="448">
        <v>0.86</v>
      </c>
      <c r="E7004" s="449"/>
      <c r="F7004" s="320"/>
      <c r="G7004" s="320"/>
      <c r="H7004" s="320"/>
      <c r="I7004" s="320"/>
      <c r="J7004" s="320"/>
      <c r="K7004" s="303"/>
    </row>
    <row r="7005" spans="1:11" x14ac:dyDescent="0.3">
      <c r="A7005" s="402">
        <v>93594</v>
      </c>
      <c r="B7005" s="402" t="s">
        <v>60600</v>
      </c>
      <c r="C7005" s="447" t="s">
        <v>38479</v>
      </c>
      <c r="D7005" s="448">
        <v>2.04</v>
      </c>
      <c r="E7005" s="449"/>
      <c r="F7005" s="320"/>
      <c r="G7005" s="320"/>
      <c r="H7005" s="320"/>
      <c r="I7005" s="320"/>
      <c r="J7005" s="320"/>
      <c r="K7005" s="303"/>
    </row>
    <row r="7006" spans="1:11" x14ac:dyDescent="0.3">
      <c r="A7006" s="402">
        <v>93595</v>
      </c>
      <c r="B7006" s="402" t="s">
        <v>60601</v>
      </c>
      <c r="C7006" s="447" t="s">
        <v>38479</v>
      </c>
      <c r="D7006" s="448">
        <v>1.78</v>
      </c>
      <c r="E7006" s="449"/>
      <c r="F7006" s="320"/>
      <c r="G7006" s="320"/>
      <c r="H7006" s="320"/>
      <c r="I7006" s="320"/>
      <c r="J7006" s="320"/>
      <c r="K7006" s="303"/>
    </row>
    <row r="7007" spans="1:11" x14ac:dyDescent="0.3">
      <c r="A7007" s="402">
        <v>93596</v>
      </c>
      <c r="B7007" s="402" t="s">
        <v>60602</v>
      </c>
      <c r="C7007" s="447" t="s">
        <v>38479</v>
      </c>
      <c r="D7007" s="448">
        <v>0.64</v>
      </c>
      <c r="E7007" s="449"/>
      <c r="F7007" s="320"/>
      <c r="G7007" s="320"/>
      <c r="H7007" s="320"/>
      <c r="I7007" s="320"/>
      <c r="J7007" s="320"/>
      <c r="K7007" s="303"/>
    </row>
    <row r="7008" spans="1:11" x14ac:dyDescent="0.3">
      <c r="A7008" s="402">
        <v>93597</v>
      </c>
      <c r="B7008" s="402" t="s">
        <v>60603</v>
      </c>
      <c r="C7008" s="447" t="s">
        <v>38479</v>
      </c>
      <c r="D7008" s="448">
        <v>1.79</v>
      </c>
      <c r="E7008" s="449"/>
      <c r="F7008" s="320"/>
      <c r="G7008" s="320"/>
      <c r="H7008" s="320"/>
      <c r="I7008" s="320"/>
      <c r="J7008" s="320"/>
      <c r="K7008" s="303"/>
    </row>
    <row r="7009" spans="1:11" x14ac:dyDescent="0.3">
      <c r="A7009" s="402">
        <v>93598</v>
      </c>
      <c r="B7009" s="402" t="s">
        <v>60604</v>
      </c>
      <c r="C7009" s="447" t="s">
        <v>38479</v>
      </c>
      <c r="D7009" s="448">
        <v>1.54</v>
      </c>
      <c r="E7009" s="449"/>
      <c r="F7009" s="320"/>
      <c r="G7009" s="320"/>
      <c r="H7009" s="320"/>
      <c r="I7009" s="320"/>
      <c r="J7009" s="320"/>
      <c r="K7009" s="303"/>
    </row>
    <row r="7010" spans="1:11" x14ac:dyDescent="0.3">
      <c r="A7010" s="402">
        <v>93599</v>
      </c>
      <c r="B7010" s="402" t="s">
        <v>60605</v>
      </c>
      <c r="C7010" s="447" t="s">
        <v>38479</v>
      </c>
      <c r="D7010" s="448">
        <v>0.56999999999999995</v>
      </c>
      <c r="E7010" s="449"/>
      <c r="F7010" s="320"/>
      <c r="G7010" s="320"/>
      <c r="H7010" s="320"/>
      <c r="I7010" s="320"/>
      <c r="J7010" s="320"/>
      <c r="K7010" s="303"/>
    </row>
    <row r="7011" spans="1:11" x14ac:dyDescent="0.3">
      <c r="A7011" s="402">
        <v>95425</v>
      </c>
      <c r="B7011" s="402" t="s">
        <v>60606</v>
      </c>
      <c r="C7011" s="447" t="s">
        <v>39288</v>
      </c>
      <c r="D7011" s="448">
        <v>2.29</v>
      </c>
      <c r="E7011" s="449"/>
      <c r="F7011" s="320"/>
      <c r="G7011" s="320"/>
      <c r="H7011" s="320"/>
      <c r="I7011" s="320"/>
      <c r="J7011" s="320"/>
      <c r="K7011" s="303"/>
    </row>
    <row r="7012" spans="1:11" x14ac:dyDescent="0.3">
      <c r="A7012" s="402">
        <v>95426</v>
      </c>
      <c r="B7012" s="402" t="s">
        <v>60607</v>
      </c>
      <c r="C7012" s="447" t="s">
        <v>39288</v>
      </c>
      <c r="D7012" s="448">
        <v>1.98</v>
      </c>
      <c r="E7012" s="449"/>
      <c r="F7012" s="320"/>
      <c r="G7012" s="320"/>
      <c r="H7012" s="320"/>
      <c r="I7012" s="320"/>
      <c r="J7012" s="320"/>
      <c r="K7012" s="303"/>
    </row>
    <row r="7013" spans="1:11" x14ac:dyDescent="0.3">
      <c r="A7013" s="402">
        <v>95427</v>
      </c>
      <c r="B7013" s="402" t="s">
        <v>60608</v>
      </c>
      <c r="C7013" s="447" t="s">
        <v>39288</v>
      </c>
      <c r="D7013" s="448">
        <v>0.74</v>
      </c>
      <c r="E7013" s="449"/>
      <c r="F7013" s="320"/>
      <c r="G7013" s="320"/>
      <c r="H7013" s="320"/>
      <c r="I7013" s="320"/>
      <c r="J7013" s="320"/>
      <c r="K7013" s="303"/>
    </row>
    <row r="7014" spans="1:11" x14ac:dyDescent="0.3">
      <c r="A7014" s="402">
        <v>95428</v>
      </c>
      <c r="B7014" s="402" t="s">
        <v>60609</v>
      </c>
      <c r="C7014" s="447" t="s">
        <v>38479</v>
      </c>
      <c r="D7014" s="448">
        <v>1.54</v>
      </c>
      <c r="E7014" s="449"/>
      <c r="F7014" s="320"/>
      <c r="G7014" s="320"/>
      <c r="H7014" s="320"/>
      <c r="I7014" s="320"/>
      <c r="J7014" s="320"/>
      <c r="K7014" s="303"/>
    </row>
    <row r="7015" spans="1:11" x14ac:dyDescent="0.3">
      <c r="A7015" s="402">
        <v>95429</v>
      </c>
      <c r="B7015" s="402" t="s">
        <v>60610</v>
      </c>
      <c r="C7015" s="447" t="s">
        <v>38479</v>
      </c>
      <c r="D7015" s="448">
        <v>1.33</v>
      </c>
      <c r="E7015" s="449"/>
      <c r="F7015" s="320"/>
      <c r="G7015" s="320"/>
      <c r="H7015" s="320"/>
      <c r="I7015" s="320"/>
      <c r="J7015" s="320"/>
      <c r="K7015" s="303"/>
    </row>
    <row r="7016" spans="1:11" x14ac:dyDescent="0.3">
      <c r="A7016" s="402">
        <v>95430</v>
      </c>
      <c r="B7016" s="402" t="s">
        <v>60611</v>
      </c>
      <c r="C7016" s="447" t="s">
        <v>38479</v>
      </c>
      <c r="D7016" s="448">
        <v>0.47</v>
      </c>
      <c r="E7016" s="449"/>
      <c r="F7016" s="320"/>
      <c r="G7016" s="320"/>
      <c r="H7016" s="320"/>
      <c r="I7016" s="320"/>
      <c r="J7016" s="320"/>
      <c r="K7016" s="303"/>
    </row>
    <row r="7017" spans="1:11" x14ac:dyDescent="0.3">
      <c r="A7017" s="402">
        <v>95875</v>
      </c>
      <c r="B7017" s="402" t="s">
        <v>60612</v>
      </c>
      <c r="C7017" s="447" t="s">
        <v>39288</v>
      </c>
      <c r="D7017" s="448">
        <v>2.4300000000000002</v>
      </c>
      <c r="E7017" s="449"/>
      <c r="F7017" s="320"/>
      <c r="G7017" s="320"/>
      <c r="H7017" s="320"/>
      <c r="I7017" s="320"/>
      <c r="J7017" s="320"/>
      <c r="K7017" s="303"/>
    </row>
    <row r="7018" spans="1:11" x14ac:dyDescent="0.3">
      <c r="A7018" s="402">
        <v>95876</v>
      </c>
      <c r="B7018" s="402" t="s">
        <v>60613</v>
      </c>
      <c r="C7018" s="447" t="s">
        <v>39288</v>
      </c>
      <c r="D7018" s="448">
        <v>2.11</v>
      </c>
      <c r="E7018" s="449"/>
      <c r="F7018" s="320"/>
      <c r="G7018" s="320"/>
      <c r="H7018" s="320"/>
      <c r="I7018" s="320"/>
      <c r="J7018" s="320"/>
      <c r="K7018" s="303"/>
    </row>
    <row r="7019" spans="1:11" x14ac:dyDescent="0.3">
      <c r="A7019" s="402">
        <v>95877</v>
      </c>
      <c r="B7019" s="402" t="s">
        <v>60614</v>
      </c>
      <c r="C7019" s="447" t="s">
        <v>39288</v>
      </c>
      <c r="D7019" s="448">
        <v>1.81</v>
      </c>
      <c r="E7019" s="449"/>
      <c r="F7019" s="320"/>
      <c r="G7019" s="320"/>
      <c r="H7019" s="320"/>
      <c r="I7019" s="320"/>
      <c r="J7019" s="320"/>
      <c r="K7019" s="303"/>
    </row>
    <row r="7020" spans="1:11" x14ac:dyDescent="0.3">
      <c r="A7020" s="402">
        <v>95878</v>
      </c>
      <c r="B7020" s="402" t="s">
        <v>60615</v>
      </c>
      <c r="C7020" s="447" t="s">
        <v>38479</v>
      </c>
      <c r="D7020" s="448">
        <v>1.63</v>
      </c>
      <c r="E7020" s="449"/>
      <c r="F7020" s="320"/>
      <c r="G7020" s="320"/>
      <c r="H7020" s="320"/>
      <c r="I7020" s="320"/>
      <c r="J7020" s="320"/>
      <c r="K7020" s="303"/>
    </row>
    <row r="7021" spans="1:11" x14ac:dyDescent="0.3">
      <c r="A7021" s="402">
        <v>95879</v>
      </c>
      <c r="B7021" s="402" t="s">
        <v>60616</v>
      </c>
      <c r="C7021" s="447" t="s">
        <v>38479</v>
      </c>
      <c r="D7021" s="448">
        <v>1.43</v>
      </c>
      <c r="E7021" s="449"/>
      <c r="F7021" s="320"/>
      <c r="G7021" s="320"/>
      <c r="H7021" s="320"/>
      <c r="I7021" s="320"/>
      <c r="J7021" s="320"/>
      <c r="K7021" s="303"/>
    </row>
    <row r="7022" spans="1:11" x14ac:dyDescent="0.3">
      <c r="A7022" s="402">
        <v>95880</v>
      </c>
      <c r="B7022" s="402" t="s">
        <v>60617</v>
      </c>
      <c r="C7022" s="447" t="s">
        <v>38479</v>
      </c>
      <c r="D7022" s="448">
        <v>1.21</v>
      </c>
      <c r="E7022" s="449"/>
      <c r="F7022" s="320"/>
      <c r="G7022" s="320"/>
      <c r="H7022" s="320"/>
      <c r="I7022" s="320"/>
      <c r="J7022" s="320"/>
      <c r="K7022" s="303"/>
    </row>
    <row r="7023" spans="1:11" x14ac:dyDescent="0.3">
      <c r="A7023" s="402">
        <v>97912</v>
      </c>
      <c r="B7023" s="402" t="s">
        <v>60618</v>
      </c>
      <c r="C7023" s="447" t="s">
        <v>39288</v>
      </c>
      <c r="D7023" s="448">
        <v>3.63</v>
      </c>
      <c r="E7023" s="449"/>
      <c r="F7023" s="320"/>
      <c r="G7023" s="320"/>
      <c r="H7023" s="320"/>
      <c r="I7023" s="320"/>
      <c r="J7023" s="320"/>
      <c r="K7023" s="303"/>
    </row>
    <row r="7024" spans="1:11" x14ac:dyDescent="0.3">
      <c r="A7024" s="402">
        <v>97913</v>
      </c>
      <c r="B7024" s="402" t="s">
        <v>60619</v>
      </c>
      <c r="C7024" s="447" t="s">
        <v>39288</v>
      </c>
      <c r="D7024" s="448">
        <v>3.15</v>
      </c>
      <c r="E7024" s="449"/>
      <c r="F7024" s="320"/>
      <c r="G7024" s="320"/>
      <c r="H7024" s="320"/>
      <c r="I7024" s="320"/>
      <c r="J7024" s="320"/>
      <c r="K7024" s="303"/>
    </row>
    <row r="7025" spans="1:11" x14ac:dyDescent="0.3">
      <c r="A7025" s="402">
        <v>97914</v>
      </c>
      <c r="B7025" s="402" t="s">
        <v>60620</v>
      </c>
      <c r="C7025" s="447" t="s">
        <v>39288</v>
      </c>
      <c r="D7025" s="448">
        <v>2.88</v>
      </c>
      <c r="E7025" s="449"/>
      <c r="F7025" s="320"/>
      <c r="G7025" s="320"/>
      <c r="H7025" s="320"/>
      <c r="I7025" s="320"/>
      <c r="J7025" s="320"/>
      <c r="K7025" s="303"/>
    </row>
    <row r="7026" spans="1:11" x14ac:dyDescent="0.3">
      <c r="A7026" s="402">
        <v>97915</v>
      </c>
      <c r="B7026" s="402" t="s">
        <v>60621</v>
      </c>
      <c r="C7026" s="447" t="s">
        <v>39288</v>
      </c>
      <c r="D7026" s="448">
        <v>1.1599999999999999</v>
      </c>
      <c r="E7026" s="449"/>
      <c r="F7026" s="320"/>
      <c r="G7026" s="320"/>
      <c r="H7026" s="320"/>
      <c r="I7026" s="320"/>
      <c r="J7026" s="320"/>
      <c r="K7026" s="303"/>
    </row>
    <row r="7027" spans="1:11" x14ac:dyDescent="0.3">
      <c r="A7027" s="402">
        <v>100937</v>
      </c>
      <c r="B7027" s="402" t="s">
        <v>60622</v>
      </c>
      <c r="C7027" s="447" t="s">
        <v>39288</v>
      </c>
      <c r="D7027" s="448">
        <v>8.66</v>
      </c>
      <c r="E7027" s="449"/>
      <c r="F7027" s="320"/>
      <c r="G7027" s="320"/>
      <c r="H7027" s="320"/>
      <c r="I7027" s="320"/>
      <c r="J7027" s="320"/>
      <c r="K7027" s="303"/>
    </row>
    <row r="7028" spans="1:11" x14ac:dyDescent="0.3">
      <c r="A7028" s="402">
        <v>100938</v>
      </c>
      <c r="B7028" s="402" t="s">
        <v>60623</v>
      </c>
      <c r="C7028" s="447" t="s">
        <v>39288</v>
      </c>
      <c r="D7028" s="448">
        <v>7.33</v>
      </c>
      <c r="E7028" s="449"/>
      <c r="F7028" s="320"/>
      <c r="G7028" s="320"/>
      <c r="H7028" s="320"/>
      <c r="I7028" s="320"/>
      <c r="J7028" s="320"/>
      <c r="K7028" s="303"/>
    </row>
    <row r="7029" spans="1:11" x14ac:dyDescent="0.3">
      <c r="A7029" s="402">
        <v>100939</v>
      </c>
      <c r="B7029" s="402" t="s">
        <v>60624</v>
      </c>
      <c r="C7029" s="447" t="s">
        <v>39288</v>
      </c>
      <c r="D7029" s="448">
        <v>6.44</v>
      </c>
      <c r="E7029" s="449"/>
      <c r="F7029" s="320"/>
      <c r="G7029" s="320"/>
      <c r="H7029" s="320"/>
      <c r="I7029" s="320"/>
      <c r="J7029" s="320"/>
      <c r="K7029" s="303"/>
    </row>
    <row r="7030" spans="1:11" x14ac:dyDescent="0.3">
      <c r="A7030" s="402">
        <v>100940</v>
      </c>
      <c r="B7030" s="402" t="s">
        <v>60625</v>
      </c>
      <c r="C7030" s="447" t="s">
        <v>39288</v>
      </c>
      <c r="D7030" s="448">
        <v>5.5</v>
      </c>
      <c r="E7030" s="449"/>
      <c r="F7030" s="320"/>
      <c r="G7030" s="320"/>
      <c r="H7030" s="320"/>
      <c r="I7030" s="320"/>
      <c r="J7030" s="320"/>
      <c r="K7030" s="303"/>
    </row>
    <row r="7031" spans="1:11" x14ac:dyDescent="0.3">
      <c r="A7031" s="402">
        <v>100941</v>
      </c>
      <c r="B7031" s="402" t="s">
        <v>60626</v>
      </c>
      <c r="C7031" s="447" t="s">
        <v>38479</v>
      </c>
      <c r="D7031" s="448">
        <v>5.77</v>
      </c>
      <c r="E7031" s="449"/>
      <c r="F7031" s="320"/>
      <c r="G7031" s="320"/>
      <c r="H7031" s="320"/>
      <c r="I7031" s="320"/>
      <c r="J7031" s="320"/>
      <c r="K7031" s="303"/>
    </row>
    <row r="7032" spans="1:11" x14ac:dyDescent="0.3">
      <c r="A7032" s="402">
        <v>100942</v>
      </c>
      <c r="B7032" s="402" t="s">
        <v>60627</v>
      </c>
      <c r="C7032" s="447" t="s">
        <v>38479</v>
      </c>
      <c r="D7032" s="448">
        <v>4.8899999999999997</v>
      </c>
      <c r="E7032" s="449"/>
      <c r="F7032" s="320"/>
      <c r="G7032" s="320"/>
      <c r="H7032" s="320"/>
      <c r="I7032" s="320"/>
      <c r="J7032" s="320"/>
      <c r="K7032" s="303"/>
    </row>
    <row r="7033" spans="1:11" x14ac:dyDescent="0.3">
      <c r="A7033" s="402">
        <v>100943</v>
      </c>
      <c r="B7033" s="402" t="s">
        <v>60628</v>
      </c>
      <c r="C7033" s="447" t="s">
        <v>38479</v>
      </c>
      <c r="D7033" s="448">
        <v>4.2699999999999996</v>
      </c>
      <c r="E7033" s="449"/>
      <c r="F7033" s="320"/>
      <c r="G7033" s="320"/>
      <c r="H7033" s="320"/>
      <c r="I7033" s="320"/>
      <c r="J7033" s="320"/>
      <c r="K7033" s="303"/>
    </row>
    <row r="7034" spans="1:11" x14ac:dyDescent="0.3">
      <c r="A7034" s="402">
        <v>100944</v>
      </c>
      <c r="B7034" s="402" t="s">
        <v>60629</v>
      </c>
      <c r="C7034" s="447" t="s">
        <v>38479</v>
      </c>
      <c r="D7034" s="448">
        <v>3.67</v>
      </c>
      <c r="E7034" s="449"/>
      <c r="F7034" s="320"/>
      <c r="G7034" s="320"/>
      <c r="H7034" s="320"/>
      <c r="I7034" s="320"/>
      <c r="J7034" s="320"/>
      <c r="K7034" s="303"/>
    </row>
    <row r="7035" spans="1:11" x14ac:dyDescent="0.3">
      <c r="A7035" s="402">
        <v>100945</v>
      </c>
      <c r="B7035" s="402" t="s">
        <v>39454</v>
      </c>
      <c r="C7035" s="447" t="s">
        <v>38479</v>
      </c>
      <c r="D7035" s="448">
        <v>2.76</v>
      </c>
      <c r="E7035" s="449"/>
      <c r="F7035" s="320"/>
      <c r="G7035" s="320"/>
      <c r="H7035" s="320"/>
      <c r="I7035" s="320"/>
      <c r="J7035" s="320"/>
      <c r="K7035" s="303"/>
    </row>
    <row r="7036" spans="1:11" x14ac:dyDescent="0.3">
      <c r="A7036" s="402">
        <v>100946</v>
      </c>
      <c r="B7036" s="402" t="s">
        <v>39455</v>
      </c>
      <c r="C7036" s="447" t="s">
        <v>38479</v>
      </c>
      <c r="D7036" s="448">
        <v>2.38</v>
      </c>
      <c r="E7036" s="449"/>
      <c r="F7036" s="320"/>
      <c r="G7036" s="320"/>
      <c r="H7036" s="320"/>
      <c r="I7036" s="320"/>
      <c r="J7036" s="320"/>
      <c r="K7036" s="303"/>
    </row>
    <row r="7037" spans="1:11" x14ac:dyDescent="0.3">
      <c r="A7037" s="402">
        <v>100947</v>
      </c>
      <c r="B7037" s="402" t="s">
        <v>39456</v>
      </c>
      <c r="C7037" s="447" t="s">
        <v>38479</v>
      </c>
      <c r="D7037" s="448">
        <v>2.19</v>
      </c>
      <c r="E7037" s="449"/>
      <c r="F7037" s="320"/>
      <c r="G7037" s="320"/>
      <c r="H7037" s="320"/>
      <c r="I7037" s="320"/>
      <c r="J7037" s="320"/>
      <c r="K7037" s="303"/>
    </row>
    <row r="7038" spans="1:11" x14ac:dyDescent="0.3">
      <c r="A7038" s="402">
        <v>100948</v>
      </c>
      <c r="B7038" s="402" t="s">
        <v>39457</v>
      </c>
      <c r="C7038" s="447" t="s">
        <v>38479</v>
      </c>
      <c r="D7038" s="448">
        <v>0.86</v>
      </c>
      <c r="E7038" s="449"/>
      <c r="F7038" s="320"/>
      <c r="G7038" s="320"/>
      <c r="H7038" s="320"/>
      <c r="I7038" s="320"/>
      <c r="J7038" s="320"/>
      <c r="K7038" s="303"/>
    </row>
    <row r="7039" spans="1:11" x14ac:dyDescent="0.3">
      <c r="A7039" s="402">
        <v>100949</v>
      </c>
      <c r="B7039" s="402" t="s">
        <v>39458</v>
      </c>
      <c r="C7039" s="447" t="s">
        <v>38479</v>
      </c>
      <c r="D7039" s="448">
        <v>6.56</v>
      </c>
      <c r="E7039" s="449"/>
      <c r="F7039" s="320"/>
      <c r="G7039" s="320"/>
      <c r="H7039" s="320"/>
      <c r="I7039" s="320"/>
      <c r="J7039" s="320"/>
      <c r="K7039" s="303"/>
    </row>
    <row r="7040" spans="1:11" x14ac:dyDescent="0.3">
      <c r="A7040" s="402">
        <v>100950</v>
      </c>
      <c r="B7040" s="402" t="s">
        <v>39459</v>
      </c>
      <c r="C7040" s="447" t="s">
        <v>38479</v>
      </c>
      <c r="D7040" s="448">
        <v>3.52</v>
      </c>
      <c r="E7040" s="449"/>
      <c r="F7040" s="320"/>
      <c r="G7040" s="320"/>
      <c r="H7040" s="320"/>
      <c r="I7040" s="320"/>
      <c r="J7040" s="320"/>
      <c r="K7040" s="303"/>
    </row>
    <row r="7041" spans="1:11" x14ac:dyDescent="0.3">
      <c r="A7041" s="402">
        <v>100951</v>
      </c>
      <c r="B7041" s="402" t="s">
        <v>39460</v>
      </c>
      <c r="C7041" s="447" t="s">
        <v>38479</v>
      </c>
      <c r="D7041" s="448">
        <v>3.03</v>
      </c>
      <c r="E7041" s="449"/>
      <c r="F7041" s="320"/>
      <c r="G7041" s="320"/>
      <c r="H7041" s="320"/>
      <c r="I7041" s="320"/>
      <c r="J7041" s="320"/>
      <c r="K7041" s="303"/>
    </row>
    <row r="7042" spans="1:11" x14ac:dyDescent="0.3">
      <c r="A7042" s="402">
        <v>100952</v>
      </c>
      <c r="B7042" s="402" t="s">
        <v>39461</v>
      </c>
      <c r="C7042" s="447" t="s">
        <v>38479</v>
      </c>
      <c r="D7042" s="448">
        <v>2.79</v>
      </c>
      <c r="E7042" s="449"/>
      <c r="F7042" s="320"/>
      <c r="G7042" s="320"/>
      <c r="H7042" s="320"/>
      <c r="I7042" s="320"/>
      <c r="J7042" s="320"/>
      <c r="K7042" s="303"/>
    </row>
    <row r="7043" spans="1:11" x14ac:dyDescent="0.3">
      <c r="A7043" s="402">
        <v>100953</v>
      </c>
      <c r="B7043" s="402" t="s">
        <v>39462</v>
      </c>
      <c r="C7043" s="447" t="s">
        <v>38479</v>
      </c>
      <c r="D7043" s="448">
        <v>1.1100000000000001</v>
      </c>
      <c r="E7043" s="449"/>
      <c r="F7043" s="320"/>
      <c r="G7043" s="320"/>
      <c r="H7043" s="320"/>
      <c r="I7043" s="320"/>
      <c r="J7043" s="320"/>
      <c r="K7043" s="303"/>
    </row>
    <row r="7044" spans="1:11" x14ac:dyDescent="0.3">
      <c r="A7044" s="402">
        <v>100954</v>
      </c>
      <c r="B7044" s="402" t="s">
        <v>39463</v>
      </c>
      <c r="C7044" s="447" t="s">
        <v>38479</v>
      </c>
      <c r="D7044" s="448">
        <v>8.3800000000000008</v>
      </c>
      <c r="E7044" s="449"/>
      <c r="F7044" s="320"/>
      <c r="G7044" s="320"/>
      <c r="H7044" s="320"/>
      <c r="I7044" s="320"/>
      <c r="J7044" s="320"/>
      <c r="K7044" s="303"/>
    </row>
    <row r="7045" spans="1:11" x14ac:dyDescent="0.3">
      <c r="A7045" s="402">
        <v>100955</v>
      </c>
      <c r="B7045" s="402" t="s">
        <v>60630</v>
      </c>
      <c r="C7045" s="447" t="s">
        <v>39288</v>
      </c>
      <c r="D7045" s="448">
        <v>4.82</v>
      </c>
      <c r="E7045" s="449"/>
      <c r="F7045" s="320"/>
      <c r="G7045" s="320"/>
      <c r="H7045" s="320"/>
      <c r="I7045" s="320"/>
      <c r="J7045" s="320"/>
      <c r="K7045" s="303"/>
    </row>
    <row r="7046" spans="1:11" x14ac:dyDescent="0.3">
      <c r="A7046" s="402">
        <v>100956</v>
      </c>
      <c r="B7046" s="402" t="s">
        <v>60631</v>
      </c>
      <c r="C7046" s="447" t="s">
        <v>39288</v>
      </c>
      <c r="D7046" s="448">
        <v>4.18</v>
      </c>
      <c r="E7046" s="449"/>
      <c r="F7046" s="320"/>
      <c r="G7046" s="320"/>
      <c r="H7046" s="320"/>
      <c r="I7046" s="320"/>
      <c r="J7046" s="320"/>
      <c r="K7046" s="303"/>
    </row>
    <row r="7047" spans="1:11" x14ac:dyDescent="0.3">
      <c r="A7047" s="402">
        <v>100957</v>
      </c>
      <c r="B7047" s="402" t="s">
        <v>60632</v>
      </c>
      <c r="C7047" s="447" t="s">
        <v>39288</v>
      </c>
      <c r="D7047" s="448">
        <v>3.83</v>
      </c>
      <c r="E7047" s="449"/>
      <c r="F7047" s="320"/>
      <c r="G7047" s="320"/>
      <c r="H7047" s="320"/>
      <c r="I7047" s="320"/>
      <c r="J7047" s="320"/>
      <c r="K7047" s="303"/>
    </row>
    <row r="7048" spans="1:11" x14ac:dyDescent="0.3">
      <c r="A7048" s="402">
        <v>100958</v>
      </c>
      <c r="B7048" s="402" t="s">
        <v>60633</v>
      </c>
      <c r="C7048" s="447" t="s">
        <v>39288</v>
      </c>
      <c r="D7048" s="448">
        <v>1.54</v>
      </c>
      <c r="E7048" s="449"/>
      <c r="F7048" s="320"/>
      <c r="G7048" s="320"/>
      <c r="H7048" s="320"/>
      <c r="I7048" s="320"/>
      <c r="J7048" s="320"/>
      <c r="K7048" s="303"/>
    </row>
    <row r="7049" spans="1:11" x14ac:dyDescent="0.3">
      <c r="A7049" s="402">
        <v>100959</v>
      </c>
      <c r="B7049" s="402" t="s">
        <v>60634</v>
      </c>
      <c r="C7049" s="447" t="s">
        <v>39288</v>
      </c>
      <c r="D7049" s="448">
        <v>11.51</v>
      </c>
      <c r="E7049" s="449"/>
      <c r="F7049" s="320"/>
      <c r="G7049" s="320"/>
      <c r="H7049" s="320"/>
      <c r="I7049" s="320"/>
      <c r="J7049" s="320"/>
      <c r="K7049" s="303"/>
    </row>
    <row r="7050" spans="1:11" x14ac:dyDescent="0.3">
      <c r="A7050" s="402">
        <v>100960</v>
      </c>
      <c r="B7050" s="402" t="s">
        <v>60635</v>
      </c>
      <c r="C7050" s="447" t="s">
        <v>39288</v>
      </c>
      <c r="D7050" s="448">
        <v>3.6</v>
      </c>
      <c r="E7050" s="449"/>
      <c r="F7050" s="320"/>
      <c r="G7050" s="320"/>
      <c r="H7050" s="320"/>
      <c r="I7050" s="320"/>
      <c r="J7050" s="320"/>
      <c r="K7050" s="303"/>
    </row>
    <row r="7051" spans="1:11" x14ac:dyDescent="0.3">
      <c r="A7051" s="402">
        <v>100961</v>
      </c>
      <c r="B7051" s="402" t="s">
        <v>60636</v>
      </c>
      <c r="C7051" s="447" t="s">
        <v>39288</v>
      </c>
      <c r="D7051" s="448">
        <v>3.12</v>
      </c>
      <c r="E7051" s="449"/>
      <c r="F7051" s="320"/>
      <c r="G7051" s="320"/>
      <c r="H7051" s="320"/>
      <c r="I7051" s="320"/>
      <c r="J7051" s="320"/>
      <c r="K7051" s="303"/>
    </row>
    <row r="7052" spans="1:11" x14ac:dyDescent="0.3">
      <c r="A7052" s="402">
        <v>100962</v>
      </c>
      <c r="B7052" s="402" t="s">
        <v>60637</v>
      </c>
      <c r="C7052" s="447" t="s">
        <v>39288</v>
      </c>
      <c r="D7052" s="448">
        <v>2.85</v>
      </c>
      <c r="E7052" s="449"/>
      <c r="F7052" s="320"/>
      <c r="G7052" s="320"/>
      <c r="H7052" s="320"/>
      <c r="I7052" s="320"/>
      <c r="J7052" s="320"/>
      <c r="K7052" s="303"/>
    </row>
    <row r="7053" spans="1:11" x14ac:dyDescent="0.3">
      <c r="A7053" s="402">
        <v>100963</v>
      </c>
      <c r="B7053" s="402" t="s">
        <v>60638</v>
      </c>
      <c r="C7053" s="447" t="s">
        <v>39288</v>
      </c>
      <c r="D7053" s="448">
        <v>1.1200000000000001</v>
      </c>
      <c r="E7053" s="449"/>
      <c r="F7053" s="320"/>
      <c r="G7053" s="320"/>
      <c r="H7053" s="320"/>
      <c r="I7053" s="320"/>
      <c r="J7053" s="320"/>
      <c r="K7053" s="303"/>
    </row>
    <row r="7054" spans="1:11" x14ac:dyDescent="0.3">
      <c r="A7054" s="402">
        <v>100964</v>
      </c>
      <c r="B7054" s="402" t="s">
        <v>60639</v>
      </c>
      <c r="C7054" s="447" t="s">
        <v>39288</v>
      </c>
      <c r="D7054" s="448">
        <v>8.64</v>
      </c>
      <c r="E7054" s="449"/>
      <c r="F7054" s="320"/>
      <c r="G7054" s="320"/>
      <c r="H7054" s="320"/>
      <c r="I7054" s="320"/>
      <c r="J7054" s="320"/>
      <c r="K7054" s="303"/>
    </row>
    <row r="7055" spans="1:11" x14ac:dyDescent="0.3">
      <c r="A7055" s="402">
        <v>100973</v>
      </c>
      <c r="B7055" s="402" t="s">
        <v>60640</v>
      </c>
      <c r="C7055" s="447" t="s">
        <v>481</v>
      </c>
      <c r="D7055" s="448">
        <v>8.4600000000000009</v>
      </c>
      <c r="E7055" s="449"/>
      <c r="F7055" s="320"/>
      <c r="G7055" s="320"/>
      <c r="H7055" s="320"/>
      <c r="I7055" s="320"/>
      <c r="J7055" s="320"/>
      <c r="K7055" s="303"/>
    </row>
    <row r="7056" spans="1:11" x14ac:dyDescent="0.3">
      <c r="A7056" s="402">
        <v>100974</v>
      </c>
      <c r="B7056" s="402" t="s">
        <v>60641</v>
      </c>
      <c r="C7056" s="447" t="s">
        <v>481</v>
      </c>
      <c r="D7056" s="448">
        <v>8.2799999999999994</v>
      </c>
      <c r="E7056" s="449"/>
      <c r="F7056" s="320"/>
      <c r="G7056" s="320"/>
      <c r="H7056" s="320"/>
      <c r="I7056" s="320"/>
      <c r="J7056" s="320"/>
      <c r="K7056" s="303"/>
    </row>
    <row r="7057" spans="1:11" x14ac:dyDescent="0.3">
      <c r="A7057" s="402">
        <v>100975</v>
      </c>
      <c r="B7057" s="402" t="s">
        <v>60642</v>
      </c>
      <c r="C7057" s="447" t="s">
        <v>481</v>
      </c>
      <c r="D7057" s="448">
        <v>8.36</v>
      </c>
      <c r="E7057" s="449"/>
      <c r="F7057" s="320"/>
      <c r="G7057" s="320"/>
      <c r="H7057" s="320"/>
      <c r="I7057" s="320"/>
      <c r="J7057" s="320"/>
      <c r="K7057" s="303"/>
    </row>
    <row r="7058" spans="1:11" x14ac:dyDescent="0.3">
      <c r="A7058" s="402">
        <v>100965</v>
      </c>
      <c r="B7058" s="402" t="s">
        <v>39464</v>
      </c>
      <c r="C7058" s="447" t="s">
        <v>38479</v>
      </c>
      <c r="D7058" s="448">
        <v>1.76</v>
      </c>
      <c r="E7058" s="449"/>
      <c r="F7058" s="320"/>
      <c r="G7058" s="320"/>
      <c r="H7058" s="320"/>
      <c r="I7058" s="320"/>
      <c r="J7058" s="320"/>
      <c r="K7058" s="303"/>
    </row>
    <row r="7059" spans="1:11" x14ac:dyDescent="0.3">
      <c r="A7059" s="402">
        <v>100966</v>
      </c>
      <c r="B7059" s="402" t="s">
        <v>39465</v>
      </c>
      <c r="C7059" s="447" t="s">
        <v>38479</v>
      </c>
      <c r="D7059" s="448">
        <v>1.51</v>
      </c>
      <c r="E7059" s="449"/>
      <c r="F7059" s="320"/>
      <c r="G7059" s="320"/>
      <c r="H7059" s="320"/>
      <c r="I7059" s="320"/>
      <c r="J7059" s="320"/>
      <c r="K7059" s="303"/>
    </row>
    <row r="7060" spans="1:11" x14ac:dyDescent="0.3">
      <c r="A7060" s="402">
        <v>100969</v>
      </c>
      <c r="B7060" s="402" t="s">
        <v>39466</v>
      </c>
      <c r="C7060" s="447" t="s">
        <v>38479</v>
      </c>
      <c r="D7060" s="448">
        <v>2.2999999999999998</v>
      </c>
      <c r="E7060" s="449"/>
      <c r="F7060" s="320"/>
      <c r="G7060" s="320"/>
      <c r="H7060" s="320"/>
      <c r="I7060" s="320"/>
      <c r="J7060" s="320"/>
      <c r="K7060" s="303"/>
    </row>
    <row r="7061" spans="1:11" x14ac:dyDescent="0.3">
      <c r="A7061" s="402">
        <v>100970</v>
      </c>
      <c r="B7061" s="402" t="s">
        <v>39467</v>
      </c>
      <c r="C7061" s="447" t="s">
        <v>38479</v>
      </c>
      <c r="D7061" s="448">
        <v>1.95</v>
      </c>
      <c r="E7061" s="449"/>
      <c r="F7061" s="320"/>
      <c r="G7061" s="320"/>
      <c r="H7061" s="320"/>
      <c r="I7061" s="320"/>
      <c r="J7061" s="320"/>
      <c r="K7061" s="303"/>
    </row>
    <row r="7062" spans="1:11" x14ac:dyDescent="0.3">
      <c r="A7062" s="402">
        <v>102330</v>
      </c>
      <c r="B7062" s="402" t="s">
        <v>39468</v>
      </c>
      <c r="C7062" s="447" t="s">
        <v>38479</v>
      </c>
      <c r="D7062" s="448">
        <v>1.4</v>
      </c>
      <c r="E7062" s="449"/>
      <c r="F7062" s="320"/>
      <c r="G7062" s="320"/>
      <c r="H7062" s="320"/>
      <c r="I7062" s="320"/>
      <c r="J7062" s="320"/>
      <c r="K7062" s="303"/>
    </row>
    <row r="7063" spans="1:11" x14ac:dyDescent="0.3">
      <c r="A7063" s="402">
        <v>102331</v>
      </c>
      <c r="B7063" s="402" t="s">
        <v>39469</v>
      </c>
      <c r="C7063" s="447" t="s">
        <v>38479</v>
      </c>
      <c r="D7063" s="448">
        <v>0.55000000000000004</v>
      </c>
      <c r="E7063" s="449"/>
      <c r="F7063" s="320"/>
      <c r="G7063" s="320"/>
      <c r="H7063" s="320"/>
      <c r="I7063" s="320"/>
      <c r="J7063" s="320"/>
      <c r="K7063" s="303"/>
    </row>
    <row r="7064" spans="1:11" x14ac:dyDescent="0.3">
      <c r="A7064" s="402">
        <v>102332</v>
      </c>
      <c r="B7064" s="402" t="s">
        <v>39470</v>
      </c>
      <c r="C7064" s="447" t="s">
        <v>38479</v>
      </c>
      <c r="D7064" s="448">
        <v>1.83</v>
      </c>
      <c r="E7064" s="449"/>
      <c r="F7064" s="320"/>
      <c r="G7064" s="320"/>
      <c r="H7064" s="320"/>
      <c r="I7064" s="320"/>
      <c r="J7064" s="320"/>
      <c r="K7064" s="303"/>
    </row>
    <row r="7065" spans="1:11" x14ac:dyDescent="0.3">
      <c r="A7065" s="402">
        <v>102333</v>
      </c>
      <c r="B7065" s="402" t="s">
        <v>39471</v>
      </c>
      <c r="C7065" s="447" t="s">
        <v>38479</v>
      </c>
      <c r="D7065" s="448">
        <v>0.73</v>
      </c>
      <c r="E7065" s="449"/>
      <c r="F7065" s="320"/>
      <c r="G7065" s="320"/>
      <c r="H7065" s="320"/>
      <c r="I7065" s="320"/>
      <c r="J7065" s="320"/>
      <c r="K7065" s="303"/>
    </row>
    <row r="7066" spans="1:11" x14ac:dyDescent="0.3">
      <c r="A7066" s="402">
        <v>101019</v>
      </c>
      <c r="B7066" s="402" t="s">
        <v>39472</v>
      </c>
      <c r="C7066" s="447" t="s">
        <v>11034</v>
      </c>
      <c r="D7066" s="448">
        <v>554.95000000000005</v>
      </c>
      <c r="E7066" s="449"/>
      <c r="F7066" s="320"/>
      <c r="G7066" s="320"/>
      <c r="H7066" s="320"/>
      <c r="I7066" s="320"/>
      <c r="J7066" s="320"/>
      <c r="K7066" s="303"/>
    </row>
    <row r="7067" spans="1:11" x14ac:dyDescent="0.3">
      <c r="A7067" s="402">
        <v>101479</v>
      </c>
      <c r="B7067" s="402" t="s">
        <v>39473</v>
      </c>
      <c r="C7067" s="447" t="s">
        <v>11034</v>
      </c>
      <c r="D7067" s="448">
        <v>161.68</v>
      </c>
      <c r="E7067" s="449"/>
      <c r="F7067" s="320"/>
      <c r="G7067" s="320"/>
      <c r="H7067" s="320"/>
      <c r="I7067" s="320"/>
      <c r="J7067" s="320"/>
      <c r="K7067" s="303"/>
    </row>
    <row r="7068" spans="1:11" x14ac:dyDescent="0.3">
      <c r="A7068" s="402">
        <v>102568</v>
      </c>
      <c r="B7068" s="402" t="s">
        <v>39474</v>
      </c>
      <c r="C7068" s="447" t="s">
        <v>11034</v>
      </c>
      <c r="D7068" s="448">
        <v>275.45</v>
      </c>
      <c r="E7068" s="449"/>
      <c r="F7068" s="320"/>
      <c r="G7068" s="320"/>
      <c r="H7068" s="320"/>
      <c r="I7068" s="320"/>
      <c r="J7068" s="320"/>
      <c r="K7068" s="303"/>
    </row>
    <row r="7069" spans="1:11" x14ac:dyDescent="0.3">
      <c r="A7069" s="402">
        <v>100976</v>
      </c>
      <c r="B7069" s="402" t="s">
        <v>60643</v>
      </c>
      <c r="C7069" s="447" t="s">
        <v>481</v>
      </c>
      <c r="D7069" s="448">
        <v>8.2100000000000009</v>
      </c>
      <c r="E7069" s="449"/>
      <c r="F7069" s="320"/>
      <c r="G7069" s="320"/>
      <c r="H7069" s="320"/>
      <c r="I7069" s="320"/>
      <c r="J7069" s="320"/>
      <c r="K7069" s="303"/>
    </row>
    <row r="7070" spans="1:11" x14ac:dyDescent="0.3">
      <c r="A7070" s="402">
        <v>100977</v>
      </c>
      <c r="B7070" s="402" t="s">
        <v>60644</v>
      </c>
      <c r="C7070" s="447" t="s">
        <v>481</v>
      </c>
      <c r="D7070" s="448">
        <v>7.33</v>
      </c>
      <c r="E7070" s="449"/>
      <c r="F7070" s="320"/>
      <c r="G7070" s="320"/>
      <c r="H7070" s="320"/>
      <c r="I7070" s="320"/>
      <c r="J7070" s="320"/>
      <c r="K7070" s="303"/>
    </row>
    <row r="7071" spans="1:11" x14ac:dyDescent="0.3">
      <c r="A7071" s="402">
        <v>100978</v>
      </c>
      <c r="B7071" s="402" t="s">
        <v>60645</v>
      </c>
      <c r="C7071" s="447" t="s">
        <v>481</v>
      </c>
      <c r="D7071" s="448">
        <v>6.71</v>
      </c>
      <c r="E7071" s="449"/>
      <c r="F7071" s="320"/>
      <c r="G7071" s="320"/>
      <c r="H7071" s="320"/>
      <c r="I7071" s="320"/>
      <c r="J7071" s="320"/>
      <c r="K7071" s="303"/>
    </row>
    <row r="7072" spans="1:11" x14ac:dyDescent="0.3">
      <c r="A7072" s="402">
        <v>100979</v>
      </c>
      <c r="B7072" s="402" t="s">
        <v>60646</v>
      </c>
      <c r="C7072" s="447" t="s">
        <v>481</v>
      </c>
      <c r="D7072" s="448">
        <v>6.44</v>
      </c>
      <c r="E7072" s="449"/>
      <c r="F7072" s="320"/>
      <c r="G7072" s="320"/>
      <c r="H7072" s="320"/>
      <c r="I7072" s="320"/>
      <c r="J7072" s="320"/>
      <c r="K7072" s="303"/>
    </row>
    <row r="7073" spans="1:11" x14ac:dyDescent="0.3">
      <c r="A7073" s="402">
        <v>100980</v>
      </c>
      <c r="B7073" s="402" t="s">
        <v>60647</v>
      </c>
      <c r="C7073" s="447" t="s">
        <v>481</v>
      </c>
      <c r="D7073" s="448">
        <v>6.12</v>
      </c>
      <c r="E7073" s="449"/>
      <c r="F7073" s="320"/>
      <c r="G7073" s="320"/>
      <c r="H7073" s="320"/>
      <c r="I7073" s="320"/>
      <c r="J7073" s="320"/>
      <c r="K7073" s="303"/>
    </row>
    <row r="7074" spans="1:11" x14ac:dyDescent="0.3">
      <c r="A7074" s="402">
        <v>100981</v>
      </c>
      <c r="B7074" s="402" t="s">
        <v>60648</v>
      </c>
      <c r="C7074" s="447" t="s">
        <v>481</v>
      </c>
      <c r="D7074" s="448">
        <v>8.93</v>
      </c>
      <c r="E7074" s="449"/>
      <c r="F7074" s="320"/>
      <c r="G7074" s="320"/>
      <c r="H7074" s="320"/>
      <c r="I7074" s="320"/>
      <c r="J7074" s="320"/>
      <c r="K7074" s="303"/>
    </row>
    <row r="7075" spans="1:11" x14ac:dyDescent="0.3">
      <c r="A7075" s="402">
        <v>100982</v>
      </c>
      <c r="B7075" s="402" t="s">
        <v>60649</v>
      </c>
      <c r="C7075" s="447" t="s">
        <v>481</v>
      </c>
      <c r="D7075" s="448">
        <v>8.68</v>
      </c>
      <c r="E7075" s="449"/>
      <c r="F7075" s="320"/>
      <c r="G7075" s="320"/>
      <c r="H7075" s="320"/>
      <c r="I7075" s="320"/>
      <c r="J7075" s="320"/>
      <c r="K7075" s="303"/>
    </row>
    <row r="7076" spans="1:11" x14ac:dyDescent="0.3">
      <c r="A7076" s="402">
        <v>100983</v>
      </c>
      <c r="B7076" s="402" t="s">
        <v>60650</v>
      </c>
      <c r="C7076" s="447" t="s">
        <v>481</v>
      </c>
      <c r="D7076" s="448">
        <v>8.73</v>
      </c>
      <c r="E7076" s="449"/>
      <c r="F7076" s="320"/>
      <c r="G7076" s="320"/>
      <c r="H7076" s="320"/>
      <c r="I7076" s="320"/>
      <c r="J7076" s="320"/>
      <c r="K7076" s="303"/>
    </row>
    <row r="7077" spans="1:11" x14ac:dyDescent="0.3">
      <c r="A7077" s="402">
        <v>100984</v>
      </c>
      <c r="B7077" s="402" t="s">
        <v>60651</v>
      </c>
      <c r="C7077" s="447" t="s">
        <v>481</v>
      </c>
      <c r="D7077" s="448">
        <v>8.56</v>
      </c>
      <c r="E7077" s="449"/>
      <c r="F7077" s="320"/>
      <c r="G7077" s="320"/>
      <c r="H7077" s="320"/>
      <c r="I7077" s="320"/>
      <c r="J7077" s="320"/>
      <c r="K7077" s="303"/>
    </row>
    <row r="7078" spans="1:11" x14ac:dyDescent="0.3">
      <c r="A7078" s="402">
        <v>100985</v>
      </c>
      <c r="B7078" s="402" t="s">
        <v>60652</v>
      </c>
      <c r="C7078" s="447" t="s">
        <v>481</v>
      </c>
      <c r="D7078" s="448">
        <v>7.27</v>
      </c>
      <c r="E7078" s="449"/>
      <c r="F7078" s="320"/>
      <c r="G7078" s="320"/>
      <c r="H7078" s="320"/>
      <c r="I7078" s="320"/>
      <c r="J7078" s="320"/>
      <c r="K7078" s="303"/>
    </row>
    <row r="7079" spans="1:11" x14ac:dyDescent="0.3">
      <c r="A7079" s="402">
        <v>100986</v>
      </c>
      <c r="B7079" s="402" t="s">
        <v>60653</v>
      </c>
      <c r="C7079" s="447" t="s">
        <v>481</v>
      </c>
      <c r="D7079" s="448">
        <v>8.8699999999999992</v>
      </c>
      <c r="E7079" s="449"/>
      <c r="F7079" s="320"/>
      <c r="G7079" s="320"/>
      <c r="H7079" s="320"/>
      <c r="I7079" s="320"/>
      <c r="J7079" s="320"/>
      <c r="K7079" s="303"/>
    </row>
    <row r="7080" spans="1:11" x14ac:dyDescent="0.3">
      <c r="A7080" s="402">
        <v>100987</v>
      </c>
      <c r="B7080" s="402" t="s">
        <v>60654</v>
      </c>
      <c r="C7080" s="447" t="s">
        <v>481</v>
      </c>
      <c r="D7080" s="448">
        <v>10.199999999999999</v>
      </c>
      <c r="E7080" s="449"/>
      <c r="F7080" s="320"/>
      <c r="G7080" s="320"/>
      <c r="H7080" s="320"/>
      <c r="I7080" s="320"/>
      <c r="J7080" s="320"/>
      <c r="K7080" s="303"/>
    </row>
    <row r="7081" spans="1:11" x14ac:dyDescent="0.3">
      <c r="A7081" s="402">
        <v>100988</v>
      </c>
      <c r="B7081" s="402" t="s">
        <v>60655</v>
      </c>
      <c r="C7081" s="447" t="s">
        <v>481</v>
      </c>
      <c r="D7081" s="448">
        <v>10.82</v>
      </c>
      <c r="E7081" s="449"/>
      <c r="F7081" s="320"/>
      <c r="G7081" s="320"/>
      <c r="H7081" s="320"/>
      <c r="I7081" s="320"/>
      <c r="J7081" s="320"/>
      <c r="K7081" s="303"/>
    </row>
    <row r="7082" spans="1:11" x14ac:dyDescent="0.3">
      <c r="A7082" s="402">
        <v>100989</v>
      </c>
      <c r="B7082" s="402" t="s">
        <v>60656</v>
      </c>
      <c r="C7082" s="447" t="s">
        <v>11034</v>
      </c>
      <c r="D7082" s="448">
        <v>5.63</v>
      </c>
      <c r="E7082" s="449"/>
      <c r="F7082" s="320"/>
      <c r="G7082" s="320"/>
      <c r="H7082" s="320"/>
      <c r="I7082" s="320"/>
      <c r="J7082" s="320"/>
      <c r="K7082" s="303"/>
    </row>
    <row r="7083" spans="1:11" x14ac:dyDescent="0.3">
      <c r="A7083" s="402">
        <v>100990</v>
      </c>
      <c r="B7083" s="402" t="s">
        <v>60657</v>
      </c>
      <c r="C7083" s="447" t="s">
        <v>11034</v>
      </c>
      <c r="D7083" s="448">
        <v>5.51</v>
      </c>
      <c r="E7083" s="449"/>
      <c r="F7083" s="320"/>
      <c r="G7083" s="320"/>
      <c r="H7083" s="320"/>
      <c r="I7083" s="320"/>
      <c r="J7083" s="320"/>
      <c r="K7083" s="303"/>
    </row>
    <row r="7084" spans="1:11" x14ac:dyDescent="0.3">
      <c r="A7084" s="402">
        <v>100991</v>
      </c>
      <c r="B7084" s="402" t="s">
        <v>60658</v>
      </c>
      <c r="C7084" s="447" t="s">
        <v>11034</v>
      </c>
      <c r="D7084" s="448">
        <v>5.58</v>
      </c>
      <c r="E7084" s="449"/>
      <c r="F7084" s="320"/>
      <c r="G7084" s="320"/>
      <c r="H7084" s="320"/>
      <c r="I7084" s="320"/>
      <c r="J7084" s="320"/>
      <c r="K7084" s="303"/>
    </row>
    <row r="7085" spans="1:11" x14ac:dyDescent="0.3">
      <c r="A7085" s="402">
        <v>100992</v>
      </c>
      <c r="B7085" s="402" t="s">
        <v>60659</v>
      </c>
      <c r="C7085" s="447" t="s">
        <v>11034</v>
      </c>
      <c r="D7085" s="448">
        <v>5.47</v>
      </c>
      <c r="E7085" s="449"/>
      <c r="F7085" s="320"/>
      <c r="G7085" s="320"/>
      <c r="H7085" s="320"/>
      <c r="I7085" s="320"/>
      <c r="J7085" s="320"/>
      <c r="K7085" s="303"/>
    </row>
    <row r="7086" spans="1:11" x14ac:dyDescent="0.3">
      <c r="A7086" s="402">
        <v>100993</v>
      </c>
      <c r="B7086" s="402" t="s">
        <v>60660</v>
      </c>
      <c r="C7086" s="447" t="s">
        <v>11034</v>
      </c>
      <c r="D7086" s="448">
        <v>4.88</v>
      </c>
      <c r="E7086" s="449"/>
      <c r="F7086" s="320"/>
      <c r="G7086" s="320"/>
      <c r="H7086" s="320"/>
      <c r="I7086" s="320"/>
      <c r="J7086" s="320"/>
      <c r="K7086" s="303"/>
    </row>
    <row r="7087" spans="1:11" x14ac:dyDescent="0.3">
      <c r="A7087" s="402">
        <v>100994</v>
      </c>
      <c r="B7087" s="402" t="s">
        <v>60661</v>
      </c>
      <c r="C7087" s="447" t="s">
        <v>11034</v>
      </c>
      <c r="D7087" s="448">
        <v>4.45</v>
      </c>
      <c r="E7087" s="449"/>
      <c r="F7087" s="320"/>
      <c r="G7087" s="320"/>
      <c r="H7087" s="320"/>
      <c r="I7087" s="320"/>
      <c r="J7087" s="320"/>
      <c r="K7087" s="303"/>
    </row>
    <row r="7088" spans="1:11" x14ac:dyDescent="0.3">
      <c r="A7088" s="402">
        <v>100995</v>
      </c>
      <c r="B7088" s="402" t="s">
        <v>60662</v>
      </c>
      <c r="C7088" s="447" t="s">
        <v>11034</v>
      </c>
      <c r="D7088" s="448">
        <v>4.3099999999999996</v>
      </c>
      <c r="E7088" s="449"/>
      <c r="F7088" s="320"/>
      <c r="G7088" s="320"/>
      <c r="H7088" s="320"/>
      <c r="I7088" s="320"/>
      <c r="J7088" s="320"/>
      <c r="K7088" s="303"/>
    </row>
    <row r="7089" spans="1:11" x14ac:dyDescent="0.3">
      <c r="A7089" s="402">
        <v>100996</v>
      </c>
      <c r="B7089" s="402" t="s">
        <v>60663</v>
      </c>
      <c r="C7089" s="447" t="s">
        <v>11034</v>
      </c>
      <c r="D7089" s="448">
        <v>4.07</v>
      </c>
      <c r="E7089" s="449"/>
      <c r="F7089" s="320"/>
      <c r="G7089" s="320"/>
      <c r="H7089" s="320"/>
      <c r="I7089" s="320"/>
      <c r="J7089" s="320"/>
      <c r="K7089" s="303"/>
    </row>
    <row r="7090" spans="1:11" x14ac:dyDescent="0.3">
      <c r="A7090" s="402">
        <v>100997</v>
      </c>
      <c r="B7090" s="402" t="s">
        <v>60664</v>
      </c>
      <c r="C7090" s="447" t="s">
        <v>11034</v>
      </c>
      <c r="D7090" s="448">
        <v>5.95</v>
      </c>
      <c r="E7090" s="449"/>
      <c r="F7090" s="320"/>
      <c r="G7090" s="320"/>
      <c r="H7090" s="320"/>
      <c r="I7090" s="320"/>
      <c r="J7090" s="320"/>
      <c r="K7090" s="303"/>
    </row>
    <row r="7091" spans="1:11" x14ac:dyDescent="0.3">
      <c r="A7091" s="402">
        <v>100998</v>
      </c>
      <c r="B7091" s="402" t="s">
        <v>60665</v>
      </c>
      <c r="C7091" s="447" t="s">
        <v>11034</v>
      </c>
      <c r="D7091" s="448">
        <v>5.78</v>
      </c>
      <c r="E7091" s="449"/>
      <c r="F7091" s="320"/>
      <c r="G7091" s="320"/>
      <c r="H7091" s="320"/>
      <c r="I7091" s="320"/>
      <c r="J7091" s="320"/>
      <c r="K7091" s="303"/>
    </row>
    <row r="7092" spans="1:11" x14ac:dyDescent="0.3">
      <c r="A7092" s="402">
        <v>100999</v>
      </c>
      <c r="B7092" s="402" t="s">
        <v>60666</v>
      </c>
      <c r="C7092" s="447" t="s">
        <v>11034</v>
      </c>
      <c r="D7092" s="448">
        <v>5.83</v>
      </c>
      <c r="E7092" s="449"/>
      <c r="F7092" s="320"/>
      <c r="G7092" s="320"/>
      <c r="H7092" s="320"/>
      <c r="I7092" s="320"/>
      <c r="J7092" s="320"/>
      <c r="K7092" s="303"/>
    </row>
    <row r="7093" spans="1:11" x14ac:dyDescent="0.3">
      <c r="A7093" s="402">
        <v>101000</v>
      </c>
      <c r="B7093" s="402" t="s">
        <v>60667</v>
      </c>
      <c r="C7093" s="447" t="s">
        <v>11034</v>
      </c>
      <c r="D7093" s="448">
        <v>5.71</v>
      </c>
      <c r="E7093" s="449"/>
      <c r="F7093" s="320"/>
      <c r="G7093" s="320"/>
      <c r="H7093" s="320"/>
      <c r="I7093" s="320"/>
      <c r="J7093" s="320"/>
      <c r="K7093" s="303"/>
    </row>
    <row r="7094" spans="1:11" x14ac:dyDescent="0.3">
      <c r="A7094" s="402">
        <v>101001</v>
      </c>
      <c r="B7094" s="402" t="s">
        <v>60668</v>
      </c>
      <c r="C7094" s="447" t="s">
        <v>11034</v>
      </c>
      <c r="D7094" s="448">
        <v>4.8499999999999996</v>
      </c>
      <c r="E7094" s="449"/>
      <c r="F7094" s="320"/>
      <c r="G7094" s="320"/>
      <c r="H7094" s="320"/>
      <c r="I7094" s="320"/>
      <c r="J7094" s="320"/>
      <c r="K7094" s="303"/>
    </row>
    <row r="7095" spans="1:11" x14ac:dyDescent="0.3">
      <c r="A7095" s="402">
        <v>101002</v>
      </c>
      <c r="B7095" s="402" t="s">
        <v>60669</v>
      </c>
      <c r="C7095" s="447" t="s">
        <v>11034</v>
      </c>
      <c r="D7095" s="448">
        <v>5.89</v>
      </c>
      <c r="E7095" s="449"/>
      <c r="F7095" s="320"/>
      <c r="G7095" s="320"/>
      <c r="H7095" s="320"/>
      <c r="I7095" s="320"/>
      <c r="J7095" s="320"/>
      <c r="K7095" s="303"/>
    </row>
    <row r="7096" spans="1:11" x14ac:dyDescent="0.3">
      <c r="A7096" s="402">
        <v>101003</v>
      </c>
      <c r="B7096" s="402" t="s">
        <v>60670</v>
      </c>
      <c r="C7096" s="447" t="s">
        <v>11034</v>
      </c>
      <c r="D7096" s="448">
        <v>6.79</v>
      </c>
      <c r="E7096" s="449"/>
      <c r="F7096" s="320"/>
      <c r="G7096" s="320"/>
      <c r="H7096" s="320"/>
      <c r="I7096" s="320"/>
      <c r="J7096" s="320"/>
      <c r="K7096" s="303"/>
    </row>
    <row r="7097" spans="1:11" x14ac:dyDescent="0.3">
      <c r="A7097" s="402">
        <v>101004</v>
      </c>
      <c r="B7097" s="402" t="s">
        <v>60671</v>
      </c>
      <c r="C7097" s="447" t="s">
        <v>11034</v>
      </c>
      <c r="D7097" s="448">
        <v>7.21</v>
      </c>
      <c r="E7097" s="449"/>
      <c r="F7097" s="320"/>
      <c r="G7097" s="320"/>
      <c r="H7097" s="320"/>
      <c r="I7097" s="320"/>
      <c r="J7097" s="320"/>
      <c r="K7097" s="303"/>
    </row>
    <row r="7098" spans="1:11" x14ac:dyDescent="0.3">
      <c r="A7098" s="402">
        <v>101005</v>
      </c>
      <c r="B7098" s="402" t="s">
        <v>60672</v>
      </c>
      <c r="C7098" s="447" t="s">
        <v>481</v>
      </c>
      <c r="D7098" s="448">
        <v>18.36</v>
      </c>
      <c r="E7098" s="449"/>
      <c r="F7098" s="320"/>
      <c r="G7098" s="320"/>
      <c r="H7098" s="320"/>
      <c r="I7098" s="320"/>
      <c r="J7098" s="320"/>
      <c r="K7098" s="303"/>
    </row>
    <row r="7099" spans="1:11" x14ac:dyDescent="0.3">
      <c r="A7099" s="402">
        <v>101006</v>
      </c>
      <c r="B7099" s="402" t="s">
        <v>60673</v>
      </c>
      <c r="C7099" s="447" t="s">
        <v>481</v>
      </c>
      <c r="D7099" s="448">
        <v>20.52</v>
      </c>
      <c r="E7099" s="449"/>
      <c r="F7099" s="320"/>
      <c r="G7099" s="320"/>
      <c r="H7099" s="320"/>
      <c r="I7099" s="320"/>
      <c r="J7099" s="320"/>
      <c r="K7099" s="303"/>
    </row>
    <row r="7100" spans="1:11" x14ac:dyDescent="0.3">
      <c r="A7100" s="402">
        <v>101007</v>
      </c>
      <c r="B7100" s="402" t="s">
        <v>60674</v>
      </c>
      <c r="C7100" s="447" t="s">
        <v>481</v>
      </c>
      <c r="D7100" s="448">
        <v>5.32</v>
      </c>
      <c r="E7100" s="449"/>
      <c r="F7100" s="320"/>
      <c r="G7100" s="320"/>
      <c r="H7100" s="320"/>
      <c r="I7100" s="320"/>
      <c r="J7100" s="320"/>
      <c r="K7100" s="303"/>
    </row>
    <row r="7101" spans="1:11" x14ac:dyDescent="0.3">
      <c r="A7101" s="402">
        <v>101008</v>
      </c>
      <c r="B7101" s="402" t="s">
        <v>60675</v>
      </c>
      <c r="C7101" s="447" t="s">
        <v>481</v>
      </c>
      <c r="D7101" s="448">
        <v>5.43</v>
      </c>
      <c r="E7101" s="449"/>
      <c r="F7101" s="320"/>
      <c r="G7101" s="320"/>
      <c r="H7101" s="320"/>
      <c r="I7101" s="320"/>
      <c r="J7101" s="320"/>
      <c r="K7101" s="303"/>
    </row>
    <row r="7102" spans="1:11" x14ac:dyDescent="0.3">
      <c r="A7102" s="402">
        <v>101009</v>
      </c>
      <c r="B7102" s="402" t="s">
        <v>39475</v>
      </c>
      <c r="C7102" s="447" t="s">
        <v>11034</v>
      </c>
      <c r="D7102" s="448">
        <v>42.44</v>
      </c>
      <c r="E7102" s="449"/>
      <c r="F7102" s="320"/>
      <c r="G7102" s="320"/>
      <c r="H7102" s="320"/>
      <c r="I7102" s="320"/>
      <c r="J7102" s="320"/>
      <c r="K7102" s="303"/>
    </row>
    <row r="7103" spans="1:11" x14ac:dyDescent="0.3">
      <c r="A7103" s="402">
        <v>101010</v>
      </c>
      <c r="B7103" s="402" t="s">
        <v>39476</v>
      </c>
      <c r="C7103" s="447" t="s">
        <v>11034</v>
      </c>
      <c r="D7103" s="448">
        <v>26.72</v>
      </c>
      <c r="E7103" s="449"/>
      <c r="F7103" s="320"/>
      <c r="G7103" s="320"/>
      <c r="H7103" s="320"/>
      <c r="I7103" s="320"/>
      <c r="J7103" s="320"/>
      <c r="K7103" s="303"/>
    </row>
    <row r="7104" spans="1:11" x14ac:dyDescent="0.3">
      <c r="A7104" s="402">
        <v>101013</v>
      </c>
      <c r="B7104" s="402" t="s">
        <v>39477</v>
      </c>
      <c r="C7104" s="447" t="s">
        <v>11034</v>
      </c>
      <c r="D7104" s="448">
        <v>44.19</v>
      </c>
      <c r="E7104" s="449"/>
      <c r="F7104" s="320"/>
      <c r="G7104" s="320"/>
      <c r="H7104" s="320"/>
      <c r="I7104" s="320"/>
      <c r="J7104" s="320"/>
      <c r="K7104" s="303"/>
    </row>
    <row r="7105" spans="1:11" x14ac:dyDescent="0.3">
      <c r="A7105" s="402">
        <v>101014</v>
      </c>
      <c r="B7105" s="402" t="s">
        <v>39478</v>
      </c>
      <c r="C7105" s="447" t="s">
        <v>11034</v>
      </c>
      <c r="D7105" s="448">
        <v>40.479999999999997</v>
      </c>
      <c r="E7105" s="449"/>
      <c r="F7105" s="320"/>
      <c r="G7105" s="320"/>
      <c r="H7105" s="320"/>
      <c r="I7105" s="320"/>
      <c r="J7105" s="320"/>
      <c r="K7105" s="303"/>
    </row>
    <row r="7106" spans="1:11" x14ac:dyDescent="0.3">
      <c r="A7106" s="402">
        <v>101015</v>
      </c>
      <c r="B7106" s="402" t="s">
        <v>39479</v>
      </c>
      <c r="C7106" s="447" t="s">
        <v>11034</v>
      </c>
      <c r="D7106" s="448">
        <v>33.270000000000003</v>
      </c>
      <c r="E7106" s="449"/>
      <c r="F7106" s="320"/>
      <c r="G7106" s="320"/>
      <c r="H7106" s="320"/>
      <c r="I7106" s="320"/>
      <c r="J7106" s="320"/>
      <c r="K7106" s="303"/>
    </row>
    <row r="7107" spans="1:11" x14ac:dyDescent="0.3">
      <c r="A7107" s="402">
        <v>101016</v>
      </c>
      <c r="B7107" s="402" t="s">
        <v>39480</v>
      </c>
      <c r="C7107" s="447" t="s">
        <v>11034</v>
      </c>
      <c r="D7107" s="448">
        <v>38.5</v>
      </c>
      <c r="E7107" s="449"/>
      <c r="F7107" s="320"/>
      <c r="G7107" s="320"/>
      <c r="H7107" s="320"/>
      <c r="I7107" s="320"/>
      <c r="J7107" s="320"/>
      <c r="K7107" s="303"/>
    </row>
    <row r="7108" spans="1:11" x14ac:dyDescent="0.3">
      <c r="A7108" s="402">
        <v>101017</v>
      </c>
      <c r="B7108" s="402" t="s">
        <v>39481</v>
      </c>
      <c r="C7108" s="447" t="s">
        <v>11034</v>
      </c>
      <c r="D7108" s="448">
        <v>29.19</v>
      </c>
      <c r="E7108" s="449"/>
      <c r="F7108" s="320"/>
      <c r="G7108" s="320"/>
      <c r="H7108" s="320"/>
      <c r="I7108" s="320"/>
      <c r="J7108" s="320"/>
      <c r="K7108" s="303"/>
    </row>
    <row r="7109" spans="1:11" x14ac:dyDescent="0.3">
      <c r="A7109" s="402">
        <v>101018</v>
      </c>
      <c r="B7109" s="402" t="s">
        <v>39482</v>
      </c>
      <c r="C7109" s="447" t="s">
        <v>11034</v>
      </c>
      <c r="D7109" s="448">
        <v>23.97</v>
      </c>
      <c r="E7109" s="449"/>
      <c r="F7109" s="320"/>
      <c r="G7109" s="320"/>
      <c r="H7109" s="320"/>
      <c r="I7109" s="320"/>
      <c r="J7109" s="320"/>
      <c r="K7109" s="303"/>
    </row>
    <row r="7110" spans="1:11" x14ac:dyDescent="0.3">
      <c r="A7110" s="402">
        <v>101463</v>
      </c>
      <c r="B7110" s="402" t="s">
        <v>39483</v>
      </c>
      <c r="C7110" s="447" t="s">
        <v>11034</v>
      </c>
      <c r="D7110" s="448">
        <v>44.33</v>
      </c>
      <c r="E7110" s="449"/>
      <c r="F7110" s="320"/>
      <c r="G7110" s="320"/>
      <c r="H7110" s="320"/>
      <c r="I7110" s="320"/>
      <c r="J7110" s="320"/>
      <c r="K7110" s="303"/>
    </row>
    <row r="7111" spans="1:11" x14ac:dyDescent="0.3">
      <c r="A7111" s="402">
        <v>101464</v>
      </c>
      <c r="B7111" s="402" t="s">
        <v>39484</v>
      </c>
      <c r="C7111" s="447" t="s">
        <v>11034</v>
      </c>
      <c r="D7111" s="448">
        <v>34.049999999999997</v>
      </c>
      <c r="E7111" s="449"/>
      <c r="F7111" s="320"/>
      <c r="G7111" s="320"/>
      <c r="H7111" s="320"/>
      <c r="I7111" s="320"/>
      <c r="J7111" s="320"/>
      <c r="K7111" s="303"/>
    </row>
    <row r="7112" spans="1:11" x14ac:dyDescent="0.3">
      <c r="A7112" s="402">
        <v>101465</v>
      </c>
      <c r="B7112" s="402" t="s">
        <v>39485</v>
      </c>
      <c r="C7112" s="447" t="s">
        <v>11034</v>
      </c>
      <c r="D7112" s="448">
        <v>26.03</v>
      </c>
      <c r="E7112" s="449"/>
      <c r="F7112" s="320"/>
      <c r="G7112" s="320"/>
      <c r="H7112" s="320"/>
      <c r="I7112" s="320"/>
      <c r="J7112" s="320"/>
      <c r="K7112" s="303"/>
    </row>
    <row r="7113" spans="1:11" x14ac:dyDescent="0.3">
      <c r="A7113" s="402">
        <v>101466</v>
      </c>
      <c r="B7113" s="402" t="s">
        <v>39486</v>
      </c>
      <c r="C7113" s="447" t="s">
        <v>11034</v>
      </c>
      <c r="D7113" s="448">
        <v>21.17</v>
      </c>
      <c r="E7113" s="449"/>
      <c r="F7113" s="320"/>
      <c r="G7113" s="320"/>
      <c r="H7113" s="320"/>
      <c r="I7113" s="320"/>
      <c r="J7113" s="320"/>
      <c r="K7113" s="303"/>
    </row>
    <row r="7114" spans="1:11" x14ac:dyDescent="0.3">
      <c r="A7114" s="402">
        <v>101467</v>
      </c>
      <c r="B7114" s="402" t="s">
        <v>39487</v>
      </c>
      <c r="C7114" s="447" t="s">
        <v>11034</v>
      </c>
      <c r="D7114" s="448">
        <v>17.71</v>
      </c>
      <c r="E7114" s="449"/>
      <c r="F7114" s="320"/>
      <c r="G7114" s="320"/>
      <c r="H7114" s="320"/>
      <c r="I7114" s="320"/>
      <c r="J7114" s="320"/>
      <c r="K7114" s="303"/>
    </row>
    <row r="7115" spans="1:11" x14ac:dyDescent="0.3">
      <c r="A7115" s="402">
        <v>101468</v>
      </c>
      <c r="B7115" s="402" t="s">
        <v>39488</v>
      </c>
      <c r="C7115" s="447" t="s">
        <v>11034</v>
      </c>
      <c r="D7115" s="448">
        <v>16.2</v>
      </c>
      <c r="E7115" s="449"/>
      <c r="F7115" s="320"/>
      <c r="G7115" s="320"/>
      <c r="H7115" s="320"/>
      <c r="I7115" s="320"/>
      <c r="J7115" s="320"/>
      <c r="K7115" s="303"/>
    </row>
    <row r="7116" spans="1:11" x14ac:dyDescent="0.3">
      <c r="A7116" s="402">
        <v>101469</v>
      </c>
      <c r="B7116" s="402" t="s">
        <v>39489</v>
      </c>
      <c r="C7116" s="447" t="s">
        <v>11034</v>
      </c>
      <c r="D7116" s="448">
        <v>36.270000000000003</v>
      </c>
      <c r="E7116" s="449"/>
      <c r="F7116" s="320"/>
      <c r="G7116" s="320"/>
      <c r="H7116" s="320"/>
      <c r="I7116" s="320"/>
      <c r="J7116" s="320"/>
      <c r="K7116" s="303"/>
    </row>
    <row r="7117" spans="1:11" x14ac:dyDescent="0.3">
      <c r="A7117" s="402">
        <v>101470</v>
      </c>
      <c r="B7117" s="402" t="s">
        <v>39490</v>
      </c>
      <c r="C7117" s="447" t="s">
        <v>11034</v>
      </c>
      <c r="D7117" s="448">
        <v>28.8</v>
      </c>
      <c r="E7117" s="449"/>
      <c r="F7117" s="320"/>
      <c r="G7117" s="320"/>
      <c r="H7117" s="320"/>
      <c r="I7117" s="320"/>
      <c r="J7117" s="320"/>
      <c r="K7117" s="303"/>
    </row>
    <row r="7118" spans="1:11" x14ac:dyDescent="0.3">
      <c r="A7118" s="402">
        <v>101471</v>
      </c>
      <c r="B7118" s="402" t="s">
        <v>39491</v>
      </c>
      <c r="C7118" s="447" t="s">
        <v>11034</v>
      </c>
      <c r="D7118" s="448">
        <v>24.71</v>
      </c>
      <c r="E7118" s="449"/>
      <c r="F7118" s="320"/>
      <c r="G7118" s="320"/>
      <c r="H7118" s="320"/>
      <c r="I7118" s="320"/>
      <c r="J7118" s="320"/>
      <c r="K7118" s="303"/>
    </row>
    <row r="7119" spans="1:11" x14ac:dyDescent="0.3">
      <c r="A7119" s="402">
        <v>101472</v>
      </c>
      <c r="B7119" s="402" t="s">
        <v>39492</v>
      </c>
      <c r="C7119" s="447" t="s">
        <v>11034</v>
      </c>
      <c r="D7119" s="448">
        <v>19.23</v>
      </c>
      <c r="E7119" s="449"/>
      <c r="F7119" s="320"/>
      <c r="G7119" s="320"/>
      <c r="H7119" s="320"/>
      <c r="I7119" s="320"/>
      <c r="J7119" s="320"/>
      <c r="K7119" s="303"/>
    </row>
    <row r="7120" spans="1:11" x14ac:dyDescent="0.3">
      <c r="A7120" s="402">
        <v>101473</v>
      </c>
      <c r="B7120" s="402" t="s">
        <v>39493</v>
      </c>
      <c r="C7120" s="447" t="s">
        <v>11034</v>
      </c>
      <c r="D7120" s="448">
        <v>27.68</v>
      </c>
      <c r="E7120" s="449"/>
      <c r="F7120" s="320"/>
      <c r="G7120" s="320"/>
      <c r="H7120" s="320"/>
      <c r="I7120" s="320"/>
      <c r="J7120" s="320"/>
      <c r="K7120" s="303"/>
    </row>
    <row r="7121" spans="1:11" x14ac:dyDescent="0.3">
      <c r="A7121" s="402">
        <v>101474</v>
      </c>
      <c r="B7121" s="402" t="s">
        <v>39494</v>
      </c>
      <c r="C7121" s="447" t="s">
        <v>11034</v>
      </c>
      <c r="D7121" s="448">
        <v>19.8</v>
      </c>
      <c r="E7121" s="449"/>
      <c r="F7121" s="320"/>
      <c r="G7121" s="320"/>
      <c r="H7121" s="320"/>
      <c r="I7121" s="320"/>
      <c r="J7121" s="320"/>
      <c r="K7121" s="303"/>
    </row>
    <row r="7122" spans="1:11" x14ac:dyDescent="0.3">
      <c r="A7122" s="402">
        <v>101475</v>
      </c>
      <c r="B7122" s="402" t="s">
        <v>39495</v>
      </c>
      <c r="C7122" s="447" t="s">
        <v>11034</v>
      </c>
      <c r="D7122" s="448">
        <v>17.57</v>
      </c>
      <c r="E7122" s="449"/>
      <c r="F7122" s="320"/>
      <c r="G7122" s="320"/>
      <c r="H7122" s="320"/>
      <c r="I7122" s="320"/>
      <c r="J7122" s="320"/>
      <c r="K7122" s="303"/>
    </row>
    <row r="7123" spans="1:11" x14ac:dyDescent="0.3">
      <c r="A7123" s="402">
        <v>101476</v>
      </c>
      <c r="B7123" s="402" t="s">
        <v>39496</v>
      </c>
      <c r="C7123" s="447" t="s">
        <v>11034</v>
      </c>
      <c r="D7123" s="448">
        <v>15.66</v>
      </c>
      <c r="E7123" s="449"/>
      <c r="F7123" s="320"/>
      <c r="G7123" s="320"/>
      <c r="H7123" s="320"/>
      <c r="I7123" s="320"/>
      <c r="J7123" s="320"/>
      <c r="K7123" s="303"/>
    </row>
    <row r="7124" spans="1:11" x14ac:dyDescent="0.3">
      <c r="A7124" s="402">
        <v>101477</v>
      </c>
      <c r="B7124" s="402" t="s">
        <v>39497</v>
      </c>
      <c r="C7124" s="447" t="s">
        <v>11034</v>
      </c>
      <c r="D7124" s="448">
        <v>12.83</v>
      </c>
      <c r="E7124" s="449"/>
      <c r="F7124" s="320"/>
      <c r="G7124" s="320"/>
      <c r="H7124" s="320"/>
      <c r="I7124" s="320"/>
      <c r="J7124" s="320"/>
      <c r="K7124" s="303"/>
    </row>
    <row r="7125" spans="1:11" x14ac:dyDescent="0.3">
      <c r="A7125" s="402">
        <v>101478</v>
      </c>
      <c r="B7125" s="402" t="s">
        <v>39498</v>
      </c>
      <c r="C7125" s="447" t="s">
        <v>11034</v>
      </c>
      <c r="D7125" s="448">
        <v>10.92</v>
      </c>
      <c r="E7125" s="449"/>
      <c r="F7125" s="320"/>
      <c r="G7125" s="320"/>
      <c r="H7125" s="320"/>
      <c r="I7125" s="320"/>
      <c r="J7125" s="320"/>
      <c r="K7125" s="303"/>
    </row>
    <row r="7126" spans="1:11" x14ac:dyDescent="0.3">
      <c r="A7126" s="402">
        <v>101480</v>
      </c>
      <c r="B7126" s="402" t="s">
        <v>39499</v>
      </c>
      <c r="C7126" s="447" t="s">
        <v>11034</v>
      </c>
      <c r="D7126" s="448">
        <v>64.87</v>
      </c>
      <c r="E7126" s="449"/>
      <c r="F7126" s="320"/>
      <c r="G7126" s="320"/>
      <c r="H7126" s="320"/>
      <c r="I7126" s="320"/>
      <c r="J7126" s="320"/>
      <c r="K7126" s="303"/>
    </row>
    <row r="7127" spans="1:11" x14ac:dyDescent="0.3">
      <c r="A7127" s="402">
        <v>101481</v>
      </c>
      <c r="B7127" s="402" t="s">
        <v>39500</v>
      </c>
      <c r="C7127" s="447" t="s">
        <v>11034</v>
      </c>
      <c r="D7127" s="448">
        <v>46.86</v>
      </c>
      <c r="E7127" s="449"/>
      <c r="F7127" s="320"/>
      <c r="G7127" s="320"/>
      <c r="H7127" s="320"/>
      <c r="I7127" s="320"/>
      <c r="J7127" s="320"/>
      <c r="K7127" s="303"/>
    </row>
    <row r="7128" spans="1:11" x14ac:dyDescent="0.3">
      <c r="A7128" s="402">
        <v>101482</v>
      </c>
      <c r="B7128" s="402" t="s">
        <v>39501</v>
      </c>
      <c r="C7128" s="447" t="s">
        <v>11034</v>
      </c>
      <c r="D7128" s="448">
        <v>35.020000000000003</v>
      </c>
      <c r="E7128" s="449"/>
      <c r="F7128" s="320"/>
      <c r="G7128" s="320"/>
      <c r="H7128" s="320"/>
      <c r="I7128" s="320"/>
      <c r="J7128" s="320"/>
      <c r="K7128" s="303"/>
    </row>
    <row r="7129" spans="1:11" x14ac:dyDescent="0.3">
      <c r="A7129" s="402">
        <v>101483</v>
      </c>
      <c r="B7129" s="402" t="s">
        <v>39502</v>
      </c>
      <c r="C7129" s="447" t="s">
        <v>11034</v>
      </c>
      <c r="D7129" s="448">
        <v>36.340000000000003</v>
      </c>
      <c r="E7129" s="449"/>
      <c r="F7129" s="320"/>
      <c r="G7129" s="320"/>
      <c r="H7129" s="320"/>
      <c r="I7129" s="320"/>
      <c r="J7129" s="320"/>
      <c r="K7129" s="303"/>
    </row>
    <row r="7130" spans="1:11" x14ac:dyDescent="0.3">
      <c r="A7130" s="402">
        <v>101484</v>
      </c>
      <c r="B7130" s="402" t="s">
        <v>39503</v>
      </c>
      <c r="C7130" s="447" t="s">
        <v>11034</v>
      </c>
      <c r="D7130" s="448">
        <v>188.37</v>
      </c>
      <c r="E7130" s="449"/>
      <c r="F7130" s="320"/>
      <c r="G7130" s="320"/>
      <c r="H7130" s="320"/>
      <c r="I7130" s="320"/>
      <c r="J7130" s="320"/>
      <c r="K7130" s="303"/>
    </row>
    <row r="7131" spans="1:11" x14ac:dyDescent="0.3">
      <c r="A7131" s="402">
        <v>101485</v>
      </c>
      <c r="B7131" s="402" t="s">
        <v>39504</v>
      </c>
      <c r="C7131" s="447" t="s">
        <v>11034</v>
      </c>
      <c r="D7131" s="448">
        <v>144.59</v>
      </c>
      <c r="E7131" s="449"/>
      <c r="F7131" s="320"/>
      <c r="G7131" s="320"/>
      <c r="H7131" s="320"/>
      <c r="I7131" s="320"/>
      <c r="J7131" s="320"/>
      <c r="K7131" s="303"/>
    </row>
    <row r="7132" spans="1:11" x14ac:dyDescent="0.3">
      <c r="A7132" s="402">
        <v>101486</v>
      </c>
      <c r="B7132" s="402" t="s">
        <v>39505</v>
      </c>
      <c r="C7132" s="447" t="s">
        <v>11034</v>
      </c>
      <c r="D7132" s="448">
        <v>130.25</v>
      </c>
      <c r="E7132" s="449"/>
      <c r="F7132" s="320"/>
      <c r="G7132" s="320"/>
      <c r="H7132" s="320"/>
      <c r="I7132" s="320"/>
      <c r="J7132" s="320"/>
      <c r="K7132" s="303"/>
    </row>
    <row r="7133" spans="1:11" x14ac:dyDescent="0.3">
      <c r="A7133" s="402">
        <v>101487</v>
      </c>
      <c r="B7133" s="402" t="s">
        <v>39506</v>
      </c>
      <c r="C7133" s="447" t="s">
        <v>11034</v>
      </c>
      <c r="D7133" s="448">
        <v>95.37</v>
      </c>
      <c r="E7133" s="449"/>
      <c r="F7133" s="320"/>
      <c r="G7133" s="320"/>
      <c r="H7133" s="320"/>
      <c r="I7133" s="320"/>
      <c r="J7133" s="320"/>
      <c r="K7133" s="303"/>
    </row>
    <row r="7134" spans="1:11" x14ac:dyDescent="0.3">
      <c r="A7134" s="402">
        <v>101488</v>
      </c>
      <c r="B7134" s="402" t="s">
        <v>39507</v>
      </c>
      <c r="C7134" s="447" t="s">
        <v>11034</v>
      </c>
      <c r="D7134" s="448">
        <v>82.52</v>
      </c>
      <c r="E7134" s="449"/>
      <c r="F7134" s="320"/>
      <c r="G7134" s="320"/>
      <c r="H7134" s="320"/>
      <c r="I7134" s="320"/>
      <c r="J7134" s="320"/>
      <c r="K7134" s="303"/>
    </row>
    <row r="7135" spans="1:11" x14ac:dyDescent="0.3">
      <c r="A7135" s="402">
        <v>101188</v>
      </c>
      <c r="B7135" s="402" t="s">
        <v>39508</v>
      </c>
      <c r="C7135" s="447" t="s">
        <v>464</v>
      </c>
      <c r="D7135" s="448">
        <v>6.18</v>
      </c>
      <c r="E7135" s="449"/>
      <c r="F7135" s="320"/>
      <c r="G7135" s="320"/>
      <c r="H7135" s="320"/>
      <c r="I7135" s="320"/>
      <c r="J7135" s="320"/>
      <c r="K7135" s="303"/>
    </row>
    <row r="7136" spans="1:11" x14ac:dyDescent="0.3">
      <c r="A7136" s="402">
        <v>101189</v>
      </c>
      <c r="B7136" s="402" t="s">
        <v>39509</v>
      </c>
      <c r="C7136" s="447" t="s">
        <v>464</v>
      </c>
      <c r="D7136" s="448">
        <v>76.67</v>
      </c>
      <c r="E7136" s="449"/>
      <c r="F7136" s="320"/>
      <c r="G7136" s="320"/>
      <c r="H7136" s="320"/>
      <c r="I7136" s="320"/>
      <c r="J7136" s="320"/>
      <c r="K7136" s="303"/>
    </row>
    <row r="7137" spans="1:11" x14ac:dyDescent="0.3">
      <c r="A7137" s="402">
        <v>101190</v>
      </c>
      <c r="B7137" s="402" t="s">
        <v>39510</v>
      </c>
      <c r="C7137" s="447" t="s">
        <v>464</v>
      </c>
      <c r="D7137" s="448">
        <v>75.75</v>
      </c>
      <c r="E7137" s="449"/>
      <c r="F7137" s="320"/>
      <c r="G7137" s="320"/>
      <c r="H7137" s="320"/>
      <c r="I7137" s="320"/>
      <c r="J7137" s="320"/>
      <c r="K7137" s="303"/>
    </row>
    <row r="7138" spans="1:11" x14ac:dyDescent="0.3">
      <c r="A7138" s="402">
        <v>101191</v>
      </c>
      <c r="B7138" s="402" t="s">
        <v>39511</v>
      </c>
      <c r="C7138" s="447" t="s">
        <v>464</v>
      </c>
      <c r="D7138" s="448">
        <v>76.209999999999994</v>
      </c>
      <c r="E7138" s="449"/>
      <c r="F7138" s="320"/>
      <c r="G7138" s="320"/>
      <c r="H7138" s="320"/>
      <c r="I7138" s="320"/>
      <c r="J7138" s="320"/>
      <c r="K7138" s="303"/>
    </row>
    <row r="7139" spans="1:11" x14ac:dyDescent="0.3">
      <c r="A7139" s="402">
        <v>101192</v>
      </c>
      <c r="B7139" s="402" t="s">
        <v>39512</v>
      </c>
      <c r="C7139" s="447" t="s">
        <v>464</v>
      </c>
      <c r="D7139" s="448">
        <v>76.77</v>
      </c>
      <c r="E7139" s="449"/>
      <c r="F7139" s="320"/>
      <c r="G7139" s="320"/>
      <c r="H7139" s="320"/>
      <c r="I7139" s="320"/>
      <c r="J7139" s="320"/>
      <c r="K7139" s="303"/>
    </row>
    <row r="7140" spans="1:11" x14ac:dyDescent="0.3">
      <c r="A7140" s="402">
        <v>101193</v>
      </c>
      <c r="B7140" s="402" t="s">
        <v>39513</v>
      </c>
      <c r="C7140" s="447" t="s">
        <v>464</v>
      </c>
      <c r="D7140" s="448">
        <v>68.23</v>
      </c>
      <c r="E7140" s="449"/>
      <c r="F7140" s="320"/>
      <c r="G7140" s="320"/>
      <c r="H7140" s="320"/>
      <c r="I7140" s="320"/>
      <c r="J7140" s="320"/>
      <c r="K7140" s="303"/>
    </row>
    <row r="7141" spans="1:11" x14ac:dyDescent="0.3">
      <c r="A7141" s="402">
        <v>101194</v>
      </c>
      <c r="B7141" s="402" t="s">
        <v>39514</v>
      </c>
      <c r="C7141" s="447" t="s">
        <v>464</v>
      </c>
      <c r="D7141" s="448">
        <v>68.69</v>
      </c>
      <c r="E7141" s="449"/>
      <c r="F7141" s="320"/>
      <c r="G7141" s="320"/>
      <c r="H7141" s="320"/>
      <c r="I7141" s="320"/>
      <c r="J7141" s="320"/>
      <c r="K7141" s="303"/>
    </row>
    <row r="7142" spans="1:11" x14ac:dyDescent="0.3">
      <c r="A7142" s="402">
        <v>101197</v>
      </c>
      <c r="B7142" s="402" t="s">
        <v>39515</v>
      </c>
      <c r="C7142" s="447" t="s">
        <v>464</v>
      </c>
      <c r="D7142" s="448">
        <v>133.69999999999999</v>
      </c>
      <c r="E7142" s="449"/>
      <c r="F7142" s="320"/>
      <c r="G7142" s="320"/>
      <c r="H7142" s="320"/>
      <c r="I7142" s="320"/>
      <c r="J7142" s="320"/>
      <c r="K7142" s="303"/>
    </row>
    <row r="7143" spans="1:11" x14ac:dyDescent="0.3">
      <c r="A7143" s="402">
        <v>101198</v>
      </c>
      <c r="B7143" s="402" t="s">
        <v>39516</v>
      </c>
      <c r="C7143" s="447" t="s">
        <v>464</v>
      </c>
      <c r="D7143" s="448">
        <v>101.86</v>
      </c>
      <c r="E7143" s="449"/>
      <c r="F7143" s="320"/>
      <c r="G7143" s="320"/>
      <c r="H7143" s="320"/>
      <c r="I7143" s="320"/>
      <c r="J7143" s="320"/>
      <c r="K7143" s="303"/>
    </row>
    <row r="7144" spans="1:11" x14ac:dyDescent="0.3">
      <c r="A7144" s="402">
        <v>101199</v>
      </c>
      <c r="B7144" s="402" t="s">
        <v>39517</v>
      </c>
      <c r="C7144" s="447" t="s">
        <v>464</v>
      </c>
      <c r="D7144" s="448">
        <v>103</v>
      </c>
      <c r="E7144" s="449"/>
      <c r="F7144" s="320"/>
      <c r="G7144" s="320"/>
      <c r="H7144" s="320"/>
      <c r="I7144" s="320"/>
      <c r="J7144" s="320"/>
      <c r="K7144" s="303"/>
    </row>
    <row r="7145" spans="1:11" x14ac:dyDescent="0.3">
      <c r="A7145" s="402">
        <v>101200</v>
      </c>
      <c r="B7145" s="402" t="s">
        <v>39518</v>
      </c>
      <c r="C7145" s="447" t="s">
        <v>464</v>
      </c>
      <c r="D7145" s="448">
        <v>49.19</v>
      </c>
      <c r="E7145" s="449"/>
      <c r="F7145" s="320"/>
      <c r="G7145" s="320"/>
      <c r="H7145" s="320"/>
      <c r="I7145" s="320"/>
      <c r="J7145" s="320"/>
      <c r="K7145" s="303"/>
    </row>
    <row r="7146" spans="1:11" x14ac:dyDescent="0.3">
      <c r="A7146" s="402">
        <v>101201</v>
      </c>
      <c r="B7146" s="402" t="s">
        <v>39519</v>
      </c>
      <c r="C7146" s="447" t="s">
        <v>464</v>
      </c>
      <c r="D7146" s="448">
        <v>63.33</v>
      </c>
      <c r="E7146" s="449"/>
      <c r="F7146" s="320"/>
      <c r="G7146" s="320"/>
      <c r="H7146" s="320"/>
      <c r="I7146" s="320"/>
      <c r="J7146" s="320"/>
      <c r="K7146" s="303"/>
    </row>
    <row r="7147" spans="1:11" x14ac:dyDescent="0.3">
      <c r="A7147" s="402">
        <v>101202</v>
      </c>
      <c r="B7147" s="402" t="s">
        <v>39520</v>
      </c>
      <c r="C7147" s="447" t="s">
        <v>464</v>
      </c>
      <c r="D7147" s="448">
        <v>41.22</v>
      </c>
      <c r="E7147" s="449"/>
      <c r="F7147" s="320"/>
      <c r="G7147" s="320"/>
      <c r="H7147" s="320"/>
      <c r="I7147" s="320"/>
      <c r="J7147" s="320"/>
      <c r="K7147" s="303"/>
    </row>
    <row r="7148" spans="1:11" x14ac:dyDescent="0.3">
      <c r="A7148" s="402">
        <v>101203</v>
      </c>
      <c r="B7148" s="402" t="s">
        <v>39521</v>
      </c>
      <c r="C7148" s="447" t="s">
        <v>464</v>
      </c>
      <c r="D7148" s="448">
        <v>40.08</v>
      </c>
      <c r="E7148" s="449"/>
      <c r="F7148" s="320"/>
      <c r="G7148" s="320"/>
      <c r="H7148" s="320"/>
      <c r="I7148" s="320"/>
      <c r="J7148" s="320"/>
      <c r="K7148" s="303"/>
    </row>
    <row r="7149" spans="1:11" x14ac:dyDescent="0.3">
      <c r="A7149" s="402">
        <v>101204</v>
      </c>
      <c r="B7149" s="402" t="s">
        <v>39522</v>
      </c>
      <c r="C7149" s="447" t="s">
        <v>464</v>
      </c>
      <c r="D7149" s="448">
        <v>40.53</v>
      </c>
      <c r="E7149" s="449"/>
      <c r="F7149" s="320"/>
      <c r="G7149" s="320"/>
      <c r="H7149" s="320"/>
      <c r="I7149" s="320"/>
      <c r="J7149" s="320"/>
      <c r="K7149" s="303"/>
    </row>
    <row r="7150" spans="1:11" x14ac:dyDescent="0.3">
      <c r="A7150" s="402">
        <v>101205</v>
      </c>
      <c r="B7150" s="402" t="s">
        <v>39523</v>
      </c>
      <c r="C7150" s="447" t="s">
        <v>464</v>
      </c>
      <c r="D7150" s="448">
        <v>41.22</v>
      </c>
      <c r="E7150" s="449"/>
      <c r="F7150" s="320"/>
      <c r="G7150" s="320"/>
      <c r="H7150" s="320"/>
      <c r="I7150" s="320"/>
      <c r="J7150" s="320"/>
      <c r="K7150" s="303"/>
    </row>
    <row r="7151" spans="1:11" x14ac:dyDescent="0.3">
      <c r="A7151" s="402">
        <v>102362</v>
      </c>
      <c r="B7151" s="402" t="s">
        <v>60676</v>
      </c>
      <c r="C7151" s="447" t="s">
        <v>483</v>
      </c>
      <c r="D7151" s="448">
        <v>163.12</v>
      </c>
      <c r="E7151" s="449"/>
      <c r="F7151" s="320"/>
      <c r="G7151" s="320"/>
      <c r="H7151" s="320"/>
      <c r="I7151" s="320"/>
      <c r="J7151" s="320"/>
      <c r="K7151" s="303"/>
    </row>
    <row r="7152" spans="1:11" x14ac:dyDescent="0.3">
      <c r="A7152" s="402">
        <v>102363</v>
      </c>
      <c r="B7152" s="402" t="s">
        <v>60677</v>
      </c>
      <c r="C7152" s="447" t="s">
        <v>483</v>
      </c>
      <c r="D7152" s="448">
        <v>174.66</v>
      </c>
      <c r="E7152" s="449"/>
      <c r="F7152" s="320"/>
      <c r="G7152" s="320"/>
      <c r="H7152" s="320"/>
      <c r="I7152" s="320"/>
      <c r="J7152" s="320"/>
      <c r="K7152" s="303"/>
    </row>
    <row r="7153" spans="1:11" x14ac:dyDescent="0.3">
      <c r="A7153" s="402">
        <v>102364</v>
      </c>
      <c r="B7153" s="402" t="s">
        <v>60678</v>
      </c>
      <c r="C7153" s="447" t="s">
        <v>483</v>
      </c>
      <c r="D7153" s="448">
        <v>195.74</v>
      </c>
      <c r="E7153" s="449"/>
      <c r="F7153" s="320"/>
      <c r="G7153" s="320"/>
      <c r="H7153" s="320"/>
      <c r="I7153" s="320"/>
      <c r="J7153" s="320"/>
      <c r="K7153" s="303"/>
    </row>
    <row r="7154" spans="1:11" x14ac:dyDescent="0.3">
      <c r="A7154" s="402">
        <v>98509</v>
      </c>
      <c r="B7154" s="402" t="s">
        <v>39524</v>
      </c>
      <c r="C7154" s="447" t="s">
        <v>5473</v>
      </c>
      <c r="D7154" s="448">
        <v>56.03</v>
      </c>
      <c r="E7154" s="449"/>
      <c r="F7154" s="320"/>
      <c r="G7154" s="320"/>
      <c r="H7154" s="320"/>
      <c r="I7154" s="320"/>
      <c r="J7154" s="320"/>
      <c r="K7154" s="303"/>
    </row>
    <row r="7155" spans="1:11" x14ac:dyDescent="0.3">
      <c r="A7155" s="402">
        <v>98510</v>
      </c>
      <c r="B7155" s="402" t="s">
        <v>39525</v>
      </c>
      <c r="C7155" s="447" t="s">
        <v>5473</v>
      </c>
      <c r="D7155" s="448">
        <v>82.37</v>
      </c>
      <c r="E7155" s="449"/>
      <c r="F7155" s="320"/>
      <c r="G7155" s="320"/>
      <c r="H7155" s="320"/>
      <c r="I7155" s="320"/>
      <c r="J7155" s="320"/>
      <c r="K7155" s="303"/>
    </row>
    <row r="7156" spans="1:11" x14ac:dyDescent="0.3">
      <c r="A7156" s="402">
        <v>98511</v>
      </c>
      <c r="B7156" s="402" t="s">
        <v>39526</v>
      </c>
      <c r="C7156" s="447" t="s">
        <v>5473</v>
      </c>
      <c r="D7156" s="448">
        <v>157.61000000000001</v>
      </c>
      <c r="E7156" s="449"/>
      <c r="F7156" s="320"/>
      <c r="G7156" s="320"/>
      <c r="H7156" s="320"/>
      <c r="I7156" s="320"/>
      <c r="J7156" s="320"/>
      <c r="K7156" s="303"/>
    </row>
    <row r="7157" spans="1:11" x14ac:dyDescent="0.3">
      <c r="A7157" s="402">
        <v>98516</v>
      </c>
      <c r="B7157" s="402" t="s">
        <v>39527</v>
      </c>
      <c r="C7157" s="447" t="s">
        <v>5473</v>
      </c>
      <c r="D7157" s="448">
        <v>381.62</v>
      </c>
      <c r="E7157" s="449"/>
      <c r="F7157" s="320"/>
      <c r="G7157" s="320"/>
      <c r="H7157" s="320"/>
      <c r="I7157" s="320"/>
      <c r="J7157" s="320"/>
      <c r="K7157" s="303"/>
    </row>
    <row r="7158" spans="1:11" x14ac:dyDescent="0.3">
      <c r="A7158" s="402">
        <v>98519</v>
      </c>
      <c r="B7158" s="402" t="s">
        <v>39528</v>
      </c>
      <c r="C7158" s="447" t="s">
        <v>483</v>
      </c>
      <c r="D7158" s="448">
        <v>1.93</v>
      </c>
      <c r="E7158" s="449"/>
      <c r="F7158" s="320"/>
      <c r="G7158" s="320"/>
      <c r="H7158" s="320"/>
      <c r="I7158" s="320"/>
      <c r="J7158" s="320"/>
      <c r="K7158" s="303"/>
    </row>
    <row r="7159" spans="1:11" x14ac:dyDescent="0.3">
      <c r="A7159" s="402">
        <v>98520</v>
      </c>
      <c r="B7159" s="402" t="s">
        <v>39529</v>
      </c>
      <c r="C7159" s="447" t="s">
        <v>483</v>
      </c>
      <c r="D7159" s="448">
        <v>3.98</v>
      </c>
      <c r="E7159" s="449"/>
      <c r="F7159" s="320"/>
      <c r="G7159" s="320"/>
      <c r="H7159" s="320"/>
      <c r="I7159" s="320"/>
      <c r="J7159" s="320"/>
      <c r="K7159" s="303"/>
    </row>
    <row r="7160" spans="1:11" x14ac:dyDescent="0.3">
      <c r="A7160" s="402">
        <v>98521</v>
      </c>
      <c r="B7160" s="402" t="s">
        <v>39530</v>
      </c>
      <c r="C7160" s="447" t="s">
        <v>483</v>
      </c>
      <c r="D7160" s="448">
        <v>0.33</v>
      </c>
      <c r="E7160" s="449"/>
      <c r="F7160" s="320"/>
      <c r="G7160" s="320"/>
      <c r="H7160" s="320"/>
      <c r="I7160" s="320"/>
      <c r="J7160" s="320"/>
      <c r="K7160" s="303"/>
    </row>
    <row r="7161" spans="1:11" x14ac:dyDescent="0.3">
      <c r="A7161" s="402">
        <v>98522</v>
      </c>
      <c r="B7161" s="402" t="s">
        <v>39531</v>
      </c>
      <c r="C7161" s="447" t="s">
        <v>464</v>
      </c>
      <c r="D7161" s="448">
        <v>156.19</v>
      </c>
      <c r="E7161" s="449"/>
      <c r="F7161" s="320"/>
      <c r="G7161" s="320"/>
      <c r="H7161" s="320"/>
      <c r="I7161" s="320"/>
      <c r="J7161" s="320"/>
      <c r="K7161" s="303"/>
    </row>
    <row r="7162" spans="1:11" x14ac:dyDescent="0.3">
      <c r="A7162" s="402">
        <v>98524</v>
      </c>
      <c r="B7162" s="402" t="s">
        <v>60679</v>
      </c>
      <c r="C7162" s="447" t="s">
        <v>483</v>
      </c>
      <c r="D7162" s="448">
        <v>4.32</v>
      </c>
      <c r="E7162" s="449"/>
      <c r="F7162" s="320"/>
      <c r="G7162" s="320"/>
      <c r="H7162" s="320"/>
      <c r="I7162" s="320"/>
      <c r="J7162" s="320"/>
      <c r="K7162" s="303"/>
    </row>
    <row r="7163" spans="1:11" x14ac:dyDescent="0.3">
      <c r="A7163" s="402">
        <v>98503</v>
      </c>
      <c r="B7163" s="402" t="s">
        <v>39532</v>
      </c>
      <c r="C7163" s="447" t="s">
        <v>483</v>
      </c>
      <c r="D7163" s="448">
        <v>21.13</v>
      </c>
      <c r="E7163" s="449"/>
      <c r="F7163" s="320"/>
      <c r="G7163" s="320"/>
      <c r="H7163" s="320"/>
      <c r="I7163" s="320"/>
      <c r="J7163" s="320"/>
      <c r="K7163" s="303"/>
    </row>
    <row r="7164" spans="1:11" x14ac:dyDescent="0.3">
      <c r="A7164" s="402">
        <v>98504</v>
      </c>
      <c r="B7164" s="402" t="s">
        <v>39533</v>
      </c>
      <c r="C7164" s="447" t="s">
        <v>483</v>
      </c>
      <c r="D7164" s="448">
        <v>16.84</v>
      </c>
      <c r="E7164" s="449"/>
      <c r="F7164" s="320"/>
      <c r="G7164" s="320"/>
      <c r="H7164" s="320"/>
      <c r="I7164" s="320"/>
      <c r="J7164" s="320"/>
      <c r="K7164" s="303"/>
    </row>
    <row r="7165" spans="1:11" x14ac:dyDescent="0.3">
      <c r="A7165" s="402">
        <v>98505</v>
      </c>
      <c r="B7165" s="402" t="s">
        <v>39534</v>
      </c>
      <c r="C7165" s="447" t="s">
        <v>483</v>
      </c>
      <c r="D7165" s="448">
        <v>80.38</v>
      </c>
      <c r="E7165" s="449"/>
      <c r="F7165" s="320"/>
      <c r="G7165" s="320"/>
      <c r="H7165" s="320"/>
      <c r="I7165" s="320"/>
      <c r="J7165" s="320"/>
      <c r="K7165" s="303"/>
    </row>
    <row r="7166" spans="1:11" x14ac:dyDescent="0.3">
      <c r="A7166" s="402">
        <v>103946</v>
      </c>
      <c r="B7166" s="402" t="s">
        <v>39535</v>
      </c>
      <c r="C7166" s="447" t="s">
        <v>483</v>
      </c>
      <c r="D7166" s="448">
        <v>21.99</v>
      </c>
      <c r="E7166" s="449"/>
      <c r="F7166" s="320"/>
      <c r="G7166" s="320"/>
      <c r="H7166" s="320"/>
      <c r="I7166" s="320"/>
      <c r="J7166" s="320"/>
      <c r="K7166" s="303"/>
    </row>
    <row r="7167" spans="1:11" x14ac:dyDescent="0.3">
      <c r="A7167" s="402">
        <v>105000</v>
      </c>
      <c r="B7167" s="402" t="s">
        <v>60680</v>
      </c>
      <c r="C7167" s="447" t="s">
        <v>464</v>
      </c>
      <c r="D7167" s="448">
        <v>1369.52</v>
      </c>
      <c r="E7167" s="449"/>
      <c r="F7167" s="320"/>
      <c r="G7167" s="320"/>
      <c r="H7167" s="320"/>
      <c r="I7167" s="320"/>
      <c r="J7167" s="320"/>
      <c r="K7167" s="303"/>
    </row>
    <row r="7168" spans="1:11" x14ac:dyDescent="0.3">
      <c r="A7168" s="402">
        <v>105001</v>
      </c>
      <c r="B7168" s="402" t="s">
        <v>60681</v>
      </c>
      <c r="C7168" s="447" t="s">
        <v>464</v>
      </c>
      <c r="D7168" s="448">
        <v>1400.16</v>
      </c>
      <c r="E7168" s="449"/>
      <c r="F7168" s="320"/>
      <c r="G7168" s="320"/>
      <c r="H7168" s="320"/>
      <c r="I7168" s="320"/>
      <c r="J7168" s="320"/>
      <c r="K7168" s="303"/>
    </row>
    <row r="7169" spans="1:11" x14ac:dyDescent="0.3">
      <c r="A7169" s="402">
        <v>105002</v>
      </c>
      <c r="B7169" s="402" t="s">
        <v>60682</v>
      </c>
      <c r="C7169" s="447" t="s">
        <v>5473</v>
      </c>
      <c r="D7169" s="448">
        <v>628.62</v>
      </c>
      <c r="E7169" s="449"/>
      <c r="F7169" s="320"/>
      <c r="G7169" s="320"/>
      <c r="H7169" s="320"/>
      <c r="I7169" s="320"/>
      <c r="J7169" s="320"/>
      <c r="K7169" s="303"/>
    </row>
    <row r="7170" spans="1:11" x14ac:dyDescent="0.3">
      <c r="A7170" s="402">
        <v>105003</v>
      </c>
      <c r="B7170" s="402" t="s">
        <v>60683</v>
      </c>
      <c r="C7170" s="447" t="s">
        <v>5473</v>
      </c>
      <c r="D7170" s="448">
        <v>1021.14</v>
      </c>
      <c r="E7170" s="449"/>
      <c r="F7170" s="320"/>
      <c r="G7170" s="320"/>
      <c r="H7170" s="320"/>
      <c r="I7170" s="320"/>
      <c r="J7170" s="320"/>
      <c r="K7170" s="303"/>
    </row>
    <row r="7171" spans="1:11" x14ac:dyDescent="0.3">
      <c r="A7171" s="402">
        <v>105004</v>
      </c>
      <c r="B7171" s="402" t="s">
        <v>60684</v>
      </c>
      <c r="C7171" s="447" t="s">
        <v>483</v>
      </c>
      <c r="D7171" s="448">
        <v>126.02</v>
      </c>
      <c r="E7171" s="449"/>
      <c r="F7171" s="320"/>
      <c r="G7171" s="320"/>
      <c r="H7171" s="320"/>
      <c r="I7171" s="320"/>
      <c r="J7171" s="320"/>
      <c r="K7171" s="303"/>
    </row>
    <row r="7172" spans="1:11" x14ac:dyDescent="0.3">
      <c r="A7172" s="402">
        <v>105005</v>
      </c>
      <c r="B7172" s="402" t="s">
        <v>60685</v>
      </c>
      <c r="C7172" s="447" t="s">
        <v>483</v>
      </c>
      <c r="D7172" s="448">
        <v>196.85</v>
      </c>
      <c r="E7172" s="449"/>
      <c r="F7172" s="320"/>
      <c r="G7172" s="320"/>
      <c r="H7172" s="320"/>
      <c r="I7172" s="320"/>
      <c r="J7172" s="320"/>
      <c r="K7172" s="303"/>
    </row>
    <row r="7173" spans="1:11" x14ac:dyDescent="0.3">
      <c r="A7173" s="402">
        <v>103185</v>
      </c>
      <c r="B7173" s="402" t="s">
        <v>39536</v>
      </c>
      <c r="C7173" s="447" t="s">
        <v>5473</v>
      </c>
      <c r="D7173" s="448">
        <v>6142.37</v>
      </c>
      <c r="E7173" s="449"/>
      <c r="F7173" s="320"/>
      <c r="G7173" s="320"/>
      <c r="H7173" s="320"/>
      <c r="I7173" s="320"/>
      <c r="J7173" s="320"/>
      <c r="K7173" s="303"/>
    </row>
    <row r="7174" spans="1:11" x14ac:dyDescent="0.3">
      <c r="A7174" s="402">
        <v>103186</v>
      </c>
      <c r="B7174" s="402" t="s">
        <v>39537</v>
      </c>
      <c r="C7174" s="447" t="s">
        <v>5473</v>
      </c>
      <c r="D7174" s="448">
        <v>6482.26</v>
      </c>
      <c r="E7174" s="449"/>
      <c r="F7174" s="320"/>
      <c r="G7174" s="320"/>
      <c r="H7174" s="320"/>
      <c r="I7174" s="320"/>
      <c r="J7174" s="320"/>
      <c r="K7174" s="303"/>
    </row>
    <row r="7175" spans="1:11" x14ac:dyDescent="0.3">
      <c r="A7175" s="402">
        <v>103187</v>
      </c>
      <c r="B7175" s="402" t="s">
        <v>39538</v>
      </c>
      <c r="C7175" s="447" t="s">
        <v>5473</v>
      </c>
      <c r="D7175" s="448">
        <v>4869.3999999999996</v>
      </c>
      <c r="E7175" s="449"/>
      <c r="F7175" s="320"/>
      <c r="G7175" s="320"/>
      <c r="H7175" s="320"/>
      <c r="I7175" s="320"/>
      <c r="J7175" s="320"/>
      <c r="K7175" s="303"/>
    </row>
    <row r="7176" spans="1:11" x14ac:dyDescent="0.3">
      <c r="A7176" s="402">
        <v>103188</v>
      </c>
      <c r="B7176" s="402" t="s">
        <v>39539</v>
      </c>
      <c r="C7176" s="447" t="s">
        <v>5473</v>
      </c>
      <c r="D7176" s="448">
        <v>5237.09</v>
      </c>
      <c r="E7176" s="449"/>
      <c r="F7176" s="320"/>
      <c r="G7176" s="320"/>
      <c r="H7176" s="320"/>
      <c r="I7176" s="320"/>
      <c r="J7176" s="320"/>
      <c r="K7176" s="303"/>
    </row>
    <row r="7177" spans="1:11" x14ac:dyDescent="0.3">
      <c r="A7177" s="402">
        <v>103189</v>
      </c>
      <c r="B7177" s="402" t="s">
        <v>39540</v>
      </c>
      <c r="C7177" s="447" t="s">
        <v>5473</v>
      </c>
      <c r="D7177" s="448">
        <v>2623.94</v>
      </c>
      <c r="E7177" s="449"/>
      <c r="F7177" s="320"/>
      <c r="G7177" s="320"/>
      <c r="H7177" s="320"/>
      <c r="I7177" s="320"/>
      <c r="J7177" s="320"/>
      <c r="K7177" s="303"/>
    </row>
    <row r="7178" spans="1:11" x14ac:dyDescent="0.3">
      <c r="A7178" s="402">
        <v>103190</v>
      </c>
      <c r="B7178" s="402" t="s">
        <v>39541</v>
      </c>
      <c r="C7178" s="447" t="s">
        <v>5473</v>
      </c>
      <c r="D7178" s="448">
        <v>4074.17</v>
      </c>
      <c r="E7178" s="449"/>
      <c r="F7178" s="320"/>
      <c r="G7178" s="320"/>
      <c r="H7178" s="320"/>
      <c r="I7178" s="320"/>
      <c r="J7178" s="320"/>
      <c r="K7178" s="303"/>
    </row>
    <row r="7179" spans="1:11" x14ac:dyDescent="0.3">
      <c r="A7179" s="402">
        <v>103191</v>
      </c>
      <c r="B7179" s="402" t="s">
        <v>39542</v>
      </c>
      <c r="C7179" s="447" t="s">
        <v>5473</v>
      </c>
      <c r="D7179" s="448">
        <v>2372.6799999999998</v>
      </c>
      <c r="E7179" s="449"/>
      <c r="F7179" s="320"/>
      <c r="G7179" s="320"/>
      <c r="H7179" s="320"/>
      <c r="I7179" s="320"/>
      <c r="J7179" s="320"/>
      <c r="K7179" s="303"/>
    </row>
    <row r="7180" spans="1:11" x14ac:dyDescent="0.3">
      <c r="A7180" s="402">
        <v>103192</v>
      </c>
      <c r="B7180" s="402" t="s">
        <v>39543</v>
      </c>
      <c r="C7180" s="447" t="s">
        <v>5473</v>
      </c>
      <c r="D7180" s="448">
        <v>2526.3200000000002</v>
      </c>
      <c r="E7180" s="449"/>
      <c r="F7180" s="320"/>
      <c r="G7180" s="320"/>
      <c r="H7180" s="320"/>
      <c r="I7180" s="320"/>
      <c r="J7180" s="320"/>
      <c r="K7180" s="303"/>
    </row>
    <row r="7181" spans="1:11" x14ac:dyDescent="0.3">
      <c r="A7181" s="402">
        <v>103193</v>
      </c>
      <c r="B7181" s="402" t="s">
        <v>39544</v>
      </c>
      <c r="C7181" s="447" t="s">
        <v>5473</v>
      </c>
      <c r="D7181" s="448">
        <v>1945.05</v>
      </c>
      <c r="E7181" s="449"/>
      <c r="F7181" s="320"/>
      <c r="G7181" s="320"/>
      <c r="H7181" s="320"/>
      <c r="I7181" s="320"/>
      <c r="J7181" s="320"/>
      <c r="K7181" s="303"/>
    </row>
    <row r="7182" spans="1:11" x14ac:dyDescent="0.3">
      <c r="A7182" s="402">
        <v>103194</v>
      </c>
      <c r="B7182" s="402" t="s">
        <v>39545</v>
      </c>
      <c r="C7182" s="447" t="s">
        <v>5473</v>
      </c>
      <c r="D7182" s="448">
        <v>2803.02</v>
      </c>
      <c r="E7182" s="449"/>
      <c r="F7182" s="320"/>
      <c r="G7182" s="320"/>
      <c r="H7182" s="320"/>
      <c r="I7182" s="320"/>
      <c r="J7182" s="320"/>
      <c r="K7182" s="303"/>
    </row>
    <row r="7183" spans="1:11" x14ac:dyDescent="0.3">
      <c r="A7183" s="402">
        <v>103195</v>
      </c>
      <c r="B7183" s="402" t="s">
        <v>39546</v>
      </c>
      <c r="C7183" s="447" t="s">
        <v>5473</v>
      </c>
      <c r="D7183" s="448">
        <v>2186.0700000000002</v>
      </c>
      <c r="E7183" s="449"/>
      <c r="F7183" s="320"/>
      <c r="G7183" s="320"/>
      <c r="H7183" s="320"/>
      <c r="I7183" s="320"/>
      <c r="J7183" s="320"/>
      <c r="K7183" s="303"/>
    </row>
    <row r="7184" spans="1:11" x14ac:dyDescent="0.3">
      <c r="A7184" s="402">
        <v>103205</v>
      </c>
      <c r="B7184" s="402" t="s">
        <v>39547</v>
      </c>
      <c r="C7184" s="447" t="s">
        <v>5473</v>
      </c>
      <c r="D7184" s="448">
        <v>4083.33</v>
      </c>
      <c r="E7184" s="449"/>
      <c r="F7184" s="320"/>
      <c r="G7184" s="320"/>
      <c r="H7184" s="320"/>
      <c r="I7184" s="320"/>
      <c r="J7184" s="320"/>
      <c r="K7184" s="303"/>
    </row>
    <row r="7185" spans="1:11" x14ac:dyDescent="0.3">
      <c r="A7185" s="402">
        <v>103206</v>
      </c>
      <c r="B7185" s="402" t="s">
        <v>39548</v>
      </c>
      <c r="C7185" s="447" t="s">
        <v>5473</v>
      </c>
      <c r="D7185" s="448">
        <v>2381.84</v>
      </c>
      <c r="E7185" s="449"/>
      <c r="F7185" s="320"/>
      <c r="G7185" s="320"/>
      <c r="H7185" s="320"/>
      <c r="I7185" s="320"/>
      <c r="J7185" s="320"/>
      <c r="K7185" s="303"/>
    </row>
    <row r="7186" spans="1:11" x14ac:dyDescent="0.3">
      <c r="A7186" s="402">
        <v>103207</v>
      </c>
      <c r="B7186" s="402" t="s">
        <v>39549</v>
      </c>
      <c r="C7186" s="447" t="s">
        <v>5473</v>
      </c>
      <c r="D7186" s="448">
        <v>2535.48</v>
      </c>
      <c r="E7186" s="449"/>
      <c r="F7186" s="320"/>
      <c r="G7186" s="320"/>
      <c r="H7186" s="320"/>
      <c r="I7186" s="320"/>
      <c r="J7186" s="320"/>
      <c r="K7186" s="303"/>
    </row>
    <row r="7187" spans="1:11" x14ac:dyDescent="0.3">
      <c r="A7187" s="402">
        <v>103208</v>
      </c>
      <c r="B7187" s="402" t="s">
        <v>39550</v>
      </c>
      <c r="C7187" s="447" t="s">
        <v>5473</v>
      </c>
      <c r="D7187" s="448">
        <v>1954.21</v>
      </c>
      <c r="E7187" s="449"/>
      <c r="F7187" s="320"/>
      <c r="G7187" s="320"/>
      <c r="H7187" s="320"/>
      <c r="I7187" s="320"/>
      <c r="J7187" s="320"/>
      <c r="K7187" s="303"/>
    </row>
    <row r="7188" spans="1:11" x14ac:dyDescent="0.3">
      <c r="A7188" s="402">
        <v>103209</v>
      </c>
      <c r="B7188" s="402" t="s">
        <v>39551</v>
      </c>
      <c r="C7188" s="447" t="s">
        <v>5473</v>
      </c>
      <c r="D7188" s="448">
        <v>2812.18</v>
      </c>
      <c r="E7188" s="449"/>
      <c r="F7188" s="320"/>
      <c r="G7188" s="320"/>
      <c r="H7188" s="320"/>
      <c r="I7188" s="320"/>
      <c r="J7188" s="320"/>
      <c r="K7188" s="303"/>
    </row>
    <row r="7189" spans="1:11" x14ac:dyDescent="0.3">
      <c r="A7189" s="402">
        <v>103210</v>
      </c>
      <c r="B7189" s="402" t="s">
        <v>39552</v>
      </c>
      <c r="C7189" s="447" t="s">
        <v>5473</v>
      </c>
      <c r="D7189" s="448">
        <v>2276.79</v>
      </c>
      <c r="E7189" s="449"/>
      <c r="F7189" s="320"/>
      <c r="G7189" s="320"/>
      <c r="H7189" s="320"/>
      <c r="I7189" s="320"/>
      <c r="J7189" s="320"/>
      <c r="K7189" s="303"/>
    </row>
    <row r="7190" spans="1:11" x14ac:dyDescent="0.3">
      <c r="A7190" s="402">
        <v>103304</v>
      </c>
      <c r="B7190" s="402" t="s">
        <v>39553</v>
      </c>
      <c r="C7190" s="447" t="s">
        <v>5473</v>
      </c>
      <c r="D7190" s="448">
        <v>1245.03</v>
      </c>
      <c r="E7190" s="449"/>
      <c r="F7190" s="320"/>
      <c r="G7190" s="320"/>
      <c r="H7190" s="320"/>
      <c r="I7190" s="320"/>
      <c r="J7190" s="320"/>
      <c r="K7190" s="303"/>
    </row>
    <row r="7191" spans="1:11" x14ac:dyDescent="0.3">
      <c r="A7191" s="402">
        <v>103307</v>
      </c>
      <c r="B7191" s="402" t="s">
        <v>39554</v>
      </c>
      <c r="C7191" s="447" t="s">
        <v>5473</v>
      </c>
      <c r="D7191" s="448">
        <v>1327.65</v>
      </c>
      <c r="E7191" s="449"/>
      <c r="F7191" s="320"/>
      <c r="G7191" s="320"/>
      <c r="H7191" s="320"/>
      <c r="I7191" s="320"/>
      <c r="J7191" s="320"/>
      <c r="K7191" s="303"/>
    </row>
    <row r="7192" spans="1:11" x14ac:dyDescent="0.3">
      <c r="A7192" s="402">
        <v>103310</v>
      </c>
      <c r="B7192" s="402" t="s">
        <v>39555</v>
      </c>
      <c r="C7192" s="447" t="s">
        <v>5473</v>
      </c>
      <c r="D7192" s="448">
        <v>1282.22</v>
      </c>
      <c r="E7192" s="449"/>
      <c r="F7192" s="320"/>
      <c r="G7192" s="320"/>
      <c r="H7192" s="320"/>
      <c r="I7192" s="320"/>
      <c r="J7192" s="320"/>
      <c r="K7192" s="303"/>
    </row>
    <row r="7193" spans="1:11" x14ac:dyDescent="0.3">
      <c r="A7193" s="402">
        <v>103314</v>
      </c>
      <c r="B7193" s="402" t="s">
        <v>39556</v>
      </c>
      <c r="C7193" s="447" t="s">
        <v>483</v>
      </c>
      <c r="D7193" s="448">
        <v>202.14</v>
      </c>
      <c r="E7193" s="449"/>
      <c r="F7193" s="320"/>
      <c r="G7193" s="320"/>
      <c r="H7193" s="320"/>
      <c r="I7193" s="320"/>
      <c r="J7193" s="320"/>
      <c r="K7193" s="303"/>
    </row>
    <row r="7194" spans="1:11" x14ac:dyDescent="0.3">
      <c r="A7194" s="402">
        <v>103315</v>
      </c>
      <c r="B7194" s="402" t="s">
        <v>39557</v>
      </c>
      <c r="C7194" s="447" t="s">
        <v>483</v>
      </c>
      <c r="D7194" s="448">
        <v>194.64</v>
      </c>
      <c r="E7194" s="449"/>
      <c r="F7194" s="320"/>
      <c r="G7194" s="320"/>
      <c r="H7194" s="320"/>
      <c r="I7194" s="320"/>
      <c r="J7194" s="320"/>
      <c r="K7194" s="303"/>
    </row>
    <row r="7195" spans="1:11" x14ac:dyDescent="0.3">
      <c r="A7195" s="402">
        <v>103769</v>
      </c>
      <c r="B7195" s="402" t="s">
        <v>39558</v>
      </c>
      <c r="C7195" s="447" t="s">
        <v>5473</v>
      </c>
      <c r="D7195" s="448">
        <v>5388.99</v>
      </c>
      <c r="E7195" s="449"/>
      <c r="F7195" s="320"/>
      <c r="G7195" s="320"/>
      <c r="H7195" s="320"/>
      <c r="I7195" s="320"/>
      <c r="J7195" s="320"/>
      <c r="K7195" s="303"/>
    </row>
    <row r="7196" spans="1:11" x14ac:dyDescent="0.3">
      <c r="A7196" s="402">
        <v>98525</v>
      </c>
      <c r="B7196" s="402" t="s">
        <v>60686</v>
      </c>
      <c r="C7196" s="447" t="s">
        <v>483</v>
      </c>
      <c r="D7196" s="448">
        <v>0.59</v>
      </c>
      <c r="E7196" s="449"/>
      <c r="F7196" s="320"/>
      <c r="G7196" s="320"/>
      <c r="H7196" s="320"/>
      <c r="I7196" s="320"/>
      <c r="J7196" s="320"/>
      <c r="K7196" s="303"/>
    </row>
    <row r="7197" spans="1:11" x14ac:dyDescent="0.3">
      <c r="A7197" s="402">
        <v>98526</v>
      </c>
      <c r="B7197" s="402" t="s">
        <v>60687</v>
      </c>
      <c r="C7197" s="447" t="s">
        <v>5473</v>
      </c>
      <c r="D7197" s="448">
        <v>113.57</v>
      </c>
      <c r="E7197" s="449"/>
      <c r="F7197" s="320"/>
      <c r="G7197" s="320"/>
      <c r="H7197" s="320"/>
      <c r="I7197" s="320"/>
      <c r="J7197" s="320"/>
      <c r="K7197" s="303"/>
    </row>
    <row r="7198" spans="1:11" x14ac:dyDescent="0.3">
      <c r="A7198" s="402">
        <v>98527</v>
      </c>
      <c r="B7198" s="402" t="s">
        <v>60688</v>
      </c>
      <c r="C7198" s="447" t="s">
        <v>5473</v>
      </c>
      <c r="D7198" s="448">
        <v>188.49</v>
      </c>
      <c r="E7198" s="449"/>
      <c r="F7198" s="320"/>
      <c r="G7198" s="320"/>
      <c r="H7198" s="320"/>
      <c r="I7198" s="320"/>
      <c r="J7198" s="320"/>
      <c r="K7198" s="303"/>
    </row>
    <row r="7199" spans="1:11" x14ac:dyDescent="0.3">
      <c r="A7199" s="402">
        <v>98528</v>
      </c>
      <c r="B7199" s="402" t="s">
        <v>60689</v>
      </c>
      <c r="C7199" s="447" t="s">
        <v>5473</v>
      </c>
      <c r="D7199" s="448">
        <v>248.43</v>
      </c>
      <c r="E7199" s="449"/>
      <c r="F7199" s="320"/>
      <c r="G7199" s="320"/>
      <c r="H7199" s="320"/>
      <c r="I7199" s="320"/>
      <c r="J7199" s="320"/>
      <c r="K7199" s="303"/>
    </row>
    <row r="7200" spans="1:11" x14ac:dyDescent="0.3">
      <c r="A7200" s="402">
        <v>98529</v>
      </c>
      <c r="B7200" s="402" t="s">
        <v>60690</v>
      </c>
      <c r="C7200" s="447" t="s">
        <v>5473</v>
      </c>
      <c r="D7200" s="448">
        <v>68.349999999999994</v>
      </c>
      <c r="E7200" s="449"/>
      <c r="F7200" s="320"/>
      <c r="G7200" s="320"/>
      <c r="H7200" s="320"/>
      <c r="I7200" s="320"/>
      <c r="J7200" s="320"/>
      <c r="K7200" s="303"/>
    </row>
    <row r="7201" spans="1:11" x14ac:dyDescent="0.3">
      <c r="A7201" s="402">
        <v>98530</v>
      </c>
      <c r="B7201" s="402" t="s">
        <v>60691</v>
      </c>
      <c r="C7201" s="447" t="s">
        <v>5473</v>
      </c>
      <c r="D7201" s="448">
        <v>134.16</v>
      </c>
      <c r="E7201" s="449"/>
      <c r="F7201" s="320"/>
      <c r="G7201" s="320"/>
      <c r="H7201" s="320"/>
      <c r="I7201" s="320"/>
      <c r="J7201" s="320"/>
      <c r="K7201" s="303"/>
    </row>
    <row r="7202" spans="1:11" x14ac:dyDescent="0.3">
      <c r="A7202" s="402">
        <v>98531</v>
      </c>
      <c r="B7202" s="402" t="s">
        <v>60692</v>
      </c>
      <c r="C7202" s="447" t="s">
        <v>5473</v>
      </c>
      <c r="D7202" s="448">
        <v>350.02</v>
      </c>
      <c r="E7202" s="449"/>
      <c r="F7202" s="320"/>
      <c r="G7202" s="320"/>
      <c r="H7202" s="320"/>
      <c r="I7202" s="320"/>
      <c r="J7202" s="320"/>
      <c r="K7202" s="303"/>
    </row>
    <row r="7203" spans="1:11" x14ac:dyDescent="0.3">
      <c r="A7203" s="402">
        <v>98532</v>
      </c>
      <c r="B7203" s="402" t="s">
        <v>60693</v>
      </c>
      <c r="C7203" s="447" t="s">
        <v>5473</v>
      </c>
      <c r="D7203" s="448">
        <v>29.34</v>
      </c>
      <c r="E7203" s="449"/>
      <c r="F7203" s="320"/>
      <c r="G7203" s="320"/>
      <c r="H7203" s="320"/>
      <c r="I7203" s="320"/>
      <c r="J7203" s="320"/>
      <c r="K7203" s="303"/>
    </row>
    <row r="7204" spans="1:11" x14ac:dyDescent="0.3">
      <c r="A7204" s="402">
        <v>98533</v>
      </c>
      <c r="B7204" s="402" t="s">
        <v>60694</v>
      </c>
      <c r="C7204" s="447" t="s">
        <v>5473</v>
      </c>
      <c r="D7204" s="448">
        <v>109.91</v>
      </c>
      <c r="E7204" s="449"/>
      <c r="F7204" s="320"/>
      <c r="G7204" s="320"/>
      <c r="H7204" s="320"/>
      <c r="I7204" s="320"/>
      <c r="J7204" s="320"/>
      <c r="K7204" s="303"/>
    </row>
    <row r="7205" spans="1:11" x14ac:dyDescent="0.3">
      <c r="A7205" s="402">
        <v>98534</v>
      </c>
      <c r="B7205" s="402" t="s">
        <v>60695</v>
      </c>
      <c r="C7205" s="447" t="s">
        <v>5473</v>
      </c>
      <c r="D7205" s="448">
        <v>304.25</v>
      </c>
      <c r="E7205" s="449"/>
      <c r="F7205" s="320"/>
      <c r="G7205" s="320"/>
      <c r="H7205" s="320"/>
      <c r="I7205" s="320"/>
      <c r="J7205" s="320"/>
      <c r="K7205" s="303"/>
    </row>
    <row r="7206" spans="1:11" x14ac:dyDescent="0.3">
      <c r="A7206" s="402">
        <v>98535</v>
      </c>
      <c r="B7206" s="402" t="s">
        <v>60696</v>
      </c>
      <c r="C7206" s="447" t="s">
        <v>5473</v>
      </c>
      <c r="D7206" s="448">
        <v>635.45000000000005</v>
      </c>
      <c r="E7206" s="449"/>
      <c r="F7206" s="320"/>
      <c r="G7206" s="320"/>
      <c r="H7206" s="320"/>
      <c r="I7206" s="320"/>
      <c r="J7206" s="320"/>
      <c r="K7206" s="303"/>
    </row>
    <row r="7207" spans="1:11" x14ac:dyDescent="0.3">
      <c r="A7207" s="402">
        <v>88238</v>
      </c>
      <c r="B7207" s="402" t="s">
        <v>39559</v>
      </c>
      <c r="C7207" s="447" t="s">
        <v>5449</v>
      </c>
      <c r="D7207" s="448">
        <v>21.25</v>
      </c>
      <c r="E7207" s="449"/>
      <c r="F7207" s="320"/>
      <c r="G7207" s="320"/>
      <c r="H7207" s="320"/>
      <c r="I7207" s="320"/>
      <c r="J7207" s="320"/>
      <c r="K7207" s="303"/>
    </row>
    <row r="7208" spans="1:11" x14ac:dyDescent="0.3">
      <c r="A7208" s="402">
        <v>88239</v>
      </c>
      <c r="B7208" s="402" t="s">
        <v>39560</v>
      </c>
      <c r="C7208" s="447" t="s">
        <v>5449</v>
      </c>
      <c r="D7208" s="448">
        <v>21.17</v>
      </c>
      <c r="E7208" s="449"/>
      <c r="F7208" s="320"/>
      <c r="G7208" s="320"/>
      <c r="H7208" s="320"/>
      <c r="I7208" s="320"/>
      <c r="J7208" s="320"/>
      <c r="K7208" s="303"/>
    </row>
    <row r="7209" spans="1:11" x14ac:dyDescent="0.3">
      <c r="A7209" s="402">
        <v>88240</v>
      </c>
      <c r="B7209" s="402" t="s">
        <v>39561</v>
      </c>
      <c r="C7209" s="447" t="s">
        <v>5449</v>
      </c>
      <c r="D7209" s="448">
        <v>20.059999999999999</v>
      </c>
      <c r="E7209" s="449"/>
      <c r="F7209" s="320"/>
      <c r="G7209" s="320"/>
      <c r="H7209" s="320"/>
      <c r="I7209" s="320"/>
      <c r="J7209" s="320"/>
      <c r="K7209" s="303"/>
    </row>
    <row r="7210" spans="1:11" x14ac:dyDescent="0.3">
      <c r="A7210" s="402">
        <v>88241</v>
      </c>
      <c r="B7210" s="402" t="s">
        <v>39562</v>
      </c>
      <c r="C7210" s="447" t="s">
        <v>5449</v>
      </c>
      <c r="D7210" s="448">
        <v>21.23</v>
      </c>
      <c r="E7210" s="449"/>
      <c r="F7210" s="320"/>
      <c r="G7210" s="320"/>
      <c r="H7210" s="320"/>
      <c r="I7210" s="320"/>
      <c r="J7210" s="320"/>
      <c r="K7210" s="303"/>
    </row>
    <row r="7211" spans="1:11" x14ac:dyDescent="0.3">
      <c r="A7211" s="402">
        <v>88242</v>
      </c>
      <c r="B7211" s="402" t="s">
        <v>39563</v>
      </c>
      <c r="C7211" s="447" t="s">
        <v>5449</v>
      </c>
      <c r="D7211" s="448">
        <v>21.31</v>
      </c>
      <c r="E7211" s="449"/>
      <c r="F7211" s="320"/>
      <c r="G7211" s="320"/>
      <c r="H7211" s="320"/>
      <c r="I7211" s="320"/>
      <c r="J7211" s="320"/>
      <c r="K7211" s="303"/>
    </row>
    <row r="7212" spans="1:11" x14ac:dyDescent="0.3">
      <c r="A7212" s="402">
        <v>88243</v>
      </c>
      <c r="B7212" s="402" t="s">
        <v>39564</v>
      </c>
      <c r="C7212" s="447" t="s">
        <v>5449</v>
      </c>
      <c r="D7212" s="448">
        <v>21.11</v>
      </c>
      <c r="E7212" s="449"/>
      <c r="F7212" s="320"/>
      <c r="G7212" s="320"/>
      <c r="H7212" s="320"/>
      <c r="I7212" s="320"/>
      <c r="J7212" s="320"/>
      <c r="K7212" s="303"/>
    </row>
    <row r="7213" spans="1:11" x14ac:dyDescent="0.3">
      <c r="A7213" s="402">
        <v>88245</v>
      </c>
      <c r="B7213" s="402" t="s">
        <v>39565</v>
      </c>
      <c r="C7213" s="447" t="s">
        <v>5449</v>
      </c>
      <c r="D7213" s="448">
        <v>24.64</v>
      </c>
      <c r="E7213" s="449"/>
      <c r="F7213" s="320"/>
      <c r="G7213" s="320"/>
      <c r="H7213" s="320"/>
      <c r="I7213" s="320"/>
      <c r="J7213" s="320"/>
      <c r="K7213" s="303"/>
    </row>
    <row r="7214" spans="1:11" x14ac:dyDescent="0.3">
      <c r="A7214" s="402">
        <v>88246</v>
      </c>
      <c r="B7214" s="402" t="s">
        <v>39566</v>
      </c>
      <c r="C7214" s="447" t="s">
        <v>5449</v>
      </c>
      <c r="D7214" s="448">
        <v>15.59</v>
      </c>
      <c r="E7214" s="449"/>
      <c r="F7214" s="320"/>
      <c r="G7214" s="320"/>
      <c r="H7214" s="320"/>
      <c r="I7214" s="320"/>
      <c r="J7214" s="320"/>
      <c r="K7214" s="303"/>
    </row>
    <row r="7215" spans="1:11" x14ac:dyDescent="0.3">
      <c r="A7215" s="402">
        <v>88247</v>
      </c>
      <c r="B7215" s="402" t="s">
        <v>39567</v>
      </c>
      <c r="C7215" s="447" t="s">
        <v>5449</v>
      </c>
      <c r="D7215" s="448">
        <v>21.68</v>
      </c>
      <c r="E7215" s="449"/>
      <c r="F7215" s="320"/>
      <c r="G7215" s="320"/>
      <c r="H7215" s="320"/>
      <c r="I7215" s="320"/>
      <c r="J7215" s="320"/>
      <c r="K7215" s="303"/>
    </row>
    <row r="7216" spans="1:11" x14ac:dyDescent="0.3">
      <c r="A7216" s="402">
        <v>88248</v>
      </c>
      <c r="B7216" s="402" t="s">
        <v>39568</v>
      </c>
      <c r="C7216" s="447" t="s">
        <v>5449</v>
      </c>
      <c r="D7216" s="448">
        <v>20.67</v>
      </c>
      <c r="E7216" s="449"/>
      <c r="F7216" s="320"/>
      <c r="G7216" s="320"/>
      <c r="H7216" s="320"/>
      <c r="I7216" s="320"/>
      <c r="J7216" s="320"/>
      <c r="K7216" s="303"/>
    </row>
    <row r="7217" spans="1:11" x14ac:dyDescent="0.3">
      <c r="A7217" s="402">
        <v>88249</v>
      </c>
      <c r="B7217" s="402" t="s">
        <v>39569</v>
      </c>
      <c r="C7217" s="447" t="s">
        <v>5449</v>
      </c>
      <c r="D7217" s="448">
        <v>26.1</v>
      </c>
      <c r="E7217" s="449"/>
      <c r="F7217" s="320"/>
      <c r="G7217" s="320"/>
      <c r="H7217" s="320"/>
      <c r="I7217" s="320"/>
      <c r="J7217" s="320"/>
      <c r="K7217" s="303"/>
    </row>
    <row r="7218" spans="1:11" x14ac:dyDescent="0.3">
      <c r="A7218" s="402">
        <v>88250</v>
      </c>
      <c r="B7218" s="402" t="s">
        <v>39570</v>
      </c>
      <c r="C7218" s="447" t="s">
        <v>5449</v>
      </c>
      <c r="D7218" s="448">
        <v>20.059999999999999</v>
      </c>
      <c r="E7218" s="449"/>
      <c r="F7218" s="320"/>
      <c r="G7218" s="320"/>
      <c r="H7218" s="320"/>
      <c r="I7218" s="320"/>
      <c r="J7218" s="320"/>
      <c r="K7218" s="303"/>
    </row>
    <row r="7219" spans="1:11" x14ac:dyDescent="0.3">
      <c r="A7219" s="402">
        <v>88251</v>
      </c>
      <c r="B7219" s="402" t="s">
        <v>39571</v>
      </c>
      <c r="C7219" s="447" t="s">
        <v>5449</v>
      </c>
      <c r="D7219" s="448">
        <v>21.25</v>
      </c>
      <c r="E7219" s="449"/>
      <c r="F7219" s="320"/>
      <c r="G7219" s="320"/>
      <c r="H7219" s="320"/>
      <c r="I7219" s="320"/>
      <c r="J7219" s="320"/>
      <c r="K7219" s="303"/>
    </row>
    <row r="7220" spans="1:11" x14ac:dyDescent="0.3">
      <c r="A7220" s="402">
        <v>88252</v>
      </c>
      <c r="B7220" s="402" t="s">
        <v>39572</v>
      </c>
      <c r="C7220" s="447" t="s">
        <v>5449</v>
      </c>
      <c r="D7220" s="448">
        <v>20.13</v>
      </c>
      <c r="E7220" s="449"/>
      <c r="F7220" s="320"/>
      <c r="G7220" s="320"/>
      <c r="H7220" s="320"/>
      <c r="I7220" s="320"/>
      <c r="J7220" s="320"/>
      <c r="K7220" s="303"/>
    </row>
    <row r="7221" spans="1:11" x14ac:dyDescent="0.3">
      <c r="A7221" s="402">
        <v>88253</v>
      </c>
      <c r="B7221" s="402" t="s">
        <v>39573</v>
      </c>
      <c r="C7221" s="447" t="s">
        <v>5449</v>
      </c>
      <c r="D7221" s="448">
        <v>19.79</v>
      </c>
      <c r="E7221" s="449"/>
      <c r="F7221" s="320"/>
      <c r="G7221" s="320"/>
      <c r="H7221" s="320"/>
      <c r="I7221" s="320"/>
      <c r="J7221" s="320"/>
      <c r="K7221" s="303"/>
    </row>
    <row r="7222" spans="1:11" x14ac:dyDescent="0.3">
      <c r="A7222" s="402">
        <v>88255</v>
      </c>
      <c r="B7222" s="402" t="s">
        <v>39574</v>
      </c>
      <c r="C7222" s="447" t="s">
        <v>5449</v>
      </c>
      <c r="D7222" s="448">
        <v>31.8</v>
      </c>
      <c r="E7222" s="449"/>
      <c r="F7222" s="320"/>
      <c r="G7222" s="320"/>
      <c r="H7222" s="320"/>
      <c r="I7222" s="320"/>
      <c r="J7222" s="320"/>
      <c r="K7222" s="303"/>
    </row>
    <row r="7223" spans="1:11" x14ac:dyDescent="0.3">
      <c r="A7223" s="402">
        <v>88256</v>
      </c>
      <c r="B7223" s="402" t="s">
        <v>39575</v>
      </c>
      <c r="C7223" s="447" t="s">
        <v>5449</v>
      </c>
      <c r="D7223" s="448">
        <v>24.7</v>
      </c>
      <c r="E7223" s="449"/>
      <c r="F7223" s="320"/>
      <c r="G7223" s="320"/>
      <c r="H7223" s="320"/>
      <c r="I7223" s="320"/>
      <c r="J7223" s="320"/>
      <c r="K7223" s="303"/>
    </row>
    <row r="7224" spans="1:11" x14ac:dyDescent="0.3">
      <c r="A7224" s="402">
        <v>88257</v>
      </c>
      <c r="B7224" s="402" t="s">
        <v>39576</v>
      </c>
      <c r="C7224" s="447" t="s">
        <v>5449</v>
      </c>
      <c r="D7224" s="448">
        <v>20.239999999999998</v>
      </c>
      <c r="E7224" s="449"/>
      <c r="F7224" s="320"/>
      <c r="G7224" s="320"/>
      <c r="H7224" s="320"/>
      <c r="I7224" s="320"/>
      <c r="J7224" s="320"/>
      <c r="K7224" s="303"/>
    </row>
    <row r="7225" spans="1:11" x14ac:dyDescent="0.3">
      <c r="A7225" s="402">
        <v>88260</v>
      </c>
      <c r="B7225" s="402" t="s">
        <v>39577</v>
      </c>
      <c r="C7225" s="447" t="s">
        <v>5449</v>
      </c>
      <c r="D7225" s="448">
        <v>24.64</v>
      </c>
      <c r="E7225" s="449"/>
      <c r="F7225" s="320"/>
      <c r="G7225" s="320"/>
      <c r="H7225" s="320"/>
      <c r="I7225" s="320"/>
      <c r="J7225" s="320"/>
      <c r="K7225" s="303"/>
    </row>
    <row r="7226" spans="1:11" x14ac:dyDescent="0.3">
      <c r="A7226" s="402">
        <v>88261</v>
      </c>
      <c r="B7226" s="402" t="s">
        <v>39578</v>
      </c>
      <c r="C7226" s="447" t="s">
        <v>5449</v>
      </c>
      <c r="D7226" s="448">
        <v>23.69</v>
      </c>
      <c r="E7226" s="449"/>
      <c r="F7226" s="320"/>
      <c r="G7226" s="320"/>
      <c r="H7226" s="320"/>
      <c r="I7226" s="320"/>
      <c r="J7226" s="320"/>
      <c r="K7226" s="303"/>
    </row>
    <row r="7227" spans="1:11" x14ac:dyDescent="0.3">
      <c r="A7227" s="402">
        <v>88262</v>
      </c>
      <c r="B7227" s="402" t="s">
        <v>39579</v>
      </c>
      <c r="C7227" s="447" t="s">
        <v>5449</v>
      </c>
      <c r="D7227" s="448">
        <v>24.5</v>
      </c>
      <c r="E7227" s="449"/>
      <c r="F7227" s="320"/>
      <c r="G7227" s="320"/>
      <c r="H7227" s="320"/>
      <c r="I7227" s="320"/>
      <c r="J7227" s="320"/>
      <c r="K7227" s="303"/>
    </row>
    <row r="7228" spans="1:11" x14ac:dyDescent="0.3">
      <c r="A7228" s="402">
        <v>88263</v>
      </c>
      <c r="B7228" s="402" t="s">
        <v>39580</v>
      </c>
      <c r="C7228" s="447" t="s">
        <v>5449</v>
      </c>
      <c r="D7228" s="448">
        <v>22.12</v>
      </c>
      <c r="E7228" s="449"/>
      <c r="F7228" s="320"/>
      <c r="G7228" s="320"/>
      <c r="H7228" s="320"/>
      <c r="I7228" s="320"/>
      <c r="J7228" s="320"/>
      <c r="K7228" s="303"/>
    </row>
    <row r="7229" spans="1:11" x14ac:dyDescent="0.3">
      <c r="A7229" s="402">
        <v>88264</v>
      </c>
      <c r="B7229" s="402" t="s">
        <v>39581</v>
      </c>
      <c r="C7229" s="447" t="s">
        <v>5449</v>
      </c>
      <c r="D7229" s="448">
        <v>30.15</v>
      </c>
      <c r="E7229" s="449"/>
      <c r="F7229" s="320"/>
      <c r="G7229" s="320"/>
      <c r="H7229" s="320"/>
      <c r="I7229" s="320"/>
      <c r="J7229" s="320"/>
      <c r="K7229" s="303"/>
    </row>
    <row r="7230" spans="1:11" x14ac:dyDescent="0.3">
      <c r="A7230" s="402">
        <v>88266</v>
      </c>
      <c r="B7230" s="402" t="s">
        <v>39582</v>
      </c>
      <c r="C7230" s="447" t="s">
        <v>5449</v>
      </c>
      <c r="D7230" s="448">
        <v>32.96</v>
      </c>
      <c r="E7230" s="449"/>
      <c r="F7230" s="320"/>
      <c r="G7230" s="320"/>
      <c r="H7230" s="320"/>
      <c r="I7230" s="320"/>
      <c r="J7230" s="320"/>
      <c r="K7230" s="303"/>
    </row>
    <row r="7231" spans="1:11" x14ac:dyDescent="0.3">
      <c r="A7231" s="402">
        <v>88267</v>
      </c>
      <c r="B7231" s="402" t="s">
        <v>39583</v>
      </c>
      <c r="C7231" s="447" t="s">
        <v>5449</v>
      </c>
      <c r="D7231" s="448">
        <v>28.96</v>
      </c>
      <c r="E7231" s="449"/>
      <c r="F7231" s="320"/>
      <c r="G7231" s="320"/>
      <c r="H7231" s="320"/>
      <c r="I7231" s="320"/>
      <c r="J7231" s="320"/>
      <c r="K7231" s="303"/>
    </row>
    <row r="7232" spans="1:11" x14ac:dyDescent="0.3">
      <c r="A7232" s="402">
        <v>88269</v>
      </c>
      <c r="B7232" s="402" t="s">
        <v>39584</v>
      </c>
      <c r="C7232" s="447" t="s">
        <v>5449</v>
      </c>
      <c r="D7232" s="448">
        <v>20.32</v>
      </c>
      <c r="E7232" s="449"/>
      <c r="F7232" s="320"/>
      <c r="G7232" s="320"/>
      <c r="H7232" s="320"/>
      <c r="I7232" s="320"/>
      <c r="J7232" s="320"/>
      <c r="K7232" s="303"/>
    </row>
    <row r="7233" spans="1:11" x14ac:dyDescent="0.3">
      <c r="A7233" s="402">
        <v>88270</v>
      </c>
      <c r="B7233" s="402" t="s">
        <v>39585</v>
      </c>
      <c r="C7233" s="447" t="s">
        <v>5449</v>
      </c>
      <c r="D7233" s="448">
        <v>25.24</v>
      </c>
      <c r="E7233" s="449"/>
      <c r="F7233" s="320"/>
      <c r="G7233" s="320"/>
      <c r="H7233" s="320"/>
      <c r="I7233" s="320"/>
      <c r="J7233" s="320"/>
      <c r="K7233" s="303"/>
    </row>
    <row r="7234" spans="1:11" x14ac:dyDescent="0.3">
      <c r="A7234" s="402">
        <v>88272</v>
      </c>
      <c r="B7234" s="402" t="s">
        <v>39586</v>
      </c>
      <c r="C7234" s="447" t="s">
        <v>5449</v>
      </c>
      <c r="D7234" s="448">
        <v>27.79</v>
      </c>
      <c r="E7234" s="449"/>
      <c r="F7234" s="320"/>
      <c r="G7234" s="320"/>
      <c r="H7234" s="320"/>
      <c r="I7234" s="320"/>
      <c r="J7234" s="320"/>
      <c r="K7234" s="303"/>
    </row>
    <row r="7235" spans="1:11" x14ac:dyDescent="0.3">
      <c r="A7235" s="402">
        <v>88273</v>
      </c>
      <c r="B7235" s="402" t="s">
        <v>39587</v>
      </c>
      <c r="C7235" s="447" t="s">
        <v>5449</v>
      </c>
      <c r="D7235" s="448">
        <v>24.01</v>
      </c>
      <c r="E7235" s="449"/>
      <c r="F7235" s="320"/>
      <c r="G7235" s="320"/>
      <c r="H7235" s="320"/>
      <c r="I7235" s="320"/>
      <c r="J7235" s="320"/>
      <c r="K7235" s="303"/>
    </row>
    <row r="7236" spans="1:11" x14ac:dyDescent="0.3">
      <c r="A7236" s="402">
        <v>88274</v>
      </c>
      <c r="B7236" s="402" t="s">
        <v>39588</v>
      </c>
      <c r="C7236" s="447" t="s">
        <v>5449</v>
      </c>
      <c r="D7236" s="448">
        <v>24.7</v>
      </c>
      <c r="E7236" s="449"/>
      <c r="F7236" s="320"/>
      <c r="G7236" s="320"/>
      <c r="H7236" s="320"/>
      <c r="I7236" s="320"/>
      <c r="J7236" s="320"/>
      <c r="K7236" s="303"/>
    </row>
    <row r="7237" spans="1:11" x14ac:dyDescent="0.3">
      <c r="A7237" s="402">
        <v>88275</v>
      </c>
      <c r="B7237" s="402" t="s">
        <v>39589</v>
      </c>
      <c r="C7237" s="447" t="s">
        <v>5449</v>
      </c>
      <c r="D7237" s="448">
        <v>26.4</v>
      </c>
      <c r="E7237" s="449"/>
      <c r="F7237" s="320"/>
      <c r="G7237" s="320"/>
      <c r="H7237" s="320"/>
      <c r="I7237" s="320"/>
      <c r="J7237" s="320"/>
      <c r="K7237" s="303"/>
    </row>
    <row r="7238" spans="1:11" x14ac:dyDescent="0.3">
      <c r="A7238" s="402">
        <v>88277</v>
      </c>
      <c r="B7238" s="402" t="s">
        <v>39590</v>
      </c>
      <c r="C7238" s="447" t="s">
        <v>5449</v>
      </c>
      <c r="D7238" s="448">
        <v>24.1</v>
      </c>
      <c r="E7238" s="449"/>
      <c r="F7238" s="320"/>
      <c r="G7238" s="320"/>
      <c r="H7238" s="320"/>
      <c r="I7238" s="320"/>
      <c r="J7238" s="320"/>
      <c r="K7238" s="303"/>
    </row>
    <row r="7239" spans="1:11" x14ac:dyDescent="0.3">
      <c r="A7239" s="402">
        <v>88278</v>
      </c>
      <c r="B7239" s="402" t="s">
        <v>39591</v>
      </c>
      <c r="C7239" s="447" t="s">
        <v>5449</v>
      </c>
      <c r="D7239" s="448">
        <v>19.98</v>
      </c>
      <c r="E7239" s="449"/>
      <c r="F7239" s="320"/>
      <c r="G7239" s="320"/>
      <c r="H7239" s="320"/>
      <c r="I7239" s="320"/>
      <c r="J7239" s="320"/>
      <c r="K7239" s="303"/>
    </row>
    <row r="7240" spans="1:11" x14ac:dyDescent="0.3">
      <c r="A7240" s="402">
        <v>88279</v>
      </c>
      <c r="B7240" s="402" t="s">
        <v>39592</v>
      </c>
      <c r="C7240" s="447" t="s">
        <v>5449</v>
      </c>
      <c r="D7240" s="448">
        <v>22.4</v>
      </c>
      <c r="E7240" s="449"/>
      <c r="F7240" s="320"/>
      <c r="G7240" s="320"/>
      <c r="H7240" s="320"/>
      <c r="I7240" s="320"/>
      <c r="J7240" s="320"/>
      <c r="K7240" s="303"/>
    </row>
    <row r="7241" spans="1:11" x14ac:dyDescent="0.3">
      <c r="A7241" s="402">
        <v>88281</v>
      </c>
      <c r="B7241" s="402" t="s">
        <v>39593</v>
      </c>
      <c r="C7241" s="447" t="s">
        <v>5449</v>
      </c>
      <c r="D7241" s="448">
        <v>24.03</v>
      </c>
      <c r="E7241" s="449"/>
      <c r="F7241" s="320"/>
      <c r="G7241" s="320"/>
      <c r="H7241" s="320"/>
      <c r="I7241" s="320"/>
      <c r="J7241" s="320"/>
      <c r="K7241" s="303"/>
    </row>
    <row r="7242" spans="1:11" x14ac:dyDescent="0.3">
      <c r="A7242" s="402">
        <v>88282</v>
      </c>
      <c r="B7242" s="402" t="s">
        <v>39594</v>
      </c>
      <c r="C7242" s="447" t="s">
        <v>5449</v>
      </c>
      <c r="D7242" s="448">
        <v>23.31</v>
      </c>
      <c r="E7242" s="449"/>
      <c r="F7242" s="320"/>
      <c r="G7242" s="320"/>
      <c r="H7242" s="320"/>
      <c r="I7242" s="320"/>
      <c r="J7242" s="320"/>
      <c r="K7242" s="303"/>
    </row>
    <row r="7243" spans="1:11" x14ac:dyDescent="0.3">
      <c r="A7243" s="402">
        <v>88283</v>
      </c>
      <c r="B7243" s="402" t="s">
        <v>39595</v>
      </c>
      <c r="C7243" s="447" t="s">
        <v>5449</v>
      </c>
      <c r="D7243" s="448">
        <v>27.75</v>
      </c>
      <c r="E7243" s="449"/>
      <c r="F7243" s="320"/>
      <c r="G7243" s="320"/>
      <c r="H7243" s="320"/>
      <c r="I7243" s="320"/>
      <c r="J7243" s="320"/>
      <c r="K7243" s="303"/>
    </row>
    <row r="7244" spans="1:11" x14ac:dyDescent="0.3">
      <c r="A7244" s="402">
        <v>88284</v>
      </c>
      <c r="B7244" s="402" t="s">
        <v>39596</v>
      </c>
      <c r="C7244" s="447" t="s">
        <v>5449</v>
      </c>
      <c r="D7244" s="448">
        <v>22.47</v>
      </c>
      <c r="E7244" s="449"/>
      <c r="F7244" s="320"/>
      <c r="G7244" s="320"/>
      <c r="H7244" s="320"/>
      <c r="I7244" s="320"/>
      <c r="J7244" s="320"/>
      <c r="K7244" s="303"/>
    </row>
    <row r="7245" spans="1:11" x14ac:dyDescent="0.3">
      <c r="A7245" s="402">
        <v>88286</v>
      </c>
      <c r="B7245" s="402" t="s">
        <v>39597</v>
      </c>
      <c r="C7245" s="447" t="s">
        <v>5449</v>
      </c>
      <c r="D7245" s="448">
        <v>25.78</v>
      </c>
      <c r="E7245" s="449"/>
      <c r="F7245" s="320"/>
      <c r="G7245" s="320"/>
      <c r="H7245" s="320"/>
      <c r="I7245" s="320"/>
      <c r="J7245" s="320"/>
      <c r="K7245" s="303"/>
    </row>
    <row r="7246" spans="1:11" x14ac:dyDescent="0.3">
      <c r="A7246" s="402">
        <v>88288</v>
      </c>
      <c r="B7246" s="402" t="s">
        <v>39598</v>
      </c>
      <c r="C7246" s="447" t="s">
        <v>5449</v>
      </c>
      <c r="D7246" s="448">
        <v>17.100000000000001</v>
      </c>
      <c r="E7246" s="449"/>
      <c r="F7246" s="320"/>
      <c r="G7246" s="320"/>
      <c r="H7246" s="320"/>
      <c r="I7246" s="320"/>
      <c r="J7246" s="320"/>
      <c r="K7246" s="303"/>
    </row>
    <row r="7247" spans="1:11" x14ac:dyDescent="0.3">
      <c r="A7247" s="402">
        <v>88291</v>
      </c>
      <c r="B7247" s="402" t="s">
        <v>39599</v>
      </c>
      <c r="C7247" s="447" t="s">
        <v>5449</v>
      </c>
      <c r="D7247" s="448">
        <v>21.53</v>
      </c>
      <c r="E7247" s="449"/>
      <c r="F7247" s="320"/>
      <c r="G7247" s="320"/>
      <c r="H7247" s="320"/>
      <c r="I7247" s="320"/>
      <c r="J7247" s="320"/>
      <c r="K7247" s="303"/>
    </row>
    <row r="7248" spans="1:11" x14ac:dyDescent="0.3">
      <c r="A7248" s="402">
        <v>88292</v>
      </c>
      <c r="B7248" s="402" t="s">
        <v>39600</v>
      </c>
      <c r="C7248" s="447" t="s">
        <v>5449</v>
      </c>
      <c r="D7248" s="448">
        <v>17.61</v>
      </c>
      <c r="E7248" s="449"/>
      <c r="F7248" s="320"/>
      <c r="G7248" s="320"/>
      <c r="H7248" s="320"/>
      <c r="I7248" s="320"/>
      <c r="J7248" s="320"/>
      <c r="K7248" s="303"/>
    </row>
    <row r="7249" spans="1:11" x14ac:dyDescent="0.3">
      <c r="A7249" s="402">
        <v>88293</v>
      </c>
      <c r="B7249" s="402" t="s">
        <v>39601</v>
      </c>
      <c r="C7249" s="447" t="s">
        <v>5449</v>
      </c>
      <c r="D7249" s="448">
        <v>21.53</v>
      </c>
      <c r="E7249" s="449"/>
      <c r="F7249" s="320"/>
      <c r="G7249" s="320"/>
      <c r="H7249" s="320"/>
      <c r="I7249" s="320"/>
      <c r="J7249" s="320"/>
      <c r="K7249" s="303"/>
    </row>
    <row r="7250" spans="1:11" x14ac:dyDescent="0.3">
      <c r="A7250" s="402">
        <v>88294</v>
      </c>
      <c r="B7250" s="402" t="s">
        <v>39602</v>
      </c>
      <c r="C7250" s="447" t="s">
        <v>5449</v>
      </c>
      <c r="D7250" s="448">
        <v>23.45</v>
      </c>
      <c r="E7250" s="449"/>
      <c r="F7250" s="320"/>
      <c r="G7250" s="320"/>
      <c r="H7250" s="320"/>
      <c r="I7250" s="320"/>
      <c r="J7250" s="320"/>
      <c r="K7250" s="303"/>
    </row>
    <row r="7251" spans="1:11" x14ac:dyDescent="0.3">
      <c r="A7251" s="402">
        <v>88295</v>
      </c>
      <c r="B7251" s="402" t="s">
        <v>39603</v>
      </c>
      <c r="C7251" s="447" t="s">
        <v>5449</v>
      </c>
      <c r="D7251" s="448">
        <v>19.05</v>
      </c>
      <c r="E7251" s="449"/>
      <c r="F7251" s="320"/>
      <c r="G7251" s="320"/>
      <c r="H7251" s="320"/>
      <c r="I7251" s="320"/>
      <c r="J7251" s="320"/>
      <c r="K7251" s="303"/>
    </row>
    <row r="7252" spans="1:11" x14ac:dyDescent="0.3">
      <c r="A7252" s="402">
        <v>88296</v>
      </c>
      <c r="B7252" s="402" t="s">
        <v>39604</v>
      </c>
      <c r="C7252" s="447" t="s">
        <v>5449</v>
      </c>
      <c r="D7252" s="448">
        <v>21.26</v>
      </c>
      <c r="E7252" s="449"/>
      <c r="F7252" s="320"/>
      <c r="G7252" s="320"/>
      <c r="H7252" s="320"/>
      <c r="I7252" s="320"/>
      <c r="J7252" s="320"/>
      <c r="K7252" s="303"/>
    </row>
    <row r="7253" spans="1:11" x14ac:dyDescent="0.3">
      <c r="A7253" s="402">
        <v>88297</v>
      </c>
      <c r="B7253" s="402" t="s">
        <v>39605</v>
      </c>
      <c r="C7253" s="447" t="s">
        <v>5449</v>
      </c>
      <c r="D7253" s="448">
        <v>21.61</v>
      </c>
      <c r="E7253" s="449"/>
      <c r="F7253" s="320"/>
      <c r="G7253" s="320"/>
      <c r="H7253" s="320"/>
      <c r="I7253" s="320"/>
      <c r="J7253" s="320"/>
      <c r="K7253" s="303"/>
    </row>
    <row r="7254" spans="1:11" x14ac:dyDescent="0.3">
      <c r="A7254" s="402">
        <v>88298</v>
      </c>
      <c r="B7254" s="402" t="s">
        <v>39606</v>
      </c>
      <c r="C7254" s="447" t="s">
        <v>5449</v>
      </c>
      <c r="D7254" s="448">
        <v>18.739999999999998</v>
      </c>
      <c r="E7254" s="449"/>
      <c r="F7254" s="320"/>
      <c r="G7254" s="320"/>
      <c r="H7254" s="320"/>
      <c r="I7254" s="320"/>
      <c r="J7254" s="320"/>
      <c r="K7254" s="303"/>
    </row>
    <row r="7255" spans="1:11" x14ac:dyDescent="0.3">
      <c r="A7255" s="402">
        <v>88299</v>
      </c>
      <c r="B7255" s="402" t="s">
        <v>39607</v>
      </c>
      <c r="C7255" s="447" t="s">
        <v>5449</v>
      </c>
      <c r="D7255" s="448">
        <v>34.450000000000003</v>
      </c>
      <c r="E7255" s="449"/>
      <c r="F7255" s="320"/>
      <c r="G7255" s="320"/>
      <c r="H7255" s="320"/>
      <c r="I7255" s="320"/>
      <c r="J7255" s="320"/>
      <c r="K7255" s="303"/>
    </row>
    <row r="7256" spans="1:11" x14ac:dyDescent="0.3">
      <c r="A7256" s="402">
        <v>88300</v>
      </c>
      <c r="B7256" s="402" t="s">
        <v>39608</v>
      </c>
      <c r="C7256" s="447" t="s">
        <v>5449</v>
      </c>
      <c r="D7256" s="448">
        <v>34.450000000000003</v>
      </c>
      <c r="E7256" s="449"/>
      <c r="F7256" s="320"/>
      <c r="G7256" s="320"/>
      <c r="H7256" s="320"/>
      <c r="I7256" s="320"/>
      <c r="J7256" s="320"/>
      <c r="K7256" s="303"/>
    </row>
    <row r="7257" spans="1:11" x14ac:dyDescent="0.3">
      <c r="A7257" s="402">
        <v>88301</v>
      </c>
      <c r="B7257" s="402" t="s">
        <v>39609</v>
      </c>
      <c r="C7257" s="447" t="s">
        <v>5449</v>
      </c>
      <c r="D7257" s="448">
        <v>21.53</v>
      </c>
      <c r="E7257" s="449"/>
      <c r="F7257" s="320"/>
      <c r="G7257" s="320"/>
      <c r="H7257" s="320"/>
      <c r="I7257" s="320"/>
      <c r="J7257" s="320"/>
      <c r="K7257" s="303"/>
    </row>
    <row r="7258" spans="1:11" x14ac:dyDescent="0.3">
      <c r="A7258" s="402">
        <v>88302</v>
      </c>
      <c r="B7258" s="402" t="s">
        <v>39610</v>
      </c>
      <c r="C7258" s="447" t="s">
        <v>5449</v>
      </c>
      <c r="D7258" s="448">
        <v>21.53</v>
      </c>
      <c r="E7258" s="449"/>
      <c r="F7258" s="320"/>
      <c r="G7258" s="320"/>
      <c r="H7258" s="320"/>
      <c r="I7258" s="320"/>
      <c r="J7258" s="320"/>
      <c r="K7258" s="303"/>
    </row>
    <row r="7259" spans="1:11" x14ac:dyDescent="0.3">
      <c r="A7259" s="402">
        <v>88303</v>
      </c>
      <c r="B7259" s="402" t="s">
        <v>39611</v>
      </c>
      <c r="C7259" s="447" t="s">
        <v>5449</v>
      </c>
      <c r="D7259" s="448">
        <v>22.53</v>
      </c>
      <c r="E7259" s="449"/>
      <c r="F7259" s="320"/>
      <c r="G7259" s="320"/>
      <c r="H7259" s="320"/>
      <c r="I7259" s="320"/>
      <c r="J7259" s="320"/>
      <c r="K7259" s="303"/>
    </row>
    <row r="7260" spans="1:11" x14ac:dyDescent="0.3">
      <c r="A7260" s="402">
        <v>88304</v>
      </c>
      <c r="B7260" s="402" t="s">
        <v>39612</v>
      </c>
      <c r="C7260" s="447" t="s">
        <v>5449</v>
      </c>
      <c r="D7260" s="448">
        <v>34.450000000000003</v>
      </c>
      <c r="E7260" s="449"/>
      <c r="F7260" s="320"/>
      <c r="G7260" s="320"/>
      <c r="H7260" s="320"/>
      <c r="I7260" s="320"/>
      <c r="J7260" s="320"/>
      <c r="K7260" s="303"/>
    </row>
    <row r="7261" spans="1:11" x14ac:dyDescent="0.3">
      <c r="A7261" s="402">
        <v>88306</v>
      </c>
      <c r="B7261" s="402" t="s">
        <v>39613</v>
      </c>
      <c r="C7261" s="447" t="s">
        <v>5449</v>
      </c>
      <c r="D7261" s="448">
        <v>20.55</v>
      </c>
      <c r="E7261" s="449"/>
      <c r="F7261" s="320"/>
      <c r="G7261" s="320"/>
      <c r="H7261" s="320"/>
      <c r="I7261" s="320"/>
      <c r="J7261" s="320"/>
      <c r="K7261" s="303"/>
    </row>
    <row r="7262" spans="1:11" x14ac:dyDescent="0.3">
      <c r="A7262" s="402">
        <v>88307</v>
      </c>
      <c r="B7262" s="402" t="s">
        <v>39614</v>
      </c>
      <c r="C7262" s="447" t="s">
        <v>5449</v>
      </c>
      <c r="D7262" s="448">
        <v>20.9</v>
      </c>
      <c r="E7262" s="449"/>
      <c r="F7262" s="320"/>
      <c r="G7262" s="320"/>
      <c r="H7262" s="320"/>
      <c r="I7262" s="320"/>
      <c r="J7262" s="320"/>
      <c r="K7262" s="303"/>
    </row>
    <row r="7263" spans="1:11" x14ac:dyDescent="0.3">
      <c r="A7263" s="402">
        <v>88308</v>
      </c>
      <c r="B7263" s="402" t="s">
        <v>39615</v>
      </c>
      <c r="C7263" s="447" t="s">
        <v>5449</v>
      </c>
      <c r="D7263" s="448">
        <v>24.7</v>
      </c>
      <c r="E7263" s="449"/>
      <c r="F7263" s="320"/>
      <c r="G7263" s="320"/>
      <c r="H7263" s="320"/>
      <c r="I7263" s="320"/>
      <c r="J7263" s="320"/>
      <c r="K7263" s="303"/>
    </row>
    <row r="7264" spans="1:11" x14ac:dyDescent="0.3">
      <c r="A7264" s="402">
        <v>88309</v>
      </c>
      <c r="B7264" s="402" t="s">
        <v>39616</v>
      </c>
      <c r="C7264" s="447" t="s">
        <v>5449</v>
      </c>
      <c r="D7264" s="448">
        <v>24.84</v>
      </c>
      <c r="E7264" s="449"/>
      <c r="F7264" s="320"/>
      <c r="G7264" s="320"/>
      <c r="H7264" s="320"/>
      <c r="I7264" s="320"/>
      <c r="J7264" s="320"/>
      <c r="K7264" s="303"/>
    </row>
    <row r="7265" spans="1:11" x14ac:dyDescent="0.3">
      <c r="A7265" s="402">
        <v>88310</v>
      </c>
      <c r="B7265" s="402" t="s">
        <v>39617</v>
      </c>
      <c r="C7265" s="447" t="s">
        <v>5449</v>
      </c>
      <c r="D7265" s="448">
        <v>26.34</v>
      </c>
      <c r="E7265" s="449"/>
      <c r="F7265" s="320"/>
      <c r="G7265" s="320"/>
      <c r="H7265" s="320"/>
      <c r="I7265" s="320"/>
      <c r="J7265" s="320"/>
      <c r="K7265" s="303"/>
    </row>
    <row r="7266" spans="1:11" x14ac:dyDescent="0.3">
      <c r="A7266" s="402">
        <v>88311</v>
      </c>
      <c r="B7266" s="402" t="s">
        <v>39618</v>
      </c>
      <c r="C7266" s="447" t="s">
        <v>5449</v>
      </c>
      <c r="D7266" s="448">
        <v>25.79</v>
      </c>
      <c r="E7266" s="449"/>
      <c r="F7266" s="320"/>
      <c r="G7266" s="320"/>
      <c r="H7266" s="320"/>
      <c r="I7266" s="320"/>
      <c r="J7266" s="320"/>
      <c r="K7266" s="303"/>
    </row>
    <row r="7267" spans="1:11" x14ac:dyDescent="0.3">
      <c r="A7267" s="402">
        <v>88312</v>
      </c>
      <c r="B7267" s="402" t="s">
        <v>39619</v>
      </c>
      <c r="C7267" s="447" t="s">
        <v>5449</v>
      </c>
      <c r="D7267" s="448">
        <v>26.34</v>
      </c>
      <c r="E7267" s="449"/>
      <c r="F7267" s="320"/>
      <c r="G7267" s="320"/>
      <c r="H7267" s="320"/>
      <c r="I7267" s="320"/>
      <c r="J7267" s="320"/>
      <c r="K7267" s="303"/>
    </row>
    <row r="7268" spans="1:11" x14ac:dyDescent="0.3">
      <c r="A7268" s="402">
        <v>88313</v>
      </c>
      <c r="B7268" s="402" t="s">
        <v>39620</v>
      </c>
      <c r="C7268" s="447" t="s">
        <v>5449</v>
      </c>
      <c r="D7268" s="448">
        <v>15.53</v>
      </c>
      <c r="E7268" s="449"/>
      <c r="F7268" s="320"/>
      <c r="G7268" s="320"/>
      <c r="H7268" s="320"/>
      <c r="I7268" s="320"/>
      <c r="J7268" s="320"/>
      <c r="K7268" s="303"/>
    </row>
    <row r="7269" spans="1:11" x14ac:dyDescent="0.3">
      <c r="A7269" s="402">
        <v>88314</v>
      </c>
      <c r="B7269" s="402" t="s">
        <v>39621</v>
      </c>
      <c r="C7269" s="447" t="s">
        <v>5449</v>
      </c>
      <c r="D7269" s="448">
        <v>23.31</v>
      </c>
      <c r="E7269" s="449"/>
      <c r="F7269" s="320"/>
      <c r="G7269" s="320"/>
      <c r="H7269" s="320"/>
      <c r="I7269" s="320"/>
      <c r="J7269" s="320"/>
      <c r="K7269" s="303"/>
    </row>
    <row r="7270" spans="1:11" x14ac:dyDescent="0.3">
      <c r="A7270" s="402">
        <v>88315</v>
      </c>
      <c r="B7270" s="402" t="s">
        <v>39622</v>
      </c>
      <c r="C7270" s="447" t="s">
        <v>5449</v>
      </c>
      <c r="D7270" s="448">
        <v>26.47</v>
      </c>
      <c r="E7270" s="449"/>
      <c r="F7270" s="320"/>
      <c r="G7270" s="320"/>
      <c r="H7270" s="320"/>
      <c r="I7270" s="320"/>
      <c r="J7270" s="320"/>
      <c r="K7270" s="303"/>
    </row>
    <row r="7271" spans="1:11" x14ac:dyDescent="0.3">
      <c r="A7271" s="402">
        <v>88316</v>
      </c>
      <c r="B7271" s="402" t="s">
        <v>39623</v>
      </c>
      <c r="C7271" s="447" t="s">
        <v>5449</v>
      </c>
      <c r="D7271" s="448">
        <v>20.28</v>
      </c>
      <c r="E7271" s="449"/>
      <c r="F7271" s="320"/>
      <c r="G7271" s="320"/>
      <c r="H7271" s="320"/>
      <c r="I7271" s="320"/>
      <c r="J7271" s="320"/>
      <c r="K7271" s="303"/>
    </row>
    <row r="7272" spans="1:11" x14ac:dyDescent="0.3">
      <c r="A7272" s="402">
        <v>88317</v>
      </c>
      <c r="B7272" s="402" t="s">
        <v>39624</v>
      </c>
      <c r="C7272" s="447" t="s">
        <v>5449</v>
      </c>
      <c r="D7272" s="448">
        <v>28.19</v>
      </c>
      <c r="E7272" s="449"/>
      <c r="F7272" s="320"/>
      <c r="G7272" s="320"/>
      <c r="H7272" s="320"/>
      <c r="I7272" s="320"/>
      <c r="J7272" s="320"/>
      <c r="K7272" s="303"/>
    </row>
    <row r="7273" spans="1:11" x14ac:dyDescent="0.3">
      <c r="A7273" s="402">
        <v>88318</v>
      </c>
      <c r="B7273" s="402" t="s">
        <v>39625</v>
      </c>
      <c r="C7273" s="447" t="s">
        <v>5449</v>
      </c>
      <c r="D7273" s="448">
        <v>31.85</v>
      </c>
      <c r="E7273" s="449"/>
      <c r="F7273" s="320"/>
      <c r="G7273" s="320"/>
      <c r="H7273" s="320"/>
      <c r="I7273" s="320"/>
      <c r="J7273" s="320"/>
      <c r="K7273" s="303"/>
    </row>
    <row r="7274" spans="1:11" x14ac:dyDescent="0.3">
      <c r="A7274" s="402">
        <v>88321</v>
      </c>
      <c r="B7274" s="402" t="s">
        <v>39626</v>
      </c>
      <c r="C7274" s="447" t="s">
        <v>5449</v>
      </c>
      <c r="D7274" s="448">
        <v>28.23</v>
      </c>
      <c r="E7274" s="449"/>
      <c r="F7274" s="320"/>
      <c r="G7274" s="320"/>
      <c r="H7274" s="320"/>
      <c r="I7274" s="320"/>
      <c r="J7274" s="320"/>
      <c r="K7274" s="303"/>
    </row>
    <row r="7275" spans="1:11" x14ac:dyDescent="0.3">
      <c r="A7275" s="402">
        <v>88322</v>
      </c>
      <c r="B7275" s="402" t="s">
        <v>39627</v>
      </c>
      <c r="C7275" s="447" t="s">
        <v>5449</v>
      </c>
      <c r="D7275" s="448">
        <v>34.75</v>
      </c>
      <c r="E7275" s="449"/>
      <c r="F7275" s="320"/>
      <c r="G7275" s="320"/>
      <c r="H7275" s="320"/>
      <c r="I7275" s="320"/>
      <c r="J7275" s="320"/>
      <c r="K7275" s="303"/>
    </row>
    <row r="7276" spans="1:11" x14ac:dyDescent="0.3">
      <c r="A7276" s="402">
        <v>88323</v>
      </c>
      <c r="B7276" s="402" t="s">
        <v>39628</v>
      </c>
      <c r="C7276" s="447" t="s">
        <v>5449</v>
      </c>
      <c r="D7276" s="448">
        <v>24.25</v>
      </c>
      <c r="E7276" s="449"/>
      <c r="F7276" s="320"/>
      <c r="G7276" s="320"/>
      <c r="H7276" s="320"/>
      <c r="I7276" s="320"/>
      <c r="J7276" s="320"/>
      <c r="K7276" s="303"/>
    </row>
    <row r="7277" spans="1:11" x14ac:dyDescent="0.3">
      <c r="A7277" s="402">
        <v>88324</v>
      </c>
      <c r="B7277" s="402" t="s">
        <v>39629</v>
      </c>
      <c r="C7277" s="447" t="s">
        <v>5449</v>
      </c>
      <c r="D7277" s="448">
        <v>21.61</v>
      </c>
      <c r="E7277" s="449"/>
      <c r="F7277" s="320"/>
      <c r="G7277" s="320"/>
      <c r="H7277" s="320"/>
      <c r="I7277" s="320"/>
      <c r="J7277" s="320"/>
      <c r="K7277" s="303"/>
    </row>
    <row r="7278" spans="1:11" x14ac:dyDescent="0.3">
      <c r="A7278" s="402">
        <v>88325</v>
      </c>
      <c r="B7278" s="402" t="s">
        <v>39630</v>
      </c>
      <c r="C7278" s="447" t="s">
        <v>5449</v>
      </c>
      <c r="D7278" s="448">
        <v>20.28</v>
      </c>
      <c r="E7278" s="449"/>
      <c r="F7278" s="320"/>
      <c r="G7278" s="320"/>
      <c r="H7278" s="320"/>
      <c r="I7278" s="320"/>
      <c r="J7278" s="320"/>
      <c r="K7278" s="303"/>
    </row>
    <row r="7279" spans="1:11" x14ac:dyDescent="0.3">
      <c r="A7279" s="402">
        <v>88377</v>
      </c>
      <c r="B7279" s="402" t="s">
        <v>39631</v>
      </c>
      <c r="C7279" s="447" t="s">
        <v>5449</v>
      </c>
      <c r="D7279" s="448">
        <v>17.100000000000001</v>
      </c>
      <c r="E7279" s="449"/>
      <c r="F7279" s="320"/>
      <c r="G7279" s="320"/>
      <c r="H7279" s="320"/>
      <c r="I7279" s="320"/>
      <c r="J7279" s="320"/>
      <c r="K7279" s="303"/>
    </row>
    <row r="7280" spans="1:11" x14ac:dyDescent="0.3">
      <c r="A7280" s="402">
        <v>88441</v>
      </c>
      <c r="B7280" s="402" t="s">
        <v>39632</v>
      </c>
      <c r="C7280" s="447" t="s">
        <v>5449</v>
      </c>
      <c r="D7280" s="448">
        <v>21.14</v>
      </c>
      <c r="E7280" s="449"/>
      <c r="F7280" s="320"/>
      <c r="G7280" s="320"/>
      <c r="H7280" s="320"/>
      <c r="I7280" s="320"/>
      <c r="J7280" s="320"/>
      <c r="K7280" s="303"/>
    </row>
    <row r="7281" spans="1:11" x14ac:dyDescent="0.3">
      <c r="A7281" s="402">
        <v>90766</v>
      </c>
      <c r="B7281" s="402" t="s">
        <v>39633</v>
      </c>
      <c r="C7281" s="447" t="s">
        <v>5449</v>
      </c>
      <c r="D7281" s="448">
        <v>23.05</v>
      </c>
      <c r="E7281" s="449"/>
      <c r="F7281" s="320"/>
      <c r="G7281" s="320"/>
      <c r="H7281" s="320"/>
      <c r="I7281" s="320"/>
      <c r="J7281" s="320"/>
      <c r="K7281" s="303"/>
    </row>
    <row r="7282" spans="1:11" x14ac:dyDescent="0.3">
      <c r="A7282" s="402">
        <v>90767</v>
      </c>
      <c r="B7282" s="402" t="s">
        <v>39634</v>
      </c>
      <c r="C7282" s="447" t="s">
        <v>5449</v>
      </c>
      <c r="D7282" s="448">
        <v>23.96</v>
      </c>
      <c r="E7282" s="449"/>
      <c r="F7282" s="320"/>
      <c r="G7282" s="320"/>
      <c r="H7282" s="320"/>
      <c r="I7282" s="320"/>
      <c r="J7282" s="320"/>
      <c r="K7282" s="303"/>
    </row>
    <row r="7283" spans="1:11" x14ac:dyDescent="0.3">
      <c r="A7283" s="402">
        <v>90768</v>
      </c>
      <c r="B7283" s="402" t="s">
        <v>39635</v>
      </c>
      <c r="C7283" s="447" t="s">
        <v>5449</v>
      </c>
      <c r="D7283" s="448">
        <v>121.88</v>
      </c>
      <c r="E7283" s="449"/>
      <c r="F7283" s="320"/>
      <c r="G7283" s="320"/>
      <c r="H7283" s="320"/>
      <c r="I7283" s="320"/>
      <c r="J7283" s="320"/>
      <c r="K7283" s="303"/>
    </row>
    <row r="7284" spans="1:11" x14ac:dyDescent="0.3">
      <c r="A7284" s="402">
        <v>90769</v>
      </c>
      <c r="B7284" s="402" t="s">
        <v>39636</v>
      </c>
      <c r="C7284" s="447" t="s">
        <v>5449</v>
      </c>
      <c r="D7284" s="448">
        <v>128.99</v>
      </c>
      <c r="E7284" s="449"/>
      <c r="F7284" s="320"/>
      <c r="G7284" s="320"/>
      <c r="H7284" s="320"/>
      <c r="I7284" s="320"/>
      <c r="J7284" s="320"/>
      <c r="K7284" s="303"/>
    </row>
    <row r="7285" spans="1:11" x14ac:dyDescent="0.3">
      <c r="A7285" s="402">
        <v>90770</v>
      </c>
      <c r="B7285" s="402" t="s">
        <v>39637</v>
      </c>
      <c r="C7285" s="447" t="s">
        <v>5449</v>
      </c>
      <c r="D7285" s="448">
        <v>135.1</v>
      </c>
      <c r="E7285" s="449"/>
      <c r="F7285" s="320"/>
      <c r="G7285" s="320"/>
      <c r="H7285" s="320"/>
      <c r="I7285" s="320"/>
      <c r="J7285" s="320"/>
      <c r="K7285" s="303"/>
    </row>
    <row r="7286" spans="1:11" x14ac:dyDescent="0.3">
      <c r="A7286" s="402">
        <v>90772</v>
      </c>
      <c r="B7286" s="402" t="s">
        <v>39638</v>
      </c>
      <c r="C7286" s="447" t="s">
        <v>5449</v>
      </c>
      <c r="D7286" s="448">
        <v>16.66</v>
      </c>
      <c r="E7286" s="449"/>
      <c r="F7286" s="320"/>
      <c r="G7286" s="320"/>
      <c r="H7286" s="320"/>
      <c r="I7286" s="320"/>
      <c r="J7286" s="320"/>
      <c r="K7286" s="303"/>
    </row>
    <row r="7287" spans="1:11" x14ac:dyDescent="0.3">
      <c r="A7287" s="402">
        <v>90775</v>
      </c>
      <c r="B7287" s="402" t="s">
        <v>39639</v>
      </c>
      <c r="C7287" s="447" t="s">
        <v>5449</v>
      </c>
      <c r="D7287" s="448">
        <v>38.72</v>
      </c>
      <c r="E7287" s="449"/>
      <c r="F7287" s="320"/>
      <c r="G7287" s="320"/>
      <c r="H7287" s="320"/>
      <c r="I7287" s="320"/>
      <c r="J7287" s="320"/>
      <c r="K7287" s="303"/>
    </row>
    <row r="7288" spans="1:11" x14ac:dyDescent="0.3">
      <c r="A7288" s="402">
        <v>90776</v>
      </c>
      <c r="B7288" s="402" t="s">
        <v>39640</v>
      </c>
      <c r="C7288" s="447" t="s">
        <v>5449</v>
      </c>
      <c r="D7288" s="448">
        <v>26.2</v>
      </c>
      <c r="E7288" s="449"/>
      <c r="F7288" s="320"/>
      <c r="G7288" s="320"/>
      <c r="H7288" s="320"/>
      <c r="I7288" s="320"/>
      <c r="J7288" s="320"/>
      <c r="K7288" s="303"/>
    </row>
    <row r="7289" spans="1:11" x14ac:dyDescent="0.3">
      <c r="A7289" s="402">
        <v>90777</v>
      </c>
      <c r="B7289" s="402" t="s">
        <v>39641</v>
      </c>
      <c r="C7289" s="447" t="s">
        <v>5449</v>
      </c>
      <c r="D7289" s="448">
        <v>125.04</v>
      </c>
      <c r="E7289" s="449"/>
      <c r="F7289" s="320"/>
      <c r="G7289" s="320"/>
      <c r="H7289" s="320"/>
      <c r="I7289" s="320"/>
      <c r="J7289" s="320"/>
      <c r="K7289" s="303"/>
    </row>
    <row r="7290" spans="1:11" x14ac:dyDescent="0.3">
      <c r="A7290" s="402">
        <v>90778</v>
      </c>
      <c r="B7290" s="402" t="s">
        <v>39642</v>
      </c>
      <c r="C7290" s="447" t="s">
        <v>5449</v>
      </c>
      <c r="D7290" s="448">
        <v>131.15</v>
      </c>
      <c r="E7290" s="449"/>
      <c r="F7290" s="320"/>
      <c r="G7290" s="320"/>
      <c r="H7290" s="320"/>
      <c r="I7290" s="320"/>
      <c r="J7290" s="320"/>
      <c r="K7290" s="303"/>
    </row>
    <row r="7291" spans="1:11" x14ac:dyDescent="0.3">
      <c r="A7291" s="402">
        <v>90779</v>
      </c>
      <c r="B7291" s="402" t="s">
        <v>39643</v>
      </c>
      <c r="C7291" s="447" t="s">
        <v>5449</v>
      </c>
      <c r="D7291" s="448">
        <v>156.16999999999999</v>
      </c>
      <c r="E7291" s="449"/>
      <c r="F7291" s="320"/>
      <c r="G7291" s="320"/>
      <c r="H7291" s="320"/>
      <c r="I7291" s="320"/>
      <c r="J7291" s="320"/>
      <c r="K7291" s="303"/>
    </row>
    <row r="7292" spans="1:11" x14ac:dyDescent="0.3">
      <c r="A7292" s="402">
        <v>90780</v>
      </c>
      <c r="B7292" s="402" t="s">
        <v>39644</v>
      </c>
      <c r="C7292" s="447" t="s">
        <v>5449</v>
      </c>
      <c r="D7292" s="448">
        <v>39.340000000000003</v>
      </c>
      <c r="E7292" s="449"/>
      <c r="F7292" s="320"/>
      <c r="G7292" s="320"/>
      <c r="H7292" s="320"/>
      <c r="I7292" s="320"/>
      <c r="J7292" s="320"/>
      <c r="K7292" s="303"/>
    </row>
    <row r="7293" spans="1:11" x14ac:dyDescent="0.3">
      <c r="A7293" s="402">
        <v>90781</v>
      </c>
      <c r="B7293" s="402" t="s">
        <v>39645</v>
      </c>
      <c r="C7293" s="447" t="s">
        <v>5449</v>
      </c>
      <c r="D7293" s="448">
        <v>41.37</v>
      </c>
      <c r="E7293" s="449"/>
      <c r="F7293" s="320"/>
      <c r="G7293" s="320"/>
      <c r="H7293" s="320"/>
      <c r="I7293" s="320"/>
      <c r="J7293" s="320"/>
      <c r="K7293" s="303"/>
    </row>
    <row r="7294" spans="1:11" x14ac:dyDescent="0.3">
      <c r="A7294" s="402">
        <v>93558</v>
      </c>
      <c r="B7294" s="402" t="s">
        <v>39646</v>
      </c>
      <c r="C7294" s="447" t="s">
        <v>39647</v>
      </c>
      <c r="D7294" s="448">
        <v>4125.8999999999996</v>
      </c>
      <c r="E7294" s="449"/>
      <c r="F7294" s="320"/>
      <c r="G7294" s="320"/>
      <c r="H7294" s="320"/>
      <c r="I7294" s="320"/>
      <c r="J7294" s="320"/>
      <c r="K7294" s="303"/>
    </row>
    <row r="7295" spans="1:11" x14ac:dyDescent="0.3">
      <c r="A7295" s="402">
        <v>93561</v>
      </c>
      <c r="B7295" s="402" t="s">
        <v>39639</v>
      </c>
      <c r="C7295" s="447" t="s">
        <v>39647</v>
      </c>
      <c r="D7295" s="448">
        <v>6761.24</v>
      </c>
      <c r="E7295" s="449"/>
      <c r="F7295" s="320"/>
      <c r="G7295" s="320"/>
      <c r="H7295" s="320"/>
      <c r="I7295" s="320"/>
      <c r="J7295" s="320"/>
      <c r="K7295" s="303"/>
    </row>
    <row r="7296" spans="1:11" x14ac:dyDescent="0.3">
      <c r="A7296" s="402">
        <v>93563</v>
      </c>
      <c r="B7296" s="402" t="s">
        <v>39633</v>
      </c>
      <c r="C7296" s="447" t="s">
        <v>39647</v>
      </c>
      <c r="D7296" s="448">
        <v>4038.54</v>
      </c>
      <c r="E7296" s="449"/>
      <c r="F7296" s="320"/>
      <c r="G7296" s="320"/>
      <c r="H7296" s="320"/>
      <c r="I7296" s="320"/>
      <c r="J7296" s="320"/>
      <c r="K7296" s="303"/>
    </row>
    <row r="7297" spans="1:11" x14ac:dyDescent="0.3">
      <c r="A7297" s="402">
        <v>93564</v>
      </c>
      <c r="B7297" s="402" t="s">
        <v>39634</v>
      </c>
      <c r="C7297" s="447" t="s">
        <v>39647</v>
      </c>
      <c r="D7297" s="448">
        <v>4181.1899999999996</v>
      </c>
      <c r="E7297" s="449"/>
      <c r="F7297" s="320"/>
      <c r="G7297" s="320"/>
      <c r="H7297" s="320"/>
      <c r="I7297" s="320"/>
      <c r="J7297" s="320"/>
      <c r="K7297" s="303"/>
    </row>
    <row r="7298" spans="1:11" x14ac:dyDescent="0.3">
      <c r="A7298" s="402">
        <v>93565</v>
      </c>
      <c r="B7298" s="402" t="s">
        <v>39641</v>
      </c>
      <c r="C7298" s="447" t="s">
        <v>39647</v>
      </c>
      <c r="D7298" s="448">
        <v>21711.49</v>
      </c>
      <c r="E7298" s="449"/>
      <c r="F7298" s="320"/>
      <c r="G7298" s="320"/>
      <c r="H7298" s="320"/>
      <c r="I7298" s="320"/>
      <c r="J7298" s="320"/>
      <c r="K7298" s="303"/>
    </row>
    <row r="7299" spans="1:11" x14ac:dyDescent="0.3">
      <c r="A7299" s="402">
        <v>93566</v>
      </c>
      <c r="B7299" s="402" t="s">
        <v>39638</v>
      </c>
      <c r="C7299" s="447" t="s">
        <v>39647</v>
      </c>
      <c r="D7299" s="448">
        <v>2929.55</v>
      </c>
      <c r="E7299" s="449"/>
      <c r="F7299" s="320"/>
      <c r="G7299" s="320"/>
      <c r="H7299" s="320"/>
      <c r="I7299" s="320"/>
      <c r="J7299" s="320"/>
      <c r="K7299" s="303"/>
    </row>
    <row r="7300" spans="1:11" x14ac:dyDescent="0.3">
      <c r="A7300" s="402">
        <v>93567</v>
      </c>
      <c r="B7300" s="402" t="s">
        <v>39642</v>
      </c>
      <c r="C7300" s="447" t="s">
        <v>39647</v>
      </c>
      <c r="D7300" s="448">
        <v>22771.1</v>
      </c>
      <c r="E7300" s="449"/>
      <c r="F7300" s="320"/>
      <c r="G7300" s="320"/>
      <c r="H7300" s="320"/>
      <c r="I7300" s="320"/>
      <c r="J7300" s="320"/>
      <c r="K7300" s="303"/>
    </row>
    <row r="7301" spans="1:11" x14ac:dyDescent="0.3">
      <c r="A7301" s="402">
        <v>93568</v>
      </c>
      <c r="B7301" s="402" t="s">
        <v>39643</v>
      </c>
      <c r="C7301" s="447" t="s">
        <v>39647</v>
      </c>
      <c r="D7301" s="448">
        <v>27108.03</v>
      </c>
      <c r="E7301" s="449"/>
      <c r="F7301" s="320"/>
      <c r="G7301" s="320"/>
      <c r="H7301" s="320"/>
      <c r="I7301" s="320"/>
      <c r="J7301" s="320"/>
      <c r="K7301" s="303"/>
    </row>
    <row r="7302" spans="1:11" x14ac:dyDescent="0.3">
      <c r="A7302" s="402">
        <v>93569</v>
      </c>
      <c r="B7302" s="402" t="s">
        <v>39648</v>
      </c>
      <c r="C7302" s="447" t="s">
        <v>39647</v>
      </c>
      <c r="D7302" s="448">
        <v>21203.01</v>
      </c>
      <c r="E7302" s="449"/>
      <c r="F7302" s="320"/>
      <c r="G7302" s="320"/>
      <c r="H7302" s="320"/>
      <c r="I7302" s="320"/>
      <c r="J7302" s="320"/>
      <c r="K7302" s="303"/>
    </row>
    <row r="7303" spans="1:11" x14ac:dyDescent="0.3">
      <c r="A7303" s="402">
        <v>93570</v>
      </c>
      <c r="B7303" s="402" t="s">
        <v>39649</v>
      </c>
      <c r="C7303" s="447" t="s">
        <v>39647</v>
      </c>
      <c r="D7303" s="448">
        <v>22438.68</v>
      </c>
      <c r="E7303" s="449"/>
      <c r="F7303" s="320"/>
      <c r="G7303" s="320"/>
      <c r="H7303" s="320"/>
      <c r="I7303" s="320"/>
      <c r="J7303" s="320"/>
      <c r="K7303" s="303"/>
    </row>
    <row r="7304" spans="1:11" x14ac:dyDescent="0.3">
      <c r="A7304" s="402">
        <v>93571</v>
      </c>
      <c r="B7304" s="402" t="s">
        <v>39650</v>
      </c>
      <c r="C7304" s="447" t="s">
        <v>39647</v>
      </c>
      <c r="D7304" s="448">
        <v>23497.15</v>
      </c>
      <c r="E7304" s="449"/>
      <c r="F7304" s="320"/>
      <c r="G7304" s="320"/>
      <c r="H7304" s="320"/>
      <c r="I7304" s="320"/>
      <c r="J7304" s="320"/>
      <c r="K7304" s="303"/>
    </row>
    <row r="7305" spans="1:11" x14ac:dyDescent="0.3">
      <c r="A7305" s="402">
        <v>93572</v>
      </c>
      <c r="B7305" s="402" t="s">
        <v>39651</v>
      </c>
      <c r="C7305" s="447" t="s">
        <v>39647</v>
      </c>
      <c r="D7305" s="448">
        <v>4577.5</v>
      </c>
      <c r="E7305" s="449"/>
      <c r="F7305" s="320"/>
      <c r="G7305" s="320"/>
      <c r="H7305" s="320"/>
      <c r="I7305" s="320"/>
      <c r="J7305" s="320"/>
      <c r="K7305" s="303"/>
    </row>
    <row r="7306" spans="1:11" x14ac:dyDescent="0.3">
      <c r="A7306" s="402">
        <v>94295</v>
      </c>
      <c r="B7306" s="402" t="s">
        <v>39644</v>
      </c>
      <c r="C7306" s="447" t="s">
        <v>39647</v>
      </c>
      <c r="D7306" s="448">
        <v>6854.13</v>
      </c>
      <c r="E7306" s="449"/>
      <c r="F7306" s="320"/>
      <c r="G7306" s="320"/>
      <c r="H7306" s="320"/>
      <c r="I7306" s="320"/>
      <c r="J7306" s="320"/>
      <c r="K7306" s="303"/>
    </row>
    <row r="7307" spans="1:11" x14ac:dyDescent="0.3">
      <c r="A7307" s="402">
        <v>94296</v>
      </c>
      <c r="B7307" s="402" t="s">
        <v>39645</v>
      </c>
      <c r="C7307" s="447" t="s">
        <v>39647</v>
      </c>
      <c r="D7307" s="448">
        <v>7216.53</v>
      </c>
      <c r="E7307" s="449"/>
      <c r="F7307" s="320"/>
      <c r="G7307" s="320"/>
      <c r="H7307" s="320"/>
      <c r="I7307" s="320"/>
      <c r="J7307" s="320"/>
      <c r="K7307" s="303"/>
    </row>
    <row r="7308" spans="1:11" x14ac:dyDescent="0.3">
      <c r="A7308" s="402">
        <v>95308</v>
      </c>
      <c r="B7308" s="402" t="s">
        <v>39652</v>
      </c>
      <c r="C7308" s="447" t="s">
        <v>5449</v>
      </c>
      <c r="D7308" s="448">
        <v>0.19</v>
      </c>
      <c r="E7308" s="449"/>
      <c r="F7308" s="320"/>
      <c r="G7308" s="320"/>
      <c r="H7308" s="320"/>
      <c r="I7308" s="320"/>
      <c r="J7308" s="320"/>
      <c r="K7308" s="303"/>
    </row>
    <row r="7309" spans="1:11" x14ac:dyDescent="0.3">
      <c r="A7309" s="402">
        <v>95309</v>
      </c>
      <c r="B7309" s="402" t="s">
        <v>39653</v>
      </c>
      <c r="C7309" s="447" t="s">
        <v>5449</v>
      </c>
      <c r="D7309" s="448">
        <v>0.25</v>
      </c>
      <c r="E7309" s="449"/>
      <c r="F7309" s="320"/>
      <c r="G7309" s="320"/>
      <c r="H7309" s="320"/>
      <c r="I7309" s="320"/>
      <c r="J7309" s="320"/>
      <c r="K7309" s="303"/>
    </row>
    <row r="7310" spans="1:11" x14ac:dyDescent="0.3">
      <c r="A7310" s="402">
        <v>95310</v>
      </c>
      <c r="B7310" s="402" t="s">
        <v>39654</v>
      </c>
      <c r="C7310" s="447" t="s">
        <v>5449</v>
      </c>
      <c r="D7310" s="448">
        <v>0.19</v>
      </c>
      <c r="E7310" s="449"/>
      <c r="F7310" s="320"/>
      <c r="G7310" s="320"/>
      <c r="H7310" s="320"/>
      <c r="I7310" s="320"/>
      <c r="J7310" s="320"/>
      <c r="K7310" s="303"/>
    </row>
    <row r="7311" spans="1:11" x14ac:dyDescent="0.3">
      <c r="A7311" s="402">
        <v>95311</v>
      </c>
      <c r="B7311" s="402" t="s">
        <v>39655</v>
      </c>
      <c r="C7311" s="447" t="s">
        <v>5449</v>
      </c>
      <c r="D7311" s="448">
        <v>0.19</v>
      </c>
      <c r="E7311" s="449"/>
      <c r="F7311" s="320"/>
      <c r="G7311" s="320"/>
      <c r="H7311" s="320"/>
      <c r="I7311" s="320"/>
      <c r="J7311" s="320"/>
      <c r="K7311" s="303"/>
    </row>
    <row r="7312" spans="1:11" x14ac:dyDescent="0.3">
      <c r="A7312" s="402">
        <v>95312</v>
      </c>
      <c r="B7312" s="402" t="s">
        <v>39656</v>
      </c>
      <c r="C7312" s="447" t="s">
        <v>5449</v>
      </c>
      <c r="D7312" s="448">
        <v>0.25</v>
      </c>
      <c r="E7312" s="449"/>
      <c r="F7312" s="320"/>
      <c r="G7312" s="320"/>
      <c r="H7312" s="320"/>
      <c r="I7312" s="320"/>
      <c r="J7312" s="320"/>
      <c r="K7312" s="303"/>
    </row>
    <row r="7313" spans="1:11" x14ac:dyDescent="0.3">
      <c r="A7313" s="402">
        <v>95313</v>
      </c>
      <c r="B7313" s="402" t="s">
        <v>39657</v>
      </c>
      <c r="C7313" s="447" t="s">
        <v>5449</v>
      </c>
      <c r="D7313" s="448">
        <v>0.19</v>
      </c>
      <c r="E7313" s="449"/>
      <c r="F7313" s="320"/>
      <c r="G7313" s="320"/>
      <c r="H7313" s="320"/>
      <c r="I7313" s="320"/>
      <c r="J7313" s="320"/>
      <c r="K7313" s="303"/>
    </row>
    <row r="7314" spans="1:11" x14ac:dyDescent="0.3">
      <c r="A7314" s="402">
        <v>95314</v>
      </c>
      <c r="B7314" s="402" t="s">
        <v>39658</v>
      </c>
      <c r="C7314" s="447" t="s">
        <v>5449</v>
      </c>
      <c r="D7314" s="448">
        <v>0.24</v>
      </c>
      <c r="E7314" s="449"/>
      <c r="F7314" s="320"/>
      <c r="G7314" s="320"/>
      <c r="H7314" s="320"/>
      <c r="I7314" s="320"/>
      <c r="J7314" s="320"/>
      <c r="K7314" s="303"/>
    </row>
    <row r="7315" spans="1:11" x14ac:dyDescent="0.3">
      <c r="A7315" s="402">
        <v>95315</v>
      </c>
      <c r="B7315" s="402" t="s">
        <v>39659</v>
      </c>
      <c r="C7315" s="447" t="s">
        <v>5449</v>
      </c>
      <c r="D7315" s="448">
        <v>0.17</v>
      </c>
      <c r="E7315" s="449"/>
      <c r="F7315" s="320"/>
      <c r="G7315" s="320"/>
      <c r="H7315" s="320"/>
      <c r="I7315" s="320"/>
      <c r="J7315" s="320"/>
      <c r="K7315" s="303"/>
    </row>
    <row r="7316" spans="1:11" x14ac:dyDescent="0.3">
      <c r="A7316" s="402">
        <v>95316</v>
      </c>
      <c r="B7316" s="402" t="s">
        <v>39660</v>
      </c>
      <c r="C7316" s="447" t="s">
        <v>5449</v>
      </c>
      <c r="D7316" s="448">
        <v>0.63</v>
      </c>
      <c r="E7316" s="449"/>
      <c r="F7316" s="320"/>
      <c r="G7316" s="320"/>
      <c r="H7316" s="320"/>
      <c r="I7316" s="320"/>
      <c r="J7316" s="320"/>
      <c r="K7316" s="303"/>
    </row>
    <row r="7317" spans="1:11" x14ac:dyDescent="0.3">
      <c r="A7317" s="402">
        <v>95317</v>
      </c>
      <c r="B7317" s="402" t="s">
        <v>39661</v>
      </c>
      <c r="C7317" s="447" t="s">
        <v>5449</v>
      </c>
      <c r="D7317" s="448">
        <v>0.3</v>
      </c>
      <c r="E7317" s="449"/>
      <c r="F7317" s="320"/>
      <c r="G7317" s="320"/>
      <c r="H7317" s="320"/>
      <c r="I7317" s="320"/>
      <c r="J7317" s="320"/>
      <c r="K7317" s="303"/>
    </row>
    <row r="7318" spans="1:11" x14ac:dyDescent="0.3">
      <c r="A7318" s="402">
        <v>95318</v>
      </c>
      <c r="B7318" s="402" t="s">
        <v>39662</v>
      </c>
      <c r="C7318" s="447" t="s">
        <v>5449</v>
      </c>
      <c r="D7318" s="448">
        <v>0.22</v>
      </c>
      <c r="E7318" s="449"/>
      <c r="F7318" s="320"/>
      <c r="G7318" s="320"/>
      <c r="H7318" s="320"/>
      <c r="I7318" s="320"/>
      <c r="J7318" s="320"/>
      <c r="K7318" s="303"/>
    </row>
    <row r="7319" spans="1:11" x14ac:dyDescent="0.3">
      <c r="A7319" s="402">
        <v>95319</v>
      </c>
      <c r="B7319" s="402" t="s">
        <v>39663</v>
      </c>
      <c r="C7319" s="447" t="s">
        <v>5449</v>
      </c>
      <c r="D7319" s="448">
        <v>0.19</v>
      </c>
      <c r="E7319" s="449"/>
      <c r="F7319" s="320"/>
      <c r="G7319" s="320"/>
      <c r="H7319" s="320"/>
      <c r="I7319" s="320"/>
      <c r="J7319" s="320"/>
      <c r="K7319" s="303"/>
    </row>
    <row r="7320" spans="1:11" x14ac:dyDescent="0.3">
      <c r="A7320" s="402">
        <v>95320</v>
      </c>
      <c r="B7320" s="402" t="s">
        <v>39664</v>
      </c>
      <c r="C7320" s="447" t="s">
        <v>5449</v>
      </c>
      <c r="D7320" s="448">
        <v>0.19</v>
      </c>
      <c r="E7320" s="449"/>
      <c r="F7320" s="320"/>
      <c r="G7320" s="320"/>
      <c r="H7320" s="320"/>
      <c r="I7320" s="320"/>
      <c r="J7320" s="320"/>
      <c r="K7320" s="303"/>
    </row>
    <row r="7321" spans="1:11" x14ac:dyDescent="0.3">
      <c r="A7321" s="402">
        <v>95321</v>
      </c>
      <c r="B7321" s="402" t="s">
        <v>39665</v>
      </c>
      <c r="C7321" s="447" t="s">
        <v>5449</v>
      </c>
      <c r="D7321" s="448">
        <v>0.18</v>
      </c>
      <c r="E7321" s="449"/>
      <c r="F7321" s="320"/>
      <c r="G7321" s="320"/>
      <c r="H7321" s="320"/>
      <c r="I7321" s="320"/>
      <c r="J7321" s="320"/>
      <c r="K7321" s="303"/>
    </row>
    <row r="7322" spans="1:11" x14ac:dyDescent="0.3">
      <c r="A7322" s="402">
        <v>95322</v>
      </c>
      <c r="B7322" s="402" t="s">
        <v>39666</v>
      </c>
      <c r="C7322" s="447" t="s">
        <v>5449</v>
      </c>
      <c r="D7322" s="448">
        <v>0.16</v>
      </c>
      <c r="E7322" s="449"/>
      <c r="F7322" s="320"/>
      <c r="G7322" s="320"/>
      <c r="H7322" s="320"/>
      <c r="I7322" s="320"/>
      <c r="J7322" s="320"/>
      <c r="K7322" s="303"/>
    </row>
    <row r="7323" spans="1:11" x14ac:dyDescent="0.3">
      <c r="A7323" s="402">
        <v>95323</v>
      </c>
      <c r="B7323" s="402" t="s">
        <v>39667</v>
      </c>
      <c r="C7323" s="447" t="s">
        <v>5449</v>
      </c>
      <c r="D7323" s="448">
        <v>0.28000000000000003</v>
      </c>
      <c r="E7323" s="449"/>
      <c r="F7323" s="320"/>
      <c r="G7323" s="320"/>
      <c r="H7323" s="320"/>
      <c r="I7323" s="320"/>
      <c r="J7323" s="320"/>
      <c r="K7323" s="303"/>
    </row>
    <row r="7324" spans="1:11" x14ac:dyDescent="0.3">
      <c r="A7324" s="402">
        <v>95324</v>
      </c>
      <c r="B7324" s="402" t="s">
        <v>39668</v>
      </c>
      <c r="C7324" s="447" t="s">
        <v>5449</v>
      </c>
      <c r="D7324" s="448">
        <v>0.3</v>
      </c>
      <c r="E7324" s="449"/>
      <c r="F7324" s="320"/>
      <c r="G7324" s="320"/>
      <c r="H7324" s="320"/>
      <c r="I7324" s="320"/>
      <c r="J7324" s="320"/>
      <c r="K7324" s="303"/>
    </row>
    <row r="7325" spans="1:11" x14ac:dyDescent="0.3">
      <c r="A7325" s="402">
        <v>95325</v>
      </c>
      <c r="B7325" s="402" t="s">
        <v>39669</v>
      </c>
      <c r="C7325" s="447" t="s">
        <v>5449</v>
      </c>
      <c r="D7325" s="448">
        <v>0.3</v>
      </c>
      <c r="E7325" s="449"/>
      <c r="F7325" s="320"/>
      <c r="G7325" s="320"/>
      <c r="H7325" s="320"/>
      <c r="I7325" s="320"/>
      <c r="J7325" s="320"/>
      <c r="K7325" s="303"/>
    </row>
    <row r="7326" spans="1:11" x14ac:dyDescent="0.3">
      <c r="A7326" s="402">
        <v>95328</v>
      </c>
      <c r="B7326" s="402" t="s">
        <v>39670</v>
      </c>
      <c r="C7326" s="447" t="s">
        <v>5449</v>
      </c>
      <c r="D7326" s="448">
        <v>0.24</v>
      </c>
      <c r="E7326" s="449"/>
      <c r="F7326" s="320"/>
      <c r="G7326" s="320"/>
      <c r="H7326" s="320"/>
      <c r="I7326" s="320"/>
      <c r="J7326" s="320"/>
      <c r="K7326" s="303"/>
    </row>
    <row r="7327" spans="1:11" x14ac:dyDescent="0.3">
      <c r="A7327" s="402">
        <v>95329</v>
      </c>
      <c r="B7327" s="402" t="s">
        <v>39671</v>
      </c>
      <c r="C7327" s="447" t="s">
        <v>5449</v>
      </c>
      <c r="D7327" s="448">
        <v>0.28999999999999998</v>
      </c>
      <c r="E7327" s="449"/>
      <c r="F7327" s="320"/>
      <c r="G7327" s="320"/>
      <c r="H7327" s="320"/>
      <c r="I7327" s="320"/>
      <c r="J7327" s="320"/>
      <c r="K7327" s="303"/>
    </row>
    <row r="7328" spans="1:11" x14ac:dyDescent="0.3">
      <c r="A7328" s="402">
        <v>95330</v>
      </c>
      <c r="B7328" s="402" t="s">
        <v>39672</v>
      </c>
      <c r="C7328" s="447" t="s">
        <v>5449</v>
      </c>
      <c r="D7328" s="448">
        <v>0.24</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0.98</v>
      </c>
      <c r="E7330" s="449"/>
      <c r="F7330" s="320"/>
      <c r="G7330" s="320"/>
      <c r="H7330" s="320"/>
      <c r="I7330" s="320"/>
      <c r="J7330" s="320"/>
      <c r="K7330" s="303"/>
    </row>
    <row r="7331" spans="1:11" x14ac:dyDescent="0.3">
      <c r="A7331" s="402">
        <v>95334</v>
      </c>
      <c r="B7331" s="402" t="s">
        <v>39675</v>
      </c>
      <c r="C7331" s="447" t="s">
        <v>5449</v>
      </c>
      <c r="D7331" s="448">
        <v>0.91</v>
      </c>
      <c r="E7331" s="449"/>
      <c r="F7331" s="320"/>
      <c r="G7331" s="320"/>
      <c r="H7331" s="320"/>
      <c r="I7331" s="320"/>
      <c r="J7331" s="320"/>
      <c r="K7331" s="303"/>
    </row>
    <row r="7332" spans="1:11" x14ac:dyDescent="0.3">
      <c r="A7332" s="402">
        <v>95335</v>
      </c>
      <c r="B7332" s="402" t="s">
        <v>39676</v>
      </c>
      <c r="C7332" s="447" t="s">
        <v>5449</v>
      </c>
      <c r="D7332" s="448">
        <v>0.47</v>
      </c>
      <c r="E7332" s="449"/>
      <c r="F7332" s="320"/>
      <c r="G7332" s="320"/>
      <c r="H7332" s="320"/>
      <c r="I7332" s="320"/>
      <c r="J7332" s="320"/>
      <c r="K7332" s="303"/>
    </row>
    <row r="7333" spans="1:11" x14ac:dyDescent="0.3">
      <c r="A7333" s="402">
        <v>95337</v>
      </c>
      <c r="B7333" s="402" t="s">
        <v>39677</v>
      </c>
      <c r="C7333" s="447" t="s">
        <v>5449</v>
      </c>
      <c r="D7333" s="448">
        <v>0.18</v>
      </c>
      <c r="E7333" s="449"/>
      <c r="F7333" s="320"/>
      <c r="G7333" s="320"/>
      <c r="H7333" s="320"/>
      <c r="I7333" s="320"/>
      <c r="J7333" s="320"/>
      <c r="K7333" s="303"/>
    </row>
    <row r="7334" spans="1:11" x14ac:dyDescent="0.3">
      <c r="A7334" s="402">
        <v>95338</v>
      </c>
      <c r="B7334" s="402" t="s">
        <v>39678</v>
      </c>
      <c r="C7334" s="447" t="s">
        <v>5449</v>
      </c>
      <c r="D7334" s="448">
        <v>0.45</v>
      </c>
      <c r="E7334" s="449"/>
      <c r="F7334" s="320"/>
      <c r="G7334" s="320"/>
      <c r="H7334" s="320"/>
      <c r="I7334" s="320"/>
      <c r="J7334" s="320"/>
      <c r="K7334" s="303"/>
    </row>
    <row r="7335" spans="1:11" x14ac:dyDescent="0.3">
      <c r="A7335" s="402">
        <v>95339</v>
      </c>
      <c r="B7335" s="402" t="s">
        <v>39679</v>
      </c>
      <c r="C7335" s="447" t="s">
        <v>5449</v>
      </c>
      <c r="D7335" s="448">
        <v>0.41</v>
      </c>
      <c r="E7335" s="449"/>
      <c r="F7335" s="320"/>
      <c r="G7335" s="320"/>
      <c r="H7335" s="320"/>
      <c r="I7335" s="320"/>
      <c r="J7335" s="320"/>
      <c r="K7335" s="303"/>
    </row>
    <row r="7336" spans="1:11" x14ac:dyDescent="0.3">
      <c r="A7336" s="402">
        <v>95340</v>
      </c>
      <c r="B7336" s="402" t="s">
        <v>39680</v>
      </c>
      <c r="C7336" s="447" t="s">
        <v>5449</v>
      </c>
      <c r="D7336" s="448">
        <v>0.28999999999999998</v>
      </c>
      <c r="E7336" s="449"/>
      <c r="F7336" s="320"/>
      <c r="G7336" s="320"/>
      <c r="H7336" s="320"/>
      <c r="I7336" s="320"/>
      <c r="J7336" s="320"/>
      <c r="K7336" s="303"/>
    </row>
    <row r="7337" spans="1:11" x14ac:dyDescent="0.3">
      <c r="A7337" s="402">
        <v>95341</v>
      </c>
      <c r="B7337" s="402" t="s">
        <v>39681</v>
      </c>
      <c r="C7337" s="447" t="s">
        <v>5449</v>
      </c>
      <c r="D7337" s="448">
        <v>0.3</v>
      </c>
      <c r="E7337" s="449"/>
      <c r="F7337" s="320"/>
      <c r="G7337" s="320"/>
      <c r="H7337" s="320"/>
      <c r="I7337" s="320"/>
      <c r="J7337" s="320"/>
      <c r="K7337" s="303"/>
    </row>
    <row r="7338" spans="1:11" x14ac:dyDescent="0.3">
      <c r="A7338" s="402">
        <v>95342</v>
      </c>
      <c r="B7338" s="402" t="s">
        <v>39682</v>
      </c>
      <c r="C7338" s="447" t="s">
        <v>5449</v>
      </c>
      <c r="D7338" s="448">
        <v>0.2</v>
      </c>
      <c r="E7338" s="449"/>
      <c r="F7338" s="320"/>
      <c r="G7338" s="320"/>
      <c r="H7338" s="320"/>
      <c r="I7338" s="320"/>
      <c r="J7338" s="320"/>
      <c r="K7338" s="303"/>
    </row>
    <row r="7339" spans="1:11" x14ac:dyDescent="0.3">
      <c r="A7339" s="402">
        <v>95343</v>
      </c>
      <c r="B7339" s="402" t="s">
        <v>39683</v>
      </c>
      <c r="C7339" s="447" t="s">
        <v>5449</v>
      </c>
      <c r="D7339" s="448">
        <v>0.31</v>
      </c>
      <c r="E7339" s="449"/>
      <c r="F7339" s="320"/>
      <c r="G7339" s="320"/>
      <c r="H7339" s="320"/>
      <c r="I7339" s="320"/>
      <c r="J7339" s="320"/>
      <c r="K7339" s="303"/>
    </row>
    <row r="7340" spans="1:11" x14ac:dyDescent="0.3">
      <c r="A7340" s="402">
        <v>95344</v>
      </c>
      <c r="B7340" s="402" t="s">
        <v>39684</v>
      </c>
      <c r="C7340" s="447" t="s">
        <v>5449</v>
      </c>
      <c r="D7340" s="448">
        <v>0.19</v>
      </c>
      <c r="E7340" s="449"/>
      <c r="F7340" s="320"/>
      <c r="G7340" s="320"/>
      <c r="H7340" s="320"/>
      <c r="I7340" s="320"/>
      <c r="J7340" s="320"/>
      <c r="K7340" s="303"/>
    </row>
    <row r="7341" spans="1:11" x14ac:dyDescent="0.3">
      <c r="A7341" s="402">
        <v>95345</v>
      </c>
      <c r="B7341" s="402" t="s">
        <v>39685</v>
      </c>
      <c r="C7341" s="447" t="s">
        <v>5449</v>
      </c>
      <c r="D7341" s="448">
        <v>0.55000000000000004</v>
      </c>
      <c r="E7341" s="449"/>
      <c r="F7341" s="320"/>
      <c r="G7341" s="320"/>
      <c r="H7341" s="320"/>
      <c r="I7341" s="320"/>
      <c r="J7341" s="320"/>
      <c r="K7341" s="303"/>
    </row>
    <row r="7342" spans="1:11" x14ac:dyDescent="0.3">
      <c r="A7342" s="402">
        <v>95346</v>
      </c>
      <c r="B7342" s="402" t="s">
        <v>39686</v>
      </c>
      <c r="C7342" s="447" t="s">
        <v>5449</v>
      </c>
      <c r="D7342" s="448">
        <v>0.11</v>
      </c>
      <c r="E7342" s="449"/>
      <c r="F7342" s="320"/>
      <c r="G7342" s="320"/>
      <c r="H7342" s="320"/>
      <c r="I7342" s="320"/>
      <c r="J7342" s="320"/>
      <c r="K7342" s="303"/>
    </row>
    <row r="7343" spans="1:11" x14ac:dyDescent="0.3">
      <c r="A7343" s="402">
        <v>95347</v>
      </c>
      <c r="B7343" s="402" t="s">
        <v>39687</v>
      </c>
      <c r="C7343" s="447" t="s">
        <v>5449</v>
      </c>
      <c r="D7343" s="448">
        <v>0.1</v>
      </c>
      <c r="E7343" s="449"/>
      <c r="F7343" s="320"/>
      <c r="G7343" s="320"/>
      <c r="H7343" s="320"/>
      <c r="I7343" s="320"/>
      <c r="J7343" s="320"/>
      <c r="K7343" s="303"/>
    </row>
    <row r="7344" spans="1:11" x14ac:dyDescent="0.3">
      <c r="A7344" s="402">
        <v>95348</v>
      </c>
      <c r="B7344" s="402" t="s">
        <v>39688</v>
      </c>
      <c r="C7344" s="447" t="s">
        <v>5449</v>
      </c>
      <c r="D7344" s="448">
        <v>0.13</v>
      </c>
      <c r="E7344" s="449"/>
      <c r="F7344" s="320"/>
      <c r="G7344" s="320"/>
      <c r="H7344" s="320"/>
      <c r="I7344" s="320"/>
      <c r="J7344" s="320"/>
      <c r="K7344" s="303"/>
    </row>
    <row r="7345" spans="1:11" x14ac:dyDescent="0.3">
      <c r="A7345" s="402">
        <v>95349</v>
      </c>
      <c r="B7345" s="402" t="s">
        <v>39689</v>
      </c>
      <c r="C7345" s="447" t="s">
        <v>5449</v>
      </c>
      <c r="D7345" s="448">
        <v>0.1</v>
      </c>
      <c r="E7345" s="449"/>
      <c r="F7345" s="320"/>
      <c r="G7345" s="320"/>
      <c r="H7345" s="320"/>
      <c r="I7345" s="320"/>
      <c r="J7345" s="320"/>
      <c r="K7345" s="303"/>
    </row>
    <row r="7346" spans="1:11" x14ac:dyDescent="0.3">
      <c r="A7346" s="402">
        <v>95351</v>
      </c>
      <c r="B7346" s="402" t="s">
        <v>39690</v>
      </c>
      <c r="C7346" s="447" t="s">
        <v>5449</v>
      </c>
      <c r="D7346" s="448">
        <v>0.38</v>
      </c>
      <c r="E7346" s="449"/>
      <c r="F7346" s="320"/>
      <c r="G7346" s="320"/>
      <c r="H7346" s="320"/>
      <c r="I7346" s="320"/>
      <c r="J7346" s="320"/>
      <c r="K7346" s="303"/>
    </row>
    <row r="7347" spans="1:11" x14ac:dyDescent="0.3">
      <c r="A7347" s="402">
        <v>95352</v>
      </c>
      <c r="B7347" s="402" t="s">
        <v>39691</v>
      </c>
      <c r="C7347" s="447" t="s">
        <v>5449</v>
      </c>
      <c r="D7347" s="448">
        <v>0.14000000000000001</v>
      </c>
      <c r="E7347" s="449"/>
      <c r="F7347" s="320"/>
      <c r="G7347" s="320"/>
      <c r="H7347" s="320"/>
      <c r="I7347" s="320"/>
      <c r="J7347" s="320"/>
      <c r="K7347" s="303"/>
    </row>
    <row r="7348" spans="1:11" x14ac:dyDescent="0.3">
      <c r="A7348" s="402">
        <v>95354</v>
      </c>
      <c r="B7348" s="402" t="s">
        <v>39692</v>
      </c>
      <c r="C7348" s="447" t="s">
        <v>5449</v>
      </c>
      <c r="D7348" s="448">
        <v>0.15</v>
      </c>
      <c r="E7348" s="449"/>
      <c r="F7348" s="320"/>
      <c r="G7348" s="320"/>
      <c r="H7348" s="320"/>
      <c r="I7348" s="320"/>
      <c r="J7348" s="320"/>
      <c r="K7348" s="303"/>
    </row>
    <row r="7349" spans="1:11" x14ac:dyDescent="0.3">
      <c r="A7349" s="402">
        <v>95355</v>
      </c>
      <c r="B7349" s="402" t="s">
        <v>39693</v>
      </c>
      <c r="C7349" s="447" t="s">
        <v>5449</v>
      </c>
      <c r="D7349" s="448">
        <v>0.11</v>
      </c>
      <c r="E7349" s="449"/>
      <c r="F7349" s="320"/>
      <c r="G7349" s="320"/>
      <c r="H7349" s="320"/>
      <c r="I7349" s="320"/>
      <c r="J7349" s="320"/>
      <c r="K7349" s="303"/>
    </row>
    <row r="7350" spans="1:11" x14ac:dyDescent="0.3">
      <c r="A7350" s="402">
        <v>95356</v>
      </c>
      <c r="B7350" s="402" t="s">
        <v>39694</v>
      </c>
      <c r="C7350" s="447" t="s">
        <v>5449</v>
      </c>
      <c r="D7350" s="448">
        <v>0.15</v>
      </c>
      <c r="E7350" s="449"/>
      <c r="F7350" s="320"/>
      <c r="G7350" s="320"/>
      <c r="H7350" s="320"/>
      <c r="I7350" s="320"/>
      <c r="J7350" s="320"/>
      <c r="K7350" s="303"/>
    </row>
    <row r="7351" spans="1:11" x14ac:dyDescent="0.3">
      <c r="A7351" s="402">
        <v>95357</v>
      </c>
      <c r="B7351" s="402" t="s">
        <v>39695</v>
      </c>
      <c r="C7351" s="447" t="s">
        <v>5449</v>
      </c>
      <c r="D7351" s="448">
        <v>0.24</v>
      </c>
      <c r="E7351" s="449"/>
      <c r="F7351" s="320"/>
      <c r="G7351" s="320"/>
      <c r="H7351" s="320"/>
      <c r="I7351" s="320"/>
      <c r="J7351" s="320"/>
      <c r="K7351" s="303"/>
    </row>
    <row r="7352" spans="1:11" x14ac:dyDescent="0.3">
      <c r="A7352" s="402">
        <v>95358</v>
      </c>
      <c r="B7352" s="402" t="s">
        <v>39696</v>
      </c>
      <c r="C7352" s="447" t="s">
        <v>5449</v>
      </c>
      <c r="D7352" s="448">
        <v>0.25</v>
      </c>
      <c r="E7352" s="449"/>
      <c r="F7352" s="320"/>
      <c r="G7352" s="320"/>
      <c r="H7352" s="320"/>
      <c r="I7352" s="320"/>
      <c r="J7352" s="320"/>
      <c r="K7352" s="303"/>
    </row>
    <row r="7353" spans="1:11" x14ac:dyDescent="0.3">
      <c r="A7353" s="402">
        <v>95359</v>
      </c>
      <c r="B7353" s="402" t="s">
        <v>39697</v>
      </c>
      <c r="C7353" s="447" t="s">
        <v>5449</v>
      </c>
      <c r="D7353" s="448">
        <v>0.28999999999999998</v>
      </c>
      <c r="E7353" s="449"/>
      <c r="F7353" s="320"/>
      <c r="G7353" s="320"/>
      <c r="H7353" s="320"/>
      <c r="I7353" s="320"/>
      <c r="J7353" s="320"/>
      <c r="K7353" s="303"/>
    </row>
    <row r="7354" spans="1:11" x14ac:dyDescent="0.3">
      <c r="A7354" s="402">
        <v>95360</v>
      </c>
      <c r="B7354" s="402" t="s">
        <v>39698</v>
      </c>
      <c r="C7354" s="447" t="s">
        <v>5449</v>
      </c>
      <c r="D7354" s="448">
        <v>0.21</v>
      </c>
      <c r="E7354" s="449"/>
      <c r="F7354" s="320"/>
      <c r="G7354" s="320"/>
      <c r="H7354" s="320"/>
      <c r="I7354" s="320"/>
      <c r="J7354" s="320"/>
      <c r="K7354" s="303"/>
    </row>
    <row r="7355" spans="1:11" x14ac:dyDescent="0.3">
      <c r="A7355" s="402">
        <v>95361</v>
      </c>
      <c r="B7355" s="402" t="s">
        <v>39699</v>
      </c>
      <c r="C7355" s="447" t="s">
        <v>5449</v>
      </c>
      <c r="D7355" s="448">
        <v>0.12</v>
      </c>
      <c r="E7355" s="449"/>
      <c r="F7355" s="320"/>
      <c r="G7355" s="320"/>
      <c r="H7355" s="320"/>
      <c r="I7355" s="320"/>
      <c r="J7355" s="320"/>
      <c r="K7355" s="303"/>
    </row>
    <row r="7356" spans="1:11" x14ac:dyDescent="0.3">
      <c r="A7356" s="402">
        <v>95362</v>
      </c>
      <c r="B7356" s="402" t="s">
        <v>39700</v>
      </c>
      <c r="C7356" s="447" t="s">
        <v>5449</v>
      </c>
      <c r="D7356" s="448">
        <v>0.27</v>
      </c>
      <c r="E7356" s="449"/>
      <c r="F7356" s="320"/>
      <c r="G7356" s="320"/>
      <c r="H7356" s="320"/>
      <c r="I7356" s="320"/>
      <c r="J7356" s="320"/>
      <c r="K7356" s="303"/>
    </row>
    <row r="7357" spans="1:11" x14ac:dyDescent="0.3">
      <c r="A7357" s="402">
        <v>95363</v>
      </c>
      <c r="B7357" s="402" t="s">
        <v>39701</v>
      </c>
      <c r="C7357" s="447" t="s">
        <v>5449</v>
      </c>
      <c r="D7357" s="448">
        <v>0.27</v>
      </c>
      <c r="E7357" s="449"/>
      <c r="F7357" s="320"/>
      <c r="G7357" s="320"/>
      <c r="H7357" s="320"/>
      <c r="I7357" s="320"/>
      <c r="J7357" s="320"/>
      <c r="K7357" s="303"/>
    </row>
    <row r="7358" spans="1:11" x14ac:dyDescent="0.3">
      <c r="A7358" s="402">
        <v>95364</v>
      </c>
      <c r="B7358" s="402" t="s">
        <v>39702</v>
      </c>
      <c r="C7358" s="447" t="s">
        <v>5449</v>
      </c>
      <c r="D7358" s="448">
        <v>0.15</v>
      </c>
      <c r="E7358" s="449"/>
      <c r="F7358" s="320"/>
      <c r="G7358" s="320"/>
      <c r="H7358" s="320"/>
      <c r="I7358" s="320"/>
      <c r="J7358" s="320"/>
      <c r="K7358" s="303"/>
    </row>
    <row r="7359" spans="1:11" x14ac:dyDescent="0.3">
      <c r="A7359" s="402">
        <v>95365</v>
      </c>
      <c r="B7359" s="402" t="s">
        <v>39703</v>
      </c>
      <c r="C7359" s="447" t="s">
        <v>5449</v>
      </c>
      <c r="D7359" s="448">
        <v>0.15</v>
      </c>
      <c r="E7359" s="449"/>
      <c r="F7359" s="320"/>
      <c r="G7359" s="320"/>
      <c r="H7359" s="320"/>
      <c r="I7359" s="320"/>
      <c r="J7359" s="320"/>
      <c r="K7359" s="303"/>
    </row>
    <row r="7360" spans="1:11" x14ac:dyDescent="0.3">
      <c r="A7360" s="402">
        <v>95366</v>
      </c>
      <c r="B7360" s="402" t="s">
        <v>39704</v>
      </c>
      <c r="C7360" s="447" t="s">
        <v>5449</v>
      </c>
      <c r="D7360" s="448">
        <v>0.16</v>
      </c>
      <c r="E7360" s="449"/>
      <c r="F7360" s="320"/>
      <c r="G7360" s="320"/>
      <c r="H7360" s="320"/>
      <c r="I7360" s="320"/>
      <c r="J7360" s="320"/>
      <c r="K7360" s="303"/>
    </row>
    <row r="7361" spans="1:11" x14ac:dyDescent="0.3">
      <c r="A7361" s="402">
        <v>95367</v>
      </c>
      <c r="B7361" s="402" t="s">
        <v>39705</v>
      </c>
      <c r="C7361" s="447" t="s">
        <v>5449</v>
      </c>
      <c r="D7361" s="448">
        <v>0.27</v>
      </c>
      <c r="E7361" s="449"/>
      <c r="F7361" s="320"/>
      <c r="G7361" s="320"/>
      <c r="H7361" s="320"/>
      <c r="I7361" s="320"/>
      <c r="J7361" s="320"/>
      <c r="K7361" s="303"/>
    </row>
    <row r="7362" spans="1:11" x14ac:dyDescent="0.3">
      <c r="A7362" s="402">
        <v>95368</v>
      </c>
      <c r="B7362" s="402" t="s">
        <v>39706</v>
      </c>
      <c r="C7362" s="447" t="s">
        <v>5449</v>
      </c>
      <c r="D7362" s="448">
        <v>0.2</v>
      </c>
      <c r="E7362" s="449"/>
      <c r="F7362" s="320"/>
      <c r="G7362" s="320"/>
      <c r="H7362" s="320"/>
      <c r="I7362" s="320"/>
      <c r="J7362" s="320"/>
      <c r="K7362" s="303"/>
    </row>
    <row r="7363" spans="1:11" x14ac:dyDescent="0.3">
      <c r="A7363" s="402">
        <v>95369</v>
      </c>
      <c r="B7363" s="402" t="s">
        <v>39707</v>
      </c>
      <c r="C7363" s="447" t="s">
        <v>5449</v>
      </c>
      <c r="D7363" s="448">
        <v>0.15</v>
      </c>
      <c r="E7363" s="449"/>
      <c r="F7363" s="320"/>
      <c r="G7363" s="320"/>
      <c r="H7363" s="320"/>
      <c r="I7363" s="320"/>
      <c r="J7363" s="320"/>
      <c r="K7363" s="303"/>
    </row>
    <row r="7364" spans="1:11" x14ac:dyDescent="0.3">
      <c r="A7364" s="402">
        <v>95370</v>
      </c>
      <c r="B7364" s="402" t="s">
        <v>39708</v>
      </c>
      <c r="C7364" s="447" t="s">
        <v>5449</v>
      </c>
      <c r="D7364" s="448">
        <v>0.3</v>
      </c>
      <c r="E7364" s="449"/>
      <c r="F7364" s="320"/>
      <c r="G7364" s="320"/>
      <c r="H7364" s="320"/>
      <c r="I7364" s="320"/>
      <c r="J7364" s="320"/>
      <c r="K7364" s="303"/>
    </row>
    <row r="7365" spans="1:11" x14ac:dyDescent="0.3">
      <c r="A7365" s="402">
        <v>95371</v>
      </c>
      <c r="B7365" s="402" t="s">
        <v>39709</v>
      </c>
      <c r="C7365" s="447" t="s">
        <v>5449</v>
      </c>
      <c r="D7365" s="448">
        <v>0.44</v>
      </c>
      <c r="E7365" s="449"/>
      <c r="F7365" s="320"/>
      <c r="G7365" s="320"/>
      <c r="H7365" s="320"/>
      <c r="I7365" s="320"/>
      <c r="J7365" s="320"/>
      <c r="K7365" s="303"/>
    </row>
    <row r="7366" spans="1:11" x14ac:dyDescent="0.3">
      <c r="A7366" s="402">
        <v>95372</v>
      </c>
      <c r="B7366" s="402" t="s">
        <v>39710</v>
      </c>
      <c r="C7366" s="447" t="s">
        <v>5449</v>
      </c>
      <c r="D7366" s="448">
        <v>0.3</v>
      </c>
      <c r="E7366" s="449"/>
      <c r="F7366" s="320"/>
      <c r="G7366" s="320"/>
      <c r="H7366" s="320"/>
      <c r="I7366" s="320"/>
      <c r="J7366" s="320"/>
      <c r="K7366" s="303"/>
    </row>
    <row r="7367" spans="1:11" x14ac:dyDescent="0.3">
      <c r="A7367" s="402">
        <v>95373</v>
      </c>
      <c r="B7367" s="402" t="s">
        <v>39711</v>
      </c>
      <c r="C7367" s="447" t="s">
        <v>5449</v>
      </c>
      <c r="D7367" s="448">
        <v>0.28999999999999998</v>
      </c>
      <c r="E7367" s="449"/>
      <c r="F7367" s="320"/>
      <c r="G7367" s="320"/>
      <c r="H7367" s="320"/>
      <c r="I7367" s="320"/>
      <c r="J7367" s="320"/>
      <c r="K7367" s="303"/>
    </row>
    <row r="7368" spans="1:11" x14ac:dyDescent="0.3">
      <c r="A7368" s="402">
        <v>95374</v>
      </c>
      <c r="B7368" s="402" t="s">
        <v>39712</v>
      </c>
      <c r="C7368" s="447" t="s">
        <v>5449</v>
      </c>
      <c r="D7368" s="448">
        <v>0.3</v>
      </c>
      <c r="E7368" s="449"/>
      <c r="F7368" s="320"/>
      <c r="G7368" s="320"/>
      <c r="H7368" s="320"/>
      <c r="I7368" s="320"/>
      <c r="J7368" s="320"/>
      <c r="K7368" s="303"/>
    </row>
    <row r="7369" spans="1:11" x14ac:dyDescent="0.3">
      <c r="A7369" s="402">
        <v>95375</v>
      </c>
      <c r="B7369" s="402" t="s">
        <v>39713</v>
      </c>
      <c r="C7369" s="447" t="s">
        <v>5449</v>
      </c>
      <c r="D7369" s="448">
        <v>0.24</v>
      </c>
      <c r="E7369" s="449"/>
      <c r="F7369" s="320"/>
      <c r="G7369" s="320"/>
      <c r="H7369" s="320"/>
      <c r="I7369" s="320"/>
      <c r="J7369" s="320"/>
      <c r="K7369" s="303"/>
    </row>
    <row r="7370" spans="1:11" x14ac:dyDescent="0.3">
      <c r="A7370" s="402">
        <v>95376</v>
      </c>
      <c r="B7370" s="402" t="s">
        <v>39714</v>
      </c>
      <c r="C7370" s="447" t="s">
        <v>5449</v>
      </c>
      <c r="D7370" s="448">
        <v>0.1</v>
      </c>
      <c r="E7370" s="449"/>
      <c r="F7370" s="320"/>
      <c r="G7370" s="320"/>
      <c r="H7370" s="320"/>
      <c r="I7370" s="320"/>
      <c r="J7370" s="320"/>
      <c r="K7370" s="303"/>
    </row>
    <row r="7371" spans="1:11" x14ac:dyDescent="0.3">
      <c r="A7371" s="402">
        <v>95377</v>
      </c>
      <c r="B7371" s="402" t="s">
        <v>39715</v>
      </c>
      <c r="C7371" s="447" t="s">
        <v>5449</v>
      </c>
      <c r="D7371" s="448">
        <v>0.26</v>
      </c>
      <c r="E7371" s="449"/>
      <c r="F7371" s="320"/>
      <c r="G7371" s="320"/>
      <c r="H7371" s="320"/>
      <c r="I7371" s="320"/>
      <c r="J7371" s="320"/>
      <c r="K7371" s="303"/>
    </row>
    <row r="7372" spans="1:11" x14ac:dyDescent="0.3">
      <c r="A7372" s="402">
        <v>95378</v>
      </c>
      <c r="B7372" s="402" t="s">
        <v>39716</v>
      </c>
      <c r="C7372" s="447" t="s">
        <v>5449</v>
      </c>
      <c r="D7372" s="448">
        <v>0.33</v>
      </c>
      <c r="E7372" s="449"/>
      <c r="F7372" s="320"/>
      <c r="G7372" s="320"/>
      <c r="H7372" s="320"/>
      <c r="I7372" s="320"/>
      <c r="J7372" s="320"/>
      <c r="K7372" s="303"/>
    </row>
    <row r="7373" spans="1:11" x14ac:dyDescent="0.3">
      <c r="A7373" s="402">
        <v>95379</v>
      </c>
      <c r="B7373" s="402" t="s">
        <v>39717</v>
      </c>
      <c r="C7373" s="447" t="s">
        <v>5449</v>
      </c>
      <c r="D7373" s="448">
        <v>0.27</v>
      </c>
      <c r="E7373" s="449"/>
      <c r="F7373" s="320"/>
      <c r="G7373" s="320"/>
      <c r="H7373" s="320"/>
      <c r="I7373" s="320"/>
      <c r="J7373" s="320"/>
      <c r="K7373" s="303"/>
    </row>
    <row r="7374" spans="1:11" x14ac:dyDescent="0.3">
      <c r="A7374" s="402">
        <v>95380</v>
      </c>
      <c r="B7374" s="402" t="s">
        <v>39718</v>
      </c>
      <c r="C7374" s="447" t="s">
        <v>5449</v>
      </c>
      <c r="D7374" s="448">
        <v>0.32</v>
      </c>
      <c r="E7374" s="449"/>
      <c r="F7374" s="320"/>
      <c r="G7374" s="320"/>
      <c r="H7374" s="320"/>
      <c r="I7374" s="320"/>
      <c r="J7374" s="320"/>
      <c r="K7374" s="303"/>
    </row>
    <row r="7375" spans="1:11" x14ac:dyDescent="0.3">
      <c r="A7375" s="402">
        <v>95383</v>
      </c>
      <c r="B7375" s="402" t="s">
        <v>39719</v>
      </c>
      <c r="C7375" s="447" t="s">
        <v>5449</v>
      </c>
      <c r="D7375" s="448">
        <v>0.24</v>
      </c>
      <c r="E7375" s="449"/>
      <c r="F7375" s="320"/>
      <c r="G7375" s="320"/>
      <c r="H7375" s="320"/>
      <c r="I7375" s="320"/>
      <c r="J7375" s="320"/>
      <c r="K7375" s="303"/>
    </row>
    <row r="7376" spans="1:11" x14ac:dyDescent="0.3">
      <c r="A7376" s="402">
        <v>95384</v>
      </c>
      <c r="B7376" s="402" t="s">
        <v>39720</v>
      </c>
      <c r="C7376" s="447" t="s">
        <v>5449</v>
      </c>
      <c r="D7376" s="448">
        <v>0.42</v>
      </c>
      <c r="E7376" s="449"/>
      <c r="F7376" s="320"/>
      <c r="G7376" s="320"/>
      <c r="H7376" s="320"/>
      <c r="I7376" s="320"/>
      <c r="J7376" s="320"/>
      <c r="K7376" s="303"/>
    </row>
    <row r="7377" spans="1:11" x14ac:dyDescent="0.3">
      <c r="A7377" s="402">
        <v>95385</v>
      </c>
      <c r="B7377" s="402" t="s">
        <v>39721</v>
      </c>
      <c r="C7377" s="447" t="s">
        <v>5449</v>
      </c>
      <c r="D7377" s="448">
        <v>0.23</v>
      </c>
      <c r="E7377" s="449"/>
      <c r="F7377" s="320"/>
      <c r="G7377" s="320"/>
      <c r="H7377" s="320"/>
      <c r="I7377" s="320"/>
      <c r="J7377" s="320"/>
      <c r="K7377" s="303"/>
    </row>
    <row r="7378" spans="1:11" x14ac:dyDescent="0.3">
      <c r="A7378" s="402">
        <v>95386</v>
      </c>
      <c r="B7378" s="402" t="s">
        <v>39722</v>
      </c>
      <c r="C7378" s="447" t="s">
        <v>5449</v>
      </c>
      <c r="D7378" s="448">
        <v>0.21</v>
      </c>
      <c r="E7378" s="449"/>
      <c r="F7378" s="320"/>
      <c r="G7378" s="320"/>
      <c r="H7378" s="320"/>
      <c r="I7378" s="320"/>
      <c r="J7378" s="320"/>
      <c r="K7378" s="303"/>
    </row>
    <row r="7379" spans="1:11" x14ac:dyDescent="0.3">
      <c r="A7379" s="402">
        <v>95387</v>
      </c>
      <c r="B7379" s="402" t="s">
        <v>39723</v>
      </c>
      <c r="C7379" s="447" t="s">
        <v>5449</v>
      </c>
      <c r="D7379" s="448">
        <v>0.23</v>
      </c>
      <c r="E7379" s="449"/>
      <c r="F7379" s="320"/>
      <c r="G7379" s="320"/>
      <c r="H7379" s="320"/>
      <c r="I7379" s="320"/>
      <c r="J7379" s="320"/>
      <c r="K7379" s="303"/>
    </row>
    <row r="7380" spans="1:11" x14ac:dyDescent="0.3">
      <c r="A7380" s="402">
        <v>95389</v>
      </c>
      <c r="B7380" s="402" t="s">
        <v>39724</v>
      </c>
      <c r="C7380" s="447" t="s">
        <v>5449</v>
      </c>
      <c r="D7380" s="448">
        <v>0.11</v>
      </c>
      <c r="E7380" s="449"/>
      <c r="F7380" s="320"/>
      <c r="G7380" s="320"/>
      <c r="H7380" s="320"/>
      <c r="I7380" s="320"/>
      <c r="J7380" s="320"/>
      <c r="K7380" s="303"/>
    </row>
    <row r="7381" spans="1:11" x14ac:dyDescent="0.3">
      <c r="A7381" s="402">
        <v>95390</v>
      </c>
      <c r="B7381" s="402" t="s">
        <v>39725</v>
      </c>
      <c r="C7381" s="447" t="s">
        <v>5449</v>
      </c>
      <c r="D7381" s="448">
        <v>0.08</v>
      </c>
      <c r="E7381" s="449"/>
      <c r="F7381" s="320"/>
      <c r="G7381" s="320"/>
      <c r="H7381" s="320"/>
      <c r="I7381" s="320"/>
      <c r="J7381" s="320"/>
      <c r="K7381" s="303"/>
    </row>
    <row r="7382" spans="1:11" x14ac:dyDescent="0.3">
      <c r="A7382" s="402">
        <v>95392</v>
      </c>
      <c r="B7382" s="402" t="s">
        <v>39726</v>
      </c>
      <c r="C7382" s="447" t="s">
        <v>5449</v>
      </c>
      <c r="D7382" s="448">
        <v>0.12</v>
      </c>
      <c r="E7382" s="449"/>
      <c r="F7382" s="320"/>
      <c r="G7382" s="320"/>
      <c r="H7382" s="320"/>
      <c r="I7382" s="320"/>
      <c r="J7382" s="320"/>
      <c r="K7382" s="303"/>
    </row>
    <row r="7383" spans="1:11" x14ac:dyDescent="0.3">
      <c r="A7383" s="402">
        <v>95393</v>
      </c>
      <c r="B7383" s="402" t="s">
        <v>39727</v>
      </c>
      <c r="C7383" s="447" t="s">
        <v>5449</v>
      </c>
      <c r="D7383" s="448">
        <v>0.51</v>
      </c>
      <c r="E7383" s="449"/>
      <c r="F7383" s="320"/>
      <c r="G7383" s="320"/>
      <c r="H7383" s="320"/>
      <c r="I7383" s="320"/>
      <c r="J7383" s="320"/>
      <c r="K7383" s="303"/>
    </row>
    <row r="7384" spans="1:11" x14ac:dyDescent="0.3">
      <c r="A7384" s="402">
        <v>95394</v>
      </c>
      <c r="B7384" s="402" t="s">
        <v>39728</v>
      </c>
      <c r="C7384" s="447" t="s">
        <v>5449</v>
      </c>
      <c r="D7384" s="448">
        <v>1.1299999999999999</v>
      </c>
      <c r="E7384" s="449"/>
      <c r="F7384" s="320"/>
      <c r="G7384" s="320"/>
      <c r="H7384" s="320"/>
      <c r="I7384" s="320"/>
      <c r="J7384" s="320"/>
      <c r="K7384" s="303"/>
    </row>
    <row r="7385" spans="1:11" x14ac:dyDescent="0.3">
      <c r="A7385" s="402">
        <v>95395</v>
      </c>
      <c r="B7385" s="402" t="s">
        <v>39729</v>
      </c>
      <c r="C7385" s="447" t="s">
        <v>5449</v>
      </c>
      <c r="D7385" s="448">
        <v>1.2</v>
      </c>
      <c r="E7385" s="449"/>
      <c r="F7385" s="320"/>
      <c r="G7385" s="320"/>
      <c r="H7385" s="320"/>
      <c r="I7385" s="320"/>
      <c r="J7385" s="320"/>
      <c r="K7385" s="303"/>
    </row>
    <row r="7386" spans="1:11" x14ac:dyDescent="0.3">
      <c r="A7386" s="402">
        <v>95396</v>
      </c>
      <c r="B7386" s="402" t="s">
        <v>39730</v>
      </c>
      <c r="C7386" s="447" t="s">
        <v>5449</v>
      </c>
      <c r="D7386" s="448">
        <v>1.26</v>
      </c>
      <c r="E7386" s="449"/>
      <c r="F7386" s="320"/>
      <c r="G7386" s="320"/>
      <c r="H7386" s="320"/>
      <c r="I7386" s="320"/>
      <c r="J7386" s="320"/>
      <c r="K7386" s="303"/>
    </row>
    <row r="7387" spans="1:11" x14ac:dyDescent="0.3">
      <c r="A7387" s="402">
        <v>95398</v>
      </c>
      <c r="B7387" s="402" t="s">
        <v>39731</v>
      </c>
      <c r="C7387" s="447" t="s">
        <v>5449</v>
      </c>
      <c r="D7387" s="448">
        <v>0.08</v>
      </c>
      <c r="E7387" s="449"/>
      <c r="F7387" s="320"/>
      <c r="G7387" s="320"/>
      <c r="H7387" s="320"/>
      <c r="I7387" s="320"/>
      <c r="J7387" s="320"/>
      <c r="K7387" s="303"/>
    </row>
    <row r="7388" spans="1:11" x14ac:dyDescent="0.3">
      <c r="A7388" s="402">
        <v>95400</v>
      </c>
      <c r="B7388" s="402" t="s">
        <v>39732</v>
      </c>
      <c r="C7388" s="447" t="s">
        <v>5449</v>
      </c>
      <c r="D7388" s="448">
        <v>0.21</v>
      </c>
      <c r="E7388" s="449"/>
      <c r="F7388" s="320"/>
      <c r="G7388" s="320"/>
      <c r="H7388" s="320"/>
      <c r="I7388" s="320"/>
      <c r="J7388" s="320"/>
      <c r="K7388" s="303"/>
    </row>
    <row r="7389" spans="1:11" x14ac:dyDescent="0.3">
      <c r="A7389" s="402">
        <v>95401</v>
      </c>
      <c r="B7389" s="402" t="s">
        <v>39733</v>
      </c>
      <c r="C7389" s="447" t="s">
        <v>5449</v>
      </c>
      <c r="D7389" s="448">
        <v>0.55000000000000004</v>
      </c>
      <c r="E7389" s="449"/>
      <c r="F7389" s="320"/>
      <c r="G7389" s="320"/>
      <c r="H7389" s="320"/>
      <c r="I7389" s="320"/>
      <c r="J7389" s="320"/>
      <c r="K7389" s="303"/>
    </row>
    <row r="7390" spans="1:11" x14ac:dyDescent="0.3">
      <c r="A7390" s="402">
        <v>95402</v>
      </c>
      <c r="B7390" s="402" t="s">
        <v>39734</v>
      </c>
      <c r="C7390" s="447" t="s">
        <v>5449</v>
      </c>
      <c r="D7390" s="448">
        <v>2.0499999999999998</v>
      </c>
      <c r="E7390" s="449"/>
      <c r="F7390" s="320"/>
      <c r="G7390" s="320"/>
      <c r="H7390" s="320"/>
      <c r="I7390" s="320"/>
      <c r="J7390" s="320"/>
      <c r="K7390" s="303"/>
    </row>
    <row r="7391" spans="1:11" x14ac:dyDescent="0.3">
      <c r="A7391" s="402">
        <v>95403</v>
      </c>
      <c r="B7391" s="402" t="s">
        <v>39735</v>
      </c>
      <c r="C7391" s="447" t="s">
        <v>5449</v>
      </c>
      <c r="D7391" s="448">
        <v>2.15</v>
      </c>
      <c r="E7391" s="449"/>
      <c r="F7391" s="320"/>
      <c r="G7391" s="320"/>
      <c r="H7391" s="320"/>
      <c r="I7391" s="320"/>
      <c r="J7391" s="320"/>
      <c r="K7391" s="303"/>
    </row>
    <row r="7392" spans="1:11" x14ac:dyDescent="0.3">
      <c r="A7392" s="402">
        <v>95404</v>
      </c>
      <c r="B7392" s="402" t="s">
        <v>39736</v>
      </c>
      <c r="C7392" s="447" t="s">
        <v>5449</v>
      </c>
      <c r="D7392" s="448">
        <v>2.57</v>
      </c>
      <c r="E7392" s="449"/>
      <c r="F7392" s="320"/>
      <c r="G7392" s="320"/>
      <c r="H7392" s="320"/>
      <c r="I7392" s="320"/>
      <c r="J7392" s="320"/>
      <c r="K7392" s="303"/>
    </row>
    <row r="7393" spans="1:11" x14ac:dyDescent="0.3">
      <c r="A7393" s="402">
        <v>95405</v>
      </c>
      <c r="B7393" s="402" t="s">
        <v>39737</v>
      </c>
      <c r="C7393" s="447" t="s">
        <v>5449</v>
      </c>
      <c r="D7393" s="448">
        <v>0.87</v>
      </c>
      <c r="E7393" s="449"/>
      <c r="F7393" s="320"/>
      <c r="G7393" s="320"/>
      <c r="H7393" s="320"/>
      <c r="I7393" s="320"/>
      <c r="J7393" s="320"/>
      <c r="K7393" s="303"/>
    </row>
    <row r="7394" spans="1:11" x14ac:dyDescent="0.3">
      <c r="A7394" s="402">
        <v>95406</v>
      </c>
      <c r="B7394" s="402" t="s">
        <v>39738</v>
      </c>
      <c r="C7394" s="447" t="s">
        <v>5449</v>
      </c>
      <c r="D7394" s="448">
        <v>0.37</v>
      </c>
      <c r="E7394" s="449"/>
      <c r="F7394" s="320"/>
      <c r="G7394" s="320"/>
      <c r="H7394" s="320"/>
      <c r="I7394" s="320"/>
      <c r="J7394" s="320"/>
      <c r="K7394" s="303"/>
    </row>
    <row r="7395" spans="1:11" x14ac:dyDescent="0.3">
      <c r="A7395" s="402">
        <v>95408</v>
      </c>
      <c r="B7395" s="402" t="s">
        <v>39739</v>
      </c>
      <c r="C7395" s="447" t="s">
        <v>39647</v>
      </c>
      <c r="D7395" s="448">
        <v>13.83</v>
      </c>
      <c r="E7395" s="449"/>
      <c r="F7395" s="320"/>
      <c r="G7395" s="320"/>
      <c r="H7395" s="320"/>
      <c r="I7395" s="320"/>
      <c r="J7395" s="320"/>
      <c r="K7395" s="303"/>
    </row>
    <row r="7396" spans="1:11" x14ac:dyDescent="0.3">
      <c r="A7396" s="402">
        <v>95411</v>
      </c>
      <c r="B7396" s="402" t="s">
        <v>39740</v>
      </c>
      <c r="C7396" s="447" t="s">
        <v>39647</v>
      </c>
      <c r="D7396" s="448">
        <v>27.71</v>
      </c>
      <c r="E7396" s="449"/>
      <c r="F7396" s="320"/>
      <c r="G7396" s="320"/>
      <c r="H7396" s="320"/>
      <c r="I7396" s="320"/>
      <c r="J7396" s="320"/>
      <c r="K7396" s="303"/>
    </row>
    <row r="7397" spans="1:11" x14ac:dyDescent="0.3">
      <c r="A7397" s="402">
        <v>95413</v>
      </c>
      <c r="B7397" s="402" t="s">
        <v>39741</v>
      </c>
      <c r="C7397" s="447" t="s">
        <v>39647</v>
      </c>
      <c r="D7397" s="448">
        <v>15.78</v>
      </c>
      <c r="E7397" s="449"/>
      <c r="F7397" s="320"/>
      <c r="G7397" s="320"/>
      <c r="H7397" s="320"/>
      <c r="I7397" s="320"/>
      <c r="J7397" s="320"/>
      <c r="K7397" s="303"/>
    </row>
    <row r="7398" spans="1:11" x14ac:dyDescent="0.3">
      <c r="A7398" s="402">
        <v>95414</v>
      </c>
      <c r="B7398" s="402" t="s">
        <v>39742</v>
      </c>
      <c r="C7398" s="447" t="s">
        <v>39647</v>
      </c>
      <c r="D7398" s="448">
        <v>67.47</v>
      </c>
      <c r="E7398" s="449"/>
      <c r="F7398" s="320"/>
      <c r="G7398" s="320"/>
      <c r="H7398" s="320"/>
      <c r="I7398" s="320"/>
      <c r="J7398" s="320"/>
      <c r="K7398" s="303"/>
    </row>
    <row r="7399" spans="1:11" x14ac:dyDescent="0.3">
      <c r="A7399" s="402">
        <v>95415</v>
      </c>
      <c r="B7399" s="402" t="s">
        <v>39743</v>
      </c>
      <c r="C7399" s="447" t="s">
        <v>39647</v>
      </c>
      <c r="D7399" s="448">
        <v>267.44</v>
      </c>
      <c r="E7399" s="449"/>
      <c r="F7399" s="320"/>
      <c r="G7399" s="320"/>
      <c r="H7399" s="320"/>
      <c r="I7399" s="320"/>
      <c r="J7399" s="320"/>
      <c r="K7399" s="303"/>
    </row>
    <row r="7400" spans="1:11" x14ac:dyDescent="0.3">
      <c r="A7400" s="402">
        <v>95416</v>
      </c>
      <c r="B7400" s="402" t="s">
        <v>39744</v>
      </c>
      <c r="C7400" s="447" t="s">
        <v>39647</v>
      </c>
      <c r="D7400" s="448">
        <v>10.95</v>
      </c>
      <c r="E7400" s="449"/>
      <c r="F7400" s="320"/>
      <c r="G7400" s="320"/>
      <c r="H7400" s="320"/>
      <c r="I7400" s="320"/>
      <c r="J7400" s="320"/>
      <c r="K7400" s="303"/>
    </row>
    <row r="7401" spans="1:11" x14ac:dyDescent="0.3">
      <c r="A7401" s="402">
        <v>95417</v>
      </c>
      <c r="B7401" s="402" t="s">
        <v>39745</v>
      </c>
      <c r="C7401" s="447" t="s">
        <v>39647</v>
      </c>
      <c r="D7401" s="448">
        <v>280.74</v>
      </c>
      <c r="E7401" s="449"/>
      <c r="F7401" s="320"/>
      <c r="G7401" s="320"/>
      <c r="H7401" s="320"/>
      <c r="I7401" s="320"/>
      <c r="J7401" s="320"/>
      <c r="K7401" s="303"/>
    </row>
    <row r="7402" spans="1:11" x14ac:dyDescent="0.3">
      <c r="A7402" s="402">
        <v>95418</v>
      </c>
      <c r="B7402" s="402" t="s">
        <v>39746</v>
      </c>
      <c r="C7402" s="447" t="s">
        <v>39647</v>
      </c>
      <c r="D7402" s="448">
        <v>335.17</v>
      </c>
      <c r="E7402" s="449"/>
      <c r="F7402" s="320"/>
      <c r="G7402" s="320"/>
      <c r="H7402" s="320"/>
      <c r="I7402" s="320"/>
      <c r="J7402" s="320"/>
      <c r="K7402" s="303"/>
    </row>
    <row r="7403" spans="1:11" x14ac:dyDescent="0.3">
      <c r="A7403" s="402">
        <v>95419</v>
      </c>
      <c r="B7403" s="402" t="s">
        <v>39747</v>
      </c>
      <c r="C7403" s="447" t="s">
        <v>39647</v>
      </c>
      <c r="D7403" s="448">
        <v>147.87</v>
      </c>
      <c r="E7403" s="449"/>
      <c r="F7403" s="320"/>
      <c r="G7403" s="320"/>
      <c r="H7403" s="320"/>
      <c r="I7403" s="320"/>
      <c r="J7403" s="320"/>
      <c r="K7403" s="303"/>
    </row>
    <row r="7404" spans="1:11" x14ac:dyDescent="0.3">
      <c r="A7404" s="402">
        <v>95420</v>
      </c>
      <c r="B7404" s="402" t="s">
        <v>39748</v>
      </c>
      <c r="C7404" s="447" t="s">
        <v>39647</v>
      </c>
      <c r="D7404" s="448">
        <v>156.66</v>
      </c>
      <c r="E7404" s="449"/>
      <c r="F7404" s="320"/>
      <c r="G7404" s="320"/>
      <c r="H7404" s="320"/>
      <c r="I7404" s="320"/>
      <c r="J7404" s="320"/>
      <c r="K7404" s="303"/>
    </row>
    <row r="7405" spans="1:11" x14ac:dyDescent="0.3">
      <c r="A7405" s="402">
        <v>95421</v>
      </c>
      <c r="B7405" s="402" t="s">
        <v>39749</v>
      </c>
      <c r="C7405" s="447" t="s">
        <v>39647</v>
      </c>
      <c r="D7405" s="448">
        <v>164.18</v>
      </c>
      <c r="E7405" s="449"/>
      <c r="F7405" s="320"/>
      <c r="G7405" s="320"/>
      <c r="H7405" s="320"/>
      <c r="I7405" s="320"/>
      <c r="J7405" s="320"/>
      <c r="K7405" s="303"/>
    </row>
    <row r="7406" spans="1:11" x14ac:dyDescent="0.3">
      <c r="A7406" s="402">
        <v>95422</v>
      </c>
      <c r="B7406" s="402" t="s">
        <v>39750</v>
      </c>
      <c r="C7406" s="447" t="s">
        <v>39647</v>
      </c>
      <c r="D7406" s="448">
        <v>72.86</v>
      </c>
      <c r="E7406" s="449"/>
      <c r="F7406" s="320"/>
      <c r="G7406" s="320"/>
      <c r="H7406" s="320"/>
      <c r="I7406" s="320"/>
      <c r="J7406" s="320"/>
      <c r="K7406" s="303"/>
    </row>
    <row r="7407" spans="1:11" x14ac:dyDescent="0.3">
      <c r="A7407" s="402">
        <v>95423</v>
      </c>
      <c r="B7407" s="402" t="s">
        <v>39751</v>
      </c>
      <c r="C7407" s="447" t="s">
        <v>39647</v>
      </c>
      <c r="D7407" s="448">
        <v>113.68</v>
      </c>
      <c r="E7407" s="449"/>
      <c r="F7407" s="320"/>
      <c r="G7407" s="320"/>
      <c r="H7407" s="320"/>
      <c r="I7407" s="320"/>
      <c r="J7407" s="320"/>
      <c r="K7407" s="303"/>
    </row>
    <row r="7408" spans="1:11" x14ac:dyDescent="0.3">
      <c r="A7408" s="402">
        <v>95424</v>
      </c>
      <c r="B7408" s="402" t="s">
        <v>39752</v>
      </c>
      <c r="C7408" s="447" t="s">
        <v>39647</v>
      </c>
      <c r="D7408" s="448">
        <v>48.42</v>
      </c>
      <c r="E7408" s="449"/>
      <c r="F7408" s="320"/>
      <c r="G7408" s="320"/>
      <c r="H7408" s="320"/>
      <c r="I7408" s="320"/>
      <c r="J7408" s="320"/>
      <c r="K7408" s="303"/>
    </row>
    <row r="7409" spans="1:11" x14ac:dyDescent="0.3">
      <c r="A7409" s="402">
        <v>100288</v>
      </c>
      <c r="B7409" s="402" t="s">
        <v>39753</v>
      </c>
      <c r="C7409" s="447" t="s">
        <v>5449</v>
      </c>
      <c r="D7409" s="448">
        <v>0.08</v>
      </c>
      <c r="E7409" s="449"/>
      <c r="F7409" s="320"/>
      <c r="G7409" s="320"/>
      <c r="H7409" s="320"/>
      <c r="I7409" s="320"/>
      <c r="J7409" s="320"/>
      <c r="K7409" s="303"/>
    </row>
    <row r="7410" spans="1:11" x14ac:dyDescent="0.3">
      <c r="A7410" s="402">
        <v>100289</v>
      </c>
      <c r="B7410" s="402" t="s">
        <v>39754</v>
      </c>
      <c r="C7410" s="447" t="s">
        <v>5449</v>
      </c>
      <c r="D7410" s="448">
        <v>20.399999999999999</v>
      </c>
      <c r="E7410" s="449"/>
      <c r="F7410" s="320"/>
      <c r="G7410" s="320"/>
      <c r="H7410" s="320"/>
      <c r="I7410" s="320"/>
      <c r="J7410" s="320"/>
      <c r="K7410" s="303"/>
    </row>
    <row r="7411" spans="1:11" x14ac:dyDescent="0.3">
      <c r="A7411" s="402">
        <v>100291</v>
      </c>
      <c r="B7411" s="402" t="s">
        <v>39755</v>
      </c>
      <c r="C7411" s="447" t="s">
        <v>5449</v>
      </c>
      <c r="D7411" s="448">
        <v>0.32</v>
      </c>
      <c r="E7411" s="449"/>
      <c r="F7411" s="320"/>
      <c r="G7411" s="320"/>
      <c r="H7411" s="320"/>
      <c r="I7411" s="320"/>
      <c r="J7411" s="320"/>
      <c r="K7411" s="303"/>
    </row>
    <row r="7412" spans="1:11" x14ac:dyDescent="0.3">
      <c r="A7412" s="402">
        <v>100293</v>
      </c>
      <c r="B7412" s="402" t="s">
        <v>39756</v>
      </c>
      <c r="C7412" s="447" t="s">
        <v>5449</v>
      </c>
      <c r="D7412" s="448">
        <v>0.21</v>
      </c>
      <c r="E7412" s="449"/>
      <c r="F7412" s="320"/>
      <c r="G7412" s="320"/>
      <c r="H7412" s="320"/>
      <c r="I7412" s="320"/>
      <c r="J7412" s="320"/>
      <c r="K7412" s="303"/>
    </row>
    <row r="7413" spans="1:11" x14ac:dyDescent="0.3">
      <c r="A7413" s="402">
        <v>100295</v>
      </c>
      <c r="B7413" s="402" t="s">
        <v>39757</v>
      </c>
      <c r="C7413" s="447" t="s">
        <v>5449</v>
      </c>
      <c r="D7413" s="448">
        <v>0.68</v>
      </c>
      <c r="E7413" s="449"/>
      <c r="F7413" s="320"/>
      <c r="G7413" s="320"/>
      <c r="H7413" s="320"/>
      <c r="I7413" s="320"/>
      <c r="J7413" s="320"/>
      <c r="K7413" s="303"/>
    </row>
    <row r="7414" spans="1:11" x14ac:dyDescent="0.3">
      <c r="A7414" s="402">
        <v>100298</v>
      </c>
      <c r="B7414" s="402" t="s">
        <v>39758</v>
      </c>
      <c r="C7414" s="447" t="s">
        <v>5449</v>
      </c>
      <c r="D7414" s="448">
        <v>0.72</v>
      </c>
      <c r="E7414" s="449"/>
      <c r="F7414" s="320"/>
      <c r="G7414" s="320"/>
      <c r="H7414" s="320"/>
      <c r="I7414" s="320"/>
      <c r="J7414" s="320"/>
      <c r="K7414" s="303"/>
    </row>
    <row r="7415" spans="1:11" x14ac:dyDescent="0.3">
      <c r="A7415" s="402">
        <v>100299</v>
      </c>
      <c r="B7415" s="402" t="s">
        <v>39759</v>
      </c>
      <c r="C7415" s="447" t="s">
        <v>5449</v>
      </c>
      <c r="D7415" s="448">
        <v>0.51</v>
      </c>
      <c r="E7415" s="449"/>
      <c r="F7415" s="320"/>
      <c r="G7415" s="320"/>
      <c r="H7415" s="320"/>
      <c r="I7415" s="320"/>
      <c r="J7415" s="320"/>
      <c r="K7415" s="303"/>
    </row>
    <row r="7416" spans="1:11" x14ac:dyDescent="0.3">
      <c r="A7416" s="402">
        <v>100301</v>
      </c>
      <c r="B7416" s="402" t="s">
        <v>39760</v>
      </c>
      <c r="C7416" s="447" t="s">
        <v>5449</v>
      </c>
      <c r="D7416" s="448">
        <v>27.58</v>
      </c>
      <c r="E7416" s="449"/>
      <c r="F7416" s="320"/>
      <c r="G7416" s="320"/>
      <c r="H7416" s="320"/>
      <c r="I7416" s="320"/>
      <c r="J7416" s="320"/>
      <c r="K7416" s="303"/>
    </row>
    <row r="7417" spans="1:11" x14ac:dyDescent="0.3">
      <c r="A7417" s="402">
        <v>100303</v>
      </c>
      <c r="B7417" s="402" t="s">
        <v>39761</v>
      </c>
      <c r="C7417" s="447" t="s">
        <v>5449</v>
      </c>
      <c r="D7417" s="448">
        <v>19.399999999999999</v>
      </c>
      <c r="E7417" s="449"/>
      <c r="F7417" s="320"/>
      <c r="G7417" s="320"/>
      <c r="H7417" s="320"/>
      <c r="I7417" s="320"/>
      <c r="J7417" s="320"/>
      <c r="K7417" s="303"/>
    </row>
    <row r="7418" spans="1:11" x14ac:dyDescent="0.3">
      <c r="A7418" s="402">
        <v>100307</v>
      </c>
      <c r="B7418" s="402" t="s">
        <v>39762</v>
      </c>
      <c r="C7418" s="447" t="s">
        <v>5449</v>
      </c>
      <c r="D7418" s="448">
        <v>26.32</v>
      </c>
      <c r="E7418" s="449"/>
      <c r="F7418" s="320"/>
      <c r="G7418" s="320"/>
      <c r="H7418" s="320"/>
      <c r="I7418" s="320"/>
      <c r="J7418" s="320"/>
      <c r="K7418" s="303"/>
    </row>
    <row r="7419" spans="1:11" x14ac:dyDescent="0.3">
      <c r="A7419" s="402">
        <v>100308</v>
      </c>
      <c r="B7419" s="402" t="s">
        <v>39763</v>
      </c>
      <c r="C7419" s="447" t="s">
        <v>5449</v>
      </c>
      <c r="D7419" s="448">
        <v>29.82</v>
      </c>
      <c r="E7419" s="449"/>
      <c r="F7419" s="320"/>
      <c r="G7419" s="320"/>
      <c r="H7419" s="320"/>
      <c r="I7419" s="320"/>
      <c r="J7419" s="320"/>
      <c r="K7419" s="303"/>
    </row>
    <row r="7420" spans="1:11" x14ac:dyDescent="0.3">
      <c r="A7420" s="402">
        <v>100309</v>
      </c>
      <c r="B7420" s="402" t="s">
        <v>39764</v>
      </c>
      <c r="C7420" s="447" t="s">
        <v>5449</v>
      </c>
      <c r="D7420" s="448">
        <v>27.79</v>
      </c>
      <c r="E7420" s="449"/>
      <c r="F7420" s="320"/>
      <c r="G7420" s="320"/>
      <c r="H7420" s="320"/>
      <c r="I7420" s="320"/>
      <c r="J7420" s="320"/>
      <c r="K7420" s="303"/>
    </row>
    <row r="7421" spans="1:11" x14ac:dyDescent="0.3">
      <c r="A7421" s="402">
        <v>100315</v>
      </c>
      <c r="B7421" s="402" t="s">
        <v>39765</v>
      </c>
      <c r="C7421" s="447" t="s">
        <v>39647</v>
      </c>
      <c r="D7421" s="448">
        <v>67.569999999999993</v>
      </c>
      <c r="E7421" s="449"/>
      <c r="F7421" s="320"/>
      <c r="G7421" s="320"/>
      <c r="H7421" s="320"/>
      <c r="I7421" s="320"/>
      <c r="J7421" s="320"/>
      <c r="K7421" s="303"/>
    </row>
    <row r="7422" spans="1:11" x14ac:dyDescent="0.3">
      <c r="A7422" s="402">
        <v>100321</v>
      </c>
      <c r="B7422" s="402" t="s">
        <v>39764</v>
      </c>
      <c r="C7422" s="447" t="s">
        <v>39647</v>
      </c>
      <c r="D7422" s="448">
        <v>4848.51</v>
      </c>
      <c r="E7422" s="449"/>
      <c r="F7422" s="320"/>
      <c r="G7422" s="320"/>
      <c r="H7422" s="320"/>
      <c r="I7422" s="320"/>
      <c r="J7422" s="320"/>
      <c r="K7422" s="303"/>
    </row>
    <row r="7423" spans="1:11" x14ac:dyDescent="0.3">
      <c r="A7423" s="402">
        <v>100533</v>
      </c>
      <c r="B7423" s="402" t="s">
        <v>39766</v>
      </c>
      <c r="C7423" s="447" t="s">
        <v>5449</v>
      </c>
      <c r="D7423" s="448">
        <v>33.479999999999997</v>
      </c>
      <c r="E7423" s="449"/>
      <c r="F7423" s="320"/>
      <c r="G7423" s="320"/>
      <c r="H7423" s="320"/>
      <c r="I7423" s="320"/>
      <c r="J7423" s="320"/>
      <c r="K7423" s="303"/>
    </row>
    <row r="7424" spans="1:11" x14ac:dyDescent="0.3">
      <c r="A7424" s="402">
        <v>100534</v>
      </c>
      <c r="B7424" s="402" t="s">
        <v>39766</v>
      </c>
      <c r="C7424" s="447" t="s">
        <v>39647</v>
      </c>
      <c r="D7424" s="448">
        <v>5844.71</v>
      </c>
      <c r="E7424" s="449"/>
      <c r="F7424" s="320"/>
      <c r="G7424" s="320"/>
      <c r="H7424" s="320"/>
      <c r="I7424" s="320"/>
      <c r="J7424" s="320"/>
      <c r="K7424" s="303"/>
    </row>
    <row r="7425" spans="1:11" x14ac:dyDescent="0.3">
      <c r="A7425" s="402">
        <v>100535</v>
      </c>
      <c r="B7425" s="402" t="s">
        <v>39767</v>
      </c>
      <c r="C7425" s="447" t="s">
        <v>5449</v>
      </c>
      <c r="D7425" s="448">
        <v>0.63</v>
      </c>
      <c r="E7425" s="449"/>
      <c r="F7425" s="320"/>
      <c r="G7425" s="320"/>
      <c r="H7425" s="320"/>
      <c r="I7425" s="320"/>
      <c r="J7425" s="320"/>
      <c r="K7425" s="303"/>
    </row>
    <row r="7426" spans="1:11" x14ac:dyDescent="0.3">
      <c r="A7426" s="402">
        <v>100536</v>
      </c>
      <c r="B7426" s="402" t="s">
        <v>39768</v>
      </c>
      <c r="C7426" s="447" t="s">
        <v>39647</v>
      </c>
      <c r="D7426" s="448">
        <v>82.77</v>
      </c>
      <c r="E7426" s="449"/>
      <c r="F7426" s="320"/>
      <c r="G7426" s="320"/>
      <c r="H7426" s="320"/>
      <c r="I7426" s="320"/>
      <c r="J7426" s="320"/>
      <c r="K7426" s="303"/>
    </row>
    <row r="7427" spans="1:11" x14ac:dyDescent="0.3">
      <c r="A7427" s="402">
        <v>101286</v>
      </c>
      <c r="B7427" s="402" t="s">
        <v>39769</v>
      </c>
      <c r="C7427" s="447" t="s">
        <v>39647</v>
      </c>
      <c r="D7427" s="448">
        <v>25.62</v>
      </c>
      <c r="E7427" s="449"/>
      <c r="F7427" s="320"/>
      <c r="G7427" s="320"/>
      <c r="H7427" s="320"/>
      <c r="I7427" s="320"/>
      <c r="J7427" s="320"/>
      <c r="K7427" s="303"/>
    </row>
    <row r="7428" spans="1:11" x14ac:dyDescent="0.3">
      <c r="A7428" s="402">
        <v>101287</v>
      </c>
      <c r="B7428" s="402" t="s">
        <v>39770</v>
      </c>
      <c r="C7428" s="447" t="s">
        <v>39647</v>
      </c>
      <c r="D7428" s="448">
        <v>82.86</v>
      </c>
      <c r="E7428" s="449"/>
      <c r="F7428" s="320"/>
      <c r="G7428" s="320"/>
      <c r="H7428" s="320"/>
      <c r="I7428" s="320"/>
      <c r="J7428" s="320"/>
      <c r="K7428" s="303"/>
    </row>
    <row r="7429" spans="1:11" x14ac:dyDescent="0.3">
      <c r="A7429" s="402">
        <v>101288</v>
      </c>
      <c r="B7429" s="402" t="s">
        <v>39771</v>
      </c>
      <c r="C7429" s="447" t="s">
        <v>39647</v>
      </c>
      <c r="D7429" s="448">
        <v>25.62</v>
      </c>
      <c r="E7429" s="449"/>
      <c r="F7429" s="320"/>
      <c r="G7429" s="320"/>
      <c r="H7429" s="320"/>
      <c r="I7429" s="320"/>
      <c r="J7429" s="320"/>
      <c r="K7429" s="303"/>
    </row>
    <row r="7430" spans="1:11" x14ac:dyDescent="0.3">
      <c r="A7430" s="402">
        <v>101289</v>
      </c>
      <c r="B7430" s="402" t="s">
        <v>39772</v>
      </c>
      <c r="C7430" s="447" t="s">
        <v>39647</v>
      </c>
      <c r="D7430" s="448">
        <v>25.6</v>
      </c>
      <c r="E7430" s="449"/>
      <c r="F7430" s="320"/>
      <c r="G7430" s="320"/>
      <c r="H7430" s="320"/>
      <c r="I7430" s="320"/>
      <c r="J7430" s="320"/>
      <c r="K7430" s="303"/>
    </row>
    <row r="7431" spans="1:11" x14ac:dyDescent="0.3">
      <c r="A7431" s="402">
        <v>101290</v>
      </c>
      <c r="B7431" s="402" t="s">
        <v>39773</v>
      </c>
      <c r="C7431" s="447" t="s">
        <v>39647</v>
      </c>
      <c r="D7431" s="448">
        <v>42.86</v>
      </c>
      <c r="E7431" s="449"/>
      <c r="F7431" s="320"/>
      <c r="G7431" s="320"/>
      <c r="H7431" s="320"/>
      <c r="I7431" s="320"/>
      <c r="J7431" s="320"/>
      <c r="K7431" s="303"/>
    </row>
    <row r="7432" spans="1:11" x14ac:dyDescent="0.3">
      <c r="A7432" s="402">
        <v>101291</v>
      </c>
      <c r="B7432" s="402" t="s">
        <v>39774</v>
      </c>
      <c r="C7432" s="447" t="s">
        <v>39647</v>
      </c>
      <c r="D7432" s="448">
        <v>25.62</v>
      </c>
      <c r="E7432" s="449"/>
      <c r="F7432" s="320"/>
      <c r="G7432" s="320"/>
      <c r="H7432" s="320"/>
      <c r="I7432" s="320"/>
      <c r="J7432" s="320"/>
      <c r="K7432" s="303"/>
    </row>
    <row r="7433" spans="1:11" x14ac:dyDescent="0.3">
      <c r="A7433" s="402">
        <v>101292</v>
      </c>
      <c r="B7433" s="402" t="s">
        <v>39775</v>
      </c>
      <c r="C7433" s="447" t="s">
        <v>39647</v>
      </c>
      <c r="D7433" s="448">
        <v>25.6</v>
      </c>
      <c r="E7433" s="449"/>
      <c r="F7433" s="320"/>
      <c r="G7433" s="320"/>
      <c r="H7433" s="320"/>
      <c r="I7433" s="320"/>
      <c r="J7433" s="320"/>
      <c r="K7433" s="303"/>
    </row>
    <row r="7434" spans="1:11" x14ac:dyDescent="0.3">
      <c r="A7434" s="402">
        <v>101293</v>
      </c>
      <c r="B7434" s="402" t="s">
        <v>39776</v>
      </c>
      <c r="C7434" s="447" t="s">
        <v>39647</v>
      </c>
      <c r="D7434" s="448">
        <v>31.39</v>
      </c>
      <c r="E7434" s="449"/>
      <c r="F7434" s="320"/>
      <c r="G7434" s="320"/>
      <c r="H7434" s="320"/>
      <c r="I7434" s="320"/>
      <c r="J7434" s="320"/>
      <c r="K7434" s="303"/>
    </row>
    <row r="7435" spans="1:11" x14ac:dyDescent="0.3">
      <c r="A7435" s="402">
        <v>101294</v>
      </c>
      <c r="B7435" s="402" t="s">
        <v>39777</v>
      </c>
      <c r="C7435" s="447" t="s">
        <v>39647</v>
      </c>
      <c r="D7435" s="448">
        <v>22.91</v>
      </c>
      <c r="E7435" s="449"/>
      <c r="F7435" s="320"/>
      <c r="G7435" s="320"/>
      <c r="H7435" s="320"/>
      <c r="I7435" s="320"/>
      <c r="J7435" s="320"/>
      <c r="K7435" s="303"/>
    </row>
    <row r="7436" spans="1:11" x14ac:dyDescent="0.3">
      <c r="A7436" s="402">
        <v>101295</v>
      </c>
      <c r="B7436" s="402" t="s">
        <v>39778</v>
      </c>
      <c r="C7436" s="447" t="s">
        <v>39647</v>
      </c>
      <c r="D7436" s="448">
        <v>28.64</v>
      </c>
      <c r="E7436" s="449"/>
      <c r="F7436" s="320"/>
      <c r="G7436" s="320"/>
      <c r="H7436" s="320"/>
      <c r="I7436" s="320"/>
      <c r="J7436" s="320"/>
      <c r="K7436" s="303"/>
    </row>
    <row r="7437" spans="1:11" x14ac:dyDescent="0.3">
      <c r="A7437" s="402">
        <v>101296</v>
      </c>
      <c r="B7437" s="402" t="s">
        <v>39779</v>
      </c>
      <c r="C7437" s="447" t="s">
        <v>39647</v>
      </c>
      <c r="D7437" s="448">
        <v>39.93</v>
      </c>
      <c r="E7437" s="449"/>
      <c r="F7437" s="320"/>
      <c r="G7437" s="320"/>
      <c r="H7437" s="320"/>
      <c r="I7437" s="320"/>
      <c r="J7437" s="320"/>
      <c r="K7437" s="303"/>
    </row>
    <row r="7438" spans="1:11" x14ac:dyDescent="0.3">
      <c r="A7438" s="402">
        <v>101297</v>
      </c>
      <c r="B7438" s="402" t="s">
        <v>39780</v>
      </c>
      <c r="C7438" s="447" t="s">
        <v>39647</v>
      </c>
      <c r="D7438" s="448">
        <v>29.48</v>
      </c>
      <c r="E7438" s="449"/>
      <c r="F7438" s="320"/>
      <c r="G7438" s="320"/>
      <c r="H7438" s="320"/>
      <c r="I7438" s="320"/>
      <c r="J7438" s="320"/>
      <c r="K7438" s="303"/>
    </row>
    <row r="7439" spans="1:11" x14ac:dyDescent="0.3">
      <c r="A7439" s="402">
        <v>101298</v>
      </c>
      <c r="B7439" s="402" t="s">
        <v>39781</v>
      </c>
      <c r="C7439" s="447" t="s">
        <v>39647</v>
      </c>
      <c r="D7439" s="448">
        <v>25.62</v>
      </c>
      <c r="E7439" s="449"/>
      <c r="F7439" s="320"/>
      <c r="G7439" s="320"/>
      <c r="H7439" s="320"/>
      <c r="I7439" s="320"/>
      <c r="J7439" s="320"/>
      <c r="K7439" s="303"/>
    </row>
    <row r="7440" spans="1:11" x14ac:dyDescent="0.3">
      <c r="A7440" s="402">
        <v>101299</v>
      </c>
      <c r="B7440" s="402" t="s">
        <v>39782</v>
      </c>
      <c r="C7440" s="447" t="s">
        <v>39647</v>
      </c>
      <c r="D7440" s="448">
        <v>32.76</v>
      </c>
      <c r="E7440" s="449"/>
      <c r="F7440" s="320"/>
      <c r="G7440" s="320"/>
      <c r="H7440" s="320"/>
      <c r="I7440" s="320"/>
      <c r="J7440" s="320"/>
      <c r="K7440" s="303"/>
    </row>
    <row r="7441" spans="1:11" x14ac:dyDescent="0.3">
      <c r="A7441" s="402">
        <v>101300</v>
      </c>
      <c r="B7441" s="402" t="s">
        <v>39783</v>
      </c>
      <c r="C7441" s="447" t="s">
        <v>39647</v>
      </c>
      <c r="D7441" s="448">
        <v>23.91</v>
      </c>
      <c r="E7441" s="449"/>
      <c r="F7441" s="320"/>
      <c r="G7441" s="320"/>
      <c r="H7441" s="320"/>
      <c r="I7441" s="320"/>
      <c r="J7441" s="320"/>
      <c r="K7441" s="303"/>
    </row>
    <row r="7442" spans="1:11" x14ac:dyDescent="0.3">
      <c r="A7442" s="402">
        <v>101301</v>
      </c>
      <c r="B7442" s="402" t="s">
        <v>39784</v>
      </c>
      <c r="C7442" s="447" t="s">
        <v>39647</v>
      </c>
      <c r="D7442" s="448">
        <v>21.79</v>
      </c>
      <c r="E7442" s="449"/>
      <c r="F7442" s="320"/>
      <c r="G7442" s="320"/>
      <c r="H7442" s="320"/>
      <c r="I7442" s="320"/>
      <c r="J7442" s="320"/>
      <c r="K7442" s="303"/>
    </row>
    <row r="7443" spans="1:11" x14ac:dyDescent="0.3">
      <c r="A7443" s="402">
        <v>101302</v>
      </c>
      <c r="B7443" s="402" t="s">
        <v>39785</v>
      </c>
      <c r="C7443" s="447" t="s">
        <v>39647</v>
      </c>
      <c r="D7443" s="448">
        <v>36.659999999999997</v>
      </c>
      <c r="E7443" s="449"/>
      <c r="F7443" s="320"/>
      <c r="G7443" s="320"/>
      <c r="H7443" s="320"/>
      <c r="I7443" s="320"/>
      <c r="J7443" s="320"/>
      <c r="K7443" s="303"/>
    </row>
    <row r="7444" spans="1:11" x14ac:dyDescent="0.3">
      <c r="A7444" s="402">
        <v>101303</v>
      </c>
      <c r="B7444" s="402" t="s">
        <v>39786</v>
      </c>
      <c r="C7444" s="447" t="s">
        <v>39647</v>
      </c>
      <c r="D7444" s="448">
        <v>89.85</v>
      </c>
      <c r="E7444" s="449"/>
      <c r="F7444" s="320"/>
      <c r="G7444" s="320"/>
      <c r="H7444" s="320"/>
      <c r="I7444" s="320"/>
      <c r="J7444" s="320"/>
      <c r="K7444" s="303"/>
    </row>
    <row r="7445" spans="1:11" x14ac:dyDescent="0.3">
      <c r="A7445" s="402">
        <v>101304</v>
      </c>
      <c r="B7445" s="402" t="s">
        <v>39787</v>
      </c>
      <c r="C7445" s="447" t="s">
        <v>39647</v>
      </c>
      <c r="D7445" s="448">
        <v>40.14</v>
      </c>
      <c r="E7445" s="449"/>
      <c r="F7445" s="320"/>
      <c r="G7445" s="320"/>
      <c r="H7445" s="320"/>
      <c r="I7445" s="320"/>
      <c r="J7445" s="320"/>
      <c r="K7445" s="303"/>
    </row>
    <row r="7446" spans="1:11" x14ac:dyDescent="0.3">
      <c r="A7446" s="402">
        <v>101305</v>
      </c>
      <c r="B7446" s="402" t="s">
        <v>39788</v>
      </c>
      <c r="C7446" s="447" t="s">
        <v>39647</v>
      </c>
      <c r="D7446" s="448">
        <v>40.11</v>
      </c>
      <c r="E7446" s="449"/>
      <c r="F7446" s="320"/>
      <c r="G7446" s="320"/>
      <c r="H7446" s="320"/>
      <c r="I7446" s="320"/>
      <c r="J7446" s="320"/>
      <c r="K7446" s="303"/>
    </row>
    <row r="7447" spans="1:11" x14ac:dyDescent="0.3">
      <c r="A7447" s="402">
        <v>101307</v>
      </c>
      <c r="B7447" s="402" t="s">
        <v>39789</v>
      </c>
      <c r="C7447" s="447" t="s">
        <v>39647</v>
      </c>
      <c r="D7447" s="448">
        <v>31.39</v>
      </c>
      <c r="E7447" s="449"/>
      <c r="F7447" s="320"/>
      <c r="G7447" s="320"/>
      <c r="H7447" s="320"/>
      <c r="I7447" s="320"/>
      <c r="J7447" s="320"/>
      <c r="K7447" s="303"/>
    </row>
    <row r="7448" spans="1:11" x14ac:dyDescent="0.3">
      <c r="A7448" s="402">
        <v>101308</v>
      </c>
      <c r="B7448" s="402" t="s">
        <v>39790</v>
      </c>
      <c r="C7448" s="447" t="s">
        <v>39647</v>
      </c>
      <c r="D7448" s="448">
        <v>25.51</v>
      </c>
      <c r="E7448" s="449"/>
      <c r="F7448" s="320"/>
      <c r="G7448" s="320"/>
      <c r="H7448" s="320"/>
      <c r="I7448" s="320"/>
      <c r="J7448" s="320"/>
      <c r="K7448" s="303"/>
    </row>
    <row r="7449" spans="1:11" x14ac:dyDescent="0.3">
      <c r="A7449" s="402">
        <v>101309</v>
      </c>
      <c r="B7449" s="402" t="s">
        <v>39791</v>
      </c>
      <c r="C7449" s="447" t="s">
        <v>39647</v>
      </c>
      <c r="D7449" s="448">
        <v>32.76</v>
      </c>
      <c r="E7449" s="449"/>
      <c r="F7449" s="320"/>
      <c r="G7449" s="320"/>
      <c r="H7449" s="320"/>
      <c r="I7449" s="320"/>
      <c r="J7449" s="320"/>
      <c r="K7449" s="303"/>
    </row>
    <row r="7450" spans="1:11" x14ac:dyDescent="0.3">
      <c r="A7450" s="402">
        <v>101310</v>
      </c>
      <c r="B7450" s="402" t="s">
        <v>39792</v>
      </c>
      <c r="C7450" s="447" t="s">
        <v>39647</v>
      </c>
      <c r="D7450" s="448">
        <v>38.24</v>
      </c>
      <c r="E7450" s="449"/>
      <c r="F7450" s="320"/>
      <c r="G7450" s="320"/>
      <c r="H7450" s="320"/>
      <c r="I7450" s="320"/>
      <c r="J7450" s="320"/>
      <c r="K7450" s="303"/>
    </row>
    <row r="7451" spans="1:11" x14ac:dyDescent="0.3">
      <c r="A7451" s="402">
        <v>101311</v>
      </c>
      <c r="B7451" s="402" t="s">
        <v>39793</v>
      </c>
      <c r="C7451" s="447" t="s">
        <v>39647</v>
      </c>
      <c r="D7451" s="448">
        <v>31.39</v>
      </c>
      <c r="E7451" s="449"/>
      <c r="F7451" s="320"/>
      <c r="G7451" s="320"/>
      <c r="H7451" s="320"/>
      <c r="I7451" s="320"/>
      <c r="J7451" s="320"/>
      <c r="K7451" s="303"/>
    </row>
    <row r="7452" spans="1:11" x14ac:dyDescent="0.3">
      <c r="A7452" s="402">
        <v>101312</v>
      </c>
      <c r="B7452" s="402" t="s">
        <v>39794</v>
      </c>
      <c r="C7452" s="447" t="s">
        <v>39647</v>
      </c>
      <c r="D7452" s="448">
        <v>29.12</v>
      </c>
      <c r="E7452" s="449"/>
      <c r="F7452" s="320"/>
      <c r="G7452" s="320"/>
      <c r="H7452" s="320"/>
      <c r="I7452" s="320"/>
      <c r="J7452" s="320"/>
      <c r="K7452" s="303"/>
    </row>
    <row r="7453" spans="1:11" x14ac:dyDescent="0.3">
      <c r="A7453" s="402">
        <v>101313</v>
      </c>
      <c r="B7453" s="402" t="s">
        <v>39795</v>
      </c>
      <c r="C7453" s="447" t="s">
        <v>39647</v>
      </c>
      <c r="D7453" s="448">
        <v>128.25</v>
      </c>
      <c r="E7453" s="449"/>
      <c r="F7453" s="320"/>
      <c r="G7453" s="320"/>
      <c r="H7453" s="320"/>
      <c r="I7453" s="320"/>
      <c r="J7453" s="320"/>
      <c r="K7453" s="303"/>
    </row>
    <row r="7454" spans="1:11" x14ac:dyDescent="0.3">
      <c r="A7454" s="402">
        <v>101315</v>
      </c>
      <c r="B7454" s="402" t="s">
        <v>39796</v>
      </c>
      <c r="C7454" s="447" t="s">
        <v>39647</v>
      </c>
      <c r="D7454" s="448">
        <v>119.49</v>
      </c>
      <c r="E7454" s="449"/>
      <c r="F7454" s="320"/>
      <c r="G7454" s="320"/>
      <c r="H7454" s="320"/>
      <c r="I7454" s="320"/>
      <c r="J7454" s="320"/>
      <c r="K7454" s="303"/>
    </row>
    <row r="7455" spans="1:11" x14ac:dyDescent="0.3">
      <c r="A7455" s="402">
        <v>101316</v>
      </c>
      <c r="B7455" s="402" t="s">
        <v>39797</v>
      </c>
      <c r="C7455" s="447" t="s">
        <v>39647</v>
      </c>
      <c r="D7455" s="448">
        <v>61.81</v>
      </c>
      <c r="E7455" s="449"/>
      <c r="F7455" s="320"/>
      <c r="G7455" s="320"/>
      <c r="H7455" s="320"/>
      <c r="I7455" s="320"/>
      <c r="J7455" s="320"/>
      <c r="K7455" s="303"/>
    </row>
    <row r="7456" spans="1:11" x14ac:dyDescent="0.3">
      <c r="A7456" s="402">
        <v>101320</v>
      </c>
      <c r="B7456" s="402" t="s">
        <v>39798</v>
      </c>
      <c r="C7456" s="447" t="s">
        <v>39647</v>
      </c>
      <c r="D7456" s="448">
        <v>19.45</v>
      </c>
      <c r="E7456" s="449"/>
      <c r="F7456" s="320"/>
      <c r="G7456" s="320"/>
      <c r="H7456" s="320"/>
      <c r="I7456" s="320"/>
      <c r="J7456" s="320"/>
      <c r="K7456" s="303"/>
    </row>
    <row r="7457" spans="1:11" x14ac:dyDescent="0.3">
      <c r="A7457" s="402">
        <v>101322</v>
      </c>
      <c r="B7457" s="402" t="s">
        <v>39799</v>
      </c>
      <c r="C7457" s="447" t="s">
        <v>39647</v>
      </c>
      <c r="D7457" s="448">
        <v>24.04</v>
      </c>
      <c r="E7457" s="449"/>
      <c r="F7457" s="320"/>
      <c r="G7457" s="320"/>
      <c r="H7457" s="320"/>
      <c r="I7457" s="320"/>
      <c r="J7457" s="320"/>
      <c r="K7457" s="303"/>
    </row>
    <row r="7458" spans="1:11" x14ac:dyDescent="0.3">
      <c r="A7458" s="402">
        <v>101323</v>
      </c>
      <c r="B7458" s="402" t="s">
        <v>39800</v>
      </c>
      <c r="C7458" s="447" t="s">
        <v>39647</v>
      </c>
      <c r="D7458" s="448">
        <v>58.93</v>
      </c>
      <c r="E7458" s="449"/>
      <c r="F7458" s="320"/>
      <c r="G7458" s="320"/>
      <c r="H7458" s="320"/>
      <c r="I7458" s="320"/>
      <c r="J7458" s="320"/>
      <c r="K7458" s="303"/>
    </row>
    <row r="7459" spans="1:11" x14ac:dyDescent="0.3">
      <c r="A7459" s="402">
        <v>101324</v>
      </c>
      <c r="B7459" s="402" t="s">
        <v>39801</v>
      </c>
      <c r="C7459" s="447" t="s">
        <v>39647</v>
      </c>
      <c r="D7459" s="448">
        <v>14.37</v>
      </c>
      <c r="E7459" s="449"/>
      <c r="F7459" s="320"/>
      <c r="G7459" s="320"/>
      <c r="H7459" s="320"/>
      <c r="I7459" s="320"/>
      <c r="J7459" s="320"/>
      <c r="K7459" s="303"/>
    </row>
    <row r="7460" spans="1:11" x14ac:dyDescent="0.3">
      <c r="A7460" s="402">
        <v>101325</v>
      </c>
      <c r="B7460" s="402" t="s">
        <v>39802</v>
      </c>
      <c r="C7460" s="447" t="s">
        <v>39647</v>
      </c>
      <c r="D7460" s="448">
        <v>41.45</v>
      </c>
      <c r="E7460" s="449"/>
      <c r="F7460" s="320"/>
      <c r="G7460" s="320"/>
      <c r="H7460" s="320"/>
      <c r="I7460" s="320"/>
      <c r="J7460" s="320"/>
      <c r="K7460" s="303"/>
    </row>
    <row r="7461" spans="1:11" x14ac:dyDescent="0.3">
      <c r="A7461" s="402">
        <v>101326</v>
      </c>
      <c r="B7461" s="402" t="s">
        <v>39803</v>
      </c>
      <c r="C7461" s="447" t="s">
        <v>39647</v>
      </c>
      <c r="D7461" s="448">
        <v>11.29</v>
      </c>
      <c r="E7461" s="449"/>
      <c r="F7461" s="320"/>
      <c r="G7461" s="320"/>
      <c r="H7461" s="320"/>
      <c r="I7461" s="320"/>
      <c r="J7461" s="320"/>
      <c r="K7461" s="303"/>
    </row>
    <row r="7462" spans="1:11" x14ac:dyDescent="0.3">
      <c r="A7462" s="402">
        <v>101328</v>
      </c>
      <c r="B7462" s="402" t="s">
        <v>39804</v>
      </c>
      <c r="C7462" s="447" t="s">
        <v>39647</v>
      </c>
      <c r="D7462" s="448">
        <v>17.2</v>
      </c>
      <c r="E7462" s="449"/>
      <c r="F7462" s="320"/>
      <c r="G7462" s="320"/>
      <c r="H7462" s="320"/>
      <c r="I7462" s="320"/>
      <c r="J7462" s="320"/>
      <c r="K7462" s="303"/>
    </row>
    <row r="7463" spans="1:11" x14ac:dyDescent="0.3">
      <c r="A7463" s="402">
        <v>101329</v>
      </c>
      <c r="B7463" s="402" t="s">
        <v>39805</v>
      </c>
      <c r="C7463" s="447" t="s">
        <v>39647</v>
      </c>
      <c r="D7463" s="448">
        <v>54.42</v>
      </c>
      <c r="E7463" s="449"/>
      <c r="F7463" s="320"/>
      <c r="G7463" s="320"/>
      <c r="H7463" s="320"/>
      <c r="I7463" s="320"/>
      <c r="J7463" s="320"/>
      <c r="K7463" s="303"/>
    </row>
    <row r="7464" spans="1:11" x14ac:dyDescent="0.3">
      <c r="A7464" s="402">
        <v>101330</v>
      </c>
      <c r="B7464" s="402" t="s">
        <v>39806</v>
      </c>
      <c r="C7464" s="447" t="s">
        <v>39647</v>
      </c>
      <c r="D7464" s="448">
        <v>38.979999999999997</v>
      </c>
      <c r="E7464" s="449"/>
      <c r="F7464" s="320"/>
      <c r="G7464" s="320"/>
      <c r="H7464" s="320"/>
      <c r="I7464" s="320"/>
      <c r="J7464" s="320"/>
      <c r="K7464" s="303"/>
    </row>
    <row r="7465" spans="1:11" x14ac:dyDescent="0.3">
      <c r="A7465" s="402">
        <v>101331</v>
      </c>
      <c r="B7465" s="402" t="s">
        <v>39807</v>
      </c>
      <c r="C7465" s="447" t="s">
        <v>39647</v>
      </c>
      <c r="D7465" s="448">
        <v>40.14</v>
      </c>
      <c r="E7465" s="449"/>
      <c r="F7465" s="320"/>
      <c r="G7465" s="320"/>
      <c r="H7465" s="320"/>
      <c r="I7465" s="320"/>
      <c r="J7465" s="320"/>
      <c r="K7465" s="303"/>
    </row>
    <row r="7466" spans="1:11" x14ac:dyDescent="0.3">
      <c r="A7466" s="402">
        <v>101332</v>
      </c>
      <c r="B7466" s="402" t="s">
        <v>39808</v>
      </c>
      <c r="C7466" s="447" t="s">
        <v>39647</v>
      </c>
      <c r="D7466" s="448">
        <v>13.19</v>
      </c>
      <c r="E7466" s="449"/>
      <c r="F7466" s="320"/>
      <c r="G7466" s="320"/>
      <c r="H7466" s="320"/>
      <c r="I7466" s="320"/>
      <c r="J7466" s="320"/>
      <c r="K7466" s="303"/>
    </row>
    <row r="7467" spans="1:11" x14ac:dyDescent="0.3">
      <c r="A7467" s="402">
        <v>101333</v>
      </c>
      <c r="B7467" s="402" t="s">
        <v>39809</v>
      </c>
      <c r="C7467" s="447" t="s">
        <v>39647</v>
      </c>
      <c r="D7467" s="448">
        <v>26.35</v>
      </c>
      <c r="E7467" s="449"/>
      <c r="F7467" s="320"/>
      <c r="G7467" s="320"/>
      <c r="H7467" s="320"/>
      <c r="I7467" s="320"/>
      <c r="J7467" s="320"/>
      <c r="K7467" s="303"/>
    </row>
    <row r="7468" spans="1:11" x14ac:dyDescent="0.3">
      <c r="A7468" s="402">
        <v>101334</v>
      </c>
      <c r="B7468" s="402" t="s">
        <v>39810</v>
      </c>
      <c r="C7468" s="447" t="s">
        <v>39647</v>
      </c>
      <c r="D7468" s="448">
        <v>94.83</v>
      </c>
      <c r="E7468" s="449"/>
      <c r="F7468" s="320"/>
      <c r="G7468" s="320"/>
      <c r="H7468" s="320"/>
      <c r="I7468" s="320"/>
      <c r="J7468" s="320"/>
      <c r="K7468" s="303"/>
    </row>
    <row r="7469" spans="1:11" x14ac:dyDescent="0.3">
      <c r="A7469" s="402">
        <v>101336</v>
      </c>
      <c r="B7469" s="402" t="s">
        <v>39811</v>
      </c>
      <c r="C7469" s="447" t="s">
        <v>39647</v>
      </c>
      <c r="D7469" s="448">
        <v>49.94</v>
      </c>
      <c r="E7469" s="449"/>
      <c r="F7469" s="320"/>
      <c r="G7469" s="320"/>
      <c r="H7469" s="320"/>
      <c r="I7469" s="320"/>
      <c r="J7469" s="320"/>
      <c r="K7469" s="303"/>
    </row>
    <row r="7470" spans="1:11" x14ac:dyDescent="0.3">
      <c r="A7470" s="402">
        <v>101337</v>
      </c>
      <c r="B7470" s="402" t="s">
        <v>39812</v>
      </c>
      <c r="C7470" s="447" t="s">
        <v>39647</v>
      </c>
      <c r="D7470" s="448">
        <v>18.45</v>
      </c>
      <c r="E7470" s="449"/>
      <c r="F7470" s="320"/>
      <c r="G7470" s="320"/>
      <c r="H7470" s="320"/>
      <c r="I7470" s="320"/>
      <c r="J7470" s="320"/>
      <c r="K7470" s="303"/>
    </row>
    <row r="7471" spans="1:11" x14ac:dyDescent="0.3">
      <c r="A7471" s="402">
        <v>101338</v>
      </c>
      <c r="B7471" s="402" t="s">
        <v>39813</v>
      </c>
      <c r="C7471" s="447" t="s">
        <v>39647</v>
      </c>
      <c r="D7471" s="448">
        <v>19.559999999999999</v>
      </c>
      <c r="E7471" s="449"/>
      <c r="F7471" s="320"/>
      <c r="G7471" s="320"/>
      <c r="H7471" s="320"/>
      <c r="I7471" s="320"/>
      <c r="J7471" s="320"/>
      <c r="K7471" s="303"/>
    </row>
    <row r="7472" spans="1:11" x14ac:dyDescent="0.3">
      <c r="A7472" s="402">
        <v>101339</v>
      </c>
      <c r="B7472" s="402" t="s">
        <v>39814</v>
      </c>
      <c r="C7472" s="447" t="s">
        <v>39647</v>
      </c>
      <c r="D7472" s="448">
        <v>20.36</v>
      </c>
      <c r="E7472" s="449"/>
      <c r="F7472" s="320"/>
      <c r="G7472" s="320"/>
      <c r="H7472" s="320"/>
      <c r="I7472" s="320"/>
      <c r="J7472" s="320"/>
      <c r="K7472" s="303"/>
    </row>
    <row r="7473" spans="1:11" x14ac:dyDescent="0.3">
      <c r="A7473" s="402">
        <v>101340</v>
      </c>
      <c r="B7473" s="402" t="s">
        <v>39815</v>
      </c>
      <c r="C7473" s="447" t="s">
        <v>39647</v>
      </c>
      <c r="D7473" s="448">
        <v>14.86</v>
      </c>
      <c r="E7473" s="449"/>
      <c r="F7473" s="320"/>
      <c r="G7473" s="320"/>
      <c r="H7473" s="320"/>
      <c r="I7473" s="320"/>
      <c r="J7473" s="320"/>
      <c r="K7473" s="303"/>
    </row>
    <row r="7474" spans="1:11" x14ac:dyDescent="0.3">
      <c r="A7474" s="402">
        <v>101341</v>
      </c>
      <c r="B7474" s="402" t="s">
        <v>39816</v>
      </c>
      <c r="C7474" s="447" t="s">
        <v>39647</v>
      </c>
      <c r="D7474" s="448">
        <v>15.52</v>
      </c>
      <c r="E7474" s="449"/>
      <c r="F7474" s="320"/>
      <c r="G7474" s="320"/>
      <c r="H7474" s="320"/>
      <c r="I7474" s="320"/>
      <c r="J7474" s="320"/>
      <c r="K7474" s="303"/>
    </row>
    <row r="7475" spans="1:11" x14ac:dyDescent="0.3">
      <c r="A7475" s="402">
        <v>101342</v>
      </c>
      <c r="B7475" s="402" t="s">
        <v>39817</v>
      </c>
      <c r="C7475" s="447" t="s">
        <v>39647</v>
      </c>
      <c r="D7475" s="448">
        <v>20.36</v>
      </c>
      <c r="E7475" s="449"/>
      <c r="F7475" s="320"/>
      <c r="G7475" s="320"/>
      <c r="H7475" s="320"/>
      <c r="I7475" s="320"/>
      <c r="J7475" s="320"/>
      <c r="K7475" s="303"/>
    </row>
    <row r="7476" spans="1:11" x14ac:dyDescent="0.3">
      <c r="A7476" s="402">
        <v>101343</v>
      </c>
      <c r="B7476" s="402" t="s">
        <v>39818</v>
      </c>
      <c r="C7476" s="447" t="s">
        <v>39647</v>
      </c>
      <c r="D7476" s="448">
        <v>31.39</v>
      </c>
      <c r="E7476" s="449"/>
      <c r="F7476" s="320"/>
      <c r="G7476" s="320"/>
      <c r="H7476" s="320"/>
      <c r="I7476" s="320"/>
      <c r="J7476" s="320"/>
      <c r="K7476" s="303"/>
    </row>
    <row r="7477" spans="1:11" x14ac:dyDescent="0.3">
      <c r="A7477" s="402">
        <v>101344</v>
      </c>
      <c r="B7477" s="402" t="s">
        <v>39819</v>
      </c>
      <c r="C7477" s="447" t="s">
        <v>39647</v>
      </c>
      <c r="D7477" s="448">
        <v>33.74</v>
      </c>
      <c r="E7477" s="449"/>
      <c r="F7477" s="320"/>
      <c r="G7477" s="320"/>
      <c r="H7477" s="320"/>
      <c r="I7477" s="320"/>
      <c r="J7477" s="320"/>
      <c r="K7477" s="303"/>
    </row>
    <row r="7478" spans="1:11" x14ac:dyDescent="0.3">
      <c r="A7478" s="402">
        <v>101345</v>
      </c>
      <c r="B7478" s="402" t="s">
        <v>39820</v>
      </c>
      <c r="C7478" s="447" t="s">
        <v>39647</v>
      </c>
      <c r="D7478" s="448">
        <v>39.049999999999997</v>
      </c>
      <c r="E7478" s="449"/>
      <c r="F7478" s="320"/>
      <c r="G7478" s="320"/>
      <c r="H7478" s="320"/>
      <c r="I7478" s="320"/>
      <c r="J7478" s="320"/>
      <c r="K7478" s="303"/>
    </row>
    <row r="7479" spans="1:11" x14ac:dyDescent="0.3">
      <c r="A7479" s="402">
        <v>101346</v>
      </c>
      <c r="B7479" s="402" t="s">
        <v>39821</v>
      </c>
      <c r="C7479" s="447" t="s">
        <v>39647</v>
      </c>
      <c r="D7479" s="448">
        <v>26.47</v>
      </c>
      <c r="E7479" s="449"/>
      <c r="F7479" s="320"/>
      <c r="G7479" s="320"/>
      <c r="H7479" s="320"/>
      <c r="I7479" s="320"/>
      <c r="J7479" s="320"/>
      <c r="K7479" s="303"/>
    </row>
    <row r="7480" spans="1:11" x14ac:dyDescent="0.3">
      <c r="A7480" s="402">
        <v>101347</v>
      </c>
      <c r="B7480" s="402" t="s">
        <v>39822</v>
      </c>
      <c r="C7480" s="447" t="s">
        <v>39647</v>
      </c>
      <c r="D7480" s="448">
        <v>28.27</v>
      </c>
      <c r="E7480" s="449"/>
      <c r="F7480" s="320"/>
      <c r="G7480" s="320"/>
      <c r="H7480" s="320"/>
      <c r="I7480" s="320"/>
      <c r="J7480" s="320"/>
      <c r="K7480" s="303"/>
    </row>
    <row r="7481" spans="1:11" x14ac:dyDescent="0.3">
      <c r="A7481" s="402">
        <v>101348</v>
      </c>
      <c r="B7481" s="402" t="s">
        <v>39823</v>
      </c>
      <c r="C7481" s="447" t="s">
        <v>39647</v>
      </c>
      <c r="D7481" s="448">
        <v>16.91</v>
      </c>
      <c r="E7481" s="449"/>
      <c r="F7481" s="320"/>
      <c r="G7481" s="320"/>
      <c r="H7481" s="320"/>
      <c r="I7481" s="320"/>
      <c r="J7481" s="320"/>
      <c r="K7481" s="303"/>
    </row>
    <row r="7482" spans="1:11" x14ac:dyDescent="0.3">
      <c r="A7482" s="402">
        <v>101349</v>
      </c>
      <c r="B7482" s="402" t="s">
        <v>39824</v>
      </c>
      <c r="C7482" s="447" t="s">
        <v>39647</v>
      </c>
      <c r="D7482" s="448">
        <v>36.299999999999997</v>
      </c>
      <c r="E7482" s="449"/>
      <c r="F7482" s="320"/>
      <c r="G7482" s="320"/>
      <c r="H7482" s="320"/>
      <c r="I7482" s="320"/>
      <c r="J7482" s="320"/>
      <c r="K7482" s="303"/>
    </row>
    <row r="7483" spans="1:11" x14ac:dyDescent="0.3">
      <c r="A7483" s="402">
        <v>101350</v>
      </c>
      <c r="B7483" s="402" t="s">
        <v>39825</v>
      </c>
      <c r="C7483" s="447" t="s">
        <v>39647</v>
      </c>
      <c r="D7483" s="448">
        <v>36.299999999999997</v>
      </c>
      <c r="E7483" s="449"/>
      <c r="F7483" s="320"/>
      <c r="G7483" s="320"/>
      <c r="H7483" s="320"/>
      <c r="I7483" s="320"/>
      <c r="J7483" s="320"/>
      <c r="K7483" s="303"/>
    </row>
    <row r="7484" spans="1:11" x14ac:dyDescent="0.3">
      <c r="A7484" s="402">
        <v>101351</v>
      </c>
      <c r="B7484" s="402" t="s">
        <v>39826</v>
      </c>
      <c r="C7484" s="447" t="s">
        <v>39647</v>
      </c>
      <c r="D7484" s="448">
        <v>20.36</v>
      </c>
      <c r="E7484" s="449"/>
      <c r="F7484" s="320"/>
      <c r="G7484" s="320"/>
      <c r="H7484" s="320"/>
      <c r="I7484" s="320"/>
      <c r="J7484" s="320"/>
      <c r="K7484" s="303"/>
    </row>
    <row r="7485" spans="1:11" x14ac:dyDescent="0.3">
      <c r="A7485" s="402">
        <v>101352</v>
      </c>
      <c r="B7485" s="402" t="s">
        <v>39827</v>
      </c>
      <c r="C7485" s="447" t="s">
        <v>39647</v>
      </c>
      <c r="D7485" s="448">
        <v>20.36</v>
      </c>
      <c r="E7485" s="449"/>
      <c r="F7485" s="320"/>
      <c r="G7485" s="320"/>
      <c r="H7485" s="320"/>
      <c r="I7485" s="320"/>
      <c r="J7485" s="320"/>
      <c r="K7485" s="303"/>
    </row>
    <row r="7486" spans="1:11" x14ac:dyDescent="0.3">
      <c r="A7486" s="402">
        <v>101353</v>
      </c>
      <c r="B7486" s="402" t="s">
        <v>39828</v>
      </c>
      <c r="C7486" s="447" t="s">
        <v>39647</v>
      </c>
      <c r="D7486" s="448">
        <v>21.57</v>
      </c>
      <c r="E7486" s="449"/>
      <c r="F7486" s="320"/>
      <c r="G7486" s="320"/>
      <c r="H7486" s="320"/>
      <c r="I7486" s="320"/>
      <c r="J7486" s="320"/>
      <c r="K7486" s="303"/>
    </row>
    <row r="7487" spans="1:11" x14ac:dyDescent="0.3">
      <c r="A7487" s="402">
        <v>101355</v>
      </c>
      <c r="B7487" s="402" t="s">
        <v>39829</v>
      </c>
      <c r="C7487" s="447" t="s">
        <v>39647</v>
      </c>
      <c r="D7487" s="448">
        <v>36.299999999999997</v>
      </c>
      <c r="E7487" s="449"/>
      <c r="F7487" s="320"/>
      <c r="G7487" s="320"/>
      <c r="H7487" s="320"/>
      <c r="I7487" s="320"/>
      <c r="J7487" s="320"/>
      <c r="K7487" s="303"/>
    </row>
    <row r="7488" spans="1:11" x14ac:dyDescent="0.3">
      <c r="A7488" s="402">
        <v>101356</v>
      </c>
      <c r="B7488" s="402" t="s">
        <v>39830</v>
      </c>
      <c r="C7488" s="447" t="s">
        <v>39647</v>
      </c>
      <c r="D7488" s="448">
        <v>40.14</v>
      </c>
      <c r="E7488" s="449"/>
      <c r="F7488" s="320"/>
      <c r="G7488" s="320"/>
      <c r="H7488" s="320"/>
      <c r="I7488" s="320"/>
      <c r="J7488" s="320"/>
      <c r="K7488" s="303"/>
    </row>
    <row r="7489" spans="1:11" x14ac:dyDescent="0.3">
      <c r="A7489" s="402">
        <v>101357</v>
      </c>
      <c r="B7489" s="402" t="s">
        <v>39831</v>
      </c>
      <c r="C7489" s="447" t="s">
        <v>39647</v>
      </c>
      <c r="D7489" s="448">
        <v>57.67</v>
      </c>
      <c r="E7489" s="449"/>
      <c r="F7489" s="320"/>
      <c r="G7489" s="320"/>
      <c r="H7489" s="320"/>
      <c r="I7489" s="320"/>
      <c r="J7489" s="320"/>
      <c r="K7489" s="303"/>
    </row>
    <row r="7490" spans="1:11" x14ac:dyDescent="0.3">
      <c r="A7490" s="402">
        <v>101358</v>
      </c>
      <c r="B7490" s="402" t="s">
        <v>39832</v>
      </c>
      <c r="C7490" s="447" t="s">
        <v>39647</v>
      </c>
      <c r="D7490" s="448">
        <v>40.14</v>
      </c>
      <c r="E7490" s="449"/>
      <c r="F7490" s="320"/>
      <c r="G7490" s="320"/>
      <c r="H7490" s="320"/>
      <c r="I7490" s="320"/>
      <c r="J7490" s="320"/>
      <c r="K7490" s="303"/>
    </row>
    <row r="7491" spans="1:11" x14ac:dyDescent="0.3">
      <c r="A7491" s="402">
        <v>101359</v>
      </c>
      <c r="B7491" s="402" t="s">
        <v>39833</v>
      </c>
      <c r="C7491" s="447" t="s">
        <v>39647</v>
      </c>
      <c r="D7491" s="448">
        <v>38.979999999999997</v>
      </c>
      <c r="E7491" s="449"/>
      <c r="F7491" s="320"/>
      <c r="G7491" s="320"/>
      <c r="H7491" s="320"/>
      <c r="I7491" s="320"/>
      <c r="J7491" s="320"/>
      <c r="K7491" s="303"/>
    </row>
    <row r="7492" spans="1:11" x14ac:dyDescent="0.3">
      <c r="A7492" s="402">
        <v>101360</v>
      </c>
      <c r="B7492" s="402" t="s">
        <v>39834</v>
      </c>
      <c r="C7492" s="447" t="s">
        <v>39647</v>
      </c>
      <c r="D7492" s="448">
        <v>40.14</v>
      </c>
      <c r="E7492" s="449"/>
      <c r="F7492" s="320"/>
      <c r="G7492" s="320"/>
      <c r="H7492" s="320"/>
      <c r="I7492" s="320"/>
      <c r="J7492" s="320"/>
      <c r="K7492" s="303"/>
    </row>
    <row r="7493" spans="1:11" x14ac:dyDescent="0.3">
      <c r="A7493" s="402">
        <v>101361</v>
      </c>
      <c r="B7493" s="402" t="s">
        <v>39835</v>
      </c>
      <c r="C7493" s="447" t="s">
        <v>39647</v>
      </c>
      <c r="D7493" s="448">
        <v>32.51</v>
      </c>
      <c r="E7493" s="449"/>
      <c r="F7493" s="320"/>
      <c r="G7493" s="320"/>
      <c r="H7493" s="320"/>
      <c r="I7493" s="320"/>
      <c r="J7493" s="320"/>
      <c r="K7493" s="303"/>
    </row>
    <row r="7494" spans="1:11" x14ac:dyDescent="0.3">
      <c r="A7494" s="402">
        <v>101363</v>
      </c>
      <c r="B7494" s="402" t="s">
        <v>39836</v>
      </c>
      <c r="C7494" s="447" t="s">
        <v>39647</v>
      </c>
      <c r="D7494" s="448">
        <v>34.53</v>
      </c>
      <c r="E7494" s="449"/>
      <c r="F7494" s="320"/>
      <c r="G7494" s="320"/>
      <c r="H7494" s="320"/>
      <c r="I7494" s="320"/>
      <c r="J7494" s="320"/>
      <c r="K7494" s="303"/>
    </row>
    <row r="7495" spans="1:11" x14ac:dyDescent="0.3">
      <c r="A7495" s="402">
        <v>101364</v>
      </c>
      <c r="B7495" s="402" t="s">
        <v>39837</v>
      </c>
      <c r="C7495" s="447" t="s">
        <v>39647</v>
      </c>
      <c r="D7495" s="448">
        <v>43.92</v>
      </c>
      <c r="E7495" s="449"/>
      <c r="F7495" s="320"/>
      <c r="G7495" s="320"/>
      <c r="H7495" s="320"/>
      <c r="I7495" s="320"/>
      <c r="J7495" s="320"/>
      <c r="K7495" s="303"/>
    </row>
    <row r="7496" spans="1:11" x14ac:dyDescent="0.3">
      <c r="A7496" s="402">
        <v>101365</v>
      </c>
      <c r="B7496" s="402" t="s">
        <v>39838</v>
      </c>
      <c r="C7496" s="447" t="s">
        <v>39647</v>
      </c>
      <c r="D7496" s="448">
        <v>35.82</v>
      </c>
      <c r="E7496" s="449"/>
      <c r="F7496" s="320"/>
      <c r="G7496" s="320"/>
      <c r="H7496" s="320"/>
      <c r="I7496" s="320"/>
      <c r="J7496" s="320"/>
      <c r="K7496" s="303"/>
    </row>
    <row r="7497" spans="1:11" x14ac:dyDescent="0.3">
      <c r="A7497" s="402">
        <v>101366</v>
      </c>
      <c r="B7497" s="402" t="s">
        <v>39839</v>
      </c>
      <c r="C7497" s="447" t="s">
        <v>39647</v>
      </c>
      <c r="D7497" s="448">
        <v>42.1</v>
      </c>
      <c r="E7497" s="449"/>
      <c r="F7497" s="320"/>
      <c r="G7497" s="320"/>
      <c r="H7497" s="320"/>
      <c r="I7497" s="320"/>
      <c r="J7497" s="320"/>
      <c r="K7497" s="303"/>
    </row>
    <row r="7498" spans="1:11" x14ac:dyDescent="0.3">
      <c r="A7498" s="402">
        <v>101368</v>
      </c>
      <c r="B7498" s="402" t="s">
        <v>39840</v>
      </c>
      <c r="C7498" s="447" t="s">
        <v>39647</v>
      </c>
      <c r="D7498" s="448">
        <v>32.119999999999997</v>
      </c>
      <c r="E7498" s="449"/>
      <c r="F7498" s="320"/>
      <c r="G7498" s="320"/>
      <c r="H7498" s="320"/>
      <c r="I7498" s="320"/>
      <c r="J7498" s="320"/>
      <c r="K7498" s="303"/>
    </row>
    <row r="7499" spans="1:11" x14ac:dyDescent="0.3">
      <c r="A7499" s="402">
        <v>101369</v>
      </c>
      <c r="B7499" s="402" t="s">
        <v>39841</v>
      </c>
      <c r="C7499" s="447" t="s">
        <v>39647</v>
      </c>
      <c r="D7499" s="448">
        <v>55.54</v>
      </c>
      <c r="E7499" s="449"/>
      <c r="F7499" s="320"/>
      <c r="G7499" s="320"/>
      <c r="H7499" s="320"/>
      <c r="I7499" s="320"/>
      <c r="J7499" s="320"/>
      <c r="K7499" s="303"/>
    </row>
    <row r="7500" spans="1:11" x14ac:dyDescent="0.3">
      <c r="A7500" s="402">
        <v>101370</v>
      </c>
      <c r="B7500" s="402" t="s">
        <v>39842</v>
      </c>
      <c r="C7500" s="447" t="s">
        <v>39647</v>
      </c>
      <c r="D7500" s="448">
        <v>31.02</v>
      </c>
      <c r="E7500" s="449"/>
      <c r="F7500" s="320"/>
      <c r="G7500" s="320"/>
      <c r="H7500" s="320"/>
      <c r="I7500" s="320"/>
      <c r="J7500" s="320"/>
      <c r="K7500" s="303"/>
    </row>
    <row r="7501" spans="1:11" x14ac:dyDescent="0.3">
      <c r="A7501" s="402">
        <v>101371</v>
      </c>
      <c r="B7501" s="402" t="s">
        <v>39843</v>
      </c>
      <c r="C7501" s="447" t="s">
        <v>39647</v>
      </c>
      <c r="D7501" s="448">
        <v>30.54</v>
      </c>
      <c r="E7501" s="449"/>
      <c r="F7501" s="320"/>
      <c r="G7501" s="320"/>
      <c r="H7501" s="320"/>
      <c r="I7501" s="320"/>
      <c r="J7501" s="320"/>
      <c r="K7501" s="303"/>
    </row>
    <row r="7502" spans="1:11" x14ac:dyDescent="0.3">
      <c r="A7502" s="402">
        <v>101372</v>
      </c>
      <c r="B7502" s="402" t="s">
        <v>39844</v>
      </c>
      <c r="C7502" s="447" t="s">
        <v>39647</v>
      </c>
      <c r="D7502" s="448">
        <v>10.82</v>
      </c>
      <c r="E7502" s="449"/>
      <c r="F7502" s="320"/>
      <c r="G7502" s="320"/>
      <c r="H7502" s="320"/>
      <c r="I7502" s="320"/>
      <c r="J7502" s="320"/>
      <c r="K7502" s="303"/>
    </row>
    <row r="7503" spans="1:11" x14ac:dyDescent="0.3">
      <c r="A7503" s="402">
        <v>101374</v>
      </c>
      <c r="B7503" s="402" t="s">
        <v>39559</v>
      </c>
      <c r="C7503" s="447" t="s">
        <v>39647</v>
      </c>
      <c r="D7503" s="448">
        <v>3782.87</v>
      </c>
      <c r="E7503" s="449"/>
      <c r="F7503" s="320"/>
      <c r="G7503" s="320"/>
      <c r="H7503" s="320"/>
      <c r="I7503" s="320"/>
      <c r="J7503" s="320"/>
      <c r="K7503" s="303"/>
    </row>
    <row r="7504" spans="1:11" x14ac:dyDescent="0.3">
      <c r="A7504" s="402">
        <v>101375</v>
      </c>
      <c r="B7504" s="402" t="s">
        <v>39845</v>
      </c>
      <c r="C7504" s="447" t="s">
        <v>39647</v>
      </c>
      <c r="D7504" s="448">
        <v>3837.69</v>
      </c>
      <c r="E7504" s="449"/>
      <c r="F7504" s="320"/>
      <c r="G7504" s="320"/>
      <c r="H7504" s="320"/>
      <c r="I7504" s="320"/>
      <c r="J7504" s="320"/>
      <c r="K7504" s="303"/>
    </row>
    <row r="7505" spans="1:11" x14ac:dyDescent="0.3">
      <c r="A7505" s="402">
        <v>101376</v>
      </c>
      <c r="B7505" s="402" t="s">
        <v>39846</v>
      </c>
      <c r="C7505" s="447" t="s">
        <v>39647</v>
      </c>
      <c r="D7505" s="448">
        <v>3557.29</v>
      </c>
      <c r="E7505" s="449"/>
      <c r="F7505" s="320"/>
      <c r="G7505" s="320"/>
      <c r="H7505" s="320"/>
      <c r="I7505" s="320"/>
      <c r="J7505" s="320"/>
      <c r="K7505" s="303"/>
    </row>
    <row r="7506" spans="1:11" x14ac:dyDescent="0.3">
      <c r="A7506" s="402">
        <v>101377</v>
      </c>
      <c r="B7506" s="402" t="s">
        <v>39562</v>
      </c>
      <c r="C7506" s="447" t="s">
        <v>39647</v>
      </c>
      <c r="D7506" s="448">
        <v>3780.2</v>
      </c>
      <c r="E7506" s="449"/>
      <c r="F7506" s="320"/>
      <c r="G7506" s="320"/>
      <c r="H7506" s="320"/>
      <c r="I7506" s="320"/>
      <c r="J7506" s="320"/>
      <c r="K7506" s="303"/>
    </row>
    <row r="7507" spans="1:11" x14ac:dyDescent="0.3">
      <c r="A7507" s="402">
        <v>101378</v>
      </c>
      <c r="B7507" s="402" t="s">
        <v>39760</v>
      </c>
      <c r="C7507" s="447" t="s">
        <v>39647</v>
      </c>
      <c r="D7507" s="448">
        <v>4902.5</v>
      </c>
      <c r="E7507" s="449"/>
      <c r="F7507" s="320"/>
      <c r="G7507" s="320"/>
      <c r="H7507" s="320"/>
      <c r="I7507" s="320"/>
      <c r="J7507" s="320"/>
      <c r="K7507" s="303"/>
    </row>
    <row r="7508" spans="1:11" x14ac:dyDescent="0.3">
      <c r="A7508" s="402">
        <v>101379</v>
      </c>
      <c r="B7508" s="402" t="s">
        <v>39847</v>
      </c>
      <c r="C7508" s="447" t="s">
        <v>39647</v>
      </c>
      <c r="D7508" s="448">
        <v>3782.87</v>
      </c>
      <c r="E7508" s="449"/>
      <c r="F7508" s="320"/>
      <c r="G7508" s="320"/>
      <c r="H7508" s="320"/>
      <c r="I7508" s="320"/>
      <c r="J7508" s="320"/>
      <c r="K7508" s="303"/>
    </row>
    <row r="7509" spans="1:11" x14ac:dyDescent="0.3">
      <c r="A7509" s="402">
        <v>101380</v>
      </c>
      <c r="B7509" s="402" t="s">
        <v>39564</v>
      </c>
      <c r="C7509" s="447" t="s">
        <v>39647</v>
      </c>
      <c r="D7509" s="448">
        <v>3756.6</v>
      </c>
      <c r="E7509" s="449"/>
      <c r="F7509" s="320"/>
      <c r="G7509" s="320"/>
      <c r="H7509" s="320"/>
      <c r="I7509" s="320"/>
      <c r="J7509" s="320"/>
      <c r="K7509" s="303"/>
    </row>
    <row r="7510" spans="1:11" x14ac:dyDescent="0.3">
      <c r="A7510" s="402">
        <v>101381</v>
      </c>
      <c r="B7510" s="402" t="s">
        <v>39565</v>
      </c>
      <c r="C7510" s="447" t="s">
        <v>39647</v>
      </c>
      <c r="D7510" s="448">
        <v>4369.04</v>
      </c>
      <c r="E7510" s="449"/>
      <c r="F7510" s="320"/>
      <c r="G7510" s="320"/>
      <c r="H7510" s="320"/>
      <c r="I7510" s="320"/>
      <c r="J7510" s="320"/>
      <c r="K7510" s="303"/>
    </row>
    <row r="7511" spans="1:11" x14ac:dyDescent="0.3">
      <c r="A7511" s="402">
        <v>101382</v>
      </c>
      <c r="B7511" s="402" t="s">
        <v>39848</v>
      </c>
      <c r="C7511" s="447" t="s">
        <v>39647</v>
      </c>
      <c r="D7511" s="448">
        <v>2779.67</v>
      </c>
      <c r="E7511" s="449"/>
      <c r="F7511" s="320"/>
      <c r="G7511" s="320"/>
      <c r="H7511" s="320"/>
      <c r="I7511" s="320"/>
      <c r="J7511" s="320"/>
      <c r="K7511" s="303"/>
    </row>
    <row r="7512" spans="1:11" x14ac:dyDescent="0.3">
      <c r="A7512" s="402">
        <v>101383</v>
      </c>
      <c r="B7512" s="402" t="s">
        <v>39761</v>
      </c>
      <c r="C7512" s="447" t="s">
        <v>39647</v>
      </c>
      <c r="D7512" s="448">
        <v>3461.71</v>
      </c>
      <c r="E7512" s="449"/>
      <c r="F7512" s="320"/>
      <c r="G7512" s="320"/>
      <c r="H7512" s="320"/>
      <c r="I7512" s="320"/>
      <c r="J7512" s="320"/>
      <c r="K7512" s="303"/>
    </row>
    <row r="7513" spans="1:11" x14ac:dyDescent="0.3">
      <c r="A7513" s="402">
        <v>101384</v>
      </c>
      <c r="B7513" s="402" t="s">
        <v>39568</v>
      </c>
      <c r="C7513" s="447" t="s">
        <v>39647</v>
      </c>
      <c r="D7513" s="448">
        <v>3667.1</v>
      </c>
      <c r="E7513" s="449"/>
      <c r="F7513" s="320"/>
      <c r="G7513" s="320"/>
      <c r="H7513" s="320"/>
      <c r="I7513" s="320"/>
      <c r="J7513" s="320"/>
      <c r="K7513" s="303"/>
    </row>
    <row r="7514" spans="1:11" x14ac:dyDescent="0.3">
      <c r="A7514" s="402">
        <v>101385</v>
      </c>
      <c r="B7514" s="402" t="s">
        <v>39849</v>
      </c>
      <c r="C7514" s="447" t="s">
        <v>39647</v>
      </c>
      <c r="D7514" s="448">
        <v>4565.62</v>
      </c>
      <c r="E7514" s="449"/>
      <c r="F7514" s="320"/>
      <c r="G7514" s="320"/>
      <c r="H7514" s="320"/>
      <c r="I7514" s="320"/>
      <c r="J7514" s="320"/>
      <c r="K7514" s="303"/>
    </row>
    <row r="7515" spans="1:11" x14ac:dyDescent="0.3">
      <c r="A7515" s="402">
        <v>101386</v>
      </c>
      <c r="B7515" s="402" t="s">
        <v>39570</v>
      </c>
      <c r="C7515" s="447" t="s">
        <v>39647</v>
      </c>
      <c r="D7515" s="448">
        <v>3557.29</v>
      </c>
      <c r="E7515" s="449"/>
      <c r="F7515" s="320"/>
      <c r="G7515" s="320"/>
      <c r="H7515" s="320"/>
      <c r="I7515" s="320"/>
      <c r="J7515" s="320"/>
      <c r="K7515" s="303"/>
    </row>
    <row r="7516" spans="1:11" x14ac:dyDescent="0.3">
      <c r="A7516" s="402">
        <v>101387</v>
      </c>
      <c r="B7516" s="402" t="s">
        <v>39850</v>
      </c>
      <c r="C7516" s="447" t="s">
        <v>39647</v>
      </c>
      <c r="D7516" s="448">
        <v>3790.01</v>
      </c>
      <c r="E7516" s="449"/>
      <c r="F7516" s="320"/>
      <c r="G7516" s="320"/>
      <c r="H7516" s="320"/>
      <c r="I7516" s="320"/>
      <c r="J7516" s="320"/>
      <c r="K7516" s="303"/>
    </row>
    <row r="7517" spans="1:11" x14ac:dyDescent="0.3">
      <c r="A7517" s="402">
        <v>101388</v>
      </c>
      <c r="B7517" s="402" t="s">
        <v>39572</v>
      </c>
      <c r="C7517" s="447" t="s">
        <v>39647</v>
      </c>
      <c r="D7517" s="448">
        <v>3584.85</v>
      </c>
      <c r="E7517" s="449"/>
      <c r="F7517" s="320"/>
      <c r="G7517" s="320"/>
      <c r="H7517" s="320"/>
      <c r="I7517" s="320"/>
      <c r="J7517" s="320"/>
      <c r="K7517" s="303"/>
    </row>
    <row r="7518" spans="1:11" x14ac:dyDescent="0.3">
      <c r="A7518" s="402">
        <v>101389</v>
      </c>
      <c r="B7518" s="402" t="s">
        <v>39573</v>
      </c>
      <c r="C7518" s="447" t="s">
        <v>39647</v>
      </c>
      <c r="D7518" s="448">
        <v>3470.44</v>
      </c>
      <c r="E7518" s="449"/>
      <c r="F7518" s="320"/>
      <c r="G7518" s="320"/>
      <c r="H7518" s="320"/>
      <c r="I7518" s="320"/>
      <c r="J7518" s="320"/>
      <c r="K7518" s="303"/>
    </row>
    <row r="7519" spans="1:11" x14ac:dyDescent="0.3">
      <c r="A7519" s="402">
        <v>101390</v>
      </c>
      <c r="B7519" s="402" t="s">
        <v>39851</v>
      </c>
      <c r="C7519" s="447" t="s">
        <v>39647</v>
      </c>
      <c r="D7519" s="448">
        <v>5559.04</v>
      </c>
      <c r="E7519" s="449"/>
      <c r="F7519" s="320"/>
      <c r="G7519" s="320"/>
      <c r="H7519" s="320"/>
      <c r="I7519" s="320"/>
      <c r="J7519" s="320"/>
      <c r="K7519" s="303"/>
    </row>
    <row r="7520" spans="1:11" x14ac:dyDescent="0.3">
      <c r="A7520" s="402">
        <v>101391</v>
      </c>
      <c r="B7520" s="402" t="s">
        <v>39852</v>
      </c>
      <c r="C7520" s="447" t="s">
        <v>39647</v>
      </c>
      <c r="D7520" s="448">
        <v>4377.79</v>
      </c>
      <c r="E7520" s="449"/>
      <c r="F7520" s="320"/>
      <c r="G7520" s="320"/>
      <c r="H7520" s="320"/>
      <c r="I7520" s="320"/>
      <c r="J7520" s="320"/>
      <c r="K7520" s="303"/>
    </row>
    <row r="7521" spans="1:11" x14ac:dyDescent="0.3">
      <c r="A7521" s="402">
        <v>101392</v>
      </c>
      <c r="B7521" s="402" t="s">
        <v>39853</v>
      </c>
      <c r="C7521" s="447" t="s">
        <v>39647</v>
      </c>
      <c r="D7521" s="448">
        <v>3583.42</v>
      </c>
      <c r="E7521" s="449"/>
      <c r="F7521" s="320"/>
      <c r="G7521" s="320"/>
      <c r="H7521" s="320"/>
      <c r="I7521" s="320"/>
      <c r="J7521" s="320"/>
      <c r="K7521" s="303"/>
    </row>
    <row r="7522" spans="1:11" x14ac:dyDescent="0.3">
      <c r="A7522" s="402">
        <v>101394</v>
      </c>
      <c r="B7522" s="402" t="s">
        <v>39577</v>
      </c>
      <c r="C7522" s="447" t="s">
        <v>39647</v>
      </c>
      <c r="D7522" s="448">
        <v>4369.04</v>
      </c>
      <c r="E7522" s="449"/>
      <c r="F7522" s="320"/>
      <c r="G7522" s="320"/>
      <c r="H7522" s="320"/>
      <c r="I7522" s="320"/>
      <c r="J7522" s="320"/>
      <c r="K7522" s="303"/>
    </row>
    <row r="7523" spans="1:11" x14ac:dyDescent="0.3">
      <c r="A7523" s="402">
        <v>101395</v>
      </c>
      <c r="B7523" s="402" t="s">
        <v>39854</v>
      </c>
      <c r="C7523" s="447" t="s">
        <v>39647</v>
      </c>
      <c r="D7523" s="448">
        <v>3763.68</v>
      </c>
      <c r="E7523" s="449"/>
      <c r="F7523" s="320"/>
      <c r="G7523" s="320"/>
      <c r="H7523" s="320"/>
      <c r="I7523" s="320"/>
      <c r="J7523" s="320"/>
      <c r="K7523" s="303"/>
    </row>
    <row r="7524" spans="1:11" x14ac:dyDescent="0.3">
      <c r="A7524" s="402">
        <v>101396</v>
      </c>
      <c r="B7524" s="402" t="s">
        <v>39855</v>
      </c>
      <c r="C7524" s="447" t="s">
        <v>39647</v>
      </c>
      <c r="D7524" s="448">
        <v>4200.29</v>
      </c>
      <c r="E7524" s="449"/>
      <c r="F7524" s="320"/>
      <c r="G7524" s="320"/>
      <c r="H7524" s="320"/>
      <c r="I7524" s="320"/>
      <c r="J7524" s="320"/>
      <c r="K7524" s="303"/>
    </row>
    <row r="7525" spans="1:11" x14ac:dyDescent="0.3">
      <c r="A7525" s="402">
        <v>101397</v>
      </c>
      <c r="B7525" s="402" t="s">
        <v>39579</v>
      </c>
      <c r="C7525" s="447" t="s">
        <v>39647</v>
      </c>
      <c r="D7525" s="448">
        <v>4342.71</v>
      </c>
      <c r="E7525" s="449"/>
      <c r="F7525" s="320"/>
      <c r="G7525" s="320"/>
      <c r="H7525" s="320"/>
      <c r="I7525" s="320"/>
      <c r="J7525" s="320"/>
      <c r="K7525" s="303"/>
    </row>
    <row r="7526" spans="1:11" x14ac:dyDescent="0.3">
      <c r="A7526" s="402">
        <v>101398</v>
      </c>
      <c r="B7526" s="402" t="s">
        <v>39856</v>
      </c>
      <c r="C7526" s="447" t="s">
        <v>39647</v>
      </c>
      <c r="D7526" s="448">
        <v>3912.71</v>
      </c>
      <c r="E7526" s="449"/>
      <c r="F7526" s="320"/>
      <c r="G7526" s="320"/>
      <c r="H7526" s="320"/>
      <c r="I7526" s="320"/>
      <c r="J7526" s="320"/>
      <c r="K7526" s="303"/>
    </row>
    <row r="7527" spans="1:11" x14ac:dyDescent="0.3">
      <c r="A7527" s="402">
        <v>101399</v>
      </c>
      <c r="B7527" s="402" t="s">
        <v>39581</v>
      </c>
      <c r="C7527" s="447" t="s">
        <v>39647</v>
      </c>
      <c r="D7527" s="448">
        <v>5295.28</v>
      </c>
      <c r="E7527" s="449"/>
      <c r="F7527" s="320"/>
      <c r="G7527" s="320"/>
      <c r="H7527" s="320"/>
      <c r="I7527" s="320"/>
      <c r="J7527" s="320"/>
      <c r="K7527" s="303"/>
    </row>
    <row r="7528" spans="1:11" x14ac:dyDescent="0.3">
      <c r="A7528" s="402">
        <v>101401</v>
      </c>
      <c r="B7528" s="402" t="s">
        <v>39582</v>
      </c>
      <c r="C7528" s="447" t="s">
        <v>39647</v>
      </c>
      <c r="D7528" s="448">
        <v>5790.21</v>
      </c>
      <c r="E7528" s="449"/>
      <c r="F7528" s="320"/>
      <c r="G7528" s="320"/>
      <c r="H7528" s="320"/>
      <c r="I7528" s="320"/>
      <c r="J7528" s="320"/>
      <c r="K7528" s="303"/>
    </row>
    <row r="7529" spans="1:11" x14ac:dyDescent="0.3">
      <c r="A7529" s="402">
        <v>101402</v>
      </c>
      <c r="B7529" s="402" t="s">
        <v>39583</v>
      </c>
      <c r="C7529" s="447" t="s">
        <v>39647</v>
      </c>
      <c r="D7529" s="448">
        <v>5101.18</v>
      </c>
      <c r="E7529" s="449"/>
      <c r="F7529" s="320"/>
      <c r="G7529" s="320"/>
      <c r="H7529" s="320"/>
      <c r="I7529" s="320"/>
      <c r="J7529" s="320"/>
      <c r="K7529" s="303"/>
    </row>
    <row r="7530" spans="1:11" x14ac:dyDescent="0.3">
      <c r="A7530" s="402">
        <v>101407</v>
      </c>
      <c r="B7530" s="402" t="s">
        <v>39584</v>
      </c>
      <c r="C7530" s="447" t="s">
        <v>39647</v>
      </c>
      <c r="D7530" s="448">
        <v>3622.33</v>
      </c>
      <c r="E7530" s="449"/>
      <c r="F7530" s="320"/>
      <c r="G7530" s="320"/>
      <c r="H7530" s="320"/>
      <c r="I7530" s="320"/>
      <c r="J7530" s="320"/>
      <c r="K7530" s="303"/>
    </row>
    <row r="7531" spans="1:11" x14ac:dyDescent="0.3">
      <c r="A7531" s="402">
        <v>101408</v>
      </c>
      <c r="B7531" s="402" t="s">
        <v>39585</v>
      </c>
      <c r="C7531" s="447" t="s">
        <v>39647</v>
      </c>
      <c r="D7531" s="448">
        <v>4465.3900000000003</v>
      </c>
      <c r="E7531" s="449"/>
      <c r="F7531" s="320"/>
      <c r="G7531" s="320"/>
      <c r="H7531" s="320"/>
      <c r="I7531" s="320"/>
      <c r="J7531" s="320"/>
      <c r="K7531" s="303"/>
    </row>
    <row r="7532" spans="1:11" x14ac:dyDescent="0.3">
      <c r="A7532" s="402">
        <v>101409</v>
      </c>
      <c r="B7532" s="402" t="s">
        <v>39857</v>
      </c>
      <c r="C7532" s="447" t="s">
        <v>39647</v>
      </c>
      <c r="D7532" s="448">
        <v>4256.32</v>
      </c>
      <c r="E7532" s="449"/>
      <c r="F7532" s="320"/>
      <c r="G7532" s="320"/>
      <c r="H7532" s="320"/>
      <c r="I7532" s="320"/>
      <c r="J7532" s="320"/>
      <c r="K7532" s="303"/>
    </row>
    <row r="7533" spans="1:11" x14ac:dyDescent="0.3">
      <c r="A7533" s="402">
        <v>101410</v>
      </c>
      <c r="B7533" s="402" t="s">
        <v>39632</v>
      </c>
      <c r="C7533" s="447" t="s">
        <v>39647</v>
      </c>
      <c r="D7533" s="448">
        <v>3769.16</v>
      </c>
      <c r="E7533" s="449"/>
      <c r="F7533" s="320"/>
      <c r="G7533" s="320"/>
      <c r="H7533" s="320"/>
      <c r="I7533" s="320"/>
      <c r="J7533" s="320"/>
      <c r="K7533" s="303"/>
    </row>
    <row r="7534" spans="1:11" x14ac:dyDescent="0.3">
      <c r="A7534" s="402">
        <v>101412</v>
      </c>
      <c r="B7534" s="402" t="s">
        <v>39858</v>
      </c>
      <c r="C7534" s="447" t="s">
        <v>39647</v>
      </c>
      <c r="D7534" s="448">
        <v>4928.88</v>
      </c>
      <c r="E7534" s="449"/>
      <c r="F7534" s="320"/>
      <c r="G7534" s="320"/>
      <c r="H7534" s="320"/>
      <c r="I7534" s="320"/>
      <c r="J7534" s="320"/>
      <c r="K7534" s="303"/>
    </row>
    <row r="7535" spans="1:11" x14ac:dyDescent="0.3">
      <c r="A7535" s="402">
        <v>101413</v>
      </c>
      <c r="B7535" s="402" t="s">
        <v>39587</v>
      </c>
      <c r="C7535" s="447" t="s">
        <v>39647</v>
      </c>
      <c r="D7535" s="448">
        <v>4259.07</v>
      </c>
      <c r="E7535" s="449"/>
      <c r="F7535" s="320"/>
      <c r="G7535" s="320"/>
      <c r="H7535" s="320"/>
      <c r="I7535" s="320"/>
      <c r="J7535" s="320"/>
      <c r="K7535" s="303"/>
    </row>
    <row r="7536" spans="1:11" x14ac:dyDescent="0.3">
      <c r="A7536" s="402">
        <v>101414</v>
      </c>
      <c r="B7536" s="402" t="s">
        <v>39859</v>
      </c>
      <c r="C7536" s="447" t="s">
        <v>39647</v>
      </c>
      <c r="D7536" s="404">
        <v>4377.79</v>
      </c>
      <c r="E7536" s="449"/>
      <c r="F7536" s="320"/>
      <c r="G7536" s="320"/>
      <c r="H7536" s="320"/>
      <c r="I7536" s="320"/>
      <c r="J7536" s="320"/>
      <c r="K7536" s="303"/>
    </row>
    <row r="7537" spans="1:11" x14ac:dyDescent="0.3">
      <c r="A7537" s="402">
        <v>101415</v>
      </c>
      <c r="B7537" s="402" t="s">
        <v>39860</v>
      </c>
      <c r="C7537" s="447" t="s">
        <v>39647</v>
      </c>
      <c r="D7537" s="404">
        <v>4660.7700000000004</v>
      </c>
      <c r="E7537" s="449"/>
      <c r="F7537" s="320"/>
      <c r="G7537" s="320"/>
      <c r="H7537" s="320"/>
      <c r="I7537" s="320"/>
      <c r="J7537" s="320"/>
      <c r="K7537" s="303"/>
    </row>
    <row r="7538" spans="1:11" x14ac:dyDescent="0.3">
      <c r="A7538" s="402">
        <v>101416</v>
      </c>
      <c r="B7538" s="402" t="s">
        <v>39763</v>
      </c>
      <c r="C7538" s="447" t="s">
        <v>39647</v>
      </c>
      <c r="D7538" s="404">
        <v>5252.95</v>
      </c>
      <c r="E7538" s="449"/>
      <c r="F7538" s="320"/>
      <c r="G7538" s="320"/>
      <c r="H7538" s="320"/>
      <c r="I7538" s="320"/>
      <c r="J7538" s="320"/>
      <c r="K7538" s="303"/>
    </row>
    <row r="7539" spans="1:11" x14ac:dyDescent="0.3">
      <c r="A7539" s="402">
        <v>101417</v>
      </c>
      <c r="B7539" s="402" t="s">
        <v>39861</v>
      </c>
      <c r="C7539" s="447" t="s">
        <v>39647</v>
      </c>
      <c r="D7539" s="404">
        <v>4645.96</v>
      </c>
      <c r="E7539" s="449"/>
      <c r="F7539" s="320"/>
      <c r="G7539" s="320"/>
      <c r="H7539" s="320"/>
      <c r="I7539" s="320"/>
      <c r="J7539" s="320"/>
      <c r="K7539" s="303"/>
    </row>
    <row r="7540" spans="1:11" x14ac:dyDescent="0.3">
      <c r="A7540" s="402">
        <v>101418</v>
      </c>
      <c r="B7540" s="402" t="s">
        <v>39862</v>
      </c>
      <c r="C7540" s="447" t="s">
        <v>39647</v>
      </c>
      <c r="D7540" s="404">
        <v>3545.45</v>
      </c>
      <c r="E7540" s="449"/>
      <c r="F7540" s="320"/>
      <c r="G7540" s="320"/>
      <c r="H7540" s="320"/>
      <c r="I7540" s="320"/>
      <c r="J7540" s="320"/>
      <c r="K7540" s="303"/>
    </row>
    <row r="7541" spans="1:11" x14ac:dyDescent="0.3">
      <c r="A7541" s="402">
        <v>101419</v>
      </c>
      <c r="B7541" s="402" t="s">
        <v>39863</v>
      </c>
      <c r="C7541" s="447" t="s">
        <v>39647</v>
      </c>
      <c r="D7541" s="404">
        <v>3913.36</v>
      </c>
      <c r="E7541" s="449"/>
      <c r="F7541" s="320"/>
      <c r="G7541" s="320"/>
      <c r="H7541" s="320"/>
      <c r="I7541" s="320"/>
      <c r="J7541" s="320"/>
      <c r="K7541" s="303"/>
    </row>
    <row r="7542" spans="1:11" x14ac:dyDescent="0.3">
      <c r="A7542" s="402">
        <v>101420</v>
      </c>
      <c r="B7542" s="402" t="s">
        <v>39864</v>
      </c>
      <c r="C7542" s="447" t="s">
        <v>39647</v>
      </c>
      <c r="D7542" s="404">
        <v>4250.26</v>
      </c>
      <c r="E7542" s="449"/>
      <c r="F7542" s="320"/>
      <c r="G7542" s="320"/>
      <c r="H7542" s="320"/>
      <c r="I7542" s="320"/>
      <c r="J7542" s="320"/>
      <c r="K7542" s="303"/>
    </row>
    <row r="7543" spans="1:11" x14ac:dyDescent="0.3">
      <c r="A7543" s="402">
        <v>101421</v>
      </c>
      <c r="B7543" s="402" t="s">
        <v>39865</v>
      </c>
      <c r="C7543" s="447" t="s">
        <v>39647</v>
      </c>
      <c r="D7543" s="404">
        <v>4899.3999999999996</v>
      </c>
      <c r="E7543" s="449"/>
      <c r="F7543" s="320"/>
      <c r="G7543" s="320"/>
      <c r="H7543" s="320"/>
      <c r="I7543" s="320"/>
      <c r="J7543" s="320"/>
      <c r="K7543" s="303"/>
    </row>
    <row r="7544" spans="1:11" x14ac:dyDescent="0.3">
      <c r="A7544" s="402">
        <v>101422</v>
      </c>
      <c r="B7544" s="402" t="s">
        <v>39866</v>
      </c>
      <c r="C7544" s="447" t="s">
        <v>39647</v>
      </c>
      <c r="D7544" s="404">
        <v>3979.94</v>
      </c>
      <c r="E7544" s="449"/>
      <c r="F7544" s="320"/>
      <c r="G7544" s="320"/>
      <c r="H7544" s="320"/>
      <c r="I7544" s="320"/>
      <c r="J7544" s="320"/>
      <c r="K7544" s="303"/>
    </row>
    <row r="7545" spans="1:11" x14ac:dyDescent="0.3">
      <c r="A7545" s="402">
        <v>101424</v>
      </c>
      <c r="B7545" s="402" t="s">
        <v>39867</v>
      </c>
      <c r="C7545" s="447" t="s">
        <v>39647</v>
      </c>
      <c r="D7545" s="404">
        <v>4545.38</v>
      </c>
      <c r="E7545" s="449"/>
      <c r="F7545" s="320"/>
      <c r="G7545" s="320"/>
      <c r="H7545" s="320"/>
      <c r="I7545" s="320"/>
      <c r="J7545" s="320"/>
      <c r="K7545" s="303"/>
    </row>
    <row r="7546" spans="1:11" x14ac:dyDescent="0.3">
      <c r="A7546" s="402">
        <v>101425</v>
      </c>
      <c r="B7546" s="402" t="s">
        <v>39868</v>
      </c>
      <c r="C7546" s="447" t="s">
        <v>39647</v>
      </c>
      <c r="D7546" s="404">
        <v>3001.71</v>
      </c>
      <c r="E7546" s="449"/>
      <c r="F7546" s="320"/>
      <c r="G7546" s="320"/>
      <c r="H7546" s="320"/>
      <c r="I7546" s="320"/>
      <c r="J7546" s="320"/>
      <c r="K7546" s="303"/>
    </row>
    <row r="7547" spans="1:11" x14ac:dyDescent="0.3">
      <c r="A7547" s="402">
        <v>101426</v>
      </c>
      <c r="B7547" s="402" t="s">
        <v>39869</v>
      </c>
      <c r="C7547" s="447" t="s">
        <v>39647</v>
      </c>
      <c r="D7547" s="404">
        <v>3705.55</v>
      </c>
      <c r="E7547" s="449"/>
      <c r="F7547" s="320"/>
      <c r="G7547" s="320"/>
      <c r="H7547" s="320"/>
      <c r="I7547" s="320"/>
      <c r="J7547" s="320"/>
      <c r="K7547" s="303"/>
    </row>
    <row r="7548" spans="1:11" x14ac:dyDescent="0.3">
      <c r="A7548" s="402">
        <v>101427</v>
      </c>
      <c r="B7548" s="402" t="s">
        <v>39599</v>
      </c>
      <c r="C7548" s="447" t="s">
        <v>39647</v>
      </c>
      <c r="D7548" s="404">
        <v>3817.65</v>
      </c>
      <c r="E7548" s="449"/>
      <c r="F7548" s="320"/>
      <c r="G7548" s="320"/>
      <c r="H7548" s="320"/>
      <c r="I7548" s="320"/>
      <c r="J7548" s="320"/>
      <c r="K7548" s="303"/>
    </row>
    <row r="7549" spans="1:11" x14ac:dyDescent="0.3">
      <c r="A7549" s="402">
        <v>101428</v>
      </c>
      <c r="B7549" s="402" t="s">
        <v>39870</v>
      </c>
      <c r="C7549" s="447" t="s">
        <v>39647</v>
      </c>
      <c r="D7549" s="404">
        <v>3045.18</v>
      </c>
      <c r="E7549" s="449"/>
      <c r="F7549" s="320"/>
      <c r="G7549" s="320"/>
      <c r="H7549" s="320"/>
      <c r="I7549" s="320"/>
      <c r="J7549" s="320"/>
      <c r="K7549" s="303"/>
    </row>
    <row r="7550" spans="1:11" x14ac:dyDescent="0.3">
      <c r="A7550" s="402">
        <v>101429</v>
      </c>
      <c r="B7550" s="402" t="s">
        <v>39871</v>
      </c>
      <c r="C7550" s="447" t="s">
        <v>39647</v>
      </c>
      <c r="D7550" s="404">
        <v>3136.95</v>
      </c>
      <c r="E7550" s="449"/>
      <c r="F7550" s="320"/>
      <c r="G7550" s="320"/>
      <c r="H7550" s="320"/>
      <c r="I7550" s="320"/>
      <c r="J7550" s="320"/>
      <c r="K7550" s="303"/>
    </row>
    <row r="7551" spans="1:11" x14ac:dyDescent="0.3">
      <c r="A7551" s="402">
        <v>101430</v>
      </c>
      <c r="B7551" s="402" t="s">
        <v>39872</v>
      </c>
      <c r="C7551" s="447" t="s">
        <v>39647</v>
      </c>
      <c r="D7551" s="404">
        <v>3817.65</v>
      </c>
      <c r="E7551" s="449"/>
      <c r="F7551" s="320"/>
      <c r="G7551" s="320"/>
      <c r="H7551" s="320"/>
      <c r="I7551" s="320"/>
      <c r="J7551" s="320"/>
      <c r="K7551" s="303"/>
    </row>
    <row r="7552" spans="1:11" x14ac:dyDescent="0.3">
      <c r="A7552" s="402">
        <v>101431</v>
      </c>
      <c r="B7552" s="402" t="s">
        <v>39602</v>
      </c>
      <c r="C7552" s="447" t="s">
        <v>39647</v>
      </c>
      <c r="D7552" s="404">
        <v>4143.46</v>
      </c>
      <c r="E7552" s="449"/>
      <c r="F7552" s="320"/>
      <c r="G7552" s="320"/>
      <c r="H7552" s="320"/>
      <c r="I7552" s="320"/>
      <c r="J7552" s="320"/>
      <c r="K7552" s="303"/>
    </row>
    <row r="7553" spans="1:11" x14ac:dyDescent="0.3">
      <c r="A7553" s="402">
        <v>101432</v>
      </c>
      <c r="B7553" s="402" t="s">
        <v>39873</v>
      </c>
      <c r="C7553" s="447" t="s">
        <v>39647</v>
      </c>
      <c r="D7553" s="404">
        <v>3380.61</v>
      </c>
      <c r="E7553" s="449"/>
      <c r="F7553" s="320"/>
      <c r="G7553" s="320"/>
      <c r="H7553" s="320"/>
      <c r="I7553" s="320"/>
      <c r="J7553" s="320"/>
      <c r="K7553" s="303"/>
    </row>
    <row r="7554" spans="1:11" x14ac:dyDescent="0.3">
      <c r="A7554" s="402">
        <v>101433</v>
      </c>
      <c r="B7554" s="402" t="s">
        <v>39604</v>
      </c>
      <c r="C7554" s="447" t="s">
        <v>39647</v>
      </c>
      <c r="D7554" s="404">
        <v>3762.65</v>
      </c>
      <c r="E7554" s="449"/>
      <c r="F7554" s="320"/>
      <c r="G7554" s="320"/>
      <c r="H7554" s="320"/>
      <c r="I7554" s="320"/>
      <c r="J7554" s="320"/>
      <c r="K7554" s="303"/>
    </row>
    <row r="7555" spans="1:11" x14ac:dyDescent="0.3">
      <c r="A7555" s="402">
        <v>101434</v>
      </c>
      <c r="B7555" s="402" t="s">
        <v>39874</v>
      </c>
      <c r="C7555" s="447" t="s">
        <v>39647</v>
      </c>
      <c r="D7555" s="404">
        <v>3643.01</v>
      </c>
      <c r="E7555" s="449"/>
      <c r="F7555" s="320"/>
      <c r="G7555" s="320"/>
      <c r="H7555" s="320"/>
      <c r="I7555" s="320"/>
      <c r="J7555" s="320"/>
      <c r="K7555" s="303"/>
    </row>
    <row r="7556" spans="1:11" x14ac:dyDescent="0.3">
      <c r="A7556" s="402">
        <v>101435</v>
      </c>
      <c r="B7556" s="402" t="s">
        <v>39875</v>
      </c>
      <c r="C7556" s="447" t="s">
        <v>39647</v>
      </c>
      <c r="D7556" s="404">
        <v>3826.85</v>
      </c>
      <c r="E7556" s="449"/>
      <c r="F7556" s="320"/>
      <c r="G7556" s="320"/>
      <c r="H7556" s="320"/>
      <c r="I7556" s="320"/>
      <c r="J7556" s="320"/>
      <c r="K7556" s="303"/>
    </row>
    <row r="7557" spans="1:11" x14ac:dyDescent="0.3">
      <c r="A7557" s="402">
        <v>101436</v>
      </c>
      <c r="B7557" s="402" t="s">
        <v>39606</v>
      </c>
      <c r="C7557" s="447" t="s">
        <v>39647</v>
      </c>
      <c r="D7557" s="404">
        <v>3332.96</v>
      </c>
      <c r="E7557" s="449"/>
      <c r="F7557" s="320"/>
      <c r="G7557" s="320"/>
      <c r="H7557" s="320"/>
      <c r="I7557" s="320"/>
      <c r="J7557" s="320"/>
      <c r="K7557" s="303"/>
    </row>
    <row r="7558" spans="1:11" x14ac:dyDescent="0.3">
      <c r="A7558" s="402">
        <v>101437</v>
      </c>
      <c r="B7558" s="402" t="s">
        <v>39876</v>
      </c>
      <c r="C7558" s="447" t="s">
        <v>39647</v>
      </c>
      <c r="D7558" s="404">
        <v>6060.48</v>
      </c>
      <c r="E7558" s="449"/>
      <c r="F7558" s="320"/>
      <c r="G7558" s="320"/>
      <c r="H7558" s="320"/>
      <c r="I7558" s="320"/>
      <c r="J7558" s="320"/>
      <c r="K7558" s="303"/>
    </row>
    <row r="7559" spans="1:11" x14ac:dyDescent="0.3">
      <c r="A7559" s="402">
        <v>101438</v>
      </c>
      <c r="B7559" s="402" t="s">
        <v>39608</v>
      </c>
      <c r="C7559" s="447" t="s">
        <v>39647</v>
      </c>
      <c r="D7559" s="404">
        <v>6060.48</v>
      </c>
      <c r="E7559" s="449"/>
      <c r="F7559" s="320"/>
      <c r="G7559" s="320"/>
      <c r="H7559" s="320"/>
      <c r="I7559" s="320"/>
      <c r="J7559" s="320"/>
      <c r="K7559" s="303"/>
    </row>
    <row r="7560" spans="1:11" x14ac:dyDescent="0.3">
      <c r="A7560" s="402">
        <v>101439</v>
      </c>
      <c r="B7560" s="402" t="s">
        <v>39609</v>
      </c>
      <c r="C7560" s="447" t="s">
        <v>39647</v>
      </c>
      <c r="D7560" s="404">
        <v>3817.65</v>
      </c>
      <c r="E7560" s="449"/>
      <c r="F7560" s="320"/>
      <c r="G7560" s="320"/>
      <c r="H7560" s="320"/>
      <c r="I7560" s="320"/>
      <c r="J7560" s="320"/>
      <c r="K7560" s="303"/>
    </row>
    <row r="7561" spans="1:11" x14ac:dyDescent="0.3">
      <c r="A7561" s="402">
        <v>101440</v>
      </c>
      <c r="B7561" s="402" t="s">
        <v>39877</v>
      </c>
      <c r="C7561" s="447" t="s">
        <v>39647</v>
      </c>
      <c r="D7561" s="404">
        <v>3817.65</v>
      </c>
      <c r="E7561" s="449"/>
      <c r="F7561" s="320"/>
      <c r="G7561" s="320"/>
      <c r="H7561" s="320"/>
      <c r="I7561" s="320"/>
      <c r="J7561" s="320"/>
      <c r="K7561" s="303"/>
    </row>
    <row r="7562" spans="1:11" x14ac:dyDescent="0.3">
      <c r="A7562" s="402">
        <v>101441</v>
      </c>
      <c r="B7562" s="402" t="s">
        <v>39611</v>
      </c>
      <c r="C7562" s="447" t="s">
        <v>39647</v>
      </c>
      <c r="D7562" s="404">
        <v>3988.17</v>
      </c>
      <c r="E7562" s="449"/>
      <c r="F7562" s="320"/>
      <c r="G7562" s="320"/>
      <c r="H7562" s="320"/>
      <c r="I7562" s="320"/>
      <c r="J7562" s="320"/>
      <c r="K7562" s="303"/>
    </row>
    <row r="7563" spans="1:11" x14ac:dyDescent="0.3">
      <c r="A7563" s="402">
        <v>101443</v>
      </c>
      <c r="B7563" s="402" t="s">
        <v>39612</v>
      </c>
      <c r="C7563" s="447" t="s">
        <v>39647</v>
      </c>
      <c r="D7563" s="404">
        <v>6060.48</v>
      </c>
      <c r="E7563" s="449"/>
      <c r="F7563" s="320"/>
      <c r="G7563" s="320"/>
      <c r="H7563" s="320"/>
      <c r="I7563" s="320"/>
      <c r="J7563" s="320"/>
      <c r="K7563" s="303"/>
    </row>
    <row r="7564" spans="1:11" x14ac:dyDescent="0.3">
      <c r="A7564" s="402">
        <v>101444</v>
      </c>
      <c r="B7564" s="402" t="s">
        <v>39615</v>
      </c>
      <c r="C7564" s="447" t="s">
        <v>39647</v>
      </c>
      <c r="D7564" s="404">
        <v>4377.79</v>
      </c>
      <c r="E7564" s="449"/>
      <c r="F7564" s="320"/>
      <c r="G7564" s="320"/>
      <c r="H7564" s="320"/>
      <c r="I7564" s="320"/>
      <c r="J7564" s="320"/>
      <c r="K7564" s="303"/>
    </row>
    <row r="7565" spans="1:11" x14ac:dyDescent="0.3">
      <c r="A7565" s="402">
        <v>101445</v>
      </c>
      <c r="B7565" s="402" t="s">
        <v>39616</v>
      </c>
      <c r="C7565" s="447" t="s">
        <v>39647</v>
      </c>
      <c r="D7565" s="404">
        <v>4395.32</v>
      </c>
      <c r="E7565" s="449"/>
      <c r="F7565" s="320"/>
      <c r="G7565" s="320"/>
      <c r="H7565" s="320"/>
      <c r="I7565" s="320"/>
      <c r="J7565" s="320"/>
      <c r="K7565" s="303"/>
    </row>
    <row r="7566" spans="1:11" x14ac:dyDescent="0.3">
      <c r="A7566" s="402">
        <v>101446</v>
      </c>
      <c r="B7566" s="402" t="s">
        <v>39617</v>
      </c>
      <c r="C7566" s="447" t="s">
        <v>39647</v>
      </c>
      <c r="D7566" s="404">
        <v>4685.95</v>
      </c>
      <c r="E7566" s="449"/>
      <c r="F7566" s="320"/>
      <c r="G7566" s="320"/>
      <c r="H7566" s="320"/>
      <c r="I7566" s="320"/>
      <c r="J7566" s="320"/>
      <c r="K7566" s="303"/>
    </row>
    <row r="7567" spans="1:11" x14ac:dyDescent="0.3">
      <c r="A7567" s="402">
        <v>101447</v>
      </c>
      <c r="B7567" s="402" t="s">
        <v>39618</v>
      </c>
      <c r="C7567" s="447" t="s">
        <v>39647</v>
      </c>
      <c r="D7567" s="404">
        <v>4593.41</v>
      </c>
      <c r="E7567" s="449"/>
      <c r="F7567" s="320"/>
      <c r="G7567" s="320"/>
      <c r="H7567" s="320"/>
      <c r="I7567" s="320"/>
      <c r="J7567" s="320"/>
      <c r="K7567" s="303"/>
    </row>
    <row r="7568" spans="1:11" x14ac:dyDescent="0.3">
      <c r="A7568" s="402">
        <v>101448</v>
      </c>
      <c r="B7568" s="402" t="s">
        <v>39619</v>
      </c>
      <c r="C7568" s="447" t="s">
        <v>39647</v>
      </c>
      <c r="D7568" s="404">
        <v>4685.95</v>
      </c>
      <c r="E7568" s="449"/>
      <c r="F7568" s="320"/>
      <c r="G7568" s="320"/>
      <c r="H7568" s="320"/>
      <c r="I7568" s="320"/>
      <c r="J7568" s="320"/>
      <c r="K7568" s="303"/>
    </row>
    <row r="7569" spans="1:11" x14ac:dyDescent="0.3">
      <c r="A7569" s="402">
        <v>101449</v>
      </c>
      <c r="B7569" s="402" t="s">
        <v>39878</v>
      </c>
      <c r="C7569" s="447" t="s">
        <v>39647</v>
      </c>
      <c r="D7569" s="404">
        <v>2766.81</v>
      </c>
      <c r="E7569" s="449"/>
      <c r="F7569" s="320"/>
      <c r="G7569" s="320"/>
      <c r="H7569" s="320"/>
      <c r="I7569" s="320"/>
      <c r="J7569" s="320"/>
      <c r="K7569" s="303"/>
    </row>
    <row r="7570" spans="1:11" x14ac:dyDescent="0.3">
      <c r="A7570" s="402">
        <v>101451</v>
      </c>
      <c r="B7570" s="402" t="s">
        <v>39622</v>
      </c>
      <c r="C7570" s="447" t="s">
        <v>39647</v>
      </c>
      <c r="D7570" s="404">
        <v>4687.92</v>
      </c>
      <c r="E7570" s="449"/>
      <c r="F7570" s="320"/>
      <c r="G7570" s="320"/>
      <c r="H7570" s="320"/>
      <c r="I7570" s="320"/>
      <c r="J7570" s="320"/>
      <c r="K7570" s="303"/>
    </row>
    <row r="7571" spans="1:11" x14ac:dyDescent="0.3">
      <c r="A7571" s="402">
        <v>101452</v>
      </c>
      <c r="B7571" s="402" t="s">
        <v>39879</v>
      </c>
      <c r="C7571" s="447" t="s">
        <v>39647</v>
      </c>
      <c r="D7571" s="404">
        <v>3604.86</v>
      </c>
      <c r="E7571" s="449"/>
      <c r="F7571" s="320"/>
      <c r="G7571" s="320"/>
      <c r="H7571" s="320"/>
      <c r="I7571" s="320"/>
      <c r="J7571" s="320"/>
      <c r="K7571" s="303"/>
    </row>
    <row r="7572" spans="1:11" x14ac:dyDescent="0.3">
      <c r="A7572" s="402">
        <v>101453</v>
      </c>
      <c r="B7572" s="402" t="s">
        <v>39624</v>
      </c>
      <c r="C7572" s="447" t="s">
        <v>39647</v>
      </c>
      <c r="D7572" s="404">
        <v>5000.97</v>
      </c>
      <c r="E7572" s="449"/>
      <c r="F7572" s="320"/>
      <c r="G7572" s="320"/>
      <c r="H7572" s="320"/>
      <c r="I7572" s="320"/>
      <c r="J7572" s="320"/>
      <c r="K7572" s="303"/>
    </row>
    <row r="7573" spans="1:11" x14ac:dyDescent="0.3">
      <c r="A7573" s="402">
        <v>101454</v>
      </c>
      <c r="B7573" s="402" t="s">
        <v>39880</v>
      </c>
      <c r="C7573" s="447" t="s">
        <v>39647</v>
      </c>
      <c r="D7573" s="404">
        <v>5638.48</v>
      </c>
      <c r="E7573" s="449"/>
      <c r="F7573" s="320"/>
      <c r="G7573" s="320"/>
      <c r="H7573" s="320"/>
      <c r="I7573" s="320"/>
      <c r="J7573" s="320"/>
      <c r="K7573" s="303"/>
    </row>
    <row r="7574" spans="1:11" x14ac:dyDescent="0.3">
      <c r="A7574" s="402">
        <v>101456</v>
      </c>
      <c r="B7574" s="402" t="s">
        <v>39881</v>
      </c>
      <c r="C7574" s="447" t="s">
        <v>39647</v>
      </c>
      <c r="D7574" s="404">
        <v>4936.8100000000004</v>
      </c>
      <c r="E7574" s="449"/>
      <c r="F7574" s="320"/>
      <c r="G7574" s="320"/>
      <c r="H7574" s="320"/>
      <c r="I7574" s="320"/>
      <c r="J7574" s="320"/>
      <c r="K7574" s="303"/>
    </row>
    <row r="7575" spans="1:11" x14ac:dyDescent="0.3">
      <c r="A7575" s="402">
        <v>101457</v>
      </c>
      <c r="B7575" s="402" t="s">
        <v>39882</v>
      </c>
      <c r="C7575" s="447" t="s">
        <v>39647</v>
      </c>
      <c r="D7575" s="404">
        <v>6596.93</v>
      </c>
      <c r="E7575" s="449"/>
      <c r="F7575" s="320"/>
      <c r="G7575" s="320"/>
      <c r="H7575" s="320"/>
      <c r="I7575" s="320"/>
      <c r="J7575" s="320"/>
      <c r="K7575" s="303"/>
    </row>
    <row r="7576" spans="1:11" x14ac:dyDescent="0.3">
      <c r="A7576" s="402">
        <v>101458</v>
      </c>
      <c r="B7576" s="402" t="s">
        <v>39883</v>
      </c>
      <c r="C7576" s="447" t="s">
        <v>39647</v>
      </c>
      <c r="D7576" s="404">
        <v>4304.79</v>
      </c>
      <c r="E7576" s="449"/>
      <c r="F7576" s="320"/>
      <c r="G7576" s="320"/>
      <c r="H7576" s="320"/>
      <c r="I7576" s="320"/>
      <c r="J7576" s="320"/>
      <c r="K7576" s="303"/>
    </row>
    <row r="7577" spans="1:11" x14ac:dyDescent="0.3">
      <c r="A7577" s="402">
        <v>101459</v>
      </c>
      <c r="B7577" s="402" t="s">
        <v>39630</v>
      </c>
      <c r="C7577" s="447" t="s">
        <v>39647</v>
      </c>
      <c r="D7577" s="404">
        <v>3612.87</v>
      </c>
      <c r="E7577" s="449"/>
      <c r="F7577" s="320"/>
      <c r="G7577" s="320"/>
      <c r="H7577" s="320"/>
      <c r="I7577" s="320"/>
      <c r="J7577" s="320"/>
      <c r="K7577" s="303"/>
    </row>
    <row r="7578" spans="1:11" x14ac:dyDescent="0.3">
      <c r="A7578" s="402">
        <v>101460</v>
      </c>
      <c r="B7578" s="402" t="s">
        <v>39754</v>
      </c>
      <c r="C7578" s="447" t="s">
        <v>39647</v>
      </c>
      <c r="D7578" s="404">
        <v>3638.81</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115,22%(HORA)   70,31%(MÊS)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7" sqref="A7"/>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SICRO/AL  -  JANEIRO/2024  -  ENCARGOS SOCIAIS SOBRE PREÇOS DA MÃO-DE-OBRA: 115,22%(HORA)   70,31%(MÊS)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112.02</v>
      </c>
      <c r="E3" s="334" t="s">
        <v>48757</v>
      </c>
      <c r="I3" s="421" t="s">
        <v>48758</v>
      </c>
      <c r="J3" s="422" t="s">
        <v>48759</v>
      </c>
    </row>
    <row r="4" spans="1:10" x14ac:dyDescent="0.3">
      <c r="A4" s="316">
        <v>307732</v>
      </c>
      <c r="B4" s="418" t="s">
        <v>48760</v>
      </c>
      <c r="C4" s="419" t="s">
        <v>5858</v>
      </c>
      <c r="D4" s="420">
        <v>90.89</v>
      </c>
      <c r="E4" s="334"/>
      <c r="I4" s="421" t="s">
        <v>48761</v>
      </c>
      <c r="J4" s="422" t="s">
        <v>48762</v>
      </c>
    </row>
    <row r="5" spans="1:10" x14ac:dyDescent="0.3">
      <c r="A5" s="316">
        <v>308308</v>
      </c>
      <c r="B5" s="418" t="s">
        <v>48763</v>
      </c>
      <c r="C5" s="419" t="s">
        <v>5473</v>
      </c>
      <c r="D5" s="420">
        <v>7261.89</v>
      </c>
      <c r="E5" s="334"/>
      <c r="I5" s="421" t="s">
        <v>48764</v>
      </c>
      <c r="J5" s="422" t="s">
        <v>48765</v>
      </c>
    </row>
    <row r="6" spans="1:10" x14ac:dyDescent="0.3">
      <c r="A6" s="316">
        <v>308313</v>
      </c>
      <c r="B6" s="418" t="s">
        <v>48766</v>
      </c>
      <c r="C6" s="419" t="s">
        <v>5473</v>
      </c>
      <c r="D6" s="420">
        <v>46385.58</v>
      </c>
      <c r="E6" s="334"/>
      <c r="I6" s="421" t="s">
        <v>48767</v>
      </c>
      <c r="J6" s="422" t="s">
        <v>48768</v>
      </c>
    </row>
    <row r="7" spans="1:10" x14ac:dyDescent="0.3">
      <c r="A7" s="316">
        <v>308309</v>
      </c>
      <c r="B7" s="418" t="s">
        <v>48769</v>
      </c>
      <c r="C7" s="419" t="s">
        <v>5473</v>
      </c>
      <c r="D7" s="420">
        <v>11795.74</v>
      </c>
      <c r="E7" s="334"/>
      <c r="I7" s="421" t="s">
        <v>48770</v>
      </c>
      <c r="J7" s="422" t="s">
        <v>48771</v>
      </c>
    </row>
    <row r="8" spans="1:10" x14ac:dyDescent="0.3">
      <c r="A8" s="316">
        <v>308310</v>
      </c>
      <c r="B8" s="418" t="s">
        <v>48772</v>
      </c>
      <c r="C8" s="419" t="s">
        <v>5473</v>
      </c>
      <c r="D8" s="420">
        <v>17774.52</v>
      </c>
      <c r="E8" s="334"/>
      <c r="I8" s="421" t="s">
        <v>48773</v>
      </c>
      <c r="J8" s="422" t="s">
        <v>48774</v>
      </c>
    </row>
    <row r="9" spans="1:10" x14ac:dyDescent="0.3">
      <c r="A9" s="316">
        <v>308311</v>
      </c>
      <c r="B9" s="418" t="s">
        <v>48775</v>
      </c>
      <c r="C9" s="419" t="s">
        <v>5473</v>
      </c>
      <c r="D9" s="420">
        <v>24411.46</v>
      </c>
      <c r="E9" s="334"/>
      <c r="I9" s="421" t="s">
        <v>48776</v>
      </c>
      <c r="J9" s="422" t="s">
        <v>48777</v>
      </c>
    </row>
    <row r="10" spans="1:10" x14ac:dyDescent="0.3">
      <c r="A10" s="316">
        <v>308312</v>
      </c>
      <c r="B10" s="418" t="s">
        <v>48778</v>
      </c>
      <c r="C10" s="419" t="s">
        <v>5473</v>
      </c>
      <c r="D10" s="420">
        <v>33768.620000000003</v>
      </c>
      <c r="E10" s="334"/>
      <c r="I10" s="421" t="s">
        <v>48779</v>
      </c>
      <c r="J10" s="422" t="s">
        <v>48780</v>
      </c>
    </row>
    <row r="11" spans="1:10" x14ac:dyDescent="0.3">
      <c r="A11" s="316">
        <v>308307</v>
      </c>
      <c r="B11" s="418" t="s">
        <v>48781</v>
      </c>
      <c r="C11" s="419" t="s">
        <v>5473</v>
      </c>
      <c r="D11" s="420">
        <v>4833.59</v>
      </c>
      <c r="E11" s="334"/>
      <c r="I11" s="421" t="s">
        <v>48782</v>
      </c>
      <c r="J11" s="422" t="s">
        <v>48783</v>
      </c>
    </row>
    <row r="12" spans="1:10" x14ac:dyDescent="0.3">
      <c r="A12" s="316">
        <v>308322</v>
      </c>
      <c r="B12" s="418" t="s">
        <v>48784</v>
      </c>
      <c r="C12" s="419" t="s">
        <v>5473</v>
      </c>
      <c r="D12" s="420">
        <v>5955.08</v>
      </c>
      <c r="E12" s="334"/>
      <c r="I12" s="421" t="s">
        <v>48785</v>
      </c>
      <c r="J12" s="422" t="s">
        <v>48786</v>
      </c>
    </row>
    <row r="13" spans="1:10" x14ac:dyDescent="0.3">
      <c r="A13" s="316">
        <v>308327</v>
      </c>
      <c r="B13" s="418" t="s">
        <v>48787</v>
      </c>
      <c r="C13" s="419" t="s">
        <v>5473</v>
      </c>
      <c r="D13" s="420">
        <v>37201.08</v>
      </c>
      <c r="E13" s="334"/>
      <c r="I13" s="421" t="s">
        <v>48788</v>
      </c>
      <c r="J13" s="422" t="s">
        <v>48789</v>
      </c>
    </row>
    <row r="14" spans="1:10" x14ac:dyDescent="0.3">
      <c r="A14" s="316">
        <v>308323</v>
      </c>
      <c r="B14" s="418" t="s">
        <v>48790</v>
      </c>
      <c r="C14" s="419" t="s">
        <v>5473</v>
      </c>
      <c r="D14" s="420">
        <v>8676.5499999999993</v>
      </c>
      <c r="E14" s="334"/>
      <c r="I14" s="421" t="s">
        <v>48791</v>
      </c>
      <c r="J14" s="422" t="s">
        <v>48792</v>
      </c>
    </row>
    <row r="15" spans="1:10" x14ac:dyDescent="0.3">
      <c r="A15" s="316">
        <v>308324</v>
      </c>
      <c r="B15" s="418" t="s">
        <v>48793</v>
      </c>
      <c r="C15" s="419" t="s">
        <v>5473</v>
      </c>
      <c r="D15" s="420">
        <v>13688.57</v>
      </c>
      <c r="E15" s="334"/>
      <c r="I15" s="421" t="s">
        <v>48794</v>
      </c>
      <c r="J15" s="422" t="s">
        <v>48795</v>
      </c>
    </row>
    <row r="16" spans="1:10" x14ac:dyDescent="0.3">
      <c r="A16" s="316">
        <v>308325</v>
      </c>
      <c r="B16" s="418" t="s">
        <v>48796</v>
      </c>
      <c r="C16" s="419" t="s">
        <v>5473</v>
      </c>
      <c r="D16" s="420">
        <v>19409.88</v>
      </c>
      <c r="E16" s="334"/>
      <c r="I16" s="421" t="s">
        <v>48797</v>
      </c>
      <c r="J16" s="422" t="s">
        <v>48798</v>
      </c>
    </row>
    <row r="17" spans="1:10" x14ac:dyDescent="0.3">
      <c r="A17" s="316">
        <v>308326</v>
      </c>
      <c r="B17" s="418" t="s">
        <v>48799</v>
      </c>
      <c r="C17" s="419" t="s">
        <v>5473</v>
      </c>
      <c r="D17" s="420">
        <v>27399.73</v>
      </c>
      <c r="E17" s="334"/>
      <c r="I17" s="421" t="s">
        <v>48800</v>
      </c>
      <c r="J17" s="422" t="s">
        <v>48801</v>
      </c>
    </row>
    <row r="18" spans="1:10" x14ac:dyDescent="0.3">
      <c r="A18" s="316">
        <v>308321</v>
      </c>
      <c r="B18" s="418" t="s">
        <v>48802</v>
      </c>
      <c r="C18" s="419" t="s">
        <v>5473</v>
      </c>
      <c r="D18" s="420">
        <v>3788.76</v>
      </c>
      <c r="E18" s="334"/>
      <c r="I18" s="421" t="s">
        <v>48803</v>
      </c>
      <c r="J18" s="422" t="s">
        <v>48804</v>
      </c>
    </row>
    <row r="19" spans="1:10" x14ac:dyDescent="0.3">
      <c r="A19" s="316">
        <v>308315</v>
      </c>
      <c r="B19" s="418" t="s">
        <v>48805</v>
      </c>
      <c r="C19" s="419" t="s">
        <v>5473</v>
      </c>
      <c r="D19" s="420">
        <v>7308.73</v>
      </c>
      <c r="E19" s="334"/>
      <c r="I19" s="421" t="s">
        <v>48806</v>
      </c>
      <c r="J19" s="422" t="s">
        <v>48807</v>
      </c>
    </row>
    <row r="20" spans="1:10" x14ac:dyDescent="0.3">
      <c r="A20" s="316">
        <v>308320</v>
      </c>
      <c r="B20" s="418" t="s">
        <v>48808</v>
      </c>
      <c r="C20" s="419" t="s">
        <v>5473</v>
      </c>
      <c r="D20" s="420">
        <v>46601.88</v>
      </c>
      <c r="E20" s="334"/>
      <c r="I20" s="421" t="s">
        <v>48809</v>
      </c>
      <c r="J20" s="422" t="s">
        <v>48810</v>
      </c>
    </row>
    <row r="21" spans="1:10" x14ac:dyDescent="0.3">
      <c r="A21" s="316">
        <v>308316</v>
      </c>
      <c r="B21" s="418" t="s">
        <v>48811</v>
      </c>
      <c r="C21" s="419" t="s">
        <v>5473</v>
      </c>
      <c r="D21" s="420">
        <v>10366.549999999999</v>
      </c>
      <c r="E21" s="334"/>
      <c r="I21" s="421" t="s">
        <v>48812</v>
      </c>
      <c r="J21" s="422" t="s">
        <v>48813</v>
      </c>
    </row>
    <row r="22" spans="1:10" x14ac:dyDescent="0.3">
      <c r="A22" s="316">
        <v>308317</v>
      </c>
      <c r="B22" s="418" t="s">
        <v>48814</v>
      </c>
      <c r="C22" s="419" t="s">
        <v>5473</v>
      </c>
      <c r="D22" s="420">
        <v>17395.830000000002</v>
      </c>
      <c r="E22" s="334"/>
      <c r="I22" s="421" t="s">
        <v>48815</v>
      </c>
      <c r="J22" s="422" t="s">
        <v>48816</v>
      </c>
    </row>
    <row r="23" spans="1:10" x14ac:dyDescent="0.3">
      <c r="A23" s="316">
        <v>308318</v>
      </c>
      <c r="B23" s="418" t="s">
        <v>48817</v>
      </c>
      <c r="C23" s="419" t="s">
        <v>5473</v>
      </c>
      <c r="D23" s="420">
        <v>24572.7</v>
      </c>
      <c r="E23" s="334"/>
      <c r="I23" s="421" t="s">
        <v>48818</v>
      </c>
      <c r="J23" s="422" t="s">
        <v>48819</v>
      </c>
    </row>
    <row r="24" spans="1:10" x14ac:dyDescent="0.3">
      <c r="A24" s="316">
        <v>308319</v>
      </c>
      <c r="B24" s="418" t="s">
        <v>48820</v>
      </c>
      <c r="C24" s="419" t="s">
        <v>5473</v>
      </c>
      <c r="D24" s="420">
        <v>30976.49</v>
      </c>
      <c r="E24" s="334"/>
      <c r="I24" s="421" t="s">
        <v>48821</v>
      </c>
      <c r="J24" s="422" t="s">
        <v>48822</v>
      </c>
    </row>
    <row r="25" spans="1:10" x14ac:dyDescent="0.3">
      <c r="A25" s="316">
        <v>308314</v>
      </c>
      <c r="B25" s="418" t="s">
        <v>48823</v>
      </c>
      <c r="C25" s="419" t="s">
        <v>5473</v>
      </c>
      <c r="D25" s="420">
        <v>4891.08</v>
      </c>
      <c r="E25" s="334"/>
      <c r="I25" s="421" t="s">
        <v>48824</v>
      </c>
      <c r="J25" s="422" t="s">
        <v>48825</v>
      </c>
    </row>
    <row r="26" spans="1:10" x14ac:dyDescent="0.3">
      <c r="A26" s="316">
        <v>308250</v>
      </c>
      <c r="B26" s="418" t="s">
        <v>48826</v>
      </c>
      <c r="C26" s="419" t="s">
        <v>5473</v>
      </c>
      <c r="D26" s="420">
        <v>5961.36</v>
      </c>
      <c r="E26" s="334"/>
      <c r="I26" s="421" t="s">
        <v>48827</v>
      </c>
      <c r="J26" s="422" t="s">
        <v>48828</v>
      </c>
    </row>
    <row r="27" spans="1:10" x14ac:dyDescent="0.3">
      <c r="A27" s="316">
        <v>308251</v>
      </c>
      <c r="B27" s="418" t="s">
        <v>48829</v>
      </c>
      <c r="C27" s="419" t="s">
        <v>5473</v>
      </c>
      <c r="D27" s="420">
        <v>9076.82</v>
      </c>
      <c r="E27" s="334"/>
      <c r="I27" s="421" t="s">
        <v>48830</v>
      </c>
      <c r="J27" s="422" t="s">
        <v>48831</v>
      </c>
    </row>
    <row r="28" spans="1:10" x14ac:dyDescent="0.3">
      <c r="A28" s="316">
        <v>308268</v>
      </c>
      <c r="B28" s="418" t="s">
        <v>48832</v>
      </c>
      <c r="C28" s="419" t="s">
        <v>5473</v>
      </c>
      <c r="D28" s="420">
        <v>82751.94</v>
      </c>
      <c r="E28" s="334"/>
      <c r="I28" s="421" t="s">
        <v>48833</v>
      </c>
      <c r="J28" s="422" t="s">
        <v>48834</v>
      </c>
    </row>
    <row r="29" spans="1:10" x14ac:dyDescent="0.3">
      <c r="A29" s="316">
        <v>308252</v>
      </c>
      <c r="B29" s="418" t="s">
        <v>48835</v>
      </c>
      <c r="C29" s="419" t="s">
        <v>5473</v>
      </c>
      <c r="D29" s="420">
        <v>10980.2</v>
      </c>
      <c r="E29" s="334"/>
      <c r="I29" s="421" t="s">
        <v>48836</v>
      </c>
      <c r="J29" s="422" t="s">
        <v>48837</v>
      </c>
    </row>
    <row r="30" spans="1:10" x14ac:dyDescent="0.3">
      <c r="A30" s="316">
        <v>308253</v>
      </c>
      <c r="B30" s="418" t="s">
        <v>48838</v>
      </c>
      <c r="C30" s="419" t="s">
        <v>5473</v>
      </c>
      <c r="D30" s="420">
        <v>13577.07</v>
      </c>
      <c r="E30" s="334"/>
      <c r="I30" s="421" t="s">
        <v>48839</v>
      </c>
      <c r="J30" s="422" t="s">
        <v>48840</v>
      </c>
    </row>
    <row r="31" spans="1:10" x14ac:dyDescent="0.3">
      <c r="A31" s="316">
        <v>308254</v>
      </c>
      <c r="B31" s="418" t="s">
        <v>48841</v>
      </c>
      <c r="C31" s="419" t="s">
        <v>5473</v>
      </c>
      <c r="D31" s="420">
        <v>15281.31</v>
      </c>
      <c r="E31" s="334"/>
      <c r="I31" s="421" t="s">
        <v>48842</v>
      </c>
      <c r="J31" s="422" t="s">
        <v>48843</v>
      </c>
    </row>
    <row r="32" spans="1:10" x14ac:dyDescent="0.3">
      <c r="A32" s="316">
        <v>308255</v>
      </c>
      <c r="B32" s="418" t="s">
        <v>48844</v>
      </c>
      <c r="C32" s="419" t="s">
        <v>5473</v>
      </c>
      <c r="D32" s="420">
        <v>18776.669999999998</v>
      </c>
      <c r="E32" s="334"/>
      <c r="I32" s="421" t="s">
        <v>48845</v>
      </c>
      <c r="J32" s="422" t="s">
        <v>48846</v>
      </c>
    </row>
    <row r="33" spans="1:10" x14ac:dyDescent="0.3">
      <c r="A33" s="316">
        <v>308256</v>
      </c>
      <c r="B33" s="418" t="s">
        <v>48847</v>
      </c>
      <c r="C33" s="419" t="s">
        <v>5473</v>
      </c>
      <c r="D33" s="420">
        <v>23235.37</v>
      </c>
      <c r="E33" s="334"/>
      <c r="I33" s="421" t="s">
        <v>48848</v>
      </c>
      <c r="J33" s="422" t="s">
        <v>48849</v>
      </c>
    </row>
    <row r="34" spans="1:10" x14ac:dyDescent="0.3">
      <c r="A34" s="316">
        <v>308257</v>
      </c>
      <c r="B34" s="418" t="s">
        <v>48850</v>
      </c>
      <c r="C34" s="419" t="s">
        <v>5473</v>
      </c>
      <c r="D34" s="420">
        <v>32077.71</v>
      </c>
      <c r="E34" s="334"/>
      <c r="I34" s="421" t="s">
        <v>48851</v>
      </c>
      <c r="J34" s="422" t="s">
        <v>48852</v>
      </c>
    </row>
    <row r="35" spans="1:10" x14ac:dyDescent="0.3">
      <c r="A35" s="316">
        <v>308258</v>
      </c>
      <c r="B35" s="418" t="s">
        <v>48853</v>
      </c>
      <c r="C35" s="419" t="s">
        <v>5473</v>
      </c>
      <c r="D35" s="420">
        <v>35748.089999999997</v>
      </c>
      <c r="E35" s="334"/>
      <c r="I35" s="421" t="s">
        <v>48854</v>
      </c>
      <c r="J35" s="422" t="s">
        <v>48855</v>
      </c>
    </row>
    <row r="36" spans="1:10" x14ac:dyDescent="0.3">
      <c r="A36" s="316">
        <v>308259</v>
      </c>
      <c r="B36" s="418" t="s">
        <v>48856</v>
      </c>
      <c r="C36" s="419" t="s">
        <v>5473</v>
      </c>
      <c r="D36" s="420">
        <v>43048.31</v>
      </c>
      <c r="E36" s="334"/>
      <c r="I36" s="421" t="s">
        <v>48857</v>
      </c>
      <c r="J36" s="422" t="s">
        <v>48858</v>
      </c>
    </row>
    <row r="37" spans="1:10" x14ac:dyDescent="0.3">
      <c r="A37" s="316">
        <v>308260</v>
      </c>
      <c r="B37" s="418" t="s">
        <v>48859</v>
      </c>
      <c r="C37" s="419" t="s">
        <v>5473</v>
      </c>
      <c r="D37" s="420">
        <v>47367.21</v>
      </c>
      <c r="E37" s="334"/>
      <c r="I37" s="421" t="s">
        <v>48860</v>
      </c>
      <c r="J37" s="422" t="s">
        <v>48861</v>
      </c>
    </row>
    <row r="38" spans="1:10" x14ac:dyDescent="0.3">
      <c r="A38" s="316">
        <v>308261</v>
      </c>
      <c r="B38" s="418" t="s">
        <v>48862</v>
      </c>
      <c r="C38" s="419" t="s">
        <v>5473</v>
      </c>
      <c r="D38" s="420">
        <v>52547.99</v>
      </c>
      <c r="E38" s="334"/>
      <c r="I38" s="421" t="s">
        <v>48863</v>
      </c>
      <c r="J38" s="422" t="s">
        <v>48864</v>
      </c>
    </row>
    <row r="39" spans="1:10" x14ac:dyDescent="0.3">
      <c r="A39" s="316">
        <v>308262</v>
      </c>
      <c r="B39" s="418" t="s">
        <v>48865</v>
      </c>
      <c r="C39" s="419" t="s">
        <v>5473</v>
      </c>
      <c r="D39" s="420">
        <v>57447.72</v>
      </c>
      <c r="E39" s="334"/>
      <c r="I39" s="421" t="s">
        <v>48866</v>
      </c>
      <c r="J39" s="422" t="s">
        <v>48867</v>
      </c>
    </row>
    <row r="40" spans="1:10" x14ac:dyDescent="0.3">
      <c r="A40" s="316">
        <v>308263</v>
      </c>
      <c r="B40" s="418" t="s">
        <v>48868</v>
      </c>
      <c r="C40" s="419" t="s">
        <v>5473</v>
      </c>
      <c r="D40" s="420">
        <v>58334.05</v>
      </c>
      <c r="E40" s="334"/>
      <c r="I40" s="421" t="s">
        <v>48869</v>
      </c>
      <c r="J40" s="422" t="s">
        <v>48870</v>
      </c>
    </row>
    <row r="41" spans="1:10" x14ac:dyDescent="0.3">
      <c r="A41" s="316">
        <v>308264</v>
      </c>
      <c r="B41" s="418" t="s">
        <v>48871</v>
      </c>
      <c r="C41" s="419" t="s">
        <v>5473</v>
      </c>
      <c r="D41" s="420">
        <v>64994.879999999997</v>
      </c>
      <c r="E41" s="334"/>
      <c r="I41" s="421" t="s">
        <v>48872</v>
      </c>
      <c r="J41" s="422" t="s">
        <v>48873</v>
      </c>
    </row>
    <row r="42" spans="1:10" x14ac:dyDescent="0.3">
      <c r="A42" s="316">
        <v>308265</v>
      </c>
      <c r="B42" s="418" t="s">
        <v>48874</v>
      </c>
      <c r="C42" s="419" t="s">
        <v>5473</v>
      </c>
      <c r="D42" s="420">
        <v>66500.13</v>
      </c>
      <c r="E42" s="334"/>
      <c r="I42" s="421" t="s">
        <v>48875</v>
      </c>
      <c r="J42" s="422" t="s">
        <v>48876</v>
      </c>
    </row>
    <row r="43" spans="1:10" x14ac:dyDescent="0.3">
      <c r="A43" s="316">
        <v>308266</v>
      </c>
      <c r="B43" s="418" t="s">
        <v>48877</v>
      </c>
      <c r="C43" s="419" t="s">
        <v>5473</v>
      </c>
      <c r="D43" s="420">
        <v>74048.55</v>
      </c>
      <c r="E43" s="334"/>
      <c r="I43" s="421" t="s">
        <v>48878</v>
      </c>
      <c r="J43" s="422" t="s">
        <v>48879</v>
      </c>
    </row>
    <row r="44" spans="1:10" x14ac:dyDescent="0.3">
      <c r="A44" s="316">
        <v>308267</v>
      </c>
      <c r="B44" s="418" t="s">
        <v>48880</v>
      </c>
      <c r="C44" s="419" t="s">
        <v>5473</v>
      </c>
      <c r="D44" s="420">
        <v>78306.05</v>
      </c>
      <c r="E44" s="334"/>
      <c r="I44" s="421" t="s">
        <v>48881</v>
      </c>
      <c r="J44" s="422" t="s">
        <v>48882</v>
      </c>
    </row>
    <row r="45" spans="1:10" x14ac:dyDescent="0.3">
      <c r="A45" s="316">
        <v>308288</v>
      </c>
      <c r="B45" s="418" t="s">
        <v>48883</v>
      </c>
      <c r="C45" s="419" t="s">
        <v>5473</v>
      </c>
      <c r="D45" s="420">
        <v>8682.83</v>
      </c>
      <c r="E45" s="334"/>
      <c r="I45" s="421" t="s">
        <v>48884</v>
      </c>
      <c r="J45" s="422" t="s">
        <v>48885</v>
      </c>
    </row>
    <row r="46" spans="1:10" x14ac:dyDescent="0.3">
      <c r="A46" s="316">
        <v>308289</v>
      </c>
      <c r="B46" s="418" t="s">
        <v>48886</v>
      </c>
      <c r="C46" s="419" t="s">
        <v>5473</v>
      </c>
      <c r="D46" s="420">
        <v>12778.67</v>
      </c>
      <c r="E46" s="334"/>
      <c r="I46" s="421" t="s">
        <v>48887</v>
      </c>
      <c r="J46" s="422" t="s">
        <v>48888</v>
      </c>
    </row>
    <row r="47" spans="1:10" x14ac:dyDescent="0.3">
      <c r="A47" s="316">
        <v>308306</v>
      </c>
      <c r="B47" s="418" t="s">
        <v>48889</v>
      </c>
      <c r="C47" s="419" t="s">
        <v>5473</v>
      </c>
      <c r="D47" s="420">
        <v>92782.75</v>
      </c>
      <c r="E47" s="334"/>
      <c r="I47" s="421" t="s">
        <v>48890</v>
      </c>
      <c r="J47" s="422" t="s">
        <v>48891</v>
      </c>
    </row>
    <row r="48" spans="1:10" x14ac:dyDescent="0.3">
      <c r="A48" s="316">
        <v>308290</v>
      </c>
      <c r="B48" s="418" t="s">
        <v>48892</v>
      </c>
      <c r="C48" s="419" t="s">
        <v>5473</v>
      </c>
      <c r="D48" s="420">
        <v>16029.49</v>
      </c>
      <c r="E48" s="334"/>
      <c r="I48" s="421" t="s">
        <v>48893</v>
      </c>
      <c r="J48" s="422" t="s">
        <v>48894</v>
      </c>
    </row>
    <row r="49" spans="1:10" x14ac:dyDescent="0.3">
      <c r="A49" s="316">
        <v>308291</v>
      </c>
      <c r="B49" s="418" t="s">
        <v>48895</v>
      </c>
      <c r="C49" s="419" t="s">
        <v>5473</v>
      </c>
      <c r="D49" s="420">
        <v>20147.97</v>
      </c>
      <c r="E49" s="334"/>
      <c r="I49" s="421" t="s">
        <v>48896</v>
      </c>
      <c r="J49" s="422" t="s">
        <v>48897</v>
      </c>
    </row>
    <row r="50" spans="1:10" x14ac:dyDescent="0.3">
      <c r="A50" s="316">
        <v>308292</v>
      </c>
      <c r="B50" s="418" t="s">
        <v>48898</v>
      </c>
      <c r="C50" s="419" t="s">
        <v>5473</v>
      </c>
      <c r="D50" s="420">
        <v>21916.66</v>
      </c>
      <c r="E50" s="334"/>
      <c r="I50" s="421" t="s">
        <v>48899</v>
      </c>
      <c r="J50" s="422" t="s">
        <v>48900</v>
      </c>
    </row>
    <row r="51" spans="1:10" x14ac:dyDescent="0.3">
      <c r="A51" s="316">
        <v>308293</v>
      </c>
      <c r="B51" s="418" t="s">
        <v>48901</v>
      </c>
      <c r="C51" s="419" t="s">
        <v>5473</v>
      </c>
      <c r="D51" s="420">
        <v>25223.45</v>
      </c>
      <c r="E51" s="334"/>
      <c r="I51" s="421" t="s">
        <v>48902</v>
      </c>
      <c r="J51" s="422" t="s">
        <v>48903</v>
      </c>
    </row>
    <row r="52" spans="1:10" x14ac:dyDescent="0.3">
      <c r="A52" s="316">
        <v>308294</v>
      </c>
      <c r="B52" s="418" t="s">
        <v>48904</v>
      </c>
      <c r="C52" s="419" t="s">
        <v>5473</v>
      </c>
      <c r="D52" s="420">
        <v>28949.27</v>
      </c>
      <c r="E52" s="334"/>
      <c r="I52" s="421" t="s">
        <v>48905</v>
      </c>
      <c r="J52" s="422" t="s">
        <v>48906</v>
      </c>
    </row>
    <row r="53" spans="1:10" x14ac:dyDescent="0.3">
      <c r="A53" s="316">
        <v>308295</v>
      </c>
      <c r="B53" s="418" t="s">
        <v>48907</v>
      </c>
      <c r="C53" s="419" t="s">
        <v>5473</v>
      </c>
      <c r="D53" s="420">
        <v>34987.67</v>
      </c>
      <c r="E53" s="334"/>
      <c r="I53" s="421" t="s">
        <v>48908</v>
      </c>
      <c r="J53" s="422" t="s">
        <v>48909</v>
      </c>
    </row>
    <row r="54" spans="1:10" x14ac:dyDescent="0.3">
      <c r="A54" s="316">
        <v>308296</v>
      </c>
      <c r="B54" s="418" t="s">
        <v>48910</v>
      </c>
      <c r="C54" s="419" t="s">
        <v>5473</v>
      </c>
      <c r="D54" s="420">
        <v>36925.279999999999</v>
      </c>
      <c r="E54" s="334"/>
      <c r="I54" s="421" t="s">
        <v>48911</v>
      </c>
      <c r="J54" s="422" t="s">
        <v>48912</v>
      </c>
    </row>
    <row r="55" spans="1:10" x14ac:dyDescent="0.3">
      <c r="A55" s="316">
        <v>308297</v>
      </c>
      <c r="B55" s="418" t="s">
        <v>48913</v>
      </c>
      <c r="C55" s="419" t="s">
        <v>5473</v>
      </c>
      <c r="D55" s="420">
        <v>42192.19</v>
      </c>
      <c r="E55" s="334"/>
      <c r="I55" s="421" t="s">
        <v>48914</v>
      </c>
      <c r="J55" s="422" t="s">
        <v>48915</v>
      </c>
    </row>
    <row r="56" spans="1:10" x14ac:dyDescent="0.3">
      <c r="A56" s="316">
        <v>308298</v>
      </c>
      <c r="B56" s="418" t="s">
        <v>48916</v>
      </c>
      <c r="C56" s="419" t="s">
        <v>5473</v>
      </c>
      <c r="D56" s="420">
        <v>47961.54</v>
      </c>
      <c r="E56" s="334"/>
      <c r="I56" s="421" t="s">
        <v>48917</v>
      </c>
      <c r="J56" s="422" t="s">
        <v>48918</v>
      </c>
    </row>
    <row r="57" spans="1:10" x14ac:dyDescent="0.3">
      <c r="A57" s="316">
        <v>308299</v>
      </c>
      <c r="B57" s="418" t="s">
        <v>48919</v>
      </c>
      <c r="C57" s="419" t="s">
        <v>5473</v>
      </c>
      <c r="D57" s="420">
        <v>51812.19</v>
      </c>
      <c r="E57" s="334"/>
      <c r="I57" s="421" t="s">
        <v>48920</v>
      </c>
      <c r="J57" s="422" t="s">
        <v>48921</v>
      </c>
    </row>
    <row r="58" spans="1:10" x14ac:dyDescent="0.3">
      <c r="A58" s="316">
        <v>308300</v>
      </c>
      <c r="B58" s="418" t="s">
        <v>48922</v>
      </c>
      <c r="C58" s="419" t="s">
        <v>5473</v>
      </c>
      <c r="D58" s="420">
        <v>55768</v>
      </c>
      <c r="E58" s="334"/>
      <c r="I58" s="421" t="s">
        <v>48923</v>
      </c>
      <c r="J58" s="422" t="s">
        <v>48924</v>
      </c>
    </row>
    <row r="59" spans="1:10" x14ac:dyDescent="0.3">
      <c r="A59" s="316">
        <v>308301</v>
      </c>
      <c r="B59" s="418" t="s">
        <v>48925</v>
      </c>
      <c r="C59" s="419" t="s">
        <v>5473</v>
      </c>
      <c r="D59" s="420">
        <v>60162.51</v>
      </c>
      <c r="E59" s="334"/>
      <c r="I59" s="421" t="s">
        <v>48926</v>
      </c>
      <c r="J59" s="422" t="s">
        <v>48927</v>
      </c>
    </row>
    <row r="60" spans="1:10" x14ac:dyDescent="0.3">
      <c r="A60" s="316">
        <v>308302</v>
      </c>
      <c r="B60" s="418" t="s">
        <v>48928</v>
      </c>
      <c r="C60" s="419" t="s">
        <v>5473</v>
      </c>
      <c r="D60" s="420">
        <v>71909.8</v>
      </c>
      <c r="E60" s="334"/>
      <c r="I60" s="421" t="s">
        <v>48929</v>
      </c>
      <c r="J60" s="422" t="s">
        <v>48930</v>
      </c>
    </row>
    <row r="61" spans="1:10" x14ac:dyDescent="0.3">
      <c r="A61" s="316">
        <v>308303</v>
      </c>
      <c r="B61" s="418" t="s">
        <v>48931</v>
      </c>
      <c r="C61" s="419" t="s">
        <v>5473</v>
      </c>
      <c r="D61" s="420">
        <v>78913.899999999994</v>
      </c>
      <c r="E61" s="334"/>
      <c r="I61" s="421" t="s">
        <v>48932</v>
      </c>
      <c r="J61" s="422" t="s">
        <v>48933</v>
      </c>
    </row>
    <row r="62" spans="1:10" x14ac:dyDescent="0.3">
      <c r="A62" s="316">
        <v>308304</v>
      </c>
      <c r="B62" s="418" t="s">
        <v>48934</v>
      </c>
      <c r="C62" s="419" t="s">
        <v>5473</v>
      </c>
      <c r="D62" s="420">
        <v>83207.820000000007</v>
      </c>
      <c r="E62" s="334"/>
      <c r="I62" s="421" t="s">
        <v>48935</v>
      </c>
      <c r="J62" s="422" t="s">
        <v>48936</v>
      </c>
    </row>
    <row r="63" spans="1:10" x14ac:dyDescent="0.3">
      <c r="A63" s="316">
        <v>308305</v>
      </c>
      <c r="B63" s="418" t="s">
        <v>48937</v>
      </c>
      <c r="C63" s="419" t="s">
        <v>5473</v>
      </c>
      <c r="D63" s="420">
        <v>88356.98</v>
      </c>
      <c r="E63" s="334"/>
      <c r="I63" s="421" t="s">
        <v>48938</v>
      </c>
      <c r="J63" s="422" t="s">
        <v>48939</v>
      </c>
    </row>
    <row r="64" spans="1:10" x14ac:dyDescent="0.3">
      <c r="A64" s="316">
        <v>308269</v>
      </c>
      <c r="B64" s="418" t="s">
        <v>48940</v>
      </c>
      <c r="C64" s="419" t="s">
        <v>5473</v>
      </c>
      <c r="D64" s="420">
        <v>9154.23</v>
      </c>
      <c r="E64" s="334"/>
      <c r="I64" s="421" t="s">
        <v>48941</v>
      </c>
      <c r="J64" s="422" t="s">
        <v>48942</v>
      </c>
    </row>
    <row r="65" spans="1:10" x14ac:dyDescent="0.3">
      <c r="A65" s="316">
        <v>308270</v>
      </c>
      <c r="B65" s="418" t="s">
        <v>48943</v>
      </c>
      <c r="C65" s="419" t="s">
        <v>5473</v>
      </c>
      <c r="D65" s="420">
        <v>12793.55</v>
      </c>
      <c r="E65" s="334"/>
      <c r="I65" s="421" t="s">
        <v>48944</v>
      </c>
      <c r="J65" s="422" t="s">
        <v>48945</v>
      </c>
    </row>
    <row r="66" spans="1:10" x14ac:dyDescent="0.3">
      <c r="A66" s="316">
        <v>308287</v>
      </c>
      <c r="B66" s="418" t="s">
        <v>48946</v>
      </c>
      <c r="C66" s="419" t="s">
        <v>5473</v>
      </c>
      <c r="D66" s="420">
        <v>93016.41</v>
      </c>
      <c r="E66" s="334"/>
      <c r="I66" s="421" t="s">
        <v>48947</v>
      </c>
      <c r="J66" s="422" t="s">
        <v>48948</v>
      </c>
    </row>
    <row r="67" spans="1:10" x14ac:dyDescent="0.3">
      <c r="A67" s="316">
        <v>308271</v>
      </c>
      <c r="B67" s="418" t="s">
        <v>48949</v>
      </c>
      <c r="C67" s="419" t="s">
        <v>5473</v>
      </c>
      <c r="D67" s="420">
        <v>16028.37</v>
      </c>
      <c r="E67" s="334"/>
      <c r="I67" s="421" t="s">
        <v>48950</v>
      </c>
      <c r="J67" s="422" t="s">
        <v>48951</v>
      </c>
    </row>
    <row r="68" spans="1:10" x14ac:dyDescent="0.3">
      <c r="A68" s="316">
        <v>308272</v>
      </c>
      <c r="B68" s="418" t="s">
        <v>48952</v>
      </c>
      <c r="C68" s="419" t="s">
        <v>5473</v>
      </c>
      <c r="D68" s="420">
        <v>18542.009999999998</v>
      </c>
      <c r="E68" s="334"/>
      <c r="I68" s="421" t="s">
        <v>48953</v>
      </c>
      <c r="J68" s="422" t="s">
        <v>48954</v>
      </c>
    </row>
    <row r="69" spans="1:10" x14ac:dyDescent="0.3">
      <c r="A69" s="316">
        <v>308273</v>
      </c>
      <c r="B69" s="418" t="s">
        <v>48955</v>
      </c>
      <c r="C69" s="419" t="s">
        <v>5473</v>
      </c>
      <c r="D69" s="420">
        <v>22733.77</v>
      </c>
      <c r="E69" s="334"/>
      <c r="I69" s="421" t="s">
        <v>48956</v>
      </c>
      <c r="J69" s="422" t="s">
        <v>48957</v>
      </c>
    </row>
    <row r="70" spans="1:10" x14ac:dyDescent="0.3">
      <c r="A70" s="316">
        <v>308274</v>
      </c>
      <c r="B70" s="418" t="s">
        <v>48958</v>
      </c>
      <c r="C70" s="419" t="s">
        <v>5473</v>
      </c>
      <c r="D70" s="420">
        <v>26193.69</v>
      </c>
      <c r="E70" s="334"/>
      <c r="I70" s="421" t="s">
        <v>48959</v>
      </c>
      <c r="J70" s="422" t="s">
        <v>48960</v>
      </c>
    </row>
    <row r="71" spans="1:10" x14ac:dyDescent="0.3">
      <c r="A71" s="316">
        <v>308275</v>
      </c>
      <c r="B71" s="418" t="s">
        <v>48961</v>
      </c>
      <c r="C71" s="419" t="s">
        <v>5473</v>
      </c>
      <c r="D71" s="420">
        <v>30757.95</v>
      </c>
      <c r="E71" s="334"/>
      <c r="I71" s="421" t="s">
        <v>48962</v>
      </c>
      <c r="J71" s="422" t="s">
        <v>48963</v>
      </c>
    </row>
    <row r="72" spans="1:10" x14ac:dyDescent="0.3">
      <c r="A72" s="316">
        <v>308276</v>
      </c>
      <c r="B72" s="418" t="s">
        <v>48964</v>
      </c>
      <c r="C72" s="419" t="s">
        <v>5473</v>
      </c>
      <c r="D72" s="420">
        <v>41344.199999999997</v>
      </c>
      <c r="E72" s="334"/>
      <c r="I72" s="421" t="s">
        <v>48965</v>
      </c>
      <c r="J72" s="422" t="s">
        <v>48966</v>
      </c>
    </row>
    <row r="73" spans="1:10" x14ac:dyDescent="0.3">
      <c r="A73" s="316">
        <v>308277</v>
      </c>
      <c r="B73" s="418" t="s">
        <v>48967</v>
      </c>
      <c r="C73" s="419" t="s">
        <v>5473</v>
      </c>
      <c r="D73" s="420">
        <v>45756.69</v>
      </c>
      <c r="E73" s="334"/>
      <c r="I73" s="421" t="s">
        <v>48968</v>
      </c>
      <c r="J73" s="422" t="s">
        <v>48969</v>
      </c>
    </row>
    <row r="74" spans="1:10" x14ac:dyDescent="0.3">
      <c r="A74" s="316">
        <v>308278</v>
      </c>
      <c r="B74" s="418" t="s">
        <v>48970</v>
      </c>
      <c r="C74" s="419" t="s">
        <v>5473</v>
      </c>
      <c r="D74" s="420">
        <v>49626.82</v>
      </c>
      <c r="E74" s="334"/>
      <c r="I74" s="421" t="s">
        <v>48971</v>
      </c>
      <c r="J74" s="422" t="s">
        <v>48972</v>
      </c>
    </row>
    <row r="75" spans="1:10" x14ac:dyDescent="0.3">
      <c r="A75" s="316">
        <v>308279</v>
      </c>
      <c r="B75" s="418" t="s">
        <v>48973</v>
      </c>
      <c r="C75" s="419" t="s">
        <v>5473</v>
      </c>
      <c r="D75" s="420">
        <v>52534.25</v>
      </c>
      <c r="E75" s="334"/>
      <c r="I75" s="421" t="s">
        <v>48974</v>
      </c>
      <c r="J75" s="422" t="s">
        <v>48975</v>
      </c>
    </row>
    <row r="76" spans="1:10" x14ac:dyDescent="0.3">
      <c r="A76" s="316">
        <v>308280</v>
      </c>
      <c r="B76" s="418" t="s">
        <v>48976</v>
      </c>
      <c r="C76" s="419" t="s">
        <v>5473</v>
      </c>
      <c r="D76" s="420">
        <v>59537.06</v>
      </c>
      <c r="E76" s="334"/>
      <c r="I76" s="421" t="s">
        <v>48977</v>
      </c>
      <c r="J76" s="422" t="s">
        <v>48978</v>
      </c>
    </row>
    <row r="77" spans="1:10" x14ac:dyDescent="0.3">
      <c r="A77" s="316">
        <v>308281</v>
      </c>
      <c r="B77" s="418" t="s">
        <v>48979</v>
      </c>
      <c r="C77" s="419" t="s">
        <v>5473</v>
      </c>
      <c r="D77" s="420">
        <v>63954.99</v>
      </c>
      <c r="E77" s="334"/>
      <c r="I77" s="421" t="s">
        <v>48980</v>
      </c>
      <c r="J77" s="422" t="s">
        <v>48981</v>
      </c>
    </row>
    <row r="78" spans="1:10" x14ac:dyDescent="0.3">
      <c r="A78" s="316">
        <v>308282</v>
      </c>
      <c r="B78" s="418" t="s">
        <v>48982</v>
      </c>
      <c r="C78" s="419" t="s">
        <v>5473</v>
      </c>
      <c r="D78" s="420">
        <v>68700.23</v>
      </c>
      <c r="E78" s="334"/>
      <c r="I78" s="421" t="s">
        <v>48983</v>
      </c>
      <c r="J78" s="422" t="s">
        <v>48984</v>
      </c>
    </row>
    <row r="79" spans="1:10" x14ac:dyDescent="0.3">
      <c r="A79" s="316">
        <v>308283</v>
      </c>
      <c r="B79" s="418" t="s">
        <v>48985</v>
      </c>
      <c r="C79" s="419" t="s">
        <v>5473</v>
      </c>
      <c r="D79" s="420">
        <v>73016.59</v>
      </c>
      <c r="E79" s="334"/>
      <c r="I79" s="421" t="s">
        <v>48986</v>
      </c>
      <c r="J79" s="422" t="s">
        <v>48987</v>
      </c>
    </row>
    <row r="80" spans="1:10" x14ac:dyDescent="0.3">
      <c r="A80" s="316">
        <v>308284</v>
      </c>
      <c r="B80" s="418" t="s">
        <v>48988</v>
      </c>
      <c r="C80" s="419" t="s">
        <v>5473</v>
      </c>
      <c r="D80" s="420">
        <v>78832.649999999994</v>
      </c>
      <c r="E80" s="334"/>
      <c r="I80" s="421" t="s">
        <v>48989</v>
      </c>
      <c r="J80" s="422" t="s">
        <v>48990</v>
      </c>
    </row>
    <row r="81" spans="1:10" x14ac:dyDescent="0.3">
      <c r="A81" s="316">
        <v>308285</v>
      </c>
      <c r="B81" s="418" t="s">
        <v>48991</v>
      </c>
      <c r="C81" s="419" t="s">
        <v>5473</v>
      </c>
      <c r="D81" s="420">
        <v>83597.53</v>
      </c>
      <c r="E81" s="334"/>
      <c r="I81" s="421" t="s">
        <v>48992</v>
      </c>
      <c r="J81" s="422" t="s">
        <v>48993</v>
      </c>
    </row>
    <row r="82" spans="1:10" x14ac:dyDescent="0.3">
      <c r="A82" s="316">
        <v>308286</v>
      </c>
      <c r="B82" s="418" t="s">
        <v>48994</v>
      </c>
      <c r="C82" s="419" t="s">
        <v>5473</v>
      </c>
      <c r="D82" s="420">
        <v>88453.73</v>
      </c>
      <c r="E82" s="334"/>
      <c r="I82" s="421" t="s">
        <v>48995</v>
      </c>
      <c r="J82" s="422" t="s">
        <v>48996</v>
      </c>
    </row>
    <row r="83" spans="1:10" x14ac:dyDescent="0.3">
      <c r="A83" s="316">
        <v>307733</v>
      </c>
      <c r="B83" s="418" t="s">
        <v>48997</v>
      </c>
      <c r="C83" s="419" t="s">
        <v>464</v>
      </c>
      <c r="D83" s="420">
        <v>475.94</v>
      </c>
      <c r="E83" s="334"/>
      <c r="I83" s="421" t="s">
        <v>48998</v>
      </c>
      <c r="J83" s="422" t="s">
        <v>48999</v>
      </c>
    </row>
    <row r="84" spans="1:10" x14ac:dyDescent="0.3">
      <c r="A84" s="316">
        <v>307734</v>
      </c>
      <c r="B84" s="418" t="s">
        <v>49000</v>
      </c>
      <c r="C84" s="419" t="s">
        <v>464</v>
      </c>
      <c r="D84" s="420">
        <v>609.83000000000004</v>
      </c>
      <c r="E84" s="334"/>
      <c r="I84" s="421" t="s">
        <v>49001</v>
      </c>
      <c r="J84" s="422" t="s">
        <v>49002</v>
      </c>
    </row>
    <row r="85" spans="1:10" x14ac:dyDescent="0.3">
      <c r="A85" s="316">
        <v>307735</v>
      </c>
      <c r="B85" s="418" t="s">
        <v>49003</v>
      </c>
      <c r="C85" s="419" t="s">
        <v>464</v>
      </c>
      <c r="D85" s="420">
        <v>1030.79</v>
      </c>
      <c r="E85" s="334"/>
      <c r="I85" s="421" t="s">
        <v>49004</v>
      </c>
      <c r="J85" s="422" t="s">
        <v>49005</v>
      </c>
    </row>
    <row r="86" spans="1:10" x14ac:dyDescent="0.3">
      <c r="A86" s="316">
        <v>307736</v>
      </c>
      <c r="B86" s="418" t="s">
        <v>49006</v>
      </c>
      <c r="C86" s="419" t="s">
        <v>464</v>
      </c>
      <c r="D86" s="420">
        <v>1434.06</v>
      </c>
      <c r="E86" s="334"/>
      <c r="I86" s="421" t="s">
        <v>49007</v>
      </c>
      <c r="J86" s="422" t="s">
        <v>49008</v>
      </c>
    </row>
    <row r="87" spans="1:10" x14ac:dyDescent="0.3">
      <c r="A87" s="316">
        <v>307737</v>
      </c>
      <c r="B87" s="418" t="s">
        <v>49009</v>
      </c>
      <c r="C87" s="419" t="s">
        <v>464</v>
      </c>
      <c r="D87" s="420">
        <v>1742.82</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30.74</v>
      </c>
      <c r="E89" s="334"/>
      <c r="I89" s="421" t="s">
        <v>49015</v>
      </c>
      <c r="J89" s="422" t="s">
        <v>49016</v>
      </c>
    </row>
    <row r="90" spans="1:10" x14ac:dyDescent="0.3">
      <c r="A90" s="316">
        <v>407818</v>
      </c>
      <c r="B90" s="418" t="s">
        <v>49017</v>
      </c>
      <c r="C90" s="419" t="s">
        <v>5400</v>
      </c>
      <c r="D90" s="420">
        <v>11.88</v>
      </c>
      <c r="E90" s="334"/>
      <c r="I90" s="421" t="s">
        <v>49018</v>
      </c>
      <c r="J90" s="422" t="s">
        <v>49019</v>
      </c>
    </row>
    <row r="91" spans="1:10" x14ac:dyDescent="0.3">
      <c r="A91" s="316">
        <v>407819</v>
      </c>
      <c r="B91" s="418" t="s">
        <v>49020</v>
      </c>
      <c r="C91" s="419" t="s">
        <v>5400</v>
      </c>
      <c r="D91" s="420">
        <v>11.96</v>
      </c>
      <c r="E91" s="334"/>
      <c r="I91" s="421" t="s">
        <v>49021</v>
      </c>
      <c r="J91" s="422" t="s">
        <v>49022</v>
      </c>
    </row>
    <row r="92" spans="1:10" x14ac:dyDescent="0.3">
      <c r="A92" s="316">
        <v>407820</v>
      </c>
      <c r="B92" s="418" t="s">
        <v>49023</v>
      </c>
      <c r="C92" s="419" t="s">
        <v>5400</v>
      </c>
      <c r="D92" s="420">
        <v>13.31</v>
      </c>
      <c r="E92" s="334"/>
      <c r="I92" s="421" t="s">
        <v>49024</v>
      </c>
      <c r="J92" s="422" t="s">
        <v>49025</v>
      </c>
    </row>
    <row r="93" spans="1:10" x14ac:dyDescent="0.3">
      <c r="A93" s="316">
        <v>407740</v>
      </c>
      <c r="B93" s="418" t="s">
        <v>49026</v>
      </c>
      <c r="C93" s="419" t="s">
        <v>5400</v>
      </c>
      <c r="D93" s="420">
        <v>14.28</v>
      </c>
      <c r="E93" s="334"/>
      <c r="I93" s="421" t="s">
        <v>49027</v>
      </c>
      <c r="J93" s="422" t="s">
        <v>49028</v>
      </c>
    </row>
    <row r="94" spans="1:10" x14ac:dyDescent="0.3">
      <c r="A94" s="316">
        <v>408037</v>
      </c>
      <c r="B94" s="418" t="s">
        <v>49029</v>
      </c>
      <c r="C94" s="419" t="s">
        <v>5473</v>
      </c>
      <c r="D94" s="420">
        <v>22.08</v>
      </c>
      <c r="E94" s="334"/>
      <c r="I94" s="421" t="s">
        <v>49030</v>
      </c>
      <c r="J94" s="422" t="s">
        <v>49031</v>
      </c>
    </row>
    <row r="95" spans="1:10" x14ac:dyDescent="0.3">
      <c r="A95" s="316">
        <v>408038</v>
      </c>
      <c r="B95" s="418" t="s">
        <v>49032</v>
      </c>
      <c r="C95" s="419" t="s">
        <v>5473</v>
      </c>
      <c r="D95" s="420">
        <v>36</v>
      </c>
      <c r="E95" s="334"/>
      <c r="I95" s="421" t="s">
        <v>49033</v>
      </c>
      <c r="J95" s="422" t="s">
        <v>49034</v>
      </c>
    </row>
    <row r="96" spans="1:10" x14ac:dyDescent="0.3">
      <c r="A96" s="316">
        <v>408039</v>
      </c>
      <c r="B96" s="418" t="s">
        <v>49035</v>
      </c>
      <c r="C96" s="419" t="s">
        <v>5473</v>
      </c>
      <c r="D96" s="420">
        <v>47.31</v>
      </c>
      <c r="E96" s="334"/>
      <c r="I96" s="421" t="s">
        <v>49036</v>
      </c>
      <c r="J96" s="422" t="s">
        <v>49037</v>
      </c>
    </row>
    <row r="97" spans="1:10" x14ac:dyDescent="0.3">
      <c r="A97" s="316">
        <v>408041</v>
      </c>
      <c r="B97" s="418" t="s">
        <v>49038</v>
      </c>
      <c r="C97" s="419" t="s">
        <v>5473</v>
      </c>
      <c r="D97" s="420">
        <v>65.13</v>
      </c>
      <c r="E97" s="334"/>
      <c r="I97" s="421" t="s">
        <v>49039</v>
      </c>
      <c r="J97" s="422" t="s">
        <v>49040</v>
      </c>
    </row>
    <row r="98" spans="1:10" x14ac:dyDescent="0.3">
      <c r="A98" s="316">
        <v>408042</v>
      </c>
      <c r="B98" s="418" t="s">
        <v>49041</v>
      </c>
      <c r="C98" s="419" t="s">
        <v>5473</v>
      </c>
      <c r="D98" s="420">
        <v>93.54</v>
      </c>
      <c r="E98" s="334"/>
      <c r="I98" s="421" t="s">
        <v>49042</v>
      </c>
      <c r="J98" s="422" t="s">
        <v>49043</v>
      </c>
    </row>
    <row r="99" spans="1:10" x14ac:dyDescent="0.3">
      <c r="A99" s="316">
        <v>408031</v>
      </c>
      <c r="B99" s="418" t="s">
        <v>49044</v>
      </c>
      <c r="C99" s="419" t="s">
        <v>5473</v>
      </c>
      <c r="D99" s="420">
        <v>22.96</v>
      </c>
      <c r="E99" s="334"/>
      <c r="I99" s="421" t="s">
        <v>49045</v>
      </c>
      <c r="J99" s="422" t="s">
        <v>49046</v>
      </c>
    </row>
    <row r="100" spans="1:10" x14ac:dyDescent="0.3">
      <c r="A100" s="316">
        <v>408032</v>
      </c>
      <c r="B100" s="418" t="s">
        <v>49047</v>
      </c>
      <c r="C100" s="419" t="s">
        <v>5473</v>
      </c>
      <c r="D100" s="420">
        <v>31.3</v>
      </c>
      <c r="E100" s="334"/>
      <c r="I100" s="421" t="s">
        <v>49048</v>
      </c>
      <c r="J100" s="422" t="s">
        <v>49049</v>
      </c>
    </row>
    <row r="101" spans="1:10" x14ac:dyDescent="0.3">
      <c r="A101" s="316">
        <v>408033</v>
      </c>
      <c r="B101" s="418" t="s">
        <v>49050</v>
      </c>
      <c r="C101" s="419" t="s">
        <v>5473</v>
      </c>
      <c r="D101" s="420">
        <v>42.71</v>
      </c>
      <c r="E101" s="334"/>
      <c r="I101" s="421" t="s">
        <v>49051</v>
      </c>
      <c r="J101" s="422" t="s">
        <v>49052</v>
      </c>
    </row>
    <row r="102" spans="1:10" x14ac:dyDescent="0.3">
      <c r="A102" s="316">
        <v>408035</v>
      </c>
      <c r="B102" s="418" t="s">
        <v>49053</v>
      </c>
      <c r="C102" s="419" t="s">
        <v>5473</v>
      </c>
      <c r="D102" s="420">
        <v>83.25</v>
      </c>
      <c r="E102" s="334"/>
      <c r="I102" s="421" t="s">
        <v>49054</v>
      </c>
      <c r="J102" s="422" t="s">
        <v>49055</v>
      </c>
    </row>
    <row r="103" spans="1:10" x14ac:dyDescent="0.3">
      <c r="A103" s="316">
        <v>408036</v>
      </c>
      <c r="B103" s="418" t="s">
        <v>49056</v>
      </c>
      <c r="C103" s="419" t="s">
        <v>5473</v>
      </c>
      <c r="D103" s="420">
        <v>161.99</v>
      </c>
      <c r="E103" s="334"/>
      <c r="I103" s="421" t="s">
        <v>49057</v>
      </c>
      <c r="J103" s="422" t="s">
        <v>49058</v>
      </c>
    </row>
    <row r="104" spans="1:10" x14ac:dyDescent="0.3">
      <c r="A104" s="316">
        <v>408067</v>
      </c>
      <c r="B104" s="418" t="s">
        <v>49059</v>
      </c>
      <c r="C104" s="419" t="s">
        <v>5400</v>
      </c>
      <c r="D104" s="420">
        <v>11.86</v>
      </c>
      <c r="E104" s="334"/>
      <c r="I104" s="421" t="s">
        <v>49060</v>
      </c>
      <c r="J104" s="422" t="s">
        <v>49061</v>
      </c>
    </row>
    <row r="105" spans="1:10" x14ac:dyDescent="0.3">
      <c r="A105" s="316">
        <v>407743</v>
      </c>
      <c r="B105" s="418" t="s">
        <v>49062</v>
      </c>
      <c r="C105" s="419" t="s">
        <v>5400</v>
      </c>
      <c r="D105" s="420">
        <v>13.02</v>
      </c>
      <c r="E105" s="334"/>
      <c r="I105" s="421" t="s">
        <v>49063</v>
      </c>
      <c r="J105" s="422" t="s">
        <v>49064</v>
      </c>
    </row>
    <row r="106" spans="1:10" x14ac:dyDescent="0.3">
      <c r="A106" s="316">
        <v>607137</v>
      </c>
      <c r="B106" s="418" t="s">
        <v>49065</v>
      </c>
      <c r="C106" s="419" t="s">
        <v>464</v>
      </c>
      <c r="D106" s="420">
        <v>60059.94</v>
      </c>
      <c r="E106" s="334"/>
      <c r="I106" s="421" t="s">
        <v>49066</v>
      </c>
      <c r="J106" s="422" t="s">
        <v>49067</v>
      </c>
    </row>
    <row r="107" spans="1:10" x14ac:dyDescent="0.3">
      <c r="A107" s="316">
        <v>606785</v>
      </c>
      <c r="B107" s="418" t="s">
        <v>49068</v>
      </c>
      <c r="C107" s="419" t="s">
        <v>464</v>
      </c>
      <c r="D107" s="420">
        <v>59416.01</v>
      </c>
      <c r="E107" s="334"/>
      <c r="I107" s="421" t="s">
        <v>49069</v>
      </c>
      <c r="J107" s="422" t="s">
        <v>49070</v>
      </c>
    </row>
    <row r="108" spans="1:10" x14ac:dyDescent="0.3">
      <c r="A108" s="316">
        <v>607139</v>
      </c>
      <c r="B108" s="418" t="s">
        <v>49071</v>
      </c>
      <c r="C108" s="419" t="s">
        <v>464</v>
      </c>
      <c r="D108" s="420">
        <v>60857.17</v>
      </c>
      <c r="E108" s="334"/>
      <c r="I108" s="421" t="s">
        <v>49072</v>
      </c>
      <c r="J108" s="422" t="s">
        <v>49073</v>
      </c>
    </row>
    <row r="109" spans="1:10" x14ac:dyDescent="0.3">
      <c r="A109" s="316">
        <v>606787</v>
      </c>
      <c r="B109" s="418" t="s">
        <v>49074</v>
      </c>
      <c r="C109" s="419" t="s">
        <v>464</v>
      </c>
      <c r="D109" s="420">
        <v>59896.51</v>
      </c>
      <c r="E109" s="334"/>
      <c r="I109" s="421" t="s">
        <v>49075</v>
      </c>
      <c r="J109" s="422" t="s">
        <v>49076</v>
      </c>
    </row>
    <row r="110" spans="1:10" x14ac:dyDescent="0.3">
      <c r="A110" s="316">
        <v>607140</v>
      </c>
      <c r="B110" s="418" t="s">
        <v>49077</v>
      </c>
      <c r="C110" s="419" t="s">
        <v>464</v>
      </c>
      <c r="D110" s="420">
        <v>55645.97</v>
      </c>
      <c r="E110" s="334"/>
      <c r="I110" s="421" t="s">
        <v>49078</v>
      </c>
      <c r="J110" s="422" t="s">
        <v>49079</v>
      </c>
    </row>
    <row r="111" spans="1:10" x14ac:dyDescent="0.3">
      <c r="A111" s="316">
        <v>606788</v>
      </c>
      <c r="B111" s="418" t="s">
        <v>49080</v>
      </c>
      <c r="C111" s="419" t="s">
        <v>464</v>
      </c>
      <c r="D111" s="420">
        <v>55381.23</v>
      </c>
      <c r="E111" s="334"/>
      <c r="I111" s="421" t="s">
        <v>49081</v>
      </c>
      <c r="J111" s="422" t="s">
        <v>49082</v>
      </c>
    </row>
    <row r="112" spans="1:10" x14ac:dyDescent="0.3">
      <c r="A112" s="316">
        <v>607141</v>
      </c>
      <c r="B112" s="418" t="s">
        <v>49083</v>
      </c>
      <c r="C112" s="419" t="s">
        <v>464</v>
      </c>
      <c r="D112" s="420">
        <v>61892.71</v>
      </c>
      <c r="E112" s="334"/>
      <c r="I112" s="421" t="s">
        <v>49084</v>
      </c>
      <c r="J112" s="422" t="s">
        <v>49085</v>
      </c>
    </row>
    <row r="113" spans="1:10" x14ac:dyDescent="0.3">
      <c r="A113" s="316">
        <v>606789</v>
      </c>
      <c r="B113" s="418" t="s">
        <v>49086</v>
      </c>
      <c r="C113" s="419" t="s">
        <v>464</v>
      </c>
      <c r="D113" s="420">
        <v>61223.49</v>
      </c>
      <c r="E113" s="334"/>
      <c r="I113" s="421" t="s">
        <v>49087</v>
      </c>
      <c r="J113" s="422" t="s">
        <v>49088</v>
      </c>
    </row>
    <row r="114" spans="1:10" x14ac:dyDescent="0.3">
      <c r="A114" s="316">
        <v>607144</v>
      </c>
      <c r="B114" s="418" t="s">
        <v>49089</v>
      </c>
      <c r="C114" s="419" t="s">
        <v>464</v>
      </c>
      <c r="D114" s="420">
        <v>72747.11</v>
      </c>
      <c r="E114" s="334"/>
      <c r="I114" s="421" t="s">
        <v>49090</v>
      </c>
      <c r="J114" s="422" t="s">
        <v>49091</v>
      </c>
    </row>
    <row r="115" spans="1:10" x14ac:dyDescent="0.3">
      <c r="A115" s="316">
        <v>606792</v>
      </c>
      <c r="B115" s="418" t="s">
        <v>49092</v>
      </c>
      <c r="C115" s="419" t="s">
        <v>464</v>
      </c>
      <c r="D115" s="420">
        <v>72135.850000000006</v>
      </c>
      <c r="E115" s="334"/>
      <c r="I115" s="421" t="s">
        <v>49093</v>
      </c>
      <c r="J115" s="422" t="s">
        <v>49094</v>
      </c>
    </row>
    <row r="116" spans="1:10" x14ac:dyDescent="0.3">
      <c r="A116" s="316">
        <v>607142</v>
      </c>
      <c r="B116" s="418" t="s">
        <v>49095</v>
      </c>
      <c r="C116" s="419" t="s">
        <v>464</v>
      </c>
      <c r="D116" s="420">
        <v>64882.68</v>
      </c>
      <c r="E116" s="334"/>
      <c r="I116" s="421" t="s">
        <v>49096</v>
      </c>
      <c r="J116" s="422" t="s">
        <v>49097</v>
      </c>
    </row>
    <row r="117" spans="1:10" x14ac:dyDescent="0.3">
      <c r="A117" s="316">
        <v>606790</v>
      </c>
      <c r="B117" s="418" t="s">
        <v>49098</v>
      </c>
      <c r="C117" s="419" t="s">
        <v>464</v>
      </c>
      <c r="D117" s="420">
        <v>64162.86</v>
      </c>
      <c r="E117" s="334"/>
      <c r="I117" s="421" t="s">
        <v>49099</v>
      </c>
      <c r="J117" s="422" t="s">
        <v>49100</v>
      </c>
    </row>
    <row r="118" spans="1:10" x14ac:dyDescent="0.3">
      <c r="A118" s="316">
        <v>607145</v>
      </c>
      <c r="B118" s="418" t="s">
        <v>49101</v>
      </c>
      <c r="C118" s="419" t="s">
        <v>464</v>
      </c>
      <c r="D118" s="420">
        <v>80207.88</v>
      </c>
      <c r="E118" s="334"/>
      <c r="I118" s="421" t="s">
        <v>49102</v>
      </c>
      <c r="J118" s="422" t="s">
        <v>49103</v>
      </c>
    </row>
    <row r="119" spans="1:10" x14ac:dyDescent="0.3">
      <c r="A119" s="316">
        <v>606793</v>
      </c>
      <c r="B119" s="418" t="s">
        <v>49104</v>
      </c>
      <c r="C119" s="419" t="s">
        <v>464</v>
      </c>
      <c r="D119" s="420">
        <v>79524.240000000005</v>
      </c>
      <c r="E119" s="334"/>
      <c r="I119" s="421" t="s">
        <v>49105</v>
      </c>
      <c r="J119" s="422" t="s">
        <v>49106</v>
      </c>
    </row>
    <row r="120" spans="1:10" x14ac:dyDescent="0.3">
      <c r="A120" s="316">
        <v>607146</v>
      </c>
      <c r="B120" s="418" t="s">
        <v>49107</v>
      </c>
      <c r="C120" s="419" t="s">
        <v>464</v>
      </c>
      <c r="D120" s="420">
        <v>83669.75</v>
      </c>
      <c r="E120" s="334"/>
      <c r="I120" s="421" t="s">
        <v>49108</v>
      </c>
      <c r="J120" s="422" t="s">
        <v>49109</v>
      </c>
    </row>
    <row r="121" spans="1:10" x14ac:dyDescent="0.3">
      <c r="A121" s="316">
        <v>606794</v>
      </c>
      <c r="B121" s="418" t="s">
        <v>49110</v>
      </c>
      <c r="C121" s="419" t="s">
        <v>464</v>
      </c>
      <c r="D121" s="420">
        <v>82927.75</v>
      </c>
      <c r="E121" s="334"/>
      <c r="I121" s="421" t="s">
        <v>49111</v>
      </c>
      <c r="J121" s="422" t="s">
        <v>49112</v>
      </c>
    </row>
    <row r="122" spans="1:10" x14ac:dyDescent="0.3">
      <c r="A122" s="316">
        <v>607143</v>
      </c>
      <c r="B122" s="418" t="s">
        <v>49113</v>
      </c>
      <c r="C122" s="419" t="s">
        <v>464</v>
      </c>
      <c r="D122" s="420">
        <v>70068.320000000007</v>
      </c>
      <c r="E122" s="334"/>
      <c r="I122" s="421" t="s">
        <v>49114</v>
      </c>
      <c r="J122" s="422" t="s">
        <v>49115</v>
      </c>
    </row>
    <row r="123" spans="1:10" x14ac:dyDescent="0.3">
      <c r="A123" s="316">
        <v>606791</v>
      </c>
      <c r="B123" s="418" t="s">
        <v>49116</v>
      </c>
      <c r="C123" s="419" t="s">
        <v>464</v>
      </c>
      <c r="D123" s="420">
        <v>69239.61</v>
      </c>
      <c r="E123" s="334"/>
      <c r="I123" s="421" t="s">
        <v>49117</v>
      </c>
      <c r="J123" s="422" t="s">
        <v>49118</v>
      </c>
    </row>
    <row r="124" spans="1:10" x14ac:dyDescent="0.3">
      <c r="A124" s="316">
        <v>607147</v>
      </c>
      <c r="B124" s="418" t="s">
        <v>49119</v>
      </c>
      <c r="C124" s="419" t="s">
        <v>464</v>
      </c>
      <c r="D124" s="420">
        <v>90244.92</v>
      </c>
      <c r="E124" s="334"/>
      <c r="I124" s="421" t="s">
        <v>49120</v>
      </c>
      <c r="J124" s="422" t="s">
        <v>49121</v>
      </c>
    </row>
    <row r="125" spans="1:10" x14ac:dyDescent="0.3">
      <c r="A125" s="316">
        <v>606795</v>
      </c>
      <c r="B125" s="418" t="s">
        <v>49122</v>
      </c>
      <c r="C125" s="419" t="s">
        <v>464</v>
      </c>
      <c r="D125" s="420">
        <v>89389.92</v>
      </c>
      <c r="E125" s="334"/>
      <c r="I125" s="421" t="s">
        <v>49117</v>
      </c>
      <c r="J125" s="422" t="s">
        <v>49123</v>
      </c>
    </row>
    <row r="126" spans="1:10" x14ac:dyDescent="0.3">
      <c r="A126" s="316">
        <v>607112</v>
      </c>
      <c r="B126" s="418" t="s">
        <v>49124</v>
      </c>
      <c r="C126" s="419" t="s">
        <v>464</v>
      </c>
      <c r="D126" s="420">
        <v>29435.54</v>
      </c>
      <c r="E126" s="334"/>
      <c r="I126" s="421" t="s">
        <v>49120</v>
      </c>
      <c r="J126" s="422" t="s">
        <v>49125</v>
      </c>
    </row>
    <row r="127" spans="1:10" x14ac:dyDescent="0.3">
      <c r="A127" s="316">
        <v>606760</v>
      </c>
      <c r="B127" s="418" t="s">
        <v>49126</v>
      </c>
      <c r="C127" s="419" t="s">
        <v>464</v>
      </c>
      <c r="D127" s="420">
        <v>29211.41</v>
      </c>
      <c r="E127" s="334"/>
      <c r="I127" s="421" t="s">
        <v>49127</v>
      </c>
      <c r="J127" s="422" t="s">
        <v>49128</v>
      </c>
    </row>
    <row r="128" spans="1:10" x14ac:dyDescent="0.3">
      <c r="A128" s="316">
        <v>607113</v>
      </c>
      <c r="B128" s="418" t="s">
        <v>49129</v>
      </c>
      <c r="C128" s="419" t="s">
        <v>464</v>
      </c>
      <c r="D128" s="420">
        <v>34565.839999999997</v>
      </c>
      <c r="E128" s="334"/>
      <c r="I128" s="421" t="s">
        <v>49130</v>
      </c>
      <c r="J128" s="422" t="s">
        <v>49131</v>
      </c>
    </row>
    <row r="129" spans="1:10" x14ac:dyDescent="0.3">
      <c r="A129" s="316">
        <v>606761</v>
      </c>
      <c r="B129" s="418" t="s">
        <v>49132</v>
      </c>
      <c r="C129" s="419" t="s">
        <v>464</v>
      </c>
      <c r="D129" s="420">
        <v>34308.21</v>
      </c>
      <c r="E129" s="334"/>
      <c r="I129" s="421" t="s">
        <v>49133</v>
      </c>
      <c r="J129" s="422" t="s">
        <v>49134</v>
      </c>
    </row>
    <row r="130" spans="1:10" x14ac:dyDescent="0.3">
      <c r="A130" s="316">
        <v>606762</v>
      </c>
      <c r="B130" s="418" t="s">
        <v>49135</v>
      </c>
      <c r="C130" s="419" t="s">
        <v>464</v>
      </c>
      <c r="D130" s="420">
        <v>34099.33</v>
      </c>
      <c r="E130" s="334"/>
      <c r="I130" s="421" t="s">
        <v>49136</v>
      </c>
      <c r="J130" s="422" t="s">
        <v>49137</v>
      </c>
    </row>
    <row r="131" spans="1:10" x14ac:dyDescent="0.3">
      <c r="A131" s="316">
        <v>607114</v>
      </c>
      <c r="B131" s="418" t="s">
        <v>49138</v>
      </c>
      <c r="C131" s="419" t="s">
        <v>464</v>
      </c>
      <c r="D131" s="420">
        <v>34361.82</v>
      </c>
      <c r="E131" s="334"/>
      <c r="I131" s="421" t="s">
        <v>49139</v>
      </c>
      <c r="J131" s="422" t="s">
        <v>49140</v>
      </c>
    </row>
    <row r="132" spans="1:10" x14ac:dyDescent="0.3">
      <c r="A132" s="316">
        <v>607116</v>
      </c>
      <c r="B132" s="418" t="s">
        <v>49141</v>
      </c>
      <c r="C132" s="419" t="s">
        <v>464</v>
      </c>
      <c r="D132" s="420">
        <v>36267.160000000003</v>
      </c>
      <c r="E132" s="334"/>
      <c r="I132" s="421" t="s">
        <v>49142</v>
      </c>
      <c r="J132" s="422" t="s">
        <v>49143</v>
      </c>
    </row>
    <row r="133" spans="1:10" x14ac:dyDescent="0.3">
      <c r="A133" s="316">
        <v>606764</v>
      </c>
      <c r="B133" s="418" t="s">
        <v>49144</v>
      </c>
      <c r="C133" s="419" t="s">
        <v>464</v>
      </c>
      <c r="D133" s="420">
        <v>35993.599999999999</v>
      </c>
      <c r="E133" s="334"/>
      <c r="I133" s="421" t="s">
        <v>49145</v>
      </c>
      <c r="J133" s="422" t="s">
        <v>49146</v>
      </c>
    </row>
    <row r="134" spans="1:10" x14ac:dyDescent="0.3">
      <c r="A134" s="316">
        <v>607115</v>
      </c>
      <c r="B134" s="418" t="s">
        <v>49147</v>
      </c>
      <c r="C134" s="419" t="s">
        <v>464</v>
      </c>
      <c r="D134" s="420">
        <v>41167.199999999997</v>
      </c>
      <c r="E134" s="334"/>
      <c r="I134" s="421" t="s">
        <v>49148</v>
      </c>
      <c r="J134" s="422" t="s">
        <v>49149</v>
      </c>
    </row>
    <row r="135" spans="1:10" x14ac:dyDescent="0.3">
      <c r="A135" s="316">
        <v>606763</v>
      </c>
      <c r="B135" s="418" t="s">
        <v>49150</v>
      </c>
      <c r="C135" s="419" t="s">
        <v>464</v>
      </c>
      <c r="D135" s="420">
        <v>40838.11</v>
      </c>
      <c r="E135" s="334"/>
      <c r="I135" s="421" t="s">
        <v>49151</v>
      </c>
      <c r="J135" s="422" t="s">
        <v>49152</v>
      </c>
    </row>
    <row r="136" spans="1:10" x14ac:dyDescent="0.3">
      <c r="A136" s="316">
        <v>607117</v>
      </c>
      <c r="B136" s="418" t="s">
        <v>49153</v>
      </c>
      <c r="C136" s="419" t="s">
        <v>464</v>
      </c>
      <c r="D136" s="420">
        <v>41146.29</v>
      </c>
      <c r="E136" s="334"/>
      <c r="I136" s="421" t="s">
        <v>49154</v>
      </c>
      <c r="J136" s="422" t="s">
        <v>49155</v>
      </c>
    </row>
    <row r="137" spans="1:10" x14ac:dyDescent="0.3">
      <c r="A137" s="316">
        <v>606765</v>
      </c>
      <c r="B137" s="418" t="s">
        <v>49156</v>
      </c>
      <c r="C137" s="419" t="s">
        <v>464</v>
      </c>
      <c r="D137" s="420">
        <v>40826.230000000003</v>
      </c>
      <c r="E137" s="334"/>
      <c r="I137" s="421" t="s">
        <v>49157</v>
      </c>
      <c r="J137" s="422" t="s">
        <v>49158</v>
      </c>
    </row>
    <row r="138" spans="1:10" x14ac:dyDescent="0.3">
      <c r="A138" s="316">
        <v>607118</v>
      </c>
      <c r="B138" s="418" t="s">
        <v>49159</v>
      </c>
      <c r="C138" s="419" t="s">
        <v>464</v>
      </c>
      <c r="D138" s="420">
        <v>36903.06</v>
      </c>
      <c r="E138" s="334"/>
      <c r="I138" s="421" t="s">
        <v>49160</v>
      </c>
      <c r="J138" s="422" t="s">
        <v>49161</v>
      </c>
    </row>
    <row r="139" spans="1:10" x14ac:dyDescent="0.3">
      <c r="A139" s="316">
        <v>606766</v>
      </c>
      <c r="B139" s="418" t="s">
        <v>49162</v>
      </c>
      <c r="C139" s="419" t="s">
        <v>464</v>
      </c>
      <c r="D139" s="420">
        <v>36620.65</v>
      </c>
      <c r="E139" s="334"/>
      <c r="I139" s="421" t="s">
        <v>49163</v>
      </c>
      <c r="J139" s="422" t="s">
        <v>49164</v>
      </c>
    </row>
    <row r="140" spans="1:10" x14ac:dyDescent="0.3">
      <c r="A140" s="316">
        <v>607120</v>
      </c>
      <c r="B140" s="418" t="s">
        <v>49165</v>
      </c>
      <c r="C140" s="419" t="s">
        <v>464</v>
      </c>
      <c r="D140" s="420">
        <v>37575.129999999997</v>
      </c>
      <c r="E140" s="334"/>
      <c r="I140" s="421" t="s">
        <v>49166</v>
      </c>
      <c r="J140" s="422" t="s">
        <v>49167</v>
      </c>
    </row>
    <row r="141" spans="1:10" x14ac:dyDescent="0.3">
      <c r="A141" s="316">
        <v>606768</v>
      </c>
      <c r="B141" s="418" t="s">
        <v>49168</v>
      </c>
      <c r="C141" s="419" t="s">
        <v>464</v>
      </c>
      <c r="D141" s="420">
        <v>37277.74</v>
      </c>
      <c r="E141" s="334"/>
      <c r="I141" s="421" t="s">
        <v>49169</v>
      </c>
      <c r="J141" s="422" t="s">
        <v>49170</v>
      </c>
    </row>
    <row r="142" spans="1:10" x14ac:dyDescent="0.3">
      <c r="A142" s="316">
        <v>607119</v>
      </c>
      <c r="B142" s="418" t="s">
        <v>49171</v>
      </c>
      <c r="C142" s="419" t="s">
        <v>464</v>
      </c>
      <c r="D142" s="420">
        <v>43158.03</v>
      </c>
      <c r="E142" s="334"/>
      <c r="I142" s="421" t="s">
        <v>49172</v>
      </c>
      <c r="J142" s="422" t="s">
        <v>49173</v>
      </c>
    </row>
    <row r="143" spans="1:10" x14ac:dyDescent="0.3">
      <c r="A143" s="316">
        <v>606767</v>
      </c>
      <c r="B143" s="418" t="s">
        <v>49174</v>
      </c>
      <c r="C143" s="419" t="s">
        <v>464</v>
      </c>
      <c r="D143" s="420">
        <v>42795.360000000001</v>
      </c>
      <c r="E143" s="334"/>
      <c r="I143" s="421" t="s">
        <v>49175</v>
      </c>
      <c r="J143" s="422" t="s">
        <v>49176</v>
      </c>
    </row>
    <row r="144" spans="1:10" x14ac:dyDescent="0.3">
      <c r="A144" s="316">
        <v>607121</v>
      </c>
      <c r="B144" s="418" t="s">
        <v>49177</v>
      </c>
      <c r="C144" s="419" t="s">
        <v>464</v>
      </c>
      <c r="D144" s="420">
        <v>40683.97</v>
      </c>
      <c r="E144" s="334"/>
      <c r="I144" s="421" t="s">
        <v>49178</v>
      </c>
      <c r="J144" s="422" t="s">
        <v>49179</v>
      </c>
    </row>
    <row r="145" spans="1:10" x14ac:dyDescent="0.3">
      <c r="A145" s="316">
        <v>606769</v>
      </c>
      <c r="B145" s="418" t="s">
        <v>49180</v>
      </c>
      <c r="C145" s="419" t="s">
        <v>464</v>
      </c>
      <c r="D145" s="420">
        <v>40344.92</v>
      </c>
      <c r="E145" s="334"/>
      <c r="I145" s="421" t="s">
        <v>49181</v>
      </c>
      <c r="J145" s="422" t="s">
        <v>49182</v>
      </c>
    </row>
    <row r="146" spans="1:10" x14ac:dyDescent="0.3">
      <c r="A146" s="316">
        <v>607123</v>
      </c>
      <c r="B146" s="418" t="s">
        <v>49183</v>
      </c>
      <c r="C146" s="419" t="s">
        <v>464</v>
      </c>
      <c r="D146" s="420">
        <v>40138.129999999997</v>
      </c>
      <c r="E146" s="334"/>
      <c r="I146" s="421" t="s">
        <v>49184</v>
      </c>
      <c r="J146" s="422" t="s">
        <v>49185</v>
      </c>
    </row>
    <row r="147" spans="1:10" x14ac:dyDescent="0.3">
      <c r="A147" s="316">
        <v>606771</v>
      </c>
      <c r="B147" s="418" t="s">
        <v>49186</v>
      </c>
      <c r="C147" s="419" t="s">
        <v>464</v>
      </c>
      <c r="D147" s="420">
        <v>39800.339999999997</v>
      </c>
      <c r="E147" s="334"/>
      <c r="I147" s="421" t="s">
        <v>49187</v>
      </c>
      <c r="J147" s="422" t="s">
        <v>49188</v>
      </c>
    </row>
    <row r="148" spans="1:10" x14ac:dyDescent="0.3">
      <c r="A148" s="316">
        <v>607122</v>
      </c>
      <c r="B148" s="418" t="s">
        <v>49189</v>
      </c>
      <c r="C148" s="419" t="s">
        <v>464</v>
      </c>
      <c r="D148" s="420">
        <v>44499.93</v>
      </c>
      <c r="E148" s="334"/>
      <c r="I148" s="421" t="s">
        <v>49190</v>
      </c>
      <c r="J148" s="422" t="s">
        <v>49191</v>
      </c>
    </row>
    <row r="149" spans="1:10" x14ac:dyDescent="0.3">
      <c r="A149" s="316">
        <v>606770</v>
      </c>
      <c r="B149" s="418" t="s">
        <v>49192</v>
      </c>
      <c r="C149" s="419" t="s">
        <v>464</v>
      </c>
      <c r="D149" s="420">
        <v>44110.36</v>
      </c>
      <c r="E149" s="334"/>
      <c r="I149" s="421" t="s">
        <v>49193</v>
      </c>
      <c r="J149" s="422" t="s">
        <v>49194</v>
      </c>
    </row>
    <row r="150" spans="1:10" x14ac:dyDescent="0.3">
      <c r="A150" s="316">
        <v>607125</v>
      </c>
      <c r="B150" s="418" t="s">
        <v>49195</v>
      </c>
      <c r="C150" s="419" t="s">
        <v>464</v>
      </c>
      <c r="D150" s="420">
        <v>41468.06</v>
      </c>
      <c r="E150" s="334"/>
      <c r="I150" s="421" t="s">
        <v>49196</v>
      </c>
      <c r="J150" s="422" t="s">
        <v>49197</v>
      </c>
    </row>
    <row r="151" spans="1:10" x14ac:dyDescent="0.3">
      <c r="A151" s="316">
        <v>606773</v>
      </c>
      <c r="B151" s="418" t="s">
        <v>49198</v>
      </c>
      <c r="C151" s="419" t="s">
        <v>464</v>
      </c>
      <c r="D151" s="420">
        <v>41112.660000000003</v>
      </c>
      <c r="E151" s="334"/>
      <c r="I151" s="421" t="s">
        <v>49199</v>
      </c>
      <c r="J151" s="422" t="s">
        <v>49200</v>
      </c>
    </row>
    <row r="152" spans="1:10" x14ac:dyDescent="0.3">
      <c r="A152" s="316">
        <v>607124</v>
      </c>
      <c r="B152" s="418" t="s">
        <v>49201</v>
      </c>
      <c r="C152" s="419" t="s">
        <v>464</v>
      </c>
      <c r="D152" s="420">
        <v>45164.56</v>
      </c>
      <c r="E152" s="334"/>
      <c r="I152" s="421" t="s">
        <v>49202</v>
      </c>
      <c r="J152" s="422" t="s">
        <v>49203</v>
      </c>
    </row>
    <row r="153" spans="1:10" x14ac:dyDescent="0.3">
      <c r="A153" s="316">
        <v>606772</v>
      </c>
      <c r="B153" s="418" t="s">
        <v>49204</v>
      </c>
      <c r="C153" s="419" t="s">
        <v>464</v>
      </c>
      <c r="D153" s="420">
        <v>44762.53</v>
      </c>
      <c r="E153" s="334"/>
      <c r="I153" s="421" t="s">
        <v>49205</v>
      </c>
      <c r="J153" s="422" t="s">
        <v>49206</v>
      </c>
    </row>
    <row r="154" spans="1:10" x14ac:dyDescent="0.3">
      <c r="A154" s="316">
        <v>607126</v>
      </c>
      <c r="B154" s="418" t="s">
        <v>49207</v>
      </c>
      <c r="C154" s="419" t="s">
        <v>464</v>
      </c>
      <c r="D154" s="420">
        <v>46402.85</v>
      </c>
      <c r="E154" s="334"/>
      <c r="I154" s="421" t="s">
        <v>49208</v>
      </c>
      <c r="J154" s="422" t="s">
        <v>49209</v>
      </c>
    </row>
    <row r="155" spans="1:10" x14ac:dyDescent="0.3">
      <c r="A155" s="316">
        <v>606774</v>
      </c>
      <c r="B155" s="418" t="s">
        <v>49210</v>
      </c>
      <c r="C155" s="419" t="s">
        <v>464</v>
      </c>
      <c r="D155" s="420">
        <v>45981.45</v>
      </c>
      <c r="E155" s="334"/>
      <c r="I155" s="421" t="s">
        <v>49211</v>
      </c>
      <c r="J155" s="422" t="s">
        <v>49212</v>
      </c>
    </row>
    <row r="156" spans="1:10" x14ac:dyDescent="0.3">
      <c r="A156" s="316">
        <v>607127</v>
      </c>
      <c r="B156" s="418" t="s">
        <v>49213</v>
      </c>
      <c r="C156" s="419" t="s">
        <v>464</v>
      </c>
      <c r="D156" s="420">
        <v>42745.94</v>
      </c>
      <c r="E156" s="334"/>
      <c r="I156" s="421" t="s">
        <v>49214</v>
      </c>
      <c r="J156" s="422" t="s">
        <v>49215</v>
      </c>
    </row>
    <row r="157" spans="1:10" x14ac:dyDescent="0.3">
      <c r="A157" s="316">
        <v>606775</v>
      </c>
      <c r="B157" s="418" t="s">
        <v>49216</v>
      </c>
      <c r="C157" s="419" t="s">
        <v>464</v>
      </c>
      <c r="D157" s="420">
        <v>42369.18</v>
      </c>
      <c r="E157" s="334"/>
      <c r="I157" s="421" t="s">
        <v>49217</v>
      </c>
      <c r="J157" s="422" t="s">
        <v>49218</v>
      </c>
    </row>
    <row r="158" spans="1:10" x14ac:dyDescent="0.3">
      <c r="A158" s="316">
        <v>607129</v>
      </c>
      <c r="B158" s="418" t="s">
        <v>49219</v>
      </c>
      <c r="C158" s="419" t="s">
        <v>464</v>
      </c>
      <c r="D158" s="420">
        <v>44724.71</v>
      </c>
      <c r="E158" s="334"/>
      <c r="I158" s="421" t="s">
        <v>49220</v>
      </c>
      <c r="J158" s="422" t="s">
        <v>49221</v>
      </c>
    </row>
    <row r="159" spans="1:10" x14ac:dyDescent="0.3">
      <c r="A159" s="316">
        <v>606777</v>
      </c>
      <c r="B159" s="418" t="s">
        <v>49222</v>
      </c>
      <c r="C159" s="419" t="s">
        <v>464</v>
      </c>
      <c r="D159" s="420">
        <v>44312.09</v>
      </c>
      <c r="E159" s="334"/>
      <c r="I159" s="421" t="s">
        <v>49223</v>
      </c>
      <c r="J159" s="422" t="s">
        <v>49224</v>
      </c>
    </row>
    <row r="160" spans="1:10" x14ac:dyDescent="0.3">
      <c r="A160" s="316">
        <v>607128</v>
      </c>
      <c r="B160" s="418" t="s">
        <v>49225</v>
      </c>
      <c r="C160" s="419" t="s">
        <v>464</v>
      </c>
      <c r="D160" s="420">
        <v>49157.440000000002</v>
      </c>
      <c r="E160" s="334"/>
      <c r="I160" s="421" t="s">
        <v>49226</v>
      </c>
      <c r="J160" s="422" t="s">
        <v>49227</v>
      </c>
    </row>
    <row r="161" spans="1:10" x14ac:dyDescent="0.3">
      <c r="A161" s="316">
        <v>606776</v>
      </c>
      <c r="B161" s="418" t="s">
        <v>49228</v>
      </c>
      <c r="C161" s="419" t="s">
        <v>464</v>
      </c>
      <c r="D161" s="420">
        <v>48675.33</v>
      </c>
      <c r="E161" s="334"/>
      <c r="I161" s="421" t="s">
        <v>49229</v>
      </c>
      <c r="J161" s="422" t="s">
        <v>49230</v>
      </c>
    </row>
    <row r="162" spans="1:10" x14ac:dyDescent="0.3">
      <c r="A162" s="316">
        <v>607130</v>
      </c>
      <c r="B162" s="418" t="s">
        <v>49231</v>
      </c>
      <c r="C162" s="419" t="s">
        <v>464</v>
      </c>
      <c r="D162" s="420">
        <v>52386.2</v>
      </c>
      <c r="E162" s="334"/>
      <c r="I162" s="421" t="s">
        <v>49232</v>
      </c>
      <c r="J162" s="422" t="s">
        <v>49233</v>
      </c>
    </row>
    <row r="163" spans="1:10" x14ac:dyDescent="0.3">
      <c r="A163" s="316">
        <v>606778</v>
      </c>
      <c r="B163" s="418" t="s">
        <v>49234</v>
      </c>
      <c r="C163" s="419" t="s">
        <v>464</v>
      </c>
      <c r="D163" s="420">
        <v>51856.28</v>
      </c>
      <c r="E163" s="334"/>
      <c r="I163" s="421" t="s">
        <v>49235</v>
      </c>
      <c r="J163" s="422" t="s">
        <v>49236</v>
      </c>
    </row>
    <row r="164" spans="1:10" x14ac:dyDescent="0.3">
      <c r="A164" s="316">
        <v>607131</v>
      </c>
      <c r="B164" s="418" t="s">
        <v>49237</v>
      </c>
      <c r="C164" s="419" t="s">
        <v>464</v>
      </c>
      <c r="D164" s="420">
        <v>49153.66</v>
      </c>
      <c r="E164" s="334"/>
      <c r="I164" s="421" t="s">
        <v>49238</v>
      </c>
      <c r="J164" s="422" t="s">
        <v>49239</v>
      </c>
    </row>
    <row r="165" spans="1:10" x14ac:dyDescent="0.3">
      <c r="A165" s="316">
        <v>606779</v>
      </c>
      <c r="B165" s="418" t="s">
        <v>49240</v>
      </c>
      <c r="C165" s="419" t="s">
        <v>464</v>
      </c>
      <c r="D165" s="420">
        <v>48684.86</v>
      </c>
      <c r="E165" s="334"/>
      <c r="I165" s="421" t="s">
        <v>49241</v>
      </c>
      <c r="J165" s="422" t="s">
        <v>49242</v>
      </c>
    </row>
    <row r="166" spans="1:10" x14ac:dyDescent="0.3">
      <c r="A166" s="316">
        <v>607133</v>
      </c>
      <c r="B166" s="418" t="s">
        <v>49243</v>
      </c>
      <c r="C166" s="419" t="s">
        <v>464</v>
      </c>
      <c r="D166" s="420">
        <v>49887.21</v>
      </c>
      <c r="E166" s="334"/>
      <c r="I166" s="421" t="s">
        <v>49244</v>
      </c>
      <c r="J166" s="422" t="s">
        <v>49245</v>
      </c>
    </row>
    <row r="167" spans="1:10" x14ac:dyDescent="0.3">
      <c r="A167" s="316">
        <v>606781</v>
      </c>
      <c r="B167" s="418" t="s">
        <v>49246</v>
      </c>
      <c r="C167" s="419" t="s">
        <v>464</v>
      </c>
      <c r="D167" s="420">
        <v>49404.31</v>
      </c>
      <c r="E167" s="334"/>
      <c r="I167" s="421" t="s">
        <v>49247</v>
      </c>
      <c r="J167" s="422" t="s">
        <v>49248</v>
      </c>
    </row>
    <row r="168" spans="1:10" x14ac:dyDescent="0.3">
      <c r="A168" s="316">
        <v>607132</v>
      </c>
      <c r="B168" s="418" t="s">
        <v>49249</v>
      </c>
      <c r="C168" s="419" t="s">
        <v>464</v>
      </c>
      <c r="D168" s="420">
        <v>54391.85</v>
      </c>
      <c r="E168" s="334"/>
      <c r="I168" s="421" t="s">
        <v>49250</v>
      </c>
      <c r="J168" s="422" t="s">
        <v>49251</v>
      </c>
    </row>
    <row r="169" spans="1:10" x14ac:dyDescent="0.3">
      <c r="A169" s="316">
        <v>606780</v>
      </c>
      <c r="B169" s="418" t="s">
        <v>49252</v>
      </c>
      <c r="C169" s="419" t="s">
        <v>464</v>
      </c>
      <c r="D169" s="420">
        <v>53824.78</v>
      </c>
      <c r="E169" s="334"/>
      <c r="I169" s="421" t="s">
        <v>49253</v>
      </c>
      <c r="J169" s="422" t="s">
        <v>49254</v>
      </c>
    </row>
    <row r="170" spans="1:10" x14ac:dyDescent="0.3">
      <c r="A170" s="316">
        <v>607134</v>
      </c>
      <c r="B170" s="418" t="s">
        <v>49255</v>
      </c>
      <c r="C170" s="419" t="s">
        <v>464</v>
      </c>
      <c r="D170" s="420">
        <v>53849.15</v>
      </c>
      <c r="E170" s="334"/>
      <c r="I170" s="421" t="s">
        <v>49256</v>
      </c>
      <c r="J170" s="422" t="s">
        <v>49257</v>
      </c>
    </row>
    <row r="171" spans="1:10" x14ac:dyDescent="0.3">
      <c r="A171" s="316">
        <v>606782</v>
      </c>
      <c r="B171" s="418" t="s">
        <v>49258</v>
      </c>
      <c r="C171" s="419" t="s">
        <v>464</v>
      </c>
      <c r="D171" s="420">
        <v>53295.05</v>
      </c>
      <c r="E171" s="334"/>
      <c r="I171" s="421" t="s">
        <v>49259</v>
      </c>
      <c r="J171" s="422" t="s">
        <v>49260</v>
      </c>
    </row>
    <row r="172" spans="1:10" x14ac:dyDescent="0.3">
      <c r="A172" s="316">
        <v>607136</v>
      </c>
      <c r="B172" s="418" t="s">
        <v>49261</v>
      </c>
      <c r="C172" s="419" t="s">
        <v>464</v>
      </c>
      <c r="D172" s="420">
        <v>53132.79</v>
      </c>
      <c r="E172" s="334"/>
      <c r="I172" s="421" t="s">
        <v>49262</v>
      </c>
      <c r="J172" s="422" t="s">
        <v>49263</v>
      </c>
    </row>
    <row r="173" spans="1:10" x14ac:dyDescent="0.3">
      <c r="A173" s="316">
        <v>606784</v>
      </c>
      <c r="B173" s="418" t="s">
        <v>49264</v>
      </c>
      <c r="C173" s="419" t="s">
        <v>464</v>
      </c>
      <c r="D173" s="420">
        <v>52596.39</v>
      </c>
      <c r="E173" s="334"/>
      <c r="I173" s="421" t="s">
        <v>49265</v>
      </c>
      <c r="J173" s="422" t="s">
        <v>49266</v>
      </c>
    </row>
    <row r="174" spans="1:10" x14ac:dyDescent="0.3">
      <c r="A174" s="316">
        <v>607135</v>
      </c>
      <c r="B174" s="418" t="s">
        <v>49267</v>
      </c>
      <c r="C174" s="419" t="s">
        <v>464</v>
      </c>
      <c r="D174" s="420">
        <v>59215.93</v>
      </c>
      <c r="E174" s="334"/>
      <c r="I174" s="421" t="s">
        <v>49268</v>
      </c>
      <c r="J174" s="422" t="s">
        <v>49269</v>
      </c>
    </row>
    <row r="175" spans="1:10" x14ac:dyDescent="0.3">
      <c r="A175" s="316">
        <v>606783</v>
      </c>
      <c r="B175" s="418" t="s">
        <v>49270</v>
      </c>
      <c r="C175" s="419" t="s">
        <v>464</v>
      </c>
      <c r="D175" s="420">
        <v>58594.1</v>
      </c>
      <c r="E175" s="334"/>
      <c r="I175" s="421" t="s">
        <v>49271</v>
      </c>
      <c r="J175" s="422" t="s">
        <v>49272</v>
      </c>
    </row>
    <row r="176" spans="1:10" x14ac:dyDescent="0.3">
      <c r="A176" s="316">
        <v>607138</v>
      </c>
      <c r="B176" s="418" t="s">
        <v>49273</v>
      </c>
      <c r="C176" s="419" t="s">
        <v>464</v>
      </c>
      <c r="D176" s="420">
        <v>54031.46</v>
      </c>
      <c r="E176" s="334"/>
      <c r="I176" s="421" t="s">
        <v>49274</v>
      </c>
      <c r="J176" s="422" t="s">
        <v>49275</v>
      </c>
    </row>
    <row r="177" spans="1:10" x14ac:dyDescent="0.3">
      <c r="A177" s="316">
        <v>606786</v>
      </c>
      <c r="B177" s="418" t="s">
        <v>49276</v>
      </c>
      <c r="C177" s="419" t="s">
        <v>464</v>
      </c>
      <c r="D177" s="420">
        <v>53460.03</v>
      </c>
      <c r="E177" s="334"/>
      <c r="I177" s="421" t="s">
        <v>49277</v>
      </c>
      <c r="J177" s="422" t="s">
        <v>49278</v>
      </c>
    </row>
    <row r="178" spans="1:10" x14ac:dyDescent="0.3">
      <c r="A178" s="316">
        <v>606842</v>
      </c>
      <c r="B178" s="418" t="s">
        <v>49279</v>
      </c>
      <c r="C178" s="419" t="s">
        <v>464</v>
      </c>
      <c r="D178" s="420">
        <v>67460.210000000006</v>
      </c>
      <c r="E178" s="334"/>
      <c r="I178" s="421" t="s">
        <v>49280</v>
      </c>
      <c r="J178" s="422" t="s">
        <v>49281</v>
      </c>
    </row>
    <row r="179" spans="1:10" x14ac:dyDescent="0.3">
      <c r="A179" s="316">
        <v>606832</v>
      </c>
      <c r="B179" s="418" t="s">
        <v>49282</v>
      </c>
      <c r="C179" s="419" t="s">
        <v>464</v>
      </c>
      <c r="D179" s="420">
        <v>67104.88</v>
      </c>
      <c r="E179" s="334"/>
      <c r="I179" s="421" t="s">
        <v>49283</v>
      </c>
      <c r="J179" s="422" t="s">
        <v>49284</v>
      </c>
    </row>
    <row r="180" spans="1:10" x14ac:dyDescent="0.3">
      <c r="A180" s="316">
        <v>606843</v>
      </c>
      <c r="B180" s="418" t="s">
        <v>49285</v>
      </c>
      <c r="C180" s="419" t="s">
        <v>464</v>
      </c>
      <c r="D180" s="420">
        <v>70084.7</v>
      </c>
      <c r="E180" s="334"/>
      <c r="I180" s="421" t="s">
        <v>49286</v>
      </c>
      <c r="J180" s="422" t="s">
        <v>49287</v>
      </c>
    </row>
    <row r="181" spans="1:10" x14ac:dyDescent="0.3">
      <c r="A181" s="316">
        <v>606833</v>
      </c>
      <c r="B181" s="418" t="s">
        <v>49288</v>
      </c>
      <c r="C181" s="419" t="s">
        <v>464</v>
      </c>
      <c r="D181" s="420">
        <v>69712.59</v>
      </c>
      <c r="E181" s="334"/>
      <c r="I181" s="421" t="s">
        <v>49289</v>
      </c>
      <c r="J181" s="422" t="s">
        <v>49290</v>
      </c>
    </row>
    <row r="182" spans="1:10" x14ac:dyDescent="0.3">
      <c r="A182" s="316">
        <v>606845</v>
      </c>
      <c r="B182" s="418" t="s">
        <v>49291</v>
      </c>
      <c r="C182" s="419" t="s">
        <v>464</v>
      </c>
      <c r="D182" s="420">
        <v>72645.38</v>
      </c>
      <c r="E182" s="334"/>
      <c r="I182" s="421" t="s">
        <v>49292</v>
      </c>
      <c r="J182" s="422" t="s">
        <v>49293</v>
      </c>
    </row>
    <row r="183" spans="1:10" x14ac:dyDescent="0.3">
      <c r="A183" s="316">
        <v>606835</v>
      </c>
      <c r="B183" s="418" t="s">
        <v>49294</v>
      </c>
      <c r="C183" s="419" t="s">
        <v>464</v>
      </c>
      <c r="D183" s="420">
        <v>72273.45</v>
      </c>
      <c r="E183" s="334"/>
      <c r="I183" s="421" t="s">
        <v>49295</v>
      </c>
      <c r="J183" s="422" t="s">
        <v>49296</v>
      </c>
    </row>
    <row r="184" spans="1:10" x14ac:dyDescent="0.3">
      <c r="A184" s="316">
        <v>606844</v>
      </c>
      <c r="B184" s="418" t="s">
        <v>49297</v>
      </c>
      <c r="C184" s="419" t="s">
        <v>464</v>
      </c>
      <c r="D184" s="420">
        <v>71180.759999999995</v>
      </c>
      <c r="E184" s="334"/>
      <c r="I184" s="421" t="s">
        <v>49298</v>
      </c>
      <c r="J184" s="422" t="s">
        <v>49299</v>
      </c>
    </row>
    <row r="185" spans="1:10" x14ac:dyDescent="0.3">
      <c r="A185" s="316">
        <v>606834</v>
      </c>
      <c r="B185" s="418" t="s">
        <v>49300</v>
      </c>
      <c r="C185" s="419" t="s">
        <v>464</v>
      </c>
      <c r="D185" s="420">
        <v>70798.149999999994</v>
      </c>
      <c r="E185" s="334"/>
      <c r="I185" s="421" t="s">
        <v>49301</v>
      </c>
      <c r="J185" s="422" t="s">
        <v>49302</v>
      </c>
    </row>
    <row r="186" spans="1:10" x14ac:dyDescent="0.3">
      <c r="A186" s="316">
        <v>606847</v>
      </c>
      <c r="B186" s="418" t="s">
        <v>49303</v>
      </c>
      <c r="C186" s="419" t="s">
        <v>464</v>
      </c>
      <c r="D186" s="420">
        <v>75978.94</v>
      </c>
      <c r="E186" s="334"/>
      <c r="I186" s="421" t="s">
        <v>49304</v>
      </c>
      <c r="J186" s="422" t="s">
        <v>49305</v>
      </c>
    </row>
    <row r="187" spans="1:10" x14ac:dyDescent="0.3">
      <c r="A187" s="316">
        <v>606837</v>
      </c>
      <c r="B187" s="418" t="s">
        <v>49306</v>
      </c>
      <c r="C187" s="419" t="s">
        <v>464</v>
      </c>
      <c r="D187" s="420">
        <v>75562.570000000007</v>
      </c>
      <c r="E187" s="334"/>
      <c r="I187" s="421" t="s">
        <v>49307</v>
      </c>
      <c r="J187" s="422" t="s">
        <v>49308</v>
      </c>
    </row>
    <row r="188" spans="1:10" x14ac:dyDescent="0.3">
      <c r="A188" s="316">
        <v>606846</v>
      </c>
      <c r="B188" s="418" t="s">
        <v>49309</v>
      </c>
      <c r="C188" s="419" t="s">
        <v>464</v>
      </c>
      <c r="D188" s="420">
        <v>76623.8</v>
      </c>
      <c r="E188" s="334"/>
      <c r="I188" s="421" t="s">
        <v>49310</v>
      </c>
      <c r="J188" s="422" t="s">
        <v>49311</v>
      </c>
    </row>
    <row r="189" spans="1:10" x14ac:dyDescent="0.3">
      <c r="A189" s="316">
        <v>606836</v>
      </c>
      <c r="B189" s="418" t="s">
        <v>49312</v>
      </c>
      <c r="C189" s="419" t="s">
        <v>464</v>
      </c>
      <c r="D189" s="420">
        <v>76202.399999999994</v>
      </c>
      <c r="E189" s="334"/>
      <c r="I189" s="421" t="s">
        <v>49313</v>
      </c>
      <c r="J189" s="422" t="s">
        <v>49314</v>
      </c>
    </row>
    <row r="190" spans="1:10" x14ac:dyDescent="0.3">
      <c r="A190" s="316">
        <v>606848</v>
      </c>
      <c r="B190" s="418" t="s">
        <v>49315</v>
      </c>
      <c r="C190" s="419" t="s">
        <v>464</v>
      </c>
      <c r="D190" s="420">
        <v>76685.45</v>
      </c>
      <c r="E190" s="334"/>
      <c r="I190" s="421" t="s">
        <v>49316</v>
      </c>
      <c r="J190" s="422" t="s">
        <v>49317</v>
      </c>
    </row>
    <row r="191" spans="1:10" x14ac:dyDescent="0.3">
      <c r="A191" s="316">
        <v>606838</v>
      </c>
      <c r="B191" s="418" t="s">
        <v>49318</v>
      </c>
      <c r="C191" s="419" t="s">
        <v>464</v>
      </c>
      <c r="D191" s="420">
        <v>76247.87</v>
      </c>
      <c r="E191" s="334"/>
      <c r="I191" s="421" t="s">
        <v>49319</v>
      </c>
      <c r="J191" s="422" t="s">
        <v>49320</v>
      </c>
    </row>
    <row r="192" spans="1:10" x14ac:dyDescent="0.3">
      <c r="A192" s="316">
        <v>606849</v>
      </c>
      <c r="B192" s="418" t="s">
        <v>49321</v>
      </c>
      <c r="C192" s="419" t="s">
        <v>464</v>
      </c>
      <c r="D192" s="420">
        <v>82841.59</v>
      </c>
      <c r="E192" s="334"/>
      <c r="I192" s="421" t="s">
        <v>49322</v>
      </c>
      <c r="J192" s="422" t="s">
        <v>49323</v>
      </c>
    </row>
    <row r="193" spans="1:10" x14ac:dyDescent="0.3">
      <c r="A193" s="316">
        <v>606839</v>
      </c>
      <c r="B193" s="418" t="s">
        <v>49324</v>
      </c>
      <c r="C193" s="419" t="s">
        <v>464</v>
      </c>
      <c r="D193" s="420">
        <v>82413.320000000007</v>
      </c>
      <c r="E193" s="334"/>
      <c r="I193" s="421" t="s">
        <v>49325</v>
      </c>
      <c r="J193" s="422" t="s">
        <v>49326</v>
      </c>
    </row>
    <row r="194" spans="1:10" x14ac:dyDescent="0.3">
      <c r="A194" s="316">
        <v>606850</v>
      </c>
      <c r="B194" s="418" t="s">
        <v>49327</v>
      </c>
      <c r="C194" s="419" t="s">
        <v>464</v>
      </c>
      <c r="D194" s="420">
        <v>83528.78</v>
      </c>
      <c r="E194" s="334"/>
      <c r="I194" s="421" t="s">
        <v>49328</v>
      </c>
      <c r="J194" s="422" t="s">
        <v>49329</v>
      </c>
    </row>
    <row r="195" spans="1:10" x14ac:dyDescent="0.3">
      <c r="A195" s="316">
        <v>606840</v>
      </c>
      <c r="B195" s="418" t="s">
        <v>49330</v>
      </c>
      <c r="C195" s="419" t="s">
        <v>464</v>
      </c>
      <c r="D195" s="420">
        <v>83062.34</v>
      </c>
      <c r="E195" s="334"/>
      <c r="I195" s="421" t="s">
        <v>49331</v>
      </c>
      <c r="J195" s="422" t="s">
        <v>49332</v>
      </c>
    </row>
    <row r="196" spans="1:10" x14ac:dyDescent="0.3">
      <c r="A196" s="316">
        <v>606851</v>
      </c>
      <c r="B196" s="418" t="s">
        <v>49333</v>
      </c>
      <c r="C196" s="419" t="s">
        <v>464</v>
      </c>
      <c r="D196" s="420">
        <v>84259.11</v>
      </c>
      <c r="E196" s="334"/>
      <c r="I196" s="421" t="s">
        <v>49334</v>
      </c>
      <c r="J196" s="422" t="s">
        <v>49335</v>
      </c>
    </row>
    <row r="197" spans="1:10" x14ac:dyDescent="0.3">
      <c r="A197" s="316">
        <v>606841</v>
      </c>
      <c r="B197" s="418" t="s">
        <v>49336</v>
      </c>
      <c r="C197" s="419" t="s">
        <v>464</v>
      </c>
      <c r="D197" s="420">
        <v>83810.91</v>
      </c>
      <c r="E197" s="334"/>
      <c r="I197" s="421" t="s">
        <v>49337</v>
      </c>
      <c r="J197" s="422" t="s">
        <v>49338</v>
      </c>
    </row>
    <row r="198" spans="1:10" x14ac:dyDescent="0.3">
      <c r="A198" s="316">
        <v>605604</v>
      </c>
      <c r="B198" s="418" t="s">
        <v>49339</v>
      </c>
      <c r="C198" s="419" t="s">
        <v>481</v>
      </c>
      <c r="D198" s="420">
        <v>268.83999999999997</v>
      </c>
      <c r="E198" s="334"/>
      <c r="I198" s="421" t="s">
        <v>49340</v>
      </c>
      <c r="J198" s="422" t="s">
        <v>49341</v>
      </c>
    </row>
    <row r="199" spans="1:10" x14ac:dyDescent="0.3">
      <c r="A199" s="316">
        <v>605695</v>
      </c>
      <c r="B199" s="418" t="s">
        <v>49342</v>
      </c>
      <c r="C199" s="419" t="s">
        <v>464</v>
      </c>
      <c r="D199" s="420">
        <v>1610.64</v>
      </c>
      <c r="E199" s="334"/>
      <c r="I199" s="421" t="s">
        <v>49343</v>
      </c>
      <c r="J199" s="422" t="s">
        <v>49344</v>
      </c>
    </row>
    <row r="200" spans="1:10" x14ac:dyDescent="0.3">
      <c r="A200" s="316">
        <v>605607</v>
      </c>
      <c r="B200" s="418" t="s">
        <v>49345</v>
      </c>
      <c r="C200" s="419" t="s">
        <v>464</v>
      </c>
      <c r="D200" s="420">
        <v>1581.17</v>
      </c>
      <c r="E200" s="334"/>
      <c r="I200" s="421" t="s">
        <v>49346</v>
      </c>
      <c r="J200" s="422" t="s">
        <v>49347</v>
      </c>
    </row>
    <row r="201" spans="1:10" x14ac:dyDescent="0.3">
      <c r="A201" s="316">
        <v>605696</v>
      </c>
      <c r="B201" s="418" t="s">
        <v>49348</v>
      </c>
      <c r="C201" s="419" t="s">
        <v>464</v>
      </c>
      <c r="D201" s="420">
        <v>1854.32</v>
      </c>
      <c r="E201" s="334"/>
      <c r="I201" s="421" t="s">
        <v>49349</v>
      </c>
      <c r="J201" s="422" t="s">
        <v>49350</v>
      </c>
    </row>
    <row r="202" spans="1:10" x14ac:dyDescent="0.3">
      <c r="A202" s="316">
        <v>605608</v>
      </c>
      <c r="B202" s="418" t="s">
        <v>49351</v>
      </c>
      <c r="C202" s="419" t="s">
        <v>464</v>
      </c>
      <c r="D202" s="420">
        <v>1823.01</v>
      </c>
      <c r="E202" s="334"/>
      <c r="I202" s="421" t="s">
        <v>49352</v>
      </c>
      <c r="J202" s="422" t="s">
        <v>49353</v>
      </c>
    </row>
    <row r="203" spans="1:10" x14ac:dyDescent="0.3">
      <c r="A203" s="316">
        <v>605697</v>
      </c>
      <c r="B203" s="418" t="s">
        <v>49354</v>
      </c>
      <c r="C203" s="419" t="s">
        <v>464</v>
      </c>
      <c r="D203" s="420">
        <v>2098.0300000000002</v>
      </c>
      <c r="E203" s="334"/>
      <c r="I203" s="421" t="s">
        <v>49355</v>
      </c>
      <c r="J203" s="422" t="s">
        <v>49356</v>
      </c>
    </row>
    <row r="204" spans="1:10" x14ac:dyDescent="0.3">
      <c r="A204" s="316">
        <v>605609</v>
      </c>
      <c r="B204" s="418" t="s">
        <v>49357</v>
      </c>
      <c r="C204" s="419" t="s">
        <v>464</v>
      </c>
      <c r="D204" s="420">
        <v>2064.87</v>
      </c>
      <c r="E204" s="334"/>
      <c r="I204" s="421" t="s">
        <v>49358</v>
      </c>
      <c r="J204" s="422" t="s">
        <v>49359</v>
      </c>
    </row>
    <row r="205" spans="1:10" x14ac:dyDescent="0.3">
      <c r="A205" s="316">
        <v>605698</v>
      </c>
      <c r="B205" s="418" t="s">
        <v>49360</v>
      </c>
      <c r="C205" s="419" t="s">
        <v>464</v>
      </c>
      <c r="D205" s="420">
        <v>2294.15</v>
      </c>
      <c r="E205" s="334"/>
      <c r="I205" s="421" t="s">
        <v>49361</v>
      </c>
      <c r="J205" s="422" t="s">
        <v>49362</v>
      </c>
    </row>
    <row r="206" spans="1:10" x14ac:dyDescent="0.3">
      <c r="A206" s="316">
        <v>605610</v>
      </c>
      <c r="B206" s="418" t="s">
        <v>49363</v>
      </c>
      <c r="C206" s="419" t="s">
        <v>464</v>
      </c>
      <c r="D206" s="420">
        <v>2259.15</v>
      </c>
      <c r="E206" s="334"/>
      <c r="I206" s="421" t="s">
        <v>49364</v>
      </c>
      <c r="J206" s="422" t="s">
        <v>49365</v>
      </c>
    </row>
    <row r="207" spans="1:10" x14ac:dyDescent="0.3">
      <c r="A207" s="316">
        <v>605699</v>
      </c>
      <c r="B207" s="418" t="s">
        <v>49366</v>
      </c>
      <c r="C207" s="419" t="s">
        <v>464</v>
      </c>
      <c r="D207" s="420">
        <v>2537.8000000000002</v>
      </c>
      <c r="E207" s="334"/>
      <c r="I207" s="421" t="s">
        <v>49367</v>
      </c>
      <c r="J207" s="422" t="s">
        <v>49368</v>
      </c>
    </row>
    <row r="208" spans="1:10" x14ac:dyDescent="0.3">
      <c r="A208" s="316">
        <v>605611</v>
      </c>
      <c r="B208" s="418" t="s">
        <v>49369</v>
      </c>
      <c r="C208" s="419" t="s">
        <v>464</v>
      </c>
      <c r="D208" s="420">
        <v>2500.96</v>
      </c>
      <c r="E208" s="334"/>
      <c r="I208" s="421" t="s">
        <v>40695</v>
      </c>
      <c r="J208" s="422" t="s">
        <v>49370</v>
      </c>
    </row>
    <row r="209" spans="1:10" x14ac:dyDescent="0.3">
      <c r="A209" s="316">
        <v>605700</v>
      </c>
      <c r="B209" s="418" t="s">
        <v>49371</v>
      </c>
      <c r="C209" s="419" t="s">
        <v>464</v>
      </c>
      <c r="D209" s="420">
        <v>2876.77</v>
      </c>
      <c r="E209" s="334"/>
      <c r="I209" s="421" t="s">
        <v>49372</v>
      </c>
      <c r="J209" s="422" t="s">
        <v>49373</v>
      </c>
    </row>
    <row r="210" spans="1:10" x14ac:dyDescent="0.3">
      <c r="A210" s="316">
        <v>605612</v>
      </c>
      <c r="B210" s="418" t="s">
        <v>49374</v>
      </c>
      <c r="C210" s="419" t="s">
        <v>464</v>
      </c>
      <c r="D210" s="420">
        <v>2838.08</v>
      </c>
      <c r="E210" s="334"/>
      <c r="I210" s="421" t="s">
        <v>49375</v>
      </c>
      <c r="J210" s="422" t="s">
        <v>49376</v>
      </c>
    </row>
    <row r="211" spans="1:10" x14ac:dyDescent="0.3">
      <c r="A211" s="316">
        <v>605701</v>
      </c>
      <c r="B211" s="418" t="s">
        <v>49377</v>
      </c>
      <c r="C211" s="419" t="s">
        <v>464</v>
      </c>
      <c r="D211" s="420">
        <v>3072.86</v>
      </c>
      <c r="E211" s="334"/>
      <c r="I211" s="421" t="s">
        <v>49378</v>
      </c>
      <c r="J211" s="422" t="s">
        <v>49379</v>
      </c>
    </row>
    <row r="212" spans="1:10" x14ac:dyDescent="0.3">
      <c r="A212" s="316">
        <v>605613</v>
      </c>
      <c r="B212" s="418" t="s">
        <v>49380</v>
      </c>
      <c r="C212" s="419" t="s">
        <v>464</v>
      </c>
      <c r="D212" s="420">
        <v>3032.33</v>
      </c>
      <c r="E212" s="334"/>
      <c r="I212" s="421" t="s">
        <v>49381</v>
      </c>
      <c r="J212" s="422" t="s">
        <v>49382</v>
      </c>
    </row>
    <row r="213" spans="1:10" x14ac:dyDescent="0.3">
      <c r="A213" s="316">
        <v>605702</v>
      </c>
      <c r="B213" s="418" t="s">
        <v>49383</v>
      </c>
      <c r="C213" s="419" t="s">
        <v>464</v>
      </c>
      <c r="D213" s="420">
        <v>3356.84</v>
      </c>
      <c r="E213" s="334"/>
      <c r="I213" s="421" t="s">
        <v>49384</v>
      </c>
      <c r="J213" s="422" t="s">
        <v>49385</v>
      </c>
    </row>
    <row r="214" spans="1:10" x14ac:dyDescent="0.3">
      <c r="A214" s="316">
        <v>605614</v>
      </c>
      <c r="B214" s="418" t="s">
        <v>49386</v>
      </c>
      <c r="C214" s="419" t="s">
        <v>464</v>
      </c>
      <c r="D214" s="420">
        <v>3293.29</v>
      </c>
      <c r="E214" s="334"/>
      <c r="I214" s="421" t="s">
        <v>49387</v>
      </c>
      <c r="J214" s="422" t="s">
        <v>49388</v>
      </c>
    </row>
    <row r="215" spans="1:10" x14ac:dyDescent="0.3">
      <c r="A215" s="316">
        <v>605703</v>
      </c>
      <c r="B215" s="418" t="s">
        <v>49389</v>
      </c>
      <c r="C215" s="419" t="s">
        <v>464</v>
      </c>
      <c r="D215" s="420">
        <v>3557.01</v>
      </c>
      <c r="E215" s="334"/>
      <c r="I215" s="421" t="s">
        <v>31973</v>
      </c>
      <c r="J215" s="422" t="s">
        <v>49390</v>
      </c>
    </row>
    <row r="216" spans="1:10" x14ac:dyDescent="0.3">
      <c r="A216" s="316">
        <v>605615</v>
      </c>
      <c r="B216" s="418" t="s">
        <v>49391</v>
      </c>
      <c r="C216" s="419" t="s">
        <v>464</v>
      </c>
      <c r="D216" s="420">
        <v>3490.7</v>
      </c>
      <c r="E216" s="334"/>
      <c r="I216" s="421" t="s">
        <v>49392</v>
      </c>
      <c r="J216" s="422" t="s">
        <v>49393</v>
      </c>
    </row>
    <row r="217" spans="1:10" x14ac:dyDescent="0.3">
      <c r="A217" s="316">
        <v>605704</v>
      </c>
      <c r="B217" s="418" t="s">
        <v>49394</v>
      </c>
      <c r="C217" s="419" t="s">
        <v>464</v>
      </c>
      <c r="D217" s="420">
        <v>3805.32</v>
      </c>
      <c r="E217" s="334"/>
      <c r="I217" s="421" t="s">
        <v>49395</v>
      </c>
      <c r="J217" s="422" t="s">
        <v>49396</v>
      </c>
    </row>
    <row r="218" spans="1:10" x14ac:dyDescent="0.3">
      <c r="A218" s="316">
        <v>605616</v>
      </c>
      <c r="B218" s="418" t="s">
        <v>49397</v>
      </c>
      <c r="C218" s="419" t="s">
        <v>464</v>
      </c>
      <c r="D218" s="420">
        <v>3736.25</v>
      </c>
      <c r="E218" s="334"/>
      <c r="I218" s="421" t="s">
        <v>49398</v>
      </c>
      <c r="J218" s="422" t="s">
        <v>49399</v>
      </c>
    </row>
    <row r="219" spans="1:10" x14ac:dyDescent="0.3">
      <c r="A219" s="316">
        <v>605705</v>
      </c>
      <c r="B219" s="418" t="s">
        <v>49400</v>
      </c>
      <c r="C219" s="419" t="s">
        <v>464</v>
      </c>
      <c r="D219" s="420">
        <v>4057.02</v>
      </c>
      <c r="E219" s="334"/>
      <c r="I219" s="421" t="s">
        <v>59233</v>
      </c>
      <c r="J219" s="422" t="s">
        <v>49401</v>
      </c>
    </row>
    <row r="220" spans="1:10" x14ac:dyDescent="0.3">
      <c r="A220" s="316">
        <v>605617</v>
      </c>
      <c r="B220" s="418" t="s">
        <v>49402</v>
      </c>
      <c r="C220" s="419" t="s">
        <v>464</v>
      </c>
      <c r="D220" s="420">
        <v>3985.18</v>
      </c>
      <c r="E220" s="334"/>
      <c r="I220" s="421" t="s">
        <v>59234</v>
      </c>
      <c r="J220" s="422" t="s">
        <v>49403</v>
      </c>
    </row>
    <row r="221" spans="1:10" x14ac:dyDescent="0.3">
      <c r="A221" s="316">
        <v>605706</v>
      </c>
      <c r="B221" s="418" t="s">
        <v>49404</v>
      </c>
      <c r="C221" s="419" t="s">
        <v>464</v>
      </c>
      <c r="D221" s="420">
        <v>4262.3</v>
      </c>
      <c r="E221" s="334"/>
      <c r="I221" s="421" t="s">
        <v>59235</v>
      </c>
      <c r="J221" s="422" t="s">
        <v>49405</v>
      </c>
    </row>
    <row r="222" spans="1:10" x14ac:dyDescent="0.3">
      <c r="A222" s="316">
        <v>605618</v>
      </c>
      <c r="B222" s="418" t="s">
        <v>49406</v>
      </c>
      <c r="C222" s="419" t="s">
        <v>464</v>
      </c>
      <c r="D222" s="420">
        <v>4187.7</v>
      </c>
      <c r="E222" s="334"/>
      <c r="I222" s="421" t="s">
        <v>59236</v>
      </c>
      <c r="J222" s="422" t="s">
        <v>49407</v>
      </c>
    </row>
    <row r="223" spans="1:10" x14ac:dyDescent="0.3">
      <c r="A223" s="316">
        <v>605707</v>
      </c>
      <c r="B223" s="418" t="s">
        <v>49408</v>
      </c>
      <c r="C223" s="419" t="s">
        <v>464</v>
      </c>
      <c r="D223" s="420">
        <v>4716.1400000000003</v>
      </c>
      <c r="E223" s="334"/>
      <c r="I223" s="421" t="s">
        <v>59237</v>
      </c>
      <c r="J223" s="422" t="s">
        <v>49409</v>
      </c>
    </row>
    <row r="224" spans="1:10" x14ac:dyDescent="0.3">
      <c r="A224" s="316">
        <v>605619</v>
      </c>
      <c r="B224" s="418" t="s">
        <v>49410</v>
      </c>
      <c r="C224" s="419" t="s">
        <v>464</v>
      </c>
      <c r="D224" s="420">
        <v>4638.7700000000004</v>
      </c>
      <c r="E224" s="334"/>
      <c r="I224" s="421" t="s">
        <v>59238</v>
      </c>
      <c r="J224" s="422" t="s">
        <v>49411</v>
      </c>
    </row>
    <row r="225" spans="1:10" x14ac:dyDescent="0.3">
      <c r="A225" s="316">
        <v>605708</v>
      </c>
      <c r="B225" s="418" t="s">
        <v>49412</v>
      </c>
      <c r="C225" s="419" t="s">
        <v>464</v>
      </c>
      <c r="D225" s="420">
        <v>5528.92</v>
      </c>
      <c r="E225" s="334"/>
      <c r="I225" s="421" t="s">
        <v>59239</v>
      </c>
      <c r="J225" s="422" t="s">
        <v>49413</v>
      </c>
    </row>
    <row r="226" spans="1:10" x14ac:dyDescent="0.3">
      <c r="A226" s="316">
        <v>605620</v>
      </c>
      <c r="B226" s="418" t="s">
        <v>49414</v>
      </c>
      <c r="C226" s="419" t="s">
        <v>464</v>
      </c>
      <c r="D226" s="420">
        <v>5448.79</v>
      </c>
      <c r="E226" s="334"/>
      <c r="I226" s="421" t="s">
        <v>59240</v>
      </c>
      <c r="J226" s="422" t="s">
        <v>49415</v>
      </c>
    </row>
    <row r="227" spans="1:10" x14ac:dyDescent="0.3">
      <c r="A227" s="316">
        <v>605709</v>
      </c>
      <c r="B227" s="418" t="s">
        <v>49416</v>
      </c>
      <c r="C227" s="419" t="s">
        <v>464</v>
      </c>
      <c r="D227" s="420">
        <v>5792.56</v>
      </c>
      <c r="E227" s="334"/>
      <c r="I227" s="421" t="s">
        <v>59241</v>
      </c>
      <c r="J227" s="422" t="s">
        <v>49417</v>
      </c>
    </row>
    <row r="228" spans="1:10" x14ac:dyDescent="0.3">
      <c r="A228" s="316">
        <v>605621</v>
      </c>
      <c r="B228" s="418" t="s">
        <v>49418</v>
      </c>
      <c r="C228" s="419" t="s">
        <v>464</v>
      </c>
      <c r="D228" s="420">
        <v>5709.67</v>
      </c>
      <c r="E228" s="334"/>
      <c r="I228" s="421" t="s">
        <v>59242</v>
      </c>
      <c r="J228" s="422" t="s">
        <v>49419</v>
      </c>
    </row>
    <row r="229" spans="1:10" x14ac:dyDescent="0.3">
      <c r="A229" s="316">
        <v>605710</v>
      </c>
      <c r="B229" s="418" t="s">
        <v>49420</v>
      </c>
      <c r="C229" s="419" t="s">
        <v>464</v>
      </c>
      <c r="D229" s="420">
        <v>6217.69</v>
      </c>
      <c r="E229" s="334"/>
      <c r="I229" s="421" t="s">
        <v>59243</v>
      </c>
      <c r="J229" s="422" t="s">
        <v>49421</v>
      </c>
    </row>
    <row r="230" spans="1:10" x14ac:dyDescent="0.3">
      <c r="A230" s="316">
        <v>605622</v>
      </c>
      <c r="B230" s="418" t="s">
        <v>49422</v>
      </c>
      <c r="C230" s="419" t="s">
        <v>464</v>
      </c>
      <c r="D230" s="420">
        <v>6132.03</v>
      </c>
      <c r="E230" s="334"/>
      <c r="I230" s="421" t="s">
        <v>59244</v>
      </c>
      <c r="J230" s="422" t="s">
        <v>49423</v>
      </c>
    </row>
    <row r="231" spans="1:10" x14ac:dyDescent="0.3">
      <c r="A231" s="316">
        <v>605711</v>
      </c>
      <c r="B231" s="418" t="s">
        <v>49424</v>
      </c>
      <c r="C231" s="419" t="s">
        <v>464</v>
      </c>
      <c r="D231" s="420">
        <v>6421.96</v>
      </c>
      <c r="E231" s="334"/>
      <c r="I231" s="421" t="s">
        <v>59245</v>
      </c>
      <c r="J231" s="422" t="s">
        <v>49425</v>
      </c>
    </row>
    <row r="232" spans="1:10" x14ac:dyDescent="0.3">
      <c r="A232" s="316">
        <v>605623</v>
      </c>
      <c r="B232" s="418" t="s">
        <v>49426</v>
      </c>
      <c r="C232" s="419" t="s">
        <v>464</v>
      </c>
      <c r="D232" s="420">
        <v>6333.55</v>
      </c>
      <c r="E232" s="334"/>
      <c r="I232" s="421" t="s">
        <v>59246</v>
      </c>
      <c r="J232" s="422" t="s">
        <v>49427</v>
      </c>
    </row>
    <row r="233" spans="1:10" x14ac:dyDescent="0.3">
      <c r="A233" s="316">
        <v>605712</v>
      </c>
      <c r="B233" s="418" t="s">
        <v>49428</v>
      </c>
      <c r="C233" s="419" t="s">
        <v>464</v>
      </c>
      <c r="D233" s="420">
        <v>6753.69</v>
      </c>
      <c r="E233" s="334"/>
      <c r="I233" s="421" t="s">
        <v>59247</v>
      </c>
      <c r="J233" s="422" t="s">
        <v>49429</v>
      </c>
    </row>
    <row r="234" spans="1:10" x14ac:dyDescent="0.3">
      <c r="A234" s="316">
        <v>605624</v>
      </c>
      <c r="B234" s="418" t="s">
        <v>49430</v>
      </c>
      <c r="C234" s="419" t="s">
        <v>464</v>
      </c>
      <c r="D234" s="420">
        <v>6662.51</v>
      </c>
      <c r="E234" s="334"/>
      <c r="I234" s="421" t="s">
        <v>59248</v>
      </c>
      <c r="J234" s="422" t="s">
        <v>49431</v>
      </c>
    </row>
    <row r="235" spans="1:10" x14ac:dyDescent="0.3">
      <c r="A235" s="316">
        <v>605713</v>
      </c>
      <c r="B235" s="418" t="s">
        <v>49432</v>
      </c>
      <c r="C235" s="419" t="s">
        <v>464</v>
      </c>
      <c r="D235" s="420">
        <v>9062.67</v>
      </c>
      <c r="E235" s="334"/>
      <c r="I235" s="421" t="s">
        <v>59249</v>
      </c>
      <c r="J235" s="422" t="s">
        <v>49433</v>
      </c>
    </row>
    <row r="236" spans="1:10" x14ac:dyDescent="0.3">
      <c r="A236" s="316">
        <v>605625</v>
      </c>
      <c r="B236" s="418" t="s">
        <v>49434</v>
      </c>
      <c r="C236" s="419" t="s">
        <v>464</v>
      </c>
      <c r="D236" s="420">
        <v>8968.73</v>
      </c>
      <c r="E236" s="334"/>
      <c r="I236" s="421" t="s">
        <v>59250</v>
      </c>
      <c r="J236" s="422" t="s">
        <v>49435</v>
      </c>
    </row>
    <row r="237" spans="1:10" x14ac:dyDescent="0.3">
      <c r="A237" s="316">
        <v>605714</v>
      </c>
      <c r="B237" s="418" t="s">
        <v>49436</v>
      </c>
      <c r="C237" s="419" t="s">
        <v>464</v>
      </c>
      <c r="D237" s="420">
        <v>11412.4</v>
      </c>
      <c r="E237" s="334"/>
      <c r="I237" s="421" t="s">
        <v>59251</v>
      </c>
      <c r="J237" s="422" t="s">
        <v>49437</v>
      </c>
    </row>
    <row r="238" spans="1:10" x14ac:dyDescent="0.3">
      <c r="A238" s="316">
        <v>605626</v>
      </c>
      <c r="B238" s="418" t="s">
        <v>49438</v>
      </c>
      <c r="C238" s="419" t="s">
        <v>464</v>
      </c>
      <c r="D238" s="420">
        <v>11315.69</v>
      </c>
      <c r="E238" s="334"/>
      <c r="I238" s="421" t="s">
        <v>59252</v>
      </c>
      <c r="J238" s="422" t="s">
        <v>49439</v>
      </c>
    </row>
    <row r="239" spans="1:10" x14ac:dyDescent="0.3">
      <c r="A239" s="316">
        <v>605715</v>
      </c>
      <c r="B239" s="418" t="s">
        <v>49440</v>
      </c>
      <c r="C239" s="419" t="s">
        <v>464</v>
      </c>
      <c r="D239" s="420">
        <v>12174.24</v>
      </c>
      <c r="E239" s="334"/>
      <c r="I239" s="421" t="s">
        <v>49441</v>
      </c>
      <c r="J239" s="422" t="s">
        <v>49442</v>
      </c>
    </row>
    <row r="240" spans="1:10" x14ac:dyDescent="0.3">
      <c r="A240" s="316">
        <v>605627</v>
      </c>
      <c r="B240" s="418" t="s">
        <v>49443</v>
      </c>
      <c r="C240" s="419" t="s">
        <v>464</v>
      </c>
      <c r="D240" s="420">
        <v>12074.78</v>
      </c>
      <c r="E240" s="334"/>
      <c r="I240" s="421" t="s">
        <v>59253</v>
      </c>
      <c r="J240" s="422" t="s">
        <v>49444</v>
      </c>
    </row>
    <row r="241" spans="1:10" x14ac:dyDescent="0.3">
      <c r="A241" s="316">
        <v>605716</v>
      </c>
      <c r="B241" s="418" t="s">
        <v>49445</v>
      </c>
      <c r="C241" s="419" t="s">
        <v>464</v>
      </c>
      <c r="D241" s="420">
        <v>12609.51</v>
      </c>
      <c r="E241" s="334"/>
      <c r="I241" s="421" t="s">
        <v>59254</v>
      </c>
      <c r="J241" s="422" t="s">
        <v>49446</v>
      </c>
    </row>
    <row r="242" spans="1:10" x14ac:dyDescent="0.3">
      <c r="A242" s="316">
        <v>605628</v>
      </c>
      <c r="B242" s="418" t="s">
        <v>49447</v>
      </c>
      <c r="C242" s="419" t="s">
        <v>464</v>
      </c>
      <c r="D242" s="420">
        <v>12507.28</v>
      </c>
      <c r="E242" s="334"/>
      <c r="I242" s="421" t="s">
        <v>59255</v>
      </c>
      <c r="J242" s="422" t="s">
        <v>49448</v>
      </c>
    </row>
    <row r="243" spans="1:10" x14ac:dyDescent="0.3">
      <c r="A243" s="316">
        <v>605717</v>
      </c>
      <c r="B243" s="418" t="s">
        <v>49449</v>
      </c>
      <c r="C243" s="419" t="s">
        <v>464</v>
      </c>
      <c r="D243" s="420">
        <v>13417.62</v>
      </c>
      <c r="E243" s="334"/>
      <c r="I243" s="421" t="s">
        <v>59256</v>
      </c>
      <c r="J243" s="422" t="s">
        <v>49450</v>
      </c>
    </row>
    <row r="244" spans="1:10" x14ac:dyDescent="0.3">
      <c r="A244" s="316">
        <v>605629</v>
      </c>
      <c r="B244" s="418" t="s">
        <v>49451</v>
      </c>
      <c r="C244" s="419" t="s">
        <v>464</v>
      </c>
      <c r="D244" s="420">
        <v>13312.63</v>
      </c>
      <c r="E244" s="334"/>
      <c r="I244" s="421" t="s">
        <v>59257</v>
      </c>
      <c r="J244" s="422" t="s">
        <v>49452</v>
      </c>
    </row>
    <row r="245" spans="1:10" x14ac:dyDescent="0.3">
      <c r="A245" s="316">
        <v>605651</v>
      </c>
      <c r="B245" s="418" t="s">
        <v>49453</v>
      </c>
      <c r="C245" s="419" t="s">
        <v>464</v>
      </c>
      <c r="D245" s="420">
        <v>1521.53</v>
      </c>
      <c r="E245" s="334"/>
      <c r="I245" s="421" t="s">
        <v>59258</v>
      </c>
      <c r="J245" s="422" t="s">
        <v>49454</v>
      </c>
    </row>
    <row r="246" spans="1:10" x14ac:dyDescent="0.3">
      <c r="A246" s="316">
        <v>605460</v>
      </c>
      <c r="B246" s="418" t="s">
        <v>49455</v>
      </c>
      <c r="C246" s="419" t="s">
        <v>464</v>
      </c>
      <c r="D246" s="420">
        <v>1492.06</v>
      </c>
      <c r="E246" s="334"/>
      <c r="I246" s="421" t="s">
        <v>59259</v>
      </c>
      <c r="J246" s="422" t="s">
        <v>49456</v>
      </c>
    </row>
    <row r="247" spans="1:10" x14ac:dyDescent="0.3">
      <c r="A247" s="316">
        <v>605652</v>
      </c>
      <c r="B247" s="418" t="s">
        <v>49457</v>
      </c>
      <c r="C247" s="419" t="s">
        <v>464</v>
      </c>
      <c r="D247" s="420">
        <v>1751.28</v>
      </c>
      <c r="E247" s="334"/>
      <c r="I247" s="421" t="s">
        <v>59260</v>
      </c>
      <c r="J247" s="422" t="s">
        <v>49458</v>
      </c>
    </row>
    <row r="248" spans="1:10" x14ac:dyDescent="0.3">
      <c r="A248" s="316">
        <v>605461</v>
      </c>
      <c r="B248" s="418" t="s">
        <v>49459</v>
      </c>
      <c r="C248" s="419" t="s">
        <v>464</v>
      </c>
      <c r="D248" s="420">
        <v>1719.97</v>
      </c>
      <c r="E248" s="334"/>
      <c r="I248" s="421" t="s">
        <v>59261</v>
      </c>
      <c r="J248" s="422" t="s">
        <v>49460</v>
      </c>
    </row>
    <row r="249" spans="1:10" x14ac:dyDescent="0.3">
      <c r="A249" s="316">
        <v>605653</v>
      </c>
      <c r="B249" s="418" t="s">
        <v>49461</v>
      </c>
      <c r="C249" s="419" t="s">
        <v>464</v>
      </c>
      <c r="D249" s="420">
        <v>1981.07</v>
      </c>
      <c r="E249" s="334"/>
      <c r="I249" s="421" t="s">
        <v>59262</v>
      </c>
      <c r="J249" s="422" t="s">
        <v>49462</v>
      </c>
    </row>
    <row r="250" spans="1:10" x14ac:dyDescent="0.3">
      <c r="A250" s="316">
        <v>605462</v>
      </c>
      <c r="B250" s="418" t="s">
        <v>49463</v>
      </c>
      <c r="C250" s="419" t="s">
        <v>464</v>
      </c>
      <c r="D250" s="420">
        <v>1947.91</v>
      </c>
      <c r="E250" s="334"/>
      <c r="I250" s="421" t="s">
        <v>59263</v>
      </c>
      <c r="J250" s="422" t="s">
        <v>49464</v>
      </c>
    </row>
    <row r="251" spans="1:10" x14ac:dyDescent="0.3">
      <c r="A251" s="316">
        <v>605654</v>
      </c>
      <c r="B251" s="418" t="s">
        <v>49465</v>
      </c>
      <c r="C251" s="419" t="s">
        <v>464</v>
      </c>
      <c r="D251" s="420">
        <v>2166.0500000000002</v>
      </c>
      <c r="E251" s="334"/>
      <c r="I251" s="421" t="s">
        <v>59264</v>
      </c>
      <c r="J251" s="422" t="s">
        <v>49466</v>
      </c>
    </row>
    <row r="252" spans="1:10" x14ac:dyDescent="0.3">
      <c r="A252" s="316">
        <v>605463</v>
      </c>
      <c r="B252" s="418" t="s">
        <v>49467</v>
      </c>
      <c r="C252" s="419" t="s">
        <v>464</v>
      </c>
      <c r="D252" s="420">
        <v>2131.06</v>
      </c>
      <c r="E252" s="334"/>
      <c r="I252" s="421" t="s">
        <v>53863</v>
      </c>
      <c r="J252" s="422" t="s">
        <v>49468</v>
      </c>
    </row>
    <row r="253" spans="1:10" x14ac:dyDescent="0.3">
      <c r="A253" s="316">
        <v>605655</v>
      </c>
      <c r="B253" s="418" t="s">
        <v>49469</v>
      </c>
      <c r="C253" s="419" t="s">
        <v>464</v>
      </c>
      <c r="D253" s="420">
        <v>2395.7800000000002</v>
      </c>
      <c r="E253" s="334"/>
      <c r="I253" s="421" t="s">
        <v>59265</v>
      </c>
      <c r="J253" s="422" t="s">
        <v>49470</v>
      </c>
    </row>
    <row r="254" spans="1:10" x14ac:dyDescent="0.3">
      <c r="A254" s="316">
        <v>605464</v>
      </c>
      <c r="B254" s="418" t="s">
        <v>49471</v>
      </c>
      <c r="C254" s="419" t="s">
        <v>464</v>
      </c>
      <c r="D254" s="420">
        <v>2358.94</v>
      </c>
      <c r="E254" s="334"/>
      <c r="I254" s="421" t="s">
        <v>59266</v>
      </c>
      <c r="J254" s="422" t="s">
        <v>49472</v>
      </c>
    </row>
    <row r="255" spans="1:10" x14ac:dyDescent="0.3">
      <c r="A255" s="316">
        <v>605656</v>
      </c>
      <c r="B255" s="418" t="s">
        <v>49473</v>
      </c>
      <c r="C255" s="419" t="s">
        <v>464</v>
      </c>
      <c r="D255" s="420">
        <v>2715.24</v>
      </c>
      <c r="E255" s="334"/>
      <c r="I255" s="421" t="s">
        <v>59267</v>
      </c>
      <c r="J255" s="422" t="s">
        <v>49474</v>
      </c>
    </row>
    <row r="256" spans="1:10" x14ac:dyDescent="0.3">
      <c r="A256" s="316">
        <v>605465</v>
      </c>
      <c r="B256" s="418" t="s">
        <v>49475</v>
      </c>
      <c r="C256" s="419" t="s">
        <v>464</v>
      </c>
      <c r="D256" s="420">
        <v>2676.56</v>
      </c>
      <c r="E256" s="334"/>
      <c r="I256" s="421" t="s">
        <v>59268</v>
      </c>
      <c r="J256" s="422" t="s">
        <v>49476</v>
      </c>
    </row>
    <row r="257" spans="1:10" x14ac:dyDescent="0.3">
      <c r="A257" s="316">
        <v>605657</v>
      </c>
      <c r="B257" s="418" t="s">
        <v>49477</v>
      </c>
      <c r="C257" s="419" t="s">
        <v>464</v>
      </c>
      <c r="D257" s="420">
        <v>2900.2</v>
      </c>
      <c r="E257" s="334"/>
      <c r="I257" s="421" t="s">
        <v>59269</v>
      </c>
      <c r="J257" s="422" t="s">
        <v>49478</v>
      </c>
    </row>
    <row r="258" spans="1:10" x14ac:dyDescent="0.3">
      <c r="A258" s="316">
        <v>605466</v>
      </c>
      <c r="B258" s="418" t="s">
        <v>49479</v>
      </c>
      <c r="C258" s="419" t="s">
        <v>464</v>
      </c>
      <c r="D258" s="420">
        <v>2859.68</v>
      </c>
      <c r="E258" s="334"/>
      <c r="I258" s="421" t="s">
        <v>59270</v>
      </c>
      <c r="J258" s="422" t="s">
        <v>49480</v>
      </c>
    </row>
    <row r="259" spans="1:10" x14ac:dyDescent="0.3">
      <c r="A259" s="316">
        <v>605658</v>
      </c>
      <c r="B259" s="418" t="s">
        <v>49481</v>
      </c>
      <c r="C259" s="419" t="s">
        <v>464</v>
      </c>
      <c r="D259" s="420">
        <v>3170.26</v>
      </c>
      <c r="E259" s="334"/>
      <c r="I259" s="421" t="s">
        <v>59271</v>
      </c>
      <c r="J259" s="422" t="s">
        <v>49482</v>
      </c>
    </row>
    <row r="260" spans="1:10" x14ac:dyDescent="0.3">
      <c r="A260" s="316">
        <v>605467</v>
      </c>
      <c r="B260" s="418" t="s">
        <v>49483</v>
      </c>
      <c r="C260" s="419" t="s">
        <v>464</v>
      </c>
      <c r="D260" s="420">
        <v>3106.71</v>
      </c>
      <c r="E260" s="334"/>
      <c r="I260" s="421" t="s">
        <v>59272</v>
      </c>
      <c r="J260" s="422" t="s">
        <v>49484</v>
      </c>
    </row>
    <row r="261" spans="1:10" x14ac:dyDescent="0.3">
      <c r="A261" s="316">
        <v>605659</v>
      </c>
      <c r="B261" s="418" t="s">
        <v>49485</v>
      </c>
      <c r="C261" s="419" t="s">
        <v>464</v>
      </c>
      <c r="D261" s="420">
        <v>3359.29</v>
      </c>
      <c r="E261" s="334"/>
      <c r="I261" s="421" t="s">
        <v>59273</v>
      </c>
      <c r="J261" s="422" t="s">
        <v>49486</v>
      </c>
    </row>
    <row r="262" spans="1:10" x14ac:dyDescent="0.3">
      <c r="A262" s="316">
        <v>605468</v>
      </c>
      <c r="B262" s="418" t="s">
        <v>49487</v>
      </c>
      <c r="C262" s="419" t="s">
        <v>464</v>
      </c>
      <c r="D262" s="420">
        <v>3292.98</v>
      </c>
      <c r="E262" s="334"/>
      <c r="I262" s="421" t="s">
        <v>49488</v>
      </c>
      <c r="J262" s="422" t="s">
        <v>49489</v>
      </c>
    </row>
    <row r="263" spans="1:10" x14ac:dyDescent="0.3">
      <c r="A263" s="316">
        <v>605660</v>
      </c>
      <c r="B263" s="418" t="s">
        <v>49490</v>
      </c>
      <c r="C263" s="419" t="s">
        <v>464</v>
      </c>
      <c r="D263" s="420">
        <v>3593.68</v>
      </c>
      <c r="E263" s="334"/>
      <c r="I263" s="421" t="s">
        <v>49491</v>
      </c>
      <c r="J263" s="422" t="s">
        <v>49492</v>
      </c>
    </row>
    <row r="264" spans="1:10" x14ac:dyDescent="0.3">
      <c r="A264" s="316">
        <v>605469</v>
      </c>
      <c r="B264" s="418" t="s">
        <v>49493</v>
      </c>
      <c r="C264" s="419" t="s">
        <v>464</v>
      </c>
      <c r="D264" s="420">
        <v>3524.6</v>
      </c>
      <c r="E264" s="334"/>
      <c r="I264" s="421" t="s">
        <v>49494</v>
      </c>
      <c r="J264" s="422" t="s">
        <v>49495</v>
      </c>
    </row>
    <row r="265" spans="1:10" x14ac:dyDescent="0.3">
      <c r="A265" s="316">
        <v>605661</v>
      </c>
      <c r="B265" s="418" t="s">
        <v>49496</v>
      </c>
      <c r="C265" s="419" t="s">
        <v>464</v>
      </c>
      <c r="D265" s="420">
        <v>3831.45</v>
      </c>
      <c r="E265" s="334"/>
      <c r="I265" s="421" t="s">
        <v>49497</v>
      </c>
      <c r="J265" s="422" t="s">
        <v>49498</v>
      </c>
    </row>
    <row r="266" spans="1:10" x14ac:dyDescent="0.3">
      <c r="A266" s="316">
        <v>605470</v>
      </c>
      <c r="B266" s="418" t="s">
        <v>49499</v>
      </c>
      <c r="C266" s="419" t="s">
        <v>464</v>
      </c>
      <c r="D266" s="420">
        <v>3759.61</v>
      </c>
      <c r="E266" s="334"/>
      <c r="I266" s="421" t="s">
        <v>49500</v>
      </c>
      <c r="J266" s="422" t="s">
        <v>49501</v>
      </c>
    </row>
    <row r="267" spans="1:10" x14ac:dyDescent="0.3">
      <c r="A267" s="316">
        <v>605662</v>
      </c>
      <c r="B267" s="418" t="s">
        <v>49502</v>
      </c>
      <c r="C267" s="419" t="s">
        <v>464</v>
      </c>
      <c r="D267" s="420">
        <v>4025.59</v>
      </c>
      <c r="E267" s="334"/>
      <c r="I267" s="421" t="s">
        <v>49503</v>
      </c>
      <c r="J267" s="422" t="s">
        <v>49504</v>
      </c>
    </row>
    <row r="268" spans="1:10" x14ac:dyDescent="0.3">
      <c r="A268" s="316">
        <v>605471</v>
      </c>
      <c r="B268" s="418" t="s">
        <v>49505</v>
      </c>
      <c r="C268" s="419" t="s">
        <v>464</v>
      </c>
      <c r="D268" s="420">
        <v>3950.99</v>
      </c>
      <c r="E268" s="334"/>
      <c r="I268" s="421" t="s">
        <v>49506</v>
      </c>
      <c r="J268" s="422" t="s">
        <v>49507</v>
      </c>
    </row>
    <row r="269" spans="1:10" x14ac:dyDescent="0.3">
      <c r="A269" s="316">
        <v>605663</v>
      </c>
      <c r="B269" s="418" t="s">
        <v>49508</v>
      </c>
      <c r="C269" s="419" t="s">
        <v>464</v>
      </c>
      <c r="D269" s="420">
        <v>4465.49</v>
      </c>
      <c r="E269" s="334"/>
      <c r="I269" s="421" t="s">
        <v>49509</v>
      </c>
      <c r="J269" s="422" t="s">
        <v>49510</v>
      </c>
    </row>
    <row r="270" spans="1:10" x14ac:dyDescent="0.3">
      <c r="A270" s="316">
        <v>605472</v>
      </c>
      <c r="B270" s="418" t="s">
        <v>49511</v>
      </c>
      <c r="C270" s="419" t="s">
        <v>464</v>
      </c>
      <c r="D270" s="420">
        <v>4388.12</v>
      </c>
      <c r="E270" s="334"/>
      <c r="I270" s="421" t="s">
        <v>49512</v>
      </c>
      <c r="J270" s="422" t="s">
        <v>49513</v>
      </c>
    </row>
    <row r="271" spans="1:10" x14ac:dyDescent="0.3">
      <c r="A271" s="316">
        <v>605664</v>
      </c>
      <c r="B271" s="418" t="s">
        <v>49514</v>
      </c>
      <c r="C271" s="419" t="s">
        <v>464</v>
      </c>
      <c r="D271" s="420">
        <v>5228.55</v>
      </c>
      <c r="E271" s="334"/>
      <c r="I271" s="421" t="s">
        <v>49515</v>
      </c>
      <c r="J271" s="422" t="s">
        <v>49516</v>
      </c>
    </row>
    <row r="272" spans="1:10" x14ac:dyDescent="0.3">
      <c r="A272" s="316">
        <v>605473</v>
      </c>
      <c r="B272" s="418" t="s">
        <v>49517</v>
      </c>
      <c r="C272" s="419" t="s">
        <v>464</v>
      </c>
      <c r="D272" s="420">
        <v>5148.42</v>
      </c>
      <c r="E272" s="334"/>
      <c r="I272" s="421" t="s">
        <v>49518</v>
      </c>
      <c r="J272" s="422" t="s">
        <v>49519</v>
      </c>
    </row>
    <row r="273" spans="1:10" x14ac:dyDescent="0.3">
      <c r="A273" s="316">
        <v>605665</v>
      </c>
      <c r="B273" s="418" t="s">
        <v>49520</v>
      </c>
      <c r="C273" s="419" t="s">
        <v>464</v>
      </c>
      <c r="D273" s="420">
        <v>5475.96</v>
      </c>
      <c r="E273" s="334"/>
      <c r="I273" s="421" t="s">
        <v>49521</v>
      </c>
      <c r="J273" s="422" t="s">
        <v>49522</v>
      </c>
    </row>
    <row r="274" spans="1:10" x14ac:dyDescent="0.3">
      <c r="A274" s="316">
        <v>605474</v>
      </c>
      <c r="B274" s="418" t="s">
        <v>49523</v>
      </c>
      <c r="C274" s="419" t="s">
        <v>464</v>
      </c>
      <c r="D274" s="420">
        <v>5393.07</v>
      </c>
      <c r="E274" s="334"/>
      <c r="I274" s="421" t="s">
        <v>49524</v>
      </c>
      <c r="J274" s="422" t="s">
        <v>49525</v>
      </c>
    </row>
    <row r="275" spans="1:10" x14ac:dyDescent="0.3">
      <c r="A275" s="316">
        <v>605666</v>
      </c>
      <c r="B275" s="418" t="s">
        <v>49526</v>
      </c>
      <c r="C275" s="419" t="s">
        <v>464</v>
      </c>
      <c r="D275" s="420">
        <v>5879.44</v>
      </c>
      <c r="E275" s="334"/>
      <c r="I275" s="421" t="s">
        <v>49527</v>
      </c>
      <c r="J275" s="422" t="s">
        <v>49528</v>
      </c>
    </row>
    <row r="276" spans="1:10" x14ac:dyDescent="0.3">
      <c r="A276" s="316">
        <v>605475</v>
      </c>
      <c r="B276" s="418" t="s">
        <v>49529</v>
      </c>
      <c r="C276" s="419" t="s">
        <v>464</v>
      </c>
      <c r="D276" s="420">
        <v>5793.79</v>
      </c>
      <c r="E276" s="334"/>
      <c r="I276" s="421" t="s">
        <v>49530</v>
      </c>
      <c r="J276" s="422" t="s">
        <v>49531</v>
      </c>
    </row>
    <row r="277" spans="1:10" x14ac:dyDescent="0.3">
      <c r="A277" s="316">
        <v>605667</v>
      </c>
      <c r="B277" s="418" t="s">
        <v>49532</v>
      </c>
      <c r="C277" s="419" t="s">
        <v>464</v>
      </c>
      <c r="D277" s="420">
        <v>6075.59</v>
      </c>
      <c r="E277" s="334"/>
      <c r="I277" s="421" t="s">
        <v>49533</v>
      </c>
      <c r="J277" s="422" t="s">
        <v>49534</v>
      </c>
    </row>
    <row r="278" spans="1:10" x14ac:dyDescent="0.3">
      <c r="A278" s="316">
        <v>605476</v>
      </c>
      <c r="B278" s="418" t="s">
        <v>49535</v>
      </c>
      <c r="C278" s="419" t="s">
        <v>464</v>
      </c>
      <c r="D278" s="420">
        <v>5987.18</v>
      </c>
      <c r="E278" s="334"/>
      <c r="I278" s="421" t="s">
        <v>49536</v>
      </c>
      <c r="J278" s="422" t="s">
        <v>49537</v>
      </c>
    </row>
    <row r="279" spans="1:10" x14ac:dyDescent="0.3">
      <c r="A279" s="316">
        <v>605668</v>
      </c>
      <c r="B279" s="418" t="s">
        <v>49538</v>
      </c>
      <c r="C279" s="419" t="s">
        <v>464</v>
      </c>
      <c r="D279" s="420">
        <v>6393.8</v>
      </c>
      <c r="E279" s="334"/>
      <c r="I279" s="421" t="s">
        <v>49539</v>
      </c>
      <c r="J279" s="422" t="s">
        <v>49540</v>
      </c>
    </row>
    <row r="280" spans="1:10" x14ac:dyDescent="0.3">
      <c r="A280" s="316">
        <v>605477</v>
      </c>
      <c r="B280" s="418" t="s">
        <v>49541</v>
      </c>
      <c r="C280" s="419" t="s">
        <v>464</v>
      </c>
      <c r="D280" s="420">
        <v>6302.62</v>
      </c>
      <c r="E280" s="334"/>
      <c r="I280" s="421" t="s">
        <v>49542</v>
      </c>
      <c r="J280" s="422" t="s">
        <v>49543</v>
      </c>
    </row>
    <row r="281" spans="1:10" x14ac:dyDescent="0.3">
      <c r="A281" s="316">
        <v>605669</v>
      </c>
      <c r="B281" s="418" t="s">
        <v>49544</v>
      </c>
      <c r="C281" s="419" t="s">
        <v>464</v>
      </c>
      <c r="D281" s="420">
        <v>8395.0400000000009</v>
      </c>
      <c r="E281" s="334"/>
      <c r="I281" s="421" t="s">
        <v>49545</v>
      </c>
      <c r="J281" s="422" t="s">
        <v>49546</v>
      </c>
    </row>
    <row r="282" spans="1:10" x14ac:dyDescent="0.3">
      <c r="A282" s="316">
        <v>605478</v>
      </c>
      <c r="B282" s="418" t="s">
        <v>49547</v>
      </c>
      <c r="C282" s="419" t="s">
        <v>464</v>
      </c>
      <c r="D282" s="420">
        <v>8301.1</v>
      </c>
      <c r="E282" s="334"/>
      <c r="I282" s="421" t="s">
        <v>49548</v>
      </c>
      <c r="J282" s="422" t="s">
        <v>49549</v>
      </c>
    </row>
    <row r="283" spans="1:10" x14ac:dyDescent="0.3">
      <c r="A283" s="316">
        <v>605670</v>
      </c>
      <c r="B283" s="418" t="s">
        <v>49550</v>
      </c>
      <c r="C283" s="419" t="s">
        <v>464</v>
      </c>
      <c r="D283" s="420">
        <v>10571.06</v>
      </c>
      <c r="E283" s="334"/>
      <c r="I283" s="421" t="s">
        <v>49551</v>
      </c>
      <c r="J283" s="422" t="s">
        <v>49552</v>
      </c>
    </row>
    <row r="284" spans="1:10" x14ac:dyDescent="0.3">
      <c r="A284" s="316">
        <v>605479</v>
      </c>
      <c r="B284" s="418" t="s">
        <v>49553</v>
      </c>
      <c r="C284" s="419" t="s">
        <v>464</v>
      </c>
      <c r="D284" s="420">
        <v>10474.36</v>
      </c>
      <c r="E284" s="334"/>
      <c r="I284" s="421" t="s">
        <v>49554</v>
      </c>
      <c r="J284" s="422" t="s">
        <v>49555</v>
      </c>
    </row>
    <row r="285" spans="1:10" x14ac:dyDescent="0.3">
      <c r="A285" s="316">
        <v>605671</v>
      </c>
      <c r="B285" s="418" t="s">
        <v>49556</v>
      </c>
      <c r="C285" s="419" t="s">
        <v>464</v>
      </c>
      <c r="D285" s="420">
        <v>11285.02</v>
      </c>
      <c r="E285" s="334"/>
      <c r="I285" s="421" t="s">
        <v>49557</v>
      </c>
      <c r="J285" s="422" t="s">
        <v>49558</v>
      </c>
    </row>
    <row r="286" spans="1:10" x14ac:dyDescent="0.3">
      <c r="A286" s="316">
        <v>605480</v>
      </c>
      <c r="B286" s="418" t="s">
        <v>49559</v>
      </c>
      <c r="C286" s="419" t="s">
        <v>464</v>
      </c>
      <c r="D286" s="420">
        <v>11185.55</v>
      </c>
      <c r="E286" s="334"/>
      <c r="I286" s="421" t="s">
        <v>49560</v>
      </c>
      <c r="J286" s="422" t="s">
        <v>49561</v>
      </c>
    </row>
    <row r="287" spans="1:10" x14ac:dyDescent="0.3">
      <c r="A287" s="316">
        <v>605672</v>
      </c>
      <c r="B287" s="418" t="s">
        <v>49562</v>
      </c>
      <c r="C287" s="419" t="s">
        <v>464</v>
      </c>
      <c r="D287" s="420">
        <v>11703.17</v>
      </c>
      <c r="E287" s="334"/>
      <c r="I287" s="421" t="s">
        <v>49563</v>
      </c>
      <c r="J287" s="422" t="s">
        <v>49564</v>
      </c>
    </row>
    <row r="288" spans="1:10" x14ac:dyDescent="0.3">
      <c r="A288" s="316">
        <v>605481</v>
      </c>
      <c r="B288" s="418" t="s">
        <v>49565</v>
      </c>
      <c r="C288" s="419" t="s">
        <v>464</v>
      </c>
      <c r="D288" s="420">
        <v>11600.94</v>
      </c>
      <c r="E288" s="334"/>
      <c r="I288" s="421" t="s">
        <v>49566</v>
      </c>
      <c r="J288" s="422" t="s">
        <v>49567</v>
      </c>
    </row>
    <row r="289" spans="1:10" x14ac:dyDescent="0.3">
      <c r="A289" s="316">
        <v>605673</v>
      </c>
      <c r="B289" s="418" t="s">
        <v>49568</v>
      </c>
      <c r="C289" s="419" t="s">
        <v>464</v>
      </c>
      <c r="D289" s="420">
        <v>12466.85</v>
      </c>
      <c r="E289" s="334"/>
      <c r="I289" s="421" t="s">
        <v>49569</v>
      </c>
      <c r="J289" s="422" t="s">
        <v>49570</v>
      </c>
    </row>
    <row r="290" spans="1:10" x14ac:dyDescent="0.3">
      <c r="A290" s="316">
        <v>605482</v>
      </c>
      <c r="B290" s="418" t="s">
        <v>49571</v>
      </c>
      <c r="C290" s="419" t="s">
        <v>464</v>
      </c>
      <c r="D290" s="420">
        <v>12361.85</v>
      </c>
      <c r="E290" s="334"/>
      <c r="I290" s="421" t="s">
        <v>49572</v>
      </c>
      <c r="J290" s="422" t="s">
        <v>49573</v>
      </c>
    </row>
    <row r="291" spans="1:10" x14ac:dyDescent="0.3">
      <c r="A291" s="316">
        <v>605718</v>
      </c>
      <c r="B291" s="418" t="s">
        <v>49574</v>
      </c>
      <c r="C291" s="419" t="s">
        <v>464</v>
      </c>
      <c r="D291" s="420">
        <v>7580.7</v>
      </c>
      <c r="E291" s="334"/>
      <c r="I291" s="421" t="s">
        <v>49575</v>
      </c>
      <c r="J291" s="422" t="s">
        <v>49576</v>
      </c>
    </row>
    <row r="292" spans="1:10" x14ac:dyDescent="0.3">
      <c r="A292" s="316">
        <v>605630</v>
      </c>
      <c r="B292" s="418" t="s">
        <v>49577</v>
      </c>
      <c r="C292" s="419" t="s">
        <v>464</v>
      </c>
      <c r="D292" s="420">
        <v>7511.63</v>
      </c>
      <c r="E292" s="334"/>
      <c r="I292" s="421" t="s">
        <v>49578</v>
      </c>
      <c r="J292" s="422" t="s">
        <v>49579</v>
      </c>
    </row>
    <row r="293" spans="1:10" x14ac:dyDescent="0.3">
      <c r="A293" s="316">
        <v>605719</v>
      </c>
      <c r="B293" s="418" t="s">
        <v>49580</v>
      </c>
      <c r="C293" s="419" t="s">
        <v>464</v>
      </c>
      <c r="D293" s="420">
        <v>9373.4500000000007</v>
      </c>
      <c r="E293" s="334"/>
      <c r="I293" s="421" t="s">
        <v>49581</v>
      </c>
      <c r="J293" s="422" t="s">
        <v>49582</v>
      </c>
    </row>
    <row r="294" spans="1:10" x14ac:dyDescent="0.3">
      <c r="A294" s="316">
        <v>605631</v>
      </c>
      <c r="B294" s="418" t="s">
        <v>49583</v>
      </c>
      <c r="C294" s="419" t="s">
        <v>464</v>
      </c>
      <c r="D294" s="420">
        <v>9296.08</v>
      </c>
      <c r="E294" s="334"/>
      <c r="I294" s="421" t="s">
        <v>49584</v>
      </c>
      <c r="J294" s="422" t="s">
        <v>49585</v>
      </c>
    </row>
    <row r="295" spans="1:10" x14ac:dyDescent="0.3">
      <c r="A295" s="316">
        <v>605720</v>
      </c>
      <c r="B295" s="418" t="s">
        <v>49586</v>
      </c>
      <c r="C295" s="419" t="s">
        <v>464</v>
      </c>
      <c r="D295" s="420">
        <v>9671.0499999999993</v>
      </c>
      <c r="E295" s="334"/>
      <c r="I295" s="421" t="s">
        <v>49587</v>
      </c>
      <c r="J295" s="422" t="s">
        <v>49588</v>
      </c>
    </row>
    <row r="296" spans="1:10" x14ac:dyDescent="0.3">
      <c r="A296" s="316">
        <v>605632</v>
      </c>
      <c r="B296" s="418" t="s">
        <v>49589</v>
      </c>
      <c r="C296" s="419" t="s">
        <v>464</v>
      </c>
      <c r="D296" s="420">
        <v>9590.92</v>
      </c>
      <c r="E296" s="334"/>
      <c r="I296" s="421" t="s">
        <v>49590</v>
      </c>
      <c r="J296" s="422" t="s">
        <v>49591</v>
      </c>
    </row>
    <row r="297" spans="1:10" x14ac:dyDescent="0.3">
      <c r="A297" s="316">
        <v>605721</v>
      </c>
      <c r="B297" s="418" t="s">
        <v>49592</v>
      </c>
      <c r="C297" s="419" t="s">
        <v>464</v>
      </c>
      <c r="D297" s="420">
        <v>10959.48</v>
      </c>
      <c r="E297" s="334"/>
      <c r="I297" s="421" t="s">
        <v>49593</v>
      </c>
      <c r="J297" s="422" t="s">
        <v>49594</v>
      </c>
    </row>
    <row r="298" spans="1:10" x14ac:dyDescent="0.3">
      <c r="A298" s="316">
        <v>605633</v>
      </c>
      <c r="B298" s="418" t="s">
        <v>49595</v>
      </c>
      <c r="C298" s="419" t="s">
        <v>464</v>
      </c>
      <c r="D298" s="420">
        <v>10872.45</v>
      </c>
      <c r="E298" s="334"/>
      <c r="I298" s="421" t="s">
        <v>49596</v>
      </c>
      <c r="J298" s="422" t="s">
        <v>49597</v>
      </c>
    </row>
    <row r="299" spans="1:10" x14ac:dyDescent="0.3">
      <c r="A299" s="316">
        <v>605722</v>
      </c>
      <c r="B299" s="418" t="s">
        <v>49598</v>
      </c>
      <c r="C299" s="419" t="s">
        <v>464</v>
      </c>
      <c r="D299" s="420">
        <v>11607.16</v>
      </c>
      <c r="E299" s="334"/>
      <c r="I299" s="421" t="s">
        <v>49599</v>
      </c>
      <c r="J299" s="422" t="s">
        <v>49600</v>
      </c>
    </row>
    <row r="300" spans="1:10" x14ac:dyDescent="0.3">
      <c r="A300" s="316">
        <v>605634</v>
      </c>
      <c r="B300" s="418" t="s">
        <v>49601</v>
      </c>
      <c r="C300" s="419" t="s">
        <v>464</v>
      </c>
      <c r="D300" s="420">
        <v>11515.99</v>
      </c>
      <c r="E300" s="334"/>
      <c r="I300" s="421" t="s">
        <v>49602</v>
      </c>
      <c r="J300" s="422" t="s">
        <v>49603</v>
      </c>
    </row>
    <row r="301" spans="1:10" x14ac:dyDescent="0.3">
      <c r="A301" s="316">
        <v>605723</v>
      </c>
      <c r="B301" s="418" t="s">
        <v>49604</v>
      </c>
      <c r="C301" s="419" t="s">
        <v>464</v>
      </c>
      <c r="D301" s="420">
        <v>13580.06</v>
      </c>
      <c r="E301" s="334"/>
      <c r="I301" s="421" t="s">
        <v>49605</v>
      </c>
      <c r="J301" s="422" t="s">
        <v>49606</v>
      </c>
    </row>
    <row r="302" spans="1:10" x14ac:dyDescent="0.3">
      <c r="A302" s="316">
        <v>605635</v>
      </c>
      <c r="B302" s="418" t="s">
        <v>49607</v>
      </c>
      <c r="C302" s="419" t="s">
        <v>464</v>
      </c>
      <c r="D302" s="420">
        <v>13479.21</v>
      </c>
      <c r="E302" s="334"/>
      <c r="I302" s="421" t="s">
        <v>49608</v>
      </c>
      <c r="J302" s="422" t="s">
        <v>49609</v>
      </c>
    </row>
    <row r="303" spans="1:10" x14ac:dyDescent="0.3">
      <c r="A303" s="316">
        <v>605724</v>
      </c>
      <c r="B303" s="418" t="s">
        <v>49610</v>
      </c>
      <c r="C303" s="419" t="s">
        <v>464</v>
      </c>
      <c r="D303" s="420">
        <v>15512.71</v>
      </c>
      <c r="E303" s="334"/>
      <c r="I303" s="421" t="s">
        <v>49611</v>
      </c>
      <c r="J303" s="422" t="s">
        <v>49612</v>
      </c>
    </row>
    <row r="304" spans="1:10" x14ac:dyDescent="0.3">
      <c r="A304" s="316">
        <v>605636</v>
      </c>
      <c r="B304" s="418" t="s">
        <v>49613</v>
      </c>
      <c r="C304" s="419" t="s">
        <v>464</v>
      </c>
      <c r="D304" s="420">
        <v>15373.18</v>
      </c>
      <c r="E304" s="334"/>
      <c r="I304" s="421" t="s">
        <v>49614</v>
      </c>
      <c r="J304" s="422" t="s">
        <v>49615</v>
      </c>
    </row>
    <row r="305" spans="1:10" x14ac:dyDescent="0.3">
      <c r="A305" s="316">
        <v>605725</v>
      </c>
      <c r="B305" s="418" t="s">
        <v>49616</v>
      </c>
      <c r="C305" s="419" t="s">
        <v>464</v>
      </c>
      <c r="D305" s="420">
        <v>16467.990000000002</v>
      </c>
      <c r="E305" s="334"/>
      <c r="I305" s="421" t="s">
        <v>49617</v>
      </c>
      <c r="J305" s="422" t="s">
        <v>49618</v>
      </c>
    </row>
    <row r="306" spans="1:10" x14ac:dyDescent="0.3">
      <c r="A306" s="316">
        <v>605637</v>
      </c>
      <c r="B306" s="418" t="s">
        <v>49619</v>
      </c>
      <c r="C306" s="419" t="s">
        <v>464</v>
      </c>
      <c r="D306" s="420">
        <v>16324.31</v>
      </c>
      <c r="E306" s="334"/>
      <c r="I306" s="421" t="s">
        <v>49620</v>
      </c>
      <c r="J306" s="422" t="s">
        <v>49621</v>
      </c>
    </row>
    <row r="307" spans="1:10" x14ac:dyDescent="0.3">
      <c r="A307" s="316">
        <v>605726</v>
      </c>
      <c r="B307" s="418" t="s">
        <v>49622</v>
      </c>
      <c r="C307" s="419" t="s">
        <v>464</v>
      </c>
      <c r="D307" s="420">
        <v>17429.63</v>
      </c>
      <c r="E307" s="334"/>
      <c r="I307" s="421" t="s">
        <v>49623</v>
      </c>
      <c r="J307" s="422" t="s">
        <v>49624</v>
      </c>
    </row>
    <row r="308" spans="1:10" x14ac:dyDescent="0.3">
      <c r="A308" s="316">
        <v>605638</v>
      </c>
      <c r="B308" s="418" t="s">
        <v>49625</v>
      </c>
      <c r="C308" s="419" t="s">
        <v>464</v>
      </c>
      <c r="D308" s="420">
        <v>17280.43</v>
      </c>
      <c r="E308" s="334"/>
      <c r="I308" s="421" t="s">
        <v>49626</v>
      </c>
      <c r="J308" s="422" t="s">
        <v>49627</v>
      </c>
    </row>
    <row r="309" spans="1:10" x14ac:dyDescent="0.3">
      <c r="A309" s="316">
        <v>605727</v>
      </c>
      <c r="B309" s="418" t="s">
        <v>49628</v>
      </c>
      <c r="C309" s="419" t="s">
        <v>464</v>
      </c>
      <c r="D309" s="420">
        <v>18681.63</v>
      </c>
      <c r="E309" s="334"/>
      <c r="I309" s="421" t="s">
        <v>49629</v>
      </c>
      <c r="J309" s="422" t="s">
        <v>49630</v>
      </c>
    </row>
    <row r="310" spans="1:10" x14ac:dyDescent="0.3">
      <c r="A310" s="316">
        <v>605639</v>
      </c>
      <c r="B310" s="418" t="s">
        <v>49631</v>
      </c>
      <c r="C310" s="419" t="s">
        <v>464</v>
      </c>
      <c r="D310" s="420">
        <v>18525.52</v>
      </c>
      <c r="E310" s="334"/>
      <c r="I310" s="421" t="s">
        <v>49632</v>
      </c>
      <c r="J310" s="422" t="s">
        <v>49633</v>
      </c>
    </row>
    <row r="311" spans="1:10" x14ac:dyDescent="0.3">
      <c r="A311" s="316">
        <v>605728</v>
      </c>
      <c r="B311" s="418" t="s">
        <v>49634</v>
      </c>
      <c r="C311" s="419" t="s">
        <v>464</v>
      </c>
      <c r="D311" s="420">
        <v>19376.099999999999</v>
      </c>
      <c r="E311" s="334"/>
      <c r="I311" s="421" t="s">
        <v>49635</v>
      </c>
      <c r="J311" s="422" t="s">
        <v>49636</v>
      </c>
    </row>
    <row r="312" spans="1:10" x14ac:dyDescent="0.3">
      <c r="A312" s="316">
        <v>605640</v>
      </c>
      <c r="B312" s="418" t="s">
        <v>49637</v>
      </c>
      <c r="C312" s="419" t="s">
        <v>464</v>
      </c>
      <c r="D312" s="420">
        <v>19215.84</v>
      </c>
      <c r="E312" s="334"/>
      <c r="I312" s="421" t="s">
        <v>49638</v>
      </c>
      <c r="J312" s="422" t="s">
        <v>49639</v>
      </c>
    </row>
    <row r="313" spans="1:10" x14ac:dyDescent="0.3">
      <c r="A313" s="316">
        <v>605729</v>
      </c>
      <c r="B313" s="418" t="s">
        <v>49640</v>
      </c>
      <c r="C313" s="419" t="s">
        <v>464</v>
      </c>
      <c r="D313" s="420">
        <v>21283.68</v>
      </c>
      <c r="E313" s="334"/>
      <c r="I313" s="421" t="s">
        <v>49641</v>
      </c>
      <c r="J313" s="422" t="s">
        <v>49642</v>
      </c>
    </row>
    <row r="314" spans="1:10" x14ac:dyDescent="0.3">
      <c r="A314" s="316">
        <v>605641</v>
      </c>
      <c r="B314" s="418" t="s">
        <v>49643</v>
      </c>
      <c r="C314" s="419" t="s">
        <v>464</v>
      </c>
      <c r="D314" s="420">
        <v>21112.38</v>
      </c>
      <c r="E314" s="334"/>
      <c r="I314" s="421" t="s">
        <v>49644</v>
      </c>
      <c r="J314" s="422" t="s">
        <v>49645</v>
      </c>
    </row>
    <row r="315" spans="1:10" x14ac:dyDescent="0.3">
      <c r="A315" s="316">
        <v>605730</v>
      </c>
      <c r="B315" s="418" t="s">
        <v>49646</v>
      </c>
      <c r="C315" s="419" t="s">
        <v>464</v>
      </c>
      <c r="D315" s="420">
        <v>23243.35</v>
      </c>
      <c r="E315" s="334"/>
      <c r="I315" s="421" t="s">
        <v>49647</v>
      </c>
      <c r="J315" s="422" t="s">
        <v>49648</v>
      </c>
    </row>
    <row r="316" spans="1:10" x14ac:dyDescent="0.3">
      <c r="A316" s="316">
        <v>605642</v>
      </c>
      <c r="B316" s="418" t="s">
        <v>49649</v>
      </c>
      <c r="C316" s="419" t="s">
        <v>464</v>
      </c>
      <c r="D316" s="420">
        <v>23060.99</v>
      </c>
      <c r="E316" s="334"/>
      <c r="I316" s="421" t="s">
        <v>49650</v>
      </c>
      <c r="J316" s="422" t="s">
        <v>49651</v>
      </c>
    </row>
    <row r="317" spans="1:10" x14ac:dyDescent="0.3">
      <c r="A317" s="316">
        <v>605731</v>
      </c>
      <c r="B317" s="418" t="s">
        <v>49652</v>
      </c>
      <c r="C317" s="419" t="s">
        <v>464</v>
      </c>
      <c r="D317" s="420">
        <v>29467.23</v>
      </c>
      <c r="E317" s="334"/>
      <c r="I317" s="421" t="s">
        <v>49653</v>
      </c>
      <c r="J317" s="422" t="s">
        <v>49654</v>
      </c>
    </row>
    <row r="318" spans="1:10" x14ac:dyDescent="0.3">
      <c r="A318" s="316">
        <v>605643</v>
      </c>
      <c r="B318" s="418" t="s">
        <v>49655</v>
      </c>
      <c r="C318" s="419" t="s">
        <v>464</v>
      </c>
      <c r="D318" s="420">
        <v>29279.34</v>
      </c>
      <c r="E318" s="334"/>
      <c r="I318" s="421" t="s">
        <v>49656</v>
      </c>
      <c r="J318" s="422" t="s">
        <v>49657</v>
      </c>
    </row>
    <row r="319" spans="1:10" x14ac:dyDescent="0.3">
      <c r="A319" s="316">
        <v>605732</v>
      </c>
      <c r="B319" s="418" t="s">
        <v>49658</v>
      </c>
      <c r="C319" s="419" t="s">
        <v>464</v>
      </c>
      <c r="D319" s="420">
        <v>30464.01</v>
      </c>
      <c r="E319" s="334"/>
      <c r="I319" s="421" t="s">
        <v>49659</v>
      </c>
      <c r="J319" s="422" t="s">
        <v>49660</v>
      </c>
    </row>
    <row r="320" spans="1:10" x14ac:dyDescent="0.3">
      <c r="A320" s="316">
        <v>605644</v>
      </c>
      <c r="B320" s="418" t="s">
        <v>49661</v>
      </c>
      <c r="C320" s="419" t="s">
        <v>464</v>
      </c>
      <c r="D320" s="420">
        <v>30238.36</v>
      </c>
      <c r="E320" s="334"/>
      <c r="I320" s="421" t="s">
        <v>49662</v>
      </c>
      <c r="J320" s="422" t="s">
        <v>49663</v>
      </c>
    </row>
    <row r="321" spans="1:10" x14ac:dyDescent="0.3">
      <c r="A321" s="316">
        <v>605733</v>
      </c>
      <c r="B321" s="418" t="s">
        <v>49664</v>
      </c>
      <c r="C321" s="419" t="s">
        <v>464</v>
      </c>
      <c r="D321" s="420">
        <v>37106.39</v>
      </c>
      <c r="E321" s="334"/>
      <c r="I321" s="421" t="s">
        <v>49665</v>
      </c>
      <c r="J321" s="422" t="s">
        <v>49666</v>
      </c>
    </row>
    <row r="322" spans="1:10" x14ac:dyDescent="0.3">
      <c r="A322" s="316">
        <v>605645</v>
      </c>
      <c r="B322" s="418" t="s">
        <v>49667</v>
      </c>
      <c r="C322" s="419" t="s">
        <v>464</v>
      </c>
      <c r="D322" s="420">
        <v>36869.47</v>
      </c>
      <c r="E322" s="334"/>
      <c r="I322" s="421" t="s">
        <v>47496</v>
      </c>
      <c r="J322" s="422" t="s">
        <v>49668</v>
      </c>
    </row>
    <row r="323" spans="1:10" x14ac:dyDescent="0.3">
      <c r="A323" s="316">
        <v>605734</v>
      </c>
      <c r="B323" s="418" t="s">
        <v>49669</v>
      </c>
      <c r="C323" s="419" t="s">
        <v>464</v>
      </c>
      <c r="D323" s="420">
        <v>39855.06</v>
      </c>
      <c r="E323" s="334"/>
      <c r="I323" s="421" t="s">
        <v>47499</v>
      </c>
      <c r="J323" s="422" t="s">
        <v>49670</v>
      </c>
    </row>
    <row r="324" spans="1:10" x14ac:dyDescent="0.3">
      <c r="A324" s="316">
        <v>605646</v>
      </c>
      <c r="B324" s="418" t="s">
        <v>49671</v>
      </c>
      <c r="C324" s="419" t="s">
        <v>464</v>
      </c>
      <c r="D324" s="420">
        <v>39606.85</v>
      </c>
      <c r="E324" s="334"/>
      <c r="I324" s="421" t="s">
        <v>49672</v>
      </c>
      <c r="J324" s="422" t="s">
        <v>49673</v>
      </c>
    </row>
    <row r="325" spans="1:10" x14ac:dyDescent="0.3">
      <c r="A325" s="316">
        <v>605735</v>
      </c>
      <c r="B325" s="418" t="s">
        <v>49674</v>
      </c>
      <c r="C325" s="419" t="s">
        <v>464</v>
      </c>
      <c r="D325" s="420">
        <v>49139.66</v>
      </c>
      <c r="E325" s="334"/>
      <c r="I325" s="421" t="s">
        <v>49675</v>
      </c>
      <c r="J325" s="422" t="s">
        <v>49676</v>
      </c>
    </row>
    <row r="326" spans="1:10" x14ac:dyDescent="0.3">
      <c r="A326" s="316">
        <v>605647</v>
      </c>
      <c r="B326" s="418" t="s">
        <v>49677</v>
      </c>
      <c r="C326" s="419" t="s">
        <v>464</v>
      </c>
      <c r="D326" s="420">
        <v>48878.559999999998</v>
      </c>
      <c r="E326" s="334"/>
      <c r="I326" s="421" t="s">
        <v>49678</v>
      </c>
      <c r="J326" s="422" t="s">
        <v>49679</v>
      </c>
    </row>
    <row r="327" spans="1:10" x14ac:dyDescent="0.3">
      <c r="A327" s="316">
        <v>605736</v>
      </c>
      <c r="B327" s="418" t="s">
        <v>49680</v>
      </c>
      <c r="C327" s="419" t="s">
        <v>464</v>
      </c>
      <c r="D327" s="420">
        <v>62790.54</v>
      </c>
      <c r="E327" s="334"/>
      <c r="I327" s="421" t="s">
        <v>49681</v>
      </c>
      <c r="J327" s="422" t="s">
        <v>49682</v>
      </c>
    </row>
    <row r="328" spans="1:10" x14ac:dyDescent="0.3">
      <c r="A328" s="316">
        <v>605648</v>
      </c>
      <c r="B328" s="418" t="s">
        <v>49683</v>
      </c>
      <c r="C328" s="419" t="s">
        <v>464</v>
      </c>
      <c r="D328" s="420">
        <v>62516.55</v>
      </c>
      <c r="E328" s="334"/>
      <c r="I328" s="421" t="s">
        <v>49684</v>
      </c>
      <c r="J328" s="422" t="s">
        <v>49685</v>
      </c>
    </row>
    <row r="329" spans="1:10" x14ac:dyDescent="0.3">
      <c r="A329" s="316">
        <v>605737</v>
      </c>
      <c r="B329" s="418" t="s">
        <v>49686</v>
      </c>
      <c r="C329" s="419" t="s">
        <v>464</v>
      </c>
      <c r="D329" s="420">
        <v>66743.56</v>
      </c>
      <c r="E329" s="334"/>
      <c r="I329" s="421" t="s">
        <v>49687</v>
      </c>
      <c r="J329" s="422" t="s">
        <v>49688</v>
      </c>
    </row>
    <row r="330" spans="1:10" x14ac:dyDescent="0.3">
      <c r="A330" s="316">
        <v>605649</v>
      </c>
      <c r="B330" s="418" t="s">
        <v>49689</v>
      </c>
      <c r="C330" s="419" t="s">
        <v>464</v>
      </c>
      <c r="D330" s="420">
        <v>66458.28</v>
      </c>
      <c r="E330" s="334"/>
      <c r="I330" s="421" t="s">
        <v>49690</v>
      </c>
      <c r="J330" s="422" t="s">
        <v>49691</v>
      </c>
    </row>
    <row r="331" spans="1:10" x14ac:dyDescent="0.3">
      <c r="A331" s="316">
        <v>605738</v>
      </c>
      <c r="B331" s="418" t="s">
        <v>49692</v>
      </c>
      <c r="C331" s="419" t="s">
        <v>464</v>
      </c>
      <c r="D331" s="420">
        <v>70736.320000000007</v>
      </c>
      <c r="E331" s="334"/>
      <c r="I331" s="421" t="s">
        <v>49693</v>
      </c>
      <c r="J331" s="422" t="s">
        <v>49694</v>
      </c>
    </row>
    <row r="332" spans="1:10" x14ac:dyDescent="0.3">
      <c r="A332" s="316">
        <v>605650</v>
      </c>
      <c r="B332" s="418" t="s">
        <v>49695</v>
      </c>
      <c r="C332" s="419" t="s">
        <v>464</v>
      </c>
      <c r="D332" s="420">
        <v>70438.14</v>
      </c>
      <c r="E332" s="334"/>
      <c r="I332" s="421" t="s">
        <v>49696</v>
      </c>
      <c r="J332" s="422" t="s">
        <v>49697</v>
      </c>
    </row>
    <row r="333" spans="1:10" x14ac:dyDescent="0.3">
      <c r="A333" s="316">
        <v>605674</v>
      </c>
      <c r="B333" s="418" t="s">
        <v>49698</v>
      </c>
      <c r="C333" s="419" t="s">
        <v>464</v>
      </c>
      <c r="D333" s="420">
        <v>7325.96</v>
      </c>
      <c r="E333" s="334"/>
      <c r="I333" s="421" t="s">
        <v>49699</v>
      </c>
      <c r="J333" s="422" t="s">
        <v>49700</v>
      </c>
    </row>
    <row r="334" spans="1:10" x14ac:dyDescent="0.3">
      <c r="A334" s="316">
        <v>605483</v>
      </c>
      <c r="B334" s="418" t="s">
        <v>49701</v>
      </c>
      <c r="C334" s="419" t="s">
        <v>464</v>
      </c>
      <c r="D334" s="420">
        <v>7256.89</v>
      </c>
      <c r="E334" s="334"/>
      <c r="I334" s="421" t="s">
        <v>49702</v>
      </c>
      <c r="J334" s="422" t="s">
        <v>49703</v>
      </c>
    </row>
    <row r="335" spans="1:10" x14ac:dyDescent="0.3">
      <c r="A335" s="316">
        <v>605675</v>
      </c>
      <c r="B335" s="418" t="s">
        <v>49704</v>
      </c>
      <c r="C335" s="419" t="s">
        <v>464</v>
      </c>
      <c r="D335" s="420">
        <v>9065.42</v>
      </c>
      <c r="E335" s="334"/>
      <c r="I335" s="421" t="s">
        <v>49705</v>
      </c>
      <c r="J335" s="422" t="s">
        <v>49706</v>
      </c>
    </row>
    <row r="336" spans="1:10" x14ac:dyDescent="0.3">
      <c r="A336" s="316">
        <v>605484</v>
      </c>
      <c r="B336" s="418" t="s">
        <v>49707</v>
      </c>
      <c r="C336" s="419" t="s">
        <v>464</v>
      </c>
      <c r="D336" s="420">
        <v>8988.06</v>
      </c>
      <c r="E336" s="334"/>
      <c r="I336" s="421" t="s">
        <v>49708</v>
      </c>
      <c r="J336" s="422" t="s">
        <v>49709</v>
      </c>
    </row>
    <row r="337" spans="1:10" x14ac:dyDescent="0.3">
      <c r="A337" s="316">
        <v>605676</v>
      </c>
      <c r="B337" s="418" t="s">
        <v>49710</v>
      </c>
      <c r="C337" s="419" t="s">
        <v>464</v>
      </c>
      <c r="D337" s="420">
        <v>9353.0400000000009</v>
      </c>
      <c r="E337" s="334"/>
      <c r="I337" s="421" t="s">
        <v>49711</v>
      </c>
      <c r="J337" s="422" t="s">
        <v>49712</v>
      </c>
    </row>
    <row r="338" spans="1:10" x14ac:dyDescent="0.3">
      <c r="A338" s="316">
        <v>605485</v>
      </c>
      <c r="B338" s="418" t="s">
        <v>49713</v>
      </c>
      <c r="C338" s="419" t="s">
        <v>464</v>
      </c>
      <c r="D338" s="420">
        <v>9272.91</v>
      </c>
      <c r="E338" s="334"/>
      <c r="I338" s="421" t="s">
        <v>49714</v>
      </c>
      <c r="J338" s="422" t="s">
        <v>49715</v>
      </c>
    </row>
    <row r="339" spans="1:10" x14ac:dyDescent="0.3">
      <c r="A339" s="316">
        <v>605677</v>
      </c>
      <c r="B339" s="418" t="s">
        <v>49716</v>
      </c>
      <c r="C339" s="419" t="s">
        <v>464</v>
      </c>
      <c r="D339" s="420">
        <v>10598.18</v>
      </c>
      <c r="E339" s="334"/>
      <c r="I339" s="421" t="s">
        <v>49717</v>
      </c>
      <c r="J339" s="422" t="s">
        <v>49718</v>
      </c>
    </row>
    <row r="340" spans="1:10" x14ac:dyDescent="0.3">
      <c r="A340" s="316">
        <v>605486</v>
      </c>
      <c r="B340" s="418" t="s">
        <v>49719</v>
      </c>
      <c r="C340" s="419" t="s">
        <v>464</v>
      </c>
      <c r="D340" s="420">
        <v>10511.14</v>
      </c>
      <c r="E340" s="334"/>
      <c r="I340" s="421" t="s">
        <v>49720</v>
      </c>
      <c r="J340" s="422" t="s">
        <v>49721</v>
      </c>
    </row>
    <row r="341" spans="1:10" x14ac:dyDescent="0.3">
      <c r="A341" s="316">
        <v>605678</v>
      </c>
      <c r="B341" s="418" t="s">
        <v>49722</v>
      </c>
      <c r="C341" s="419" t="s">
        <v>464</v>
      </c>
      <c r="D341" s="420">
        <v>11225.87</v>
      </c>
      <c r="E341" s="334"/>
      <c r="I341" s="421" t="s">
        <v>49723</v>
      </c>
      <c r="J341" s="422" t="s">
        <v>49724</v>
      </c>
    </row>
    <row r="342" spans="1:10" x14ac:dyDescent="0.3">
      <c r="A342" s="316">
        <v>605487</v>
      </c>
      <c r="B342" s="418" t="s">
        <v>49725</v>
      </c>
      <c r="C342" s="419" t="s">
        <v>464</v>
      </c>
      <c r="D342" s="420">
        <v>11134.69</v>
      </c>
      <c r="E342" s="334"/>
      <c r="I342" s="421" t="s">
        <v>49726</v>
      </c>
      <c r="J342" s="422" t="s">
        <v>49727</v>
      </c>
    </row>
    <row r="343" spans="1:10" x14ac:dyDescent="0.3">
      <c r="A343" s="316">
        <v>605679</v>
      </c>
      <c r="B343" s="418" t="s">
        <v>49728</v>
      </c>
      <c r="C343" s="419" t="s">
        <v>464</v>
      </c>
      <c r="D343" s="420">
        <v>13133.85</v>
      </c>
      <c r="E343" s="334"/>
      <c r="I343" s="421" t="s">
        <v>49729</v>
      </c>
      <c r="J343" s="422" t="s">
        <v>49730</v>
      </c>
    </row>
    <row r="344" spans="1:10" x14ac:dyDescent="0.3">
      <c r="A344" s="316">
        <v>605488</v>
      </c>
      <c r="B344" s="418" t="s">
        <v>49731</v>
      </c>
      <c r="C344" s="419" t="s">
        <v>464</v>
      </c>
      <c r="D344" s="420">
        <v>13033</v>
      </c>
      <c r="E344" s="334"/>
      <c r="I344" s="421" t="s">
        <v>49732</v>
      </c>
      <c r="J344" s="422" t="s">
        <v>49733</v>
      </c>
    </row>
    <row r="345" spans="1:10" x14ac:dyDescent="0.3">
      <c r="A345" s="316">
        <v>605680</v>
      </c>
      <c r="B345" s="418" t="s">
        <v>49734</v>
      </c>
      <c r="C345" s="419" t="s">
        <v>464</v>
      </c>
      <c r="D345" s="420">
        <v>15003.23</v>
      </c>
      <c r="E345" s="334"/>
      <c r="I345" s="421" t="s">
        <v>49735</v>
      </c>
      <c r="J345" s="422" t="s">
        <v>49736</v>
      </c>
    </row>
    <row r="346" spans="1:10" x14ac:dyDescent="0.3">
      <c r="A346" s="316">
        <v>605489</v>
      </c>
      <c r="B346" s="418" t="s">
        <v>49737</v>
      </c>
      <c r="C346" s="419" t="s">
        <v>464</v>
      </c>
      <c r="D346" s="420">
        <v>14863.7</v>
      </c>
      <c r="E346" s="334"/>
      <c r="I346" s="421" t="s">
        <v>49738</v>
      </c>
      <c r="J346" s="422" t="s">
        <v>49739</v>
      </c>
    </row>
    <row r="347" spans="1:10" x14ac:dyDescent="0.3">
      <c r="A347" s="316">
        <v>605681</v>
      </c>
      <c r="B347" s="418" t="s">
        <v>49740</v>
      </c>
      <c r="C347" s="419" t="s">
        <v>464</v>
      </c>
      <c r="D347" s="420">
        <v>15926.87</v>
      </c>
      <c r="E347" s="334"/>
      <c r="I347" s="421" t="s">
        <v>49741</v>
      </c>
      <c r="J347" s="422" t="s">
        <v>49742</v>
      </c>
    </row>
    <row r="348" spans="1:10" x14ac:dyDescent="0.3">
      <c r="A348" s="316">
        <v>605490</v>
      </c>
      <c r="B348" s="418" t="s">
        <v>49743</v>
      </c>
      <c r="C348" s="419" t="s">
        <v>464</v>
      </c>
      <c r="D348" s="420">
        <v>15783.19</v>
      </c>
      <c r="E348" s="334"/>
      <c r="I348" s="421" t="s">
        <v>49744</v>
      </c>
      <c r="J348" s="422" t="s">
        <v>49745</v>
      </c>
    </row>
    <row r="349" spans="1:10" x14ac:dyDescent="0.3">
      <c r="A349" s="316">
        <v>605682</v>
      </c>
      <c r="B349" s="418" t="s">
        <v>49746</v>
      </c>
      <c r="C349" s="419" t="s">
        <v>464</v>
      </c>
      <c r="D349" s="420">
        <v>16856.88</v>
      </c>
      <c r="E349" s="334"/>
      <c r="I349" s="421" t="s">
        <v>49747</v>
      </c>
      <c r="J349" s="422" t="s">
        <v>49748</v>
      </c>
    </row>
    <row r="350" spans="1:10" x14ac:dyDescent="0.3">
      <c r="A350" s="316">
        <v>605491</v>
      </c>
      <c r="B350" s="418" t="s">
        <v>49749</v>
      </c>
      <c r="C350" s="419" t="s">
        <v>464</v>
      </c>
      <c r="D350" s="420">
        <v>16707.669999999998</v>
      </c>
      <c r="E350" s="334"/>
      <c r="I350" s="421" t="s">
        <v>49750</v>
      </c>
      <c r="J350" s="422" t="s">
        <v>49751</v>
      </c>
    </row>
    <row r="351" spans="1:10" x14ac:dyDescent="0.3">
      <c r="A351" s="316">
        <v>605683</v>
      </c>
      <c r="B351" s="418" t="s">
        <v>49752</v>
      </c>
      <c r="C351" s="419" t="s">
        <v>464</v>
      </c>
      <c r="D351" s="420">
        <v>18067.25</v>
      </c>
      <c r="E351" s="334"/>
      <c r="I351" s="421" t="s">
        <v>49753</v>
      </c>
      <c r="J351" s="422" t="s">
        <v>49754</v>
      </c>
    </row>
    <row r="352" spans="1:10" x14ac:dyDescent="0.3">
      <c r="A352" s="316">
        <v>605492</v>
      </c>
      <c r="B352" s="418" t="s">
        <v>49755</v>
      </c>
      <c r="C352" s="419" t="s">
        <v>464</v>
      </c>
      <c r="D352" s="420">
        <v>17911.14</v>
      </c>
      <c r="E352" s="334"/>
      <c r="I352" s="421" t="s">
        <v>49756</v>
      </c>
      <c r="J352" s="422" t="s">
        <v>49757</v>
      </c>
    </row>
    <row r="353" spans="1:10" x14ac:dyDescent="0.3">
      <c r="A353" s="316">
        <v>605684</v>
      </c>
      <c r="B353" s="418" t="s">
        <v>49758</v>
      </c>
      <c r="C353" s="419" t="s">
        <v>464</v>
      </c>
      <c r="D353" s="420">
        <v>18740.07</v>
      </c>
      <c r="E353" s="334"/>
      <c r="I353" s="421" t="s">
        <v>49759</v>
      </c>
      <c r="J353" s="422" t="s">
        <v>49760</v>
      </c>
    </row>
    <row r="354" spans="1:10" x14ac:dyDescent="0.3">
      <c r="A354" s="316">
        <v>605493</v>
      </c>
      <c r="B354" s="418" t="s">
        <v>49761</v>
      </c>
      <c r="C354" s="419" t="s">
        <v>464</v>
      </c>
      <c r="D354" s="420">
        <v>18579.810000000001</v>
      </c>
      <c r="E354" s="334"/>
      <c r="I354" s="421" t="s">
        <v>49762</v>
      </c>
      <c r="J354" s="422" t="s">
        <v>49763</v>
      </c>
    </row>
    <row r="355" spans="1:10" x14ac:dyDescent="0.3">
      <c r="A355" s="316">
        <v>605685</v>
      </c>
      <c r="B355" s="418" t="s">
        <v>49764</v>
      </c>
      <c r="C355" s="419" t="s">
        <v>464</v>
      </c>
      <c r="D355" s="420">
        <v>20582.73</v>
      </c>
      <c r="E355" s="334"/>
      <c r="I355" s="421" t="s">
        <v>49765</v>
      </c>
      <c r="J355" s="422" t="s">
        <v>49766</v>
      </c>
    </row>
    <row r="356" spans="1:10" x14ac:dyDescent="0.3">
      <c r="A356" s="316">
        <v>605494</v>
      </c>
      <c r="B356" s="418" t="s">
        <v>49767</v>
      </c>
      <c r="C356" s="419" t="s">
        <v>464</v>
      </c>
      <c r="D356" s="420">
        <v>20411.419999999998</v>
      </c>
      <c r="E356" s="334"/>
      <c r="I356" s="421" t="s">
        <v>49768</v>
      </c>
      <c r="J356" s="422" t="s">
        <v>49769</v>
      </c>
    </row>
    <row r="357" spans="1:10" x14ac:dyDescent="0.3">
      <c r="A357" s="316">
        <v>605686</v>
      </c>
      <c r="B357" s="418" t="s">
        <v>49770</v>
      </c>
      <c r="C357" s="419" t="s">
        <v>464</v>
      </c>
      <c r="D357" s="420">
        <v>22479.13</v>
      </c>
      <c r="E357" s="334"/>
      <c r="I357" s="421" t="s">
        <v>49771</v>
      </c>
      <c r="J357" s="422" t="s">
        <v>49772</v>
      </c>
    </row>
    <row r="358" spans="1:10" x14ac:dyDescent="0.3">
      <c r="A358" s="316">
        <v>605495</v>
      </c>
      <c r="B358" s="418" t="s">
        <v>49773</v>
      </c>
      <c r="C358" s="419" t="s">
        <v>464</v>
      </c>
      <c r="D358" s="420">
        <v>22296.77</v>
      </c>
      <c r="E358" s="334"/>
      <c r="I358" s="421" t="s">
        <v>49774</v>
      </c>
      <c r="J358" s="422" t="s">
        <v>49775</v>
      </c>
    </row>
    <row r="359" spans="1:10" x14ac:dyDescent="0.3">
      <c r="A359" s="316">
        <v>605687</v>
      </c>
      <c r="B359" s="418" t="s">
        <v>49776</v>
      </c>
      <c r="C359" s="419" t="s">
        <v>464</v>
      </c>
      <c r="D359" s="420">
        <v>25691.040000000001</v>
      </c>
      <c r="E359" s="334"/>
      <c r="I359" s="421" t="s">
        <v>49777</v>
      </c>
      <c r="J359" s="422" t="s">
        <v>49778</v>
      </c>
    </row>
    <row r="360" spans="1:10" x14ac:dyDescent="0.3">
      <c r="A360" s="316">
        <v>605496</v>
      </c>
      <c r="B360" s="418" t="s">
        <v>49779</v>
      </c>
      <c r="C360" s="419" t="s">
        <v>464</v>
      </c>
      <c r="D360" s="420">
        <v>25503.16</v>
      </c>
      <c r="E360" s="334"/>
      <c r="I360" s="421" t="s">
        <v>49780</v>
      </c>
      <c r="J360" s="422" t="s">
        <v>49781</v>
      </c>
    </row>
    <row r="361" spans="1:10" x14ac:dyDescent="0.3">
      <c r="A361" s="316">
        <v>605688</v>
      </c>
      <c r="B361" s="418" t="s">
        <v>49782</v>
      </c>
      <c r="C361" s="419" t="s">
        <v>464</v>
      </c>
      <c r="D361" s="420">
        <v>26581.18</v>
      </c>
      <c r="E361" s="334"/>
      <c r="I361" s="421" t="s">
        <v>49783</v>
      </c>
      <c r="J361" s="422" t="s">
        <v>49784</v>
      </c>
    </row>
    <row r="362" spans="1:10" x14ac:dyDescent="0.3">
      <c r="A362" s="316">
        <v>605497</v>
      </c>
      <c r="B362" s="418" t="s">
        <v>49785</v>
      </c>
      <c r="C362" s="419" t="s">
        <v>464</v>
      </c>
      <c r="D362" s="420">
        <v>26355.54</v>
      </c>
      <c r="E362" s="334"/>
      <c r="I362" s="421" t="s">
        <v>49786</v>
      </c>
      <c r="J362" s="422" t="s">
        <v>49787</v>
      </c>
    </row>
    <row r="363" spans="1:10" x14ac:dyDescent="0.3">
      <c r="A363" s="316">
        <v>605689</v>
      </c>
      <c r="B363" s="418" t="s">
        <v>49788</v>
      </c>
      <c r="C363" s="419" t="s">
        <v>464</v>
      </c>
      <c r="D363" s="420">
        <v>33341.03</v>
      </c>
      <c r="E363" s="334"/>
      <c r="I363" s="421" t="s">
        <v>49789</v>
      </c>
      <c r="J363" s="422" t="s">
        <v>49790</v>
      </c>
    </row>
    <row r="364" spans="1:10" x14ac:dyDescent="0.3">
      <c r="A364" s="316">
        <v>605498</v>
      </c>
      <c r="B364" s="418" t="s">
        <v>49791</v>
      </c>
      <c r="C364" s="419" t="s">
        <v>464</v>
      </c>
      <c r="D364" s="420">
        <v>33104.1</v>
      </c>
      <c r="E364" s="334"/>
      <c r="I364" s="421" t="s">
        <v>49792</v>
      </c>
      <c r="J364" s="422" t="s">
        <v>49793</v>
      </c>
    </row>
    <row r="365" spans="1:10" x14ac:dyDescent="0.3">
      <c r="A365" s="316">
        <v>605690</v>
      </c>
      <c r="B365" s="418" t="s">
        <v>49794</v>
      </c>
      <c r="C365" s="419" t="s">
        <v>464</v>
      </c>
      <c r="D365" s="420">
        <v>35820.400000000001</v>
      </c>
      <c r="E365" s="334"/>
      <c r="I365" s="421" t="s">
        <v>49795</v>
      </c>
      <c r="J365" s="422" t="s">
        <v>49796</v>
      </c>
    </row>
    <row r="366" spans="1:10" x14ac:dyDescent="0.3">
      <c r="A366" s="316">
        <v>605499</v>
      </c>
      <c r="B366" s="418" t="s">
        <v>49797</v>
      </c>
      <c r="C366" s="419" t="s">
        <v>464</v>
      </c>
      <c r="D366" s="420">
        <v>35572.19</v>
      </c>
      <c r="E366" s="334"/>
      <c r="I366" s="421" t="s">
        <v>49798</v>
      </c>
      <c r="J366" s="422" t="s">
        <v>49799</v>
      </c>
    </row>
    <row r="367" spans="1:10" x14ac:dyDescent="0.3">
      <c r="A367" s="316">
        <v>605691</v>
      </c>
      <c r="B367" s="418" t="s">
        <v>49800</v>
      </c>
      <c r="C367" s="419" t="s">
        <v>464</v>
      </c>
      <c r="D367" s="420">
        <v>44005.07</v>
      </c>
      <c r="E367" s="334"/>
      <c r="I367" s="421" t="s">
        <v>49801</v>
      </c>
      <c r="J367" s="422" t="s">
        <v>49802</v>
      </c>
    </row>
    <row r="368" spans="1:10" x14ac:dyDescent="0.3">
      <c r="A368" s="316">
        <v>605500</v>
      </c>
      <c r="B368" s="418" t="s">
        <v>49803</v>
      </c>
      <c r="C368" s="419" t="s">
        <v>464</v>
      </c>
      <c r="D368" s="420">
        <v>43743.96</v>
      </c>
      <c r="E368" s="334"/>
      <c r="I368" s="421" t="s">
        <v>49804</v>
      </c>
      <c r="J368" s="422" t="s">
        <v>49805</v>
      </c>
    </row>
    <row r="369" spans="1:10" x14ac:dyDescent="0.3">
      <c r="A369" s="316">
        <v>605692</v>
      </c>
      <c r="B369" s="418" t="s">
        <v>49806</v>
      </c>
      <c r="C369" s="419" t="s">
        <v>464</v>
      </c>
      <c r="D369" s="420">
        <v>52716.06</v>
      </c>
      <c r="E369" s="334"/>
      <c r="I369" s="421" t="s">
        <v>49807</v>
      </c>
      <c r="J369" s="422" t="s">
        <v>49808</v>
      </c>
    </row>
    <row r="370" spans="1:10" x14ac:dyDescent="0.3">
      <c r="A370" s="316">
        <v>605501</v>
      </c>
      <c r="B370" s="418" t="s">
        <v>49809</v>
      </c>
      <c r="C370" s="419" t="s">
        <v>464</v>
      </c>
      <c r="D370" s="420">
        <v>52442.06</v>
      </c>
      <c r="E370" s="334"/>
      <c r="I370" s="421" t="s">
        <v>49810</v>
      </c>
      <c r="J370" s="422" t="s">
        <v>49811</v>
      </c>
    </row>
    <row r="371" spans="1:10" x14ac:dyDescent="0.3">
      <c r="A371" s="316">
        <v>605693</v>
      </c>
      <c r="B371" s="418" t="s">
        <v>49812</v>
      </c>
      <c r="C371" s="419" t="s">
        <v>464</v>
      </c>
      <c r="D371" s="420">
        <v>56078.79</v>
      </c>
      <c r="E371" s="334"/>
      <c r="I371" s="421" t="s">
        <v>49813</v>
      </c>
      <c r="J371" s="422" t="s">
        <v>49814</v>
      </c>
    </row>
    <row r="372" spans="1:10" x14ac:dyDescent="0.3">
      <c r="A372" s="316">
        <v>605502</v>
      </c>
      <c r="B372" s="418" t="s">
        <v>49815</v>
      </c>
      <c r="C372" s="419" t="s">
        <v>464</v>
      </c>
      <c r="D372" s="420">
        <v>55793.51</v>
      </c>
      <c r="E372" s="334"/>
      <c r="I372" s="421" t="s">
        <v>49810</v>
      </c>
      <c r="J372" s="422" t="s">
        <v>49816</v>
      </c>
    </row>
    <row r="373" spans="1:10" x14ac:dyDescent="0.3">
      <c r="A373" s="316">
        <v>605694</v>
      </c>
      <c r="B373" s="418" t="s">
        <v>49817</v>
      </c>
      <c r="C373" s="419" t="s">
        <v>464</v>
      </c>
      <c r="D373" s="420">
        <v>59481.279999999999</v>
      </c>
      <c r="E373" s="334"/>
      <c r="I373" s="421" t="s">
        <v>49818</v>
      </c>
      <c r="J373" s="422" t="s">
        <v>49819</v>
      </c>
    </row>
    <row r="374" spans="1:10" x14ac:dyDescent="0.3">
      <c r="A374" s="316">
        <v>605503</v>
      </c>
      <c r="B374" s="418" t="s">
        <v>49820</v>
      </c>
      <c r="C374" s="419" t="s">
        <v>464</v>
      </c>
      <c r="D374" s="420">
        <v>59183.11</v>
      </c>
      <c r="E374" s="334"/>
      <c r="I374" s="421" t="s">
        <v>49821</v>
      </c>
      <c r="J374" s="422" t="s">
        <v>49822</v>
      </c>
    </row>
    <row r="375" spans="1:10" x14ac:dyDescent="0.3">
      <c r="A375" s="316">
        <v>606433</v>
      </c>
      <c r="B375" s="418" t="s">
        <v>49823</v>
      </c>
      <c r="C375" s="419" t="s">
        <v>464</v>
      </c>
      <c r="D375" s="420">
        <v>8819.39</v>
      </c>
      <c r="E375" s="334"/>
      <c r="I375" s="421" t="s">
        <v>49824</v>
      </c>
      <c r="J375" s="422" t="s">
        <v>49825</v>
      </c>
    </row>
    <row r="376" spans="1:10" x14ac:dyDescent="0.3">
      <c r="A376" s="316">
        <v>606343</v>
      </c>
      <c r="B376" s="418" t="s">
        <v>49826</v>
      </c>
      <c r="C376" s="419" t="s">
        <v>464</v>
      </c>
      <c r="D376" s="420">
        <v>8737.8799999999992</v>
      </c>
      <c r="E376" s="334"/>
      <c r="I376" s="421" t="s">
        <v>49827</v>
      </c>
      <c r="J376" s="422" t="s">
        <v>49828</v>
      </c>
    </row>
    <row r="377" spans="1:10" x14ac:dyDescent="0.3">
      <c r="A377" s="316">
        <v>606434</v>
      </c>
      <c r="B377" s="418" t="s">
        <v>49829</v>
      </c>
      <c r="C377" s="419" t="s">
        <v>464</v>
      </c>
      <c r="D377" s="420">
        <v>9749.93</v>
      </c>
      <c r="E377" s="334"/>
      <c r="I377" s="421" t="s">
        <v>49830</v>
      </c>
      <c r="J377" s="422" t="s">
        <v>49831</v>
      </c>
    </row>
    <row r="378" spans="1:10" x14ac:dyDescent="0.3">
      <c r="A378" s="316">
        <v>606344</v>
      </c>
      <c r="B378" s="418" t="s">
        <v>49832</v>
      </c>
      <c r="C378" s="419" t="s">
        <v>464</v>
      </c>
      <c r="D378" s="420">
        <v>9662.9</v>
      </c>
      <c r="E378" s="334"/>
      <c r="I378" s="421" t="s">
        <v>49833</v>
      </c>
      <c r="J378" s="422" t="s">
        <v>49834</v>
      </c>
    </row>
    <row r="379" spans="1:10" x14ac:dyDescent="0.3">
      <c r="A379" s="316">
        <v>606435</v>
      </c>
      <c r="B379" s="418" t="s">
        <v>49835</v>
      </c>
      <c r="C379" s="419" t="s">
        <v>464</v>
      </c>
      <c r="D379" s="420">
        <v>10642.79</v>
      </c>
      <c r="E379" s="334"/>
      <c r="I379" s="421" t="s">
        <v>49836</v>
      </c>
      <c r="J379" s="422" t="s">
        <v>49837</v>
      </c>
    </row>
    <row r="380" spans="1:10" x14ac:dyDescent="0.3">
      <c r="A380" s="316">
        <v>606345</v>
      </c>
      <c r="B380" s="418" t="s">
        <v>49838</v>
      </c>
      <c r="C380" s="419" t="s">
        <v>464</v>
      </c>
      <c r="D380" s="420">
        <v>10551.61</v>
      </c>
      <c r="E380" s="334"/>
      <c r="I380" s="421" t="s">
        <v>49839</v>
      </c>
      <c r="J380" s="422" t="s">
        <v>49840</v>
      </c>
    </row>
    <row r="381" spans="1:10" x14ac:dyDescent="0.3">
      <c r="A381" s="316">
        <v>606436</v>
      </c>
      <c r="B381" s="418" t="s">
        <v>49841</v>
      </c>
      <c r="C381" s="419" t="s">
        <v>464</v>
      </c>
      <c r="D381" s="420">
        <v>11313.96</v>
      </c>
      <c r="E381" s="334"/>
      <c r="I381" s="421" t="s">
        <v>49842</v>
      </c>
      <c r="J381" s="422" t="s">
        <v>49843</v>
      </c>
    </row>
    <row r="382" spans="1:10" x14ac:dyDescent="0.3">
      <c r="A382" s="316">
        <v>606346</v>
      </c>
      <c r="B382" s="418" t="s">
        <v>49844</v>
      </c>
      <c r="C382" s="419" t="s">
        <v>464</v>
      </c>
      <c r="D382" s="420">
        <v>11215.88</v>
      </c>
      <c r="E382" s="334"/>
      <c r="I382" s="421" t="s">
        <v>49845</v>
      </c>
      <c r="J382" s="422" t="s">
        <v>49846</v>
      </c>
    </row>
    <row r="383" spans="1:10" x14ac:dyDescent="0.3">
      <c r="A383" s="316">
        <v>606437</v>
      </c>
      <c r="B383" s="418" t="s">
        <v>49847</v>
      </c>
      <c r="C383" s="419" t="s">
        <v>464</v>
      </c>
      <c r="D383" s="420">
        <v>12245.58</v>
      </c>
      <c r="E383" s="334"/>
      <c r="I383" s="421" t="s">
        <v>49848</v>
      </c>
      <c r="J383" s="422" t="s">
        <v>49849</v>
      </c>
    </row>
    <row r="384" spans="1:10" x14ac:dyDescent="0.3">
      <c r="A384" s="316">
        <v>606347</v>
      </c>
      <c r="B384" s="418" t="s">
        <v>49850</v>
      </c>
      <c r="C384" s="419" t="s">
        <v>464</v>
      </c>
      <c r="D384" s="420">
        <v>12143.34</v>
      </c>
      <c r="E384" s="334"/>
      <c r="I384" s="421" t="s">
        <v>49851</v>
      </c>
      <c r="J384" s="422" t="s">
        <v>49852</v>
      </c>
    </row>
    <row r="385" spans="1:10" x14ac:dyDescent="0.3">
      <c r="A385" s="316">
        <v>606438</v>
      </c>
      <c r="B385" s="418" t="s">
        <v>49853</v>
      </c>
      <c r="C385" s="419" t="s">
        <v>464</v>
      </c>
      <c r="D385" s="420">
        <v>12572.59</v>
      </c>
      <c r="E385" s="334"/>
      <c r="I385" s="421" t="s">
        <v>49854</v>
      </c>
      <c r="J385" s="422" t="s">
        <v>49855</v>
      </c>
    </row>
    <row r="386" spans="1:10" x14ac:dyDescent="0.3">
      <c r="A386" s="316">
        <v>606348</v>
      </c>
      <c r="B386" s="418" t="s">
        <v>49856</v>
      </c>
      <c r="C386" s="419" t="s">
        <v>464</v>
      </c>
      <c r="D386" s="420">
        <v>12468.98</v>
      </c>
      <c r="E386" s="334"/>
      <c r="I386" s="421" t="s">
        <v>49851</v>
      </c>
      <c r="J386" s="422" t="s">
        <v>49857</v>
      </c>
    </row>
    <row r="387" spans="1:10" x14ac:dyDescent="0.3">
      <c r="A387" s="316">
        <v>606439</v>
      </c>
      <c r="B387" s="418" t="s">
        <v>49858</v>
      </c>
      <c r="C387" s="419" t="s">
        <v>464</v>
      </c>
      <c r="D387" s="420">
        <v>13257.94</v>
      </c>
      <c r="E387" s="334"/>
      <c r="I387" s="421" t="s">
        <v>49859</v>
      </c>
      <c r="J387" s="422" t="s">
        <v>49860</v>
      </c>
    </row>
    <row r="388" spans="1:10" x14ac:dyDescent="0.3">
      <c r="A388" s="316">
        <v>606349</v>
      </c>
      <c r="B388" s="418" t="s">
        <v>49861</v>
      </c>
      <c r="C388" s="419" t="s">
        <v>464</v>
      </c>
      <c r="D388" s="420">
        <v>13119.79</v>
      </c>
      <c r="E388" s="334"/>
      <c r="I388" s="421" t="s">
        <v>49862</v>
      </c>
      <c r="J388" s="422" t="s">
        <v>49863</v>
      </c>
    </row>
    <row r="389" spans="1:10" x14ac:dyDescent="0.3">
      <c r="A389" s="316">
        <v>606440</v>
      </c>
      <c r="B389" s="418" t="s">
        <v>49864</v>
      </c>
      <c r="C389" s="419" t="s">
        <v>464</v>
      </c>
      <c r="D389" s="420">
        <v>13865.47</v>
      </c>
      <c r="E389" s="334"/>
      <c r="I389" s="421" t="s">
        <v>49851</v>
      </c>
      <c r="J389" s="422" t="s">
        <v>49865</v>
      </c>
    </row>
    <row r="390" spans="1:10" x14ac:dyDescent="0.3">
      <c r="A390" s="316">
        <v>606350</v>
      </c>
      <c r="B390" s="418" t="s">
        <v>49866</v>
      </c>
      <c r="C390" s="419" t="s">
        <v>464</v>
      </c>
      <c r="D390" s="420">
        <v>13721.79</v>
      </c>
      <c r="E390" s="334"/>
      <c r="I390" s="421" t="s">
        <v>49867</v>
      </c>
      <c r="J390" s="422" t="s">
        <v>49868</v>
      </c>
    </row>
    <row r="391" spans="1:10" x14ac:dyDescent="0.3">
      <c r="A391" s="316">
        <v>606441</v>
      </c>
      <c r="B391" s="418" t="s">
        <v>49869</v>
      </c>
      <c r="C391" s="419" t="s">
        <v>464</v>
      </c>
      <c r="D391" s="420">
        <v>14523.73</v>
      </c>
      <c r="E391" s="334"/>
      <c r="I391" s="421" t="s">
        <v>49870</v>
      </c>
      <c r="J391" s="422" t="s">
        <v>49871</v>
      </c>
    </row>
    <row r="392" spans="1:10" x14ac:dyDescent="0.3">
      <c r="A392" s="316">
        <v>606351</v>
      </c>
      <c r="B392" s="418" t="s">
        <v>49872</v>
      </c>
      <c r="C392" s="419" t="s">
        <v>464</v>
      </c>
      <c r="D392" s="420">
        <v>14375.91</v>
      </c>
      <c r="E392" s="334"/>
      <c r="I392" s="421" t="s">
        <v>49873</v>
      </c>
      <c r="J392" s="422" t="s">
        <v>49874</v>
      </c>
    </row>
    <row r="393" spans="1:10" x14ac:dyDescent="0.3">
      <c r="A393" s="316">
        <v>606442</v>
      </c>
      <c r="B393" s="418" t="s">
        <v>49875</v>
      </c>
      <c r="C393" s="419" t="s">
        <v>464</v>
      </c>
      <c r="D393" s="420">
        <v>15158.5</v>
      </c>
      <c r="E393" s="334"/>
      <c r="I393" s="421" t="s">
        <v>49876</v>
      </c>
      <c r="J393" s="422" t="s">
        <v>49877</v>
      </c>
    </row>
    <row r="394" spans="1:10" x14ac:dyDescent="0.3">
      <c r="A394" s="316">
        <v>606352</v>
      </c>
      <c r="B394" s="418" t="s">
        <v>49878</v>
      </c>
      <c r="C394" s="419" t="s">
        <v>464</v>
      </c>
      <c r="D394" s="420">
        <v>15005.15</v>
      </c>
      <c r="E394" s="334"/>
      <c r="I394" s="421" t="s">
        <v>49879</v>
      </c>
      <c r="J394" s="422" t="s">
        <v>49880</v>
      </c>
    </row>
    <row r="395" spans="1:10" x14ac:dyDescent="0.3">
      <c r="A395" s="316">
        <v>606443</v>
      </c>
      <c r="B395" s="418" t="s">
        <v>49881</v>
      </c>
      <c r="C395" s="419" t="s">
        <v>464</v>
      </c>
      <c r="D395" s="420">
        <v>16074.85</v>
      </c>
      <c r="E395" s="334"/>
      <c r="I395" s="421" t="s">
        <v>49882</v>
      </c>
      <c r="J395" s="422" t="s">
        <v>49883</v>
      </c>
    </row>
    <row r="396" spans="1:10" x14ac:dyDescent="0.3">
      <c r="A396" s="316">
        <v>606353</v>
      </c>
      <c r="B396" s="418" t="s">
        <v>49884</v>
      </c>
      <c r="C396" s="419" t="s">
        <v>464</v>
      </c>
      <c r="D396" s="420">
        <v>15917.36</v>
      </c>
      <c r="E396" s="334"/>
      <c r="I396" s="421" t="s">
        <v>49885</v>
      </c>
      <c r="J396" s="422" t="s">
        <v>49886</v>
      </c>
    </row>
    <row r="397" spans="1:10" x14ac:dyDescent="0.3">
      <c r="A397" s="316">
        <v>606444</v>
      </c>
      <c r="B397" s="418" t="s">
        <v>49887</v>
      </c>
      <c r="C397" s="419" t="s">
        <v>464</v>
      </c>
      <c r="D397" s="420">
        <v>16769.63</v>
      </c>
      <c r="E397" s="334"/>
      <c r="I397" s="421" t="s">
        <v>49888</v>
      </c>
      <c r="J397" s="422" t="s">
        <v>49889</v>
      </c>
    </row>
    <row r="398" spans="1:10" x14ac:dyDescent="0.3">
      <c r="A398" s="316">
        <v>606354</v>
      </c>
      <c r="B398" s="418" t="s">
        <v>49890</v>
      </c>
      <c r="C398" s="419" t="s">
        <v>464</v>
      </c>
      <c r="D398" s="420">
        <v>16606.62</v>
      </c>
      <c r="E398" s="334"/>
      <c r="I398" s="421" t="s">
        <v>49051</v>
      </c>
      <c r="J398" s="422" t="s">
        <v>49891</v>
      </c>
    </row>
    <row r="399" spans="1:10" x14ac:dyDescent="0.3">
      <c r="A399" s="316">
        <v>606445</v>
      </c>
      <c r="B399" s="418" t="s">
        <v>49892</v>
      </c>
      <c r="C399" s="419" t="s">
        <v>464</v>
      </c>
      <c r="D399" s="420">
        <v>17422.72</v>
      </c>
      <c r="E399" s="334"/>
      <c r="I399" s="421" t="s">
        <v>49054</v>
      </c>
      <c r="J399" s="422" t="s">
        <v>49893</v>
      </c>
    </row>
    <row r="400" spans="1:10" x14ac:dyDescent="0.3">
      <c r="A400" s="316">
        <v>606355</v>
      </c>
      <c r="B400" s="418" t="s">
        <v>49894</v>
      </c>
      <c r="C400" s="419" t="s">
        <v>464</v>
      </c>
      <c r="D400" s="420">
        <v>17256.939999999999</v>
      </c>
      <c r="E400" s="334"/>
      <c r="I400" s="421" t="s">
        <v>49057</v>
      </c>
      <c r="J400" s="422" t="s">
        <v>49895</v>
      </c>
    </row>
    <row r="401" spans="1:10" x14ac:dyDescent="0.3">
      <c r="A401" s="316">
        <v>606446</v>
      </c>
      <c r="B401" s="418" t="s">
        <v>49896</v>
      </c>
      <c r="C401" s="419" t="s">
        <v>464</v>
      </c>
      <c r="D401" s="420">
        <v>18058.310000000001</v>
      </c>
      <c r="E401" s="334"/>
      <c r="I401" s="421" t="s">
        <v>49897</v>
      </c>
      <c r="J401" s="422" t="s">
        <v>49898</v>
      </c>
    </row>
    <row r="402" spans="1:10" x14ac:dyDescent="0.3">
      <c r="A402" s="316">
        <v>606356</v>
      </c>
      <c r="B402" s="418" t="s">
        <v>49899</v>
      </c>
      <c r="C402" s="419" t="s">
        <v>464</v>
      </c>
      <c r="D402" s="420">
        <v>17888.38</v>
      </c>
      <c r="E402" s="334"/>
      <c r="I402" s="421" t="s">
        <v>49900</v>
      </c>
      <c r="J402" s="422" t="s">
        <v>49901</v>
      </c>
    </row>
    <row r="403" spans="1:10" x14ac:dyDescent="0.3">
      <c r="A403" s="316">
        <v>606447</v>
      </c>
      <c r="B403" s="418" t="s">
        <v>49902</v>
      </c>
      <c r="C403" s="419" t="s">
        <v>464</v>
      </c>
      <c r="D403" s="420">
        <v>18761.310000000001</v>
      </c>
      <c r="E403" s="334"/>
      <c r="I403" s="421" t="s">
        <v>49903</v>
      </c>
      <c r="J403" s="422" t="s">
        <v>49904</v>
      </c>
    </row>
    <row r="404" spans="1:10" x14ac:dyDescent="0.3">
      <c r="A404" s="316">
        <v>606357</v>
      </c>
      <c r="B404" s="418" t="s">
        <v>49905</v>
      </c>
      <c r="C404" s="419" t="s">
        <v>464</v>
      </c>
      <c r="D404" s="420">
        <v>18555</v>
      </c>
      <c r="E404" s="334"/>
      <c r="I404" s="421" t="s">
        <v>49906</v>
      </c>
      <c r="J404" s="422" t="s">
        <v>49907</v>
      </c>
    </row>
    <row r="405" spans="1:10" x14ac:dyDescent="0.3">
      <c r="A405" s="316">
        <v>606448</v>
      </c>
      <c r="B405" s="418" t="s">
        <v>49908</v>
      </c>
      <c r="C405" s="419" t="s">
        <v>464</v>
      </c>
      <c r="D405" s="420">
        <v>19737.25</v>
      </c>
      <c r="E405" s="334"/>
      <c r="I405" s="421" t="s">
        <v>49909</v>
      </c>
      <c r="J405" s="422" t="s">
        <v>49910</v>
      </c>
    </row>
    <row r="406" spans="1:10" x14ac:dyDescent="0.3">
      <c r="A406" s="316">
        <v>606358</v>
      </c>
      <c r="B406" s="418" t="s">
        <v>49911</v>
      </c>
      <c r="C406" s="419" t="s">
        <v>464</v>
      </c>
      <c r="D406" s="420">
        <v>19524.5</v>
      </c>
      <c r="E406" s="334"/>
      <c r="I406" s="421" t="s">
        <v>49912</v>
      </c>
      <c r="J406" s="422" t="s">
        <v>49913</v>
      </c>
    </row>
    <row r="407" spans="1:10" x14ac:dyDescent="0.3">
      <c r="A407" s="316">
        <v>606449</v>
      </c>
      <c r="B407" s="418" t="s">
        <v>49914</v>
      </c>
      <c r="C407" s="419" t="s">
        <v>464</v>
      </c>
      <c r="D407" s="420">
        <v>24338.69</v>
      </c>
      <c r="E407" s="334"/>
      <c r="I407" s="421" t="s">
        <v>49915</v>
      </c>
      <c r="J407" s="422" t="s">
        <v>49916</v>
      </c>
    </row>
    <row r="408" spans="1:10" x14ac:dyDescent="0.3">
      <c r="A408" s="316">
        <v>606359</v>
      </c>
      <c r="B408" s="418" t="s">
        <v>49917</v>
      </c>
      <c r="C408" s="419" t="s">
        <v>464</v>
      </c>
      <c r="D408" s="420">
        <v>24119.49</v>
      </c>
      <c r="E408" s="334"/>
      <c r="I408" s="421" t="s">
        <v>49918</v>
      </c>
      <c r="J408" s="422" t="s">
        <v>49919</v>
      </c>
    </row>
    <row r="409" spans="1:10" x14ac:dyDescent="0.3">
      <c r="A409" s="316">
        <v>606450</v>
      </c>
      <c r="B409" s="418" t="s">
        <v>49920</v>
      </c>
      <c r="C409" s="419" t="s">
        <v>464</v>
      </c>
      <c r="D409" s="420">
        <v>25314.45</v>
      </c>
      <c r="E409" s="334"/>
      <c r="I409" s="421" t="s">
        <v>49921</v>
      </c>
      <c r="J409" s="422" t="s">
        <v>49922</v>
      </c>
    </row>
    <row r="410" spans="1:10" x14ac:dyDescent="0.3">
      <c r="A410" s="316">
        <v>606360</v>
      </c>
      <c r="B410" s="418" t="s">
        <v>49923</v>
      </c>
      <c r="C410" s="419" t="s">
        <v>464</v>
      </c>
      <c r="D410" s="420">
        <v>25087.19</v>
      </c>
      <c r="E410" s="334"/>
      <c r="I410" s="421" t="s">
        <v>49924</v>
      </c>
      <c r="J410" s="422" t="s">
        <v>49925</v>
      </c>
    </row>
    <row r="411" spans="1:10" x14ac:dyDescent="0.3">
      <c r="A411" s="316">
        <v>606451</v>
      </c>
      <c r="B411" s="418" t="s">
        <v>49926</v>
      </c>
      <c r="C411" s="419" t="s">
        <v>464</v>
      </c>
      <c r="D411" s="420">
        <v>26127.56</v>
      </c>
      <c r="E411" s="334"/>
      <c r="I411" s="421" t="s">
        <v>49927</v>
      </c>
      <c r="J411" s="422" t="s">
        <v>49928</v>
      </c>
    </row>
    <row r="412" spans="1:10" x14ac:dyDescent="0.3">
      <c r="A412" s="316">
        <v>606361</v>
      </c>
      <c r="B412" s="418" t="s">
        <v>49929</v>
      </c>
      <c r="C412" s="419" t="s">
        <v>464</v>
      </c>
      <c r="D412" s="420">
        <v>25893.85</v>
      </c>
      <c r="E412" s="334"/>
      <c r="I412" s="421" t="s">
        <v>49930</v>
      </c>
      <c r="J412" s="422" t="s">
        <v>49931</v>
      </c>
    </row>
    <row r="413" spans="1:10" x14ac:dyDescent="0.3">
      <c r="A413" s="316">
        <v>606452</v>
      </c>
      <c r="B413" s="418" t="s">
        <v>49932</v>
      </c>
      <c r="C413" s="419" t="s">
        <v>464</v>
      </c>
      <c r="D413" s="420">
        <v>29781.91</v>
      </c>
      <c r="E413" s="334"/>
      <c r="I413" s="421" t="s">
        <v>49933</v>
      </c>
      <c r="J413" s="422" t="s">
        <v>49934</v>
      </c>
    </row>
    <row r="414" spans="1:10" x14ac:dyDescent="0.3">
      <c r="A414" s="316">
        <v>606362</v>
      </c>
      <c r="B414" s="418" t="s">
        <v>49935</v>
      </c>
      <c r="C414" s="419" t="s">
        <v>464</v>
      </c>
      <c r="D414" s="420">
        <v>29541.759999999998</v>
      </c>
      <c r="E414" s="334"/>
      <c r="I414" s="421" t="s">
        <v>49936</v>
      </c>
      <c r="J414" s="422" t="s">
        <v>49937</v>
      </c>
    </row>
    <row r="415" spans="1:10" x14ac:dyDescent="0.3">
      <c r="A415" s="316">
        <v>606453</v>
      </c>
      <c r="B415" s="418" t="s">
        <v>49938</v>
      </c>
      <c r="C415" s="419" t="s">
        <v>464</v>
      </c>
      <c r="D415" s="420">
        <v>30241.25</v>
      </c>
      <c r="E415" s="334"/>
      <c r="I415" s="421" t="s">
        <v>49939</v>
      </c>
      <c r="J415" s="422" t="s">
        <v>49940</v>
      </c>
    </row>
    <row r="416" spans="1:10" x14ac:dyDescent="0.3">
      <c r="A416" s="316">
        <v>606363</v>
      </c>
      <c r="B416" s="418" t="s">
        <v>49941</v>
      </c>
      <c r="C416" s="419" t="s">
        <v>464</v>
      </c>
      <c r="D416" s="420">
        <v>29996.26</v>
      </c>
      <c r="E416" s="334"/>
      <c r="I416" s="421" t="s">
        <v>49942</v>
      </c>
      <c r="J416" s="422" t="s">
        <v>49943</v>
      </c>
    </row>
    <row r="417" spans="1:10" x14ac:dyDescent="0.3">
      <c r="A417" s="316">
        <v>606454</v>
      </c>
      <c r="B417" s="418" t="s">
        <v>49944</v>
      </c>
      <c r="C417" s="419" t="s">
        <v>464</v>
      </c>
      <c r="D417" s="420">
        <v>36113.82</v>
      </c>
      <c r="E417" s="334"/>
      <c r="I417" s="421" t="s">
        <v>49945</v>
      </c>
      <c r="J417" s="422" t="s">
        <v>49946</v>
      </c>
    </row>
    <row r="418" spans="1:10" x14ac:dyDescent="0.3">
      <c r="A418" s="316">
        <v>606364</v>
      </c>
      <c r="B418" s="418" t="s">
        <v>49947</v>
      </c>
      <c r="C418" s="419" t="s">
        <v>464</v>
      </c>
      <c r="D418" s="420">
        <v>35862.39</v>
      </c>
      <c r="E418" s="334"/>
      <c r="I418" s="421" t="s">
        <v>49948</v>
      </c>
      <c r="J418" s="422" t="s">
        <v>49949</v>
      </c>
    </row>
    <row r="419" spans="1:10" x14ac:dyDescent="0.3">
      <c r="A419" s="316">
        <v>606455</v>
      </c>
      <c r="B419" s="418" t="s">
        <v>49950</v>
      </c>
      <c r="C419" s="419" t="s">
        <v>464</v>
      </c>
      <c r="D419" s="420">
        <v>36689.699999999997</v>
      </c>
      <c r="E419" s="334"/>
      <c r="I419" s="421" t="s">
        <v>49951</v>
      </c>
      <c r="J419" s="422" t="s">
        <v>49952</v>
      </c>
    </row>
    <row r="420" spans="1:10" x14ac:dyDescent="0.3">
      <c r="A420" s="316">
        <v>606365</v>
      </c>
      <c r="B420" s="418" t="s">
        <v>49953</v>
      </c>
      <c r="C420" s="419" t="s">
        <v>464</v>
      </c>
      <c r="D420" s="420">
        <v>36435.040000000001</v>
      </c>
      <c r="E420" s="334"/>
      <c r="I420" s="421" t="s">
        <v>49954</v>
      </c>
      <c r="J420" s="422" t="s">
        <v>49955</v>
      </c>
    </row>
    <row r="421" spans="1:10" x14ac:dyDescent="0.3">
      <c r="A421" s="316">
        <v>606456</v>
      </c>
      <c r="B421" s="418" t="s">
        <v>49956</v>
      </c>
      <c r="C421" s="419" t="s">
        <v>464</v>
      </c>
      <c r="D421" s="420">
        <v>38095.699999999997</v>
      </c>
      <c r="E421" s="334"/>
      <c r="I421" s="421" t="s">
        <v>49957</v>
      </c>
      <c r="J421" s="422" t="s">
        <v>49958</v>
      </c>
    </row>
    <row r="422" spans="1:10" x14ac:dyDescent="0.3">
      <c r="A422" s="316">
        <v>606366</v>
      </c>
      <c r="B422" s="418" t="s">
        <v>49959</v>
      </c>
      <c r="C422" s="419" t="s">
        <v>464</v>
      </c>
      <c r="D422" s="420">
        <v>37834.6</v>
      </c>
      <c r="E422" s="334"/>
      <c r="I422" s="421" t="s">
        <v>49960</v>
      </c>
      <c r="J422" s="422" t="s">
        <v>49961</v>
      </c>
    </row>
    <row r="423" spans="1:10" x14ac:dyDescent="0.3">
      <c r="A423" s="316">
        <v>606457</v>
      </c>
      <c r="B423" s="418" t="s">
        <v>49962</v>
      </c>
      <c r="C423" s="419" t="s">
        <v>464</v>
      </c>
      <c r="D423" s="420">
        <v>38702.69</v>
      </c>
      <c r="E423" s="334"/>
      <c r="I423" s="421" t="s">
        <v>49963</v>
      </c>
      <c r="J423" s="422" t="s">
        <v>49964</v>
      </c>
    </row>
    <row r="424" spans="1:10" x14ac:dyDescent="0.3">
      <c r="A424" s="316">
        <v>606367</v>
      </c>
      <c r="B424" s="418" t="s">
        <v>49965</v>
      </c>
      <c r="C424" s="419" t="s">
        <v>464</v>
      </c>
      <c r="D424" s="420">
        <v>38436.75</v>
      </c>
      <c r="E424" s="334"/>
      <c r="I424" s="421" t="s">
        <v>49966</v>
      </c>
      <c r="J424" s="422" t="s">
        <v>49967</v>
      </c>
    </row>
    <row r="425" spans="1:10" x14ac:dyDescent="0.3">
      <c r="A425" s="316">
        <v>606458</v>
      </c>
      <c r="B425" s="418" t="s">
        <v>49968</v>
      </c>
      <c r="C425" s="419" t="s">
        <v>464</v>
      </c>
      <c r="D425" s="420">
        <v>52624.33</v>
      </c>
      <c r="E425" s="334"/>
      <c r="I425" s="421" t="s">
        <v>49969</v>
      </c>
      <c r="J425" s="422" t="s">
        <v>49970</v>
      </c>
    </row>
    <row r="426" spans="1:10" x14ac:dyDescent="0.3">
      <c r="A426" s="316">
        <v>606368</v>
      </c>
      <c r="B426" s="418" t="s">
        <v>49971</v>
      </c>
      <c r="C426" s="419" t="s">
        <v>464</v>
      </c>
      <c r="D426" s="420">
        <v>52353.56</v>
      </c>
      <c r="E426" s="334"/>
      <c r="I426" s="421" t="s">
        <v>49972</v>
      </c>
      <c r="J426" s="422" t="s">
        <v>49973</v>
      </c>
    </row>
    <row r="427" spans="1:10" x14ac:dyDescent="0.3">
      <c r="A427" s="316">
        <v>606459</v>
      </c>
      <c r="B427" s="418" t="s">
        <v>49974</v>
      </c>
      <c r="C427" s="419" t="s">
        <v>464</v>
      </c>
      <c r="D427" s="420">
        <v>54739.39</v>
      </c>
      <c r="E427" s="334"/>
      <c r="I427" s="421" t="s">
        <v>49975</v>
      </c>
      <c r="J427" s="422" t="s">
        <v>49976</v>
      </c>
    </row>
    <row r="428" spans="1:10" x14ac:dyDescent="0.3">
      <c r="A428" s="316">
        <v>606369</v>
      </c>
      <c r="B428" s="418" t="s">
        <v>49977</v>
      </c>
      <c r="C428" s="419" t="s">
        <v>464</v>
      </c>
      <c r="D428" s="420">
        <v>54462.17</v>
      </c>
      <c r="E428" s="334"/>
      <c r="I428" s="421" t="s">
        <v>49978</v>
      </c>
      <c r="J428" s="422" t="s">
        <v>49979</v>
      </c>
    </row>
    <row r="429" spans="1:10" x14ac:dyDescent="0.3">
      <c r="A429" s="316">
        <v>606479</v>
      </c>
      <c r="B429" s="418" t="s">
        <v>49980</v>
      </c>
      <c r="C429" s="419" t="s">
        <v>464</v>
      </c>
      <c r="D429" s="420">
        <v>12354.39</v>
      </c>
      <c r="E429" s="334"/>
      <c r="I429" s="421" t="s">
        <v>49981</v>
      </c>
      <c r="J429" s="422" t="s">
        <v>49982</v>
      </c>
    </row>
    <row r="430" spans="1:10" x14ac:dyDescent="0.3">
      <c r="A430" s="316">
        <v>606460</v>
      </c>
      <c r="B430" s="418" t="s">
        <v>49983</v>
      </c>
      <c r="C430" s="419" t="s">
        <v>464</v>
      </c>
      <c r="D430" s="420">
        <v>12251.23</v>
      </c>
      <c r="E430" s="334"/>
      <c r="I430" s="421" t="s">
        <v>49984</v>
      </c>
      <c r="J430" s="422" t="s">
        <v>49985</v>
      </c>
    </row>
    <row r="431" spans="1:10" x14ac:dyDescent="0.3">
      <c r="A431" s="316">
        <v>606480</v>
      </c>
      <c r="B431" s="418" t="s">
        <v>49986</v>
      </c>
      <c r="C431" s="419" t="s">
        <v>464</v>
      </c>
      <c r="D431" s="420">
        <v>16108.47</v>
      </c>
      <c r="E431" s="334"/>
      <c r="I431" s="421" t="s">
        <v>49987</v>
      </c>
      <c r="J431" s="422" t="s">
        <v>49988</v>
      </c>
    </row>
    <row r="432" spans="1:10" x14ac:dyDescent="0.3">
      <c r="A432" s="316">
        <v>606461</v>
      </c>
      <c r="B432" s="418" t="s">
        <v>49989</v>
      </c>
      <c r="C432" s="419" t="s">
        <v>464</v>
      </c>
      <c r="D432" s="420">
        <v>15982.75</v>
      </c>
      <c r="E432" s="334"/>
      <c r="I432" s="421" t="s">
        <v>49990</v>
      </c>
      <c r="J432" s="422" t="s">
        <v>49991</v>
      </c>
    </row>
    <row r="433" spans="1:10" x14ac:dyDescent="0.3">
      <c r="A433" s="316">
        <v>606481</v>
      </c>
      <c r="B433" s="418" t="s">
        <v>49992</v>
      </c>
      <c r="C433" s="419" t="s">
        <v>464</v>
      </c>
      <c r="D433" s="420">
        <v>18750.73</v>
      </c>
      <c r="E433" s="334"/>
      <c r="I433" s="421" t="s">
        <v>49993</v>
      </c>
      <c r="J433" s="422" t="s">
        <v>49994</v>
      </c>
    </row>
    <row r="434" spans="1:10" x14ac:dyDescent="0.3">
      <c r="A434" s="316">
        <v>606462</v>
      </c>
      <c r="B434" s="418" t="s">
        <v>49995</v>
      </c>
      <c r="C434" s="419" t="s">
        <v>464</v>
      </c>
      <c r="D434" s="420">
        <v>18566.990000000002</v>
      </c>
      <c r="E434" s="334"/>
      <c r="I434" s="421" t="s">
        <v>49996</v>
      </c>
      <c r="J434" s="422" t="s">
        <v>49997</v>
      </c>
    </row>
    <row r="435" spans="1:10" x14ac:dyDescent="0.3">
      <c r="A435" s="316">
        <v>606482</v>
      </c>
      <c r="B435" s="418" t="s">
        <v>49998</v>
      </c>
      <c r="C435" s="419" t="s">
        <v>464</v>
      </c>
      <c r="D435" s="420">
        <v>19725.29</v>
      </c>
      <c r="E435" s="334"/>
      <c r="I435" s="421" t="s">
        <v>49999</v>
      </c>
      <c r="J435" s="422" t="s">
        <v>50000</v>
      </c>
    </row>
    <row r="436" spans="1:10" x14ac:dyDescent="0.3">
      <c r="A436" s="316">
        <v>606463</v>
      </c>
      <c r="B436" s="418" t="s">
        <v>50001</v>
      </c>
      <c r="C436" s="419" t="s">
        <v>464</v>
      </c>
      <c r="D436" s="420">
        <v>19535.099999999999</v>
      </c>
      <c r="E436" s="334"/>
      <c r="I436" s="421" t="s">
        <v>50002</v>
      </c>
      <c r="J436" s="422" t="s">
        <v>50003</v>
      </c>
    </row>
    <row r="437" spans="1:10" x14ac:dyDescent="0.3">
      <c r="A437" s="316">
        <v>606483</v>
      </c>
      <c r="B437" s="418" t="s">
        <v>50004</v>
      </c>
      <c r="C437" s="419" t="s">
        <v>464</v>
      </c>
      <c r="D437" s="420">
        <v>20230.53</v>
      </c>
      <c r="E437" s="334"/>
      <c r="I437" s="421" t="s">
        <v>50005</v>
      </c>
      <c r="J437" s="422" t="s">
        <v>50006</v>
      </c>
    </row>
    <row r="438" spans="1:10" x14ac:dyDescent="0.3">
      <c r="A438" s="316">
        <v>606464</v>
      </c>
      <c r="B438" s="418" t="s">
        <v>50007</v>
      </c>
      <c r="C438" s="419" t="s">
        <v>464</v>
      </c>
      <c r="D438" s="420">
        <v>20037.12</v>
      </c>
      <c r="E438" s="334"/>
      <c r="I438" s="421" t="s">
        <v>50008</v>
      </c>
      <c r="J438" s="422" t="s">
        <v>50009</v>
      </c>
    </row>
    <row r="439" spans="1:10" x14ac:dyDescent="0.3">
      <c r="A439" s="316">
        <v>606484</v>
      </c>
      <c r="B439" s="418" t="s">
        <v>50010</v>
      </c>
      <c r="C439" s="419" t="s">
        <v>464</v>
      </c>
      <c r="D439" s="420">
        <v>20923.599999999999</v>
      </c>
      <c r="E439" s="334"/>
      <c r="I439" s="421" t="s">
        <v>50011</v>
      </c>
      <c r="J439" s="422" t="s">
        <v>50012</v>
      </c>
    </row>
    <row r="440" spans="1:10" x14ac:dyDescent="0.3">
      <c r="A440" s="316">
        <v>606465</v>
      </c>
      <c r="B440" s="418" t="s">
        <v>50013</v>
      </c>
      <c r="C440" s="419" t="s">
        <v>464</v>
      </c>
      <c r="D440" s="420">
        <v>20723.75</v>
      </c>
      <c r="E440" s="334"/>
      <c r="I440" s="421" t="s">
        <v>50014</v>
      </c>
      <c r="J440" s="422" t="s">
        <v>50015</v>
      </c>
    </row>
    <row r="441" spans="1:10" x14ac:dyDescent="0.3">
      <c r="A441" s="316">
        <v>606485</v>
      </c>
      <c r="B441" s="418" t="s">
        <v>50016</v>
      </c>
      <c r="C441" s="419" t="s">
        <v>464</v>
      </c>
      <c r="D441" s="420">
        <v>21589.52</v>
      </c>
      <c r="E441" s="334"/>
      <c r="I441" s="421" t="s">
        <v>50017</v>
      </c>
      <c r="J441" s="422" t="s">
        <v>50018</v>
      </c>
    </row>
    <row r="442" spans="1:10" x14ac:dyDescent="0.3">
      <c r="A442" s="316">
        <v>606466</v>
      </c>
      <c r="B442" s="418" t="s">
        <v>50019</v>
      </c>
      <c r="C442" s="419" t="s">
        <v>464</v>
      </c>
      <c r="D442" s="420">
        <v>21388.05</v>
      </c>
      <c r="E442" s="334"/>
      <c r="I442" s="421" t="s">
        <v>50020</v>
      </c>
      <c r="J442" s="422" t="s">
        <v>50021</v>
      </c>
    </row>
    <row r="443" spans="1:10" x14ac:dyDescent="0.3">
      <c r="A443" s="316">
        <v>606486</v>
      </c>
      <c r="B443" s="418" t="s">
        <v>50022</v>
      </c>
      <c r="C443" s="419" t="s">
        <v>464</v>
      </c>
      <c r="D443" s="420">
        <v>22534.97</v>
      </c>
      <c r="E443" s="334"/>
      <c r="I443" s="421" t="s">
        <v>50023</v>
      </c>
      <c r="J443" s="422" t="s">
        <v>50024</v>
      </c>
    </row>
    <row r="444" spans="1:10" x14ac:dyDescent="0.3">
      <c r="A444" s="316">
        <v>606467</v>
      </c>
      <c r="B444" s="418" t="s">
        <v>50025</v>
      </c>
      <c r="C444" s="419" t="s">
        <v>464</v>
      </c>
      <c r="D444" s="420">
        <v>22328.67</v>
      </c>
      <c r="E444" s="334"/>
      <c r="I444" s="421" t="s">
        <v>50026</v>
      </c>
      <c r="J444" s="422" t="s">
        <v>50027</v>
      </c>
    </row>
    <row r="445" spans="1:10" x14ac:dyDescent="0.3">
      <c r="A445" s="316">
        <v>606487</v>
      </c>
      <c r="B445" s="418" t="s">
        <v>50028</v>
      </c>
      <c r="C445" s="419" t="s">
        <v>464</v>
      </c>
      <c r="D445" s="420">
        <v>23188.25</v>
      </c>
      <c r="E445" s="334"/>
      <c r="I445" s="421" t="s">
        <v>50029</v>
      </c>
      <c r="J445" s="422" t="s">
        <v>50030</v>
      </c>
    </row>
    <row r="446" spans="1:10" x14ac:dyDescent="0.3">
      <c r="A446" s="316">
        <v>606468</v>
      </c>
      <c r="B446" s="418" t="s">
        <v>50031</v>
      </c>
      <c r="C446" s="419" t="s">
        <v>464</v>
      </c>
      <c r="D446" s="420">
        <v>22978.720000000001</v>
      </c>
      <c r="E446" s="334"/>
      <c r="I446" s="421" t="s">
        <v>50032</v>
      </c>
      <c r="J446" s="422" t="s">
        <v>50033</v>
      </c>
    </row>
    <row r="447" spans="1:10" x14ac:dyDescent="0.3">
      <c r="A447" s="316">
        <v>606488</v>
      </c>
      <c r="B447" s="418" t="s">
        <v>50034</v>
      </c>
      <c r="C447" s="419" t="s">
        <v>464</v>
      </c>
      <c r="D447" s="420">
        <v>28646.49</v>
      </c>
      <c r="E447" s="334"/>
      <c r="I447" s="421" t="s">
        <v>50035</v>
      </c>
      <c r="J447" s="422" t="s">
        <v>50036</v>
      </c>
    </row>
    <row r="448" spans="1:10" x14ac:dyDescent="0.3">
      <c r="A448" s="316">
        <v>606469</v>
      </c>
      <c r="B448" s="418" t="s">
        <v>50037</v>
      </c>
      <c r="C448" s="419" t="s">
        <v>464</v>
      </c>
      <c r="D448" s="420">
        <v>28430.52</v>
      </c>
      <c r="E448" s="334"/>
      <c r="I448" s="421" t="s">
        <v>50038</v>
      </c>
      <c r="J448" s="422" t="s">
        <v>50039</v>
      </c>
    </row>
    <row r="449" spans="1:10" x14ac:dyDescent="0.3">
      <c r="A449" s="316">
        <v>606489</v>
      </c>
      <c r="B449" s="418" t="s">
        <v>50040</v>
      </c>
      <c r="C449" s="419" t="s">
        <v>464</v>
      </c>
      <c r="D449" s="420">
        <v>30212.07</v>
      </c>
      <c r="E449" s="334"/>
      <c r="I449" s="421" t="s">
        <v>50041</v>
      </c>
      <c r="J449" s="422" t="s">
        <v>50042</v>
      </c>
    </row>
    <row r="450" spans="1:10" x14ac:dyDescent="0.3">
      <c r="A450" s="316">
        <v>606470</v>
      </c>
      <c r="B450" s="418" t="s">
        <v>50043</v>
      </c>
      <c r="C450" s="419" t="s">
        <v>464</v>
      </c>
      <c r="D450" s="420">
        <v>29992.87</v>
      </c>
      <c r="E450" s="334"/>
      <c r="I450" s="421" t="s">
        <v>50044</v>
      </c>
      <c r="J450" s="422" t="s">
        <v>50045</v>
      </c>
    </row>
    <row r="451" spans="1:10" x14ac:dyDescent="0.3">
      <c r="A451" s="316">
        <v>606490</v>
      </c>
      <c r="B451" s="418" t="s">
        <v>50046</v>
      </c>
      <c r="C451" s="419" t="s">
        <v>464</v>
      </c>
      <c r="D451" s="420">
        <v>31091.24</v>
      </c>
      <c r="E451" s="334"/>
      <c r="I451" s="421" t="s">
        <v>50047</v>
      </c>
      <c r="J451" s="422" t="s">
        <v>50048</v>
      </c>
    </row>
    <row r="452" spans="1:10" x14ac:dyDescent="0.3">
      <c r="A452" s="316">
        <v>606471</v>
      </c>
      <c r="B452" s="418" t="s">
        <v>50049</v>
      </c>
      <c r="C452" s="419" t="s">
        <v>464</v>
      </c>
      <c r="D452" s="420">
        <v>30865.59</v>
      </c>
      <c r="E452" s="334"/>
      <c r="I452" s="421" t="s">
        <v>50050</v>
      </c>
      <c r="J452" s="422" t="s">
        <v>50051</v>
      </c>
    </row>
    <row r="453" spans="1:10" x14ac:dyDescent="0.3">
      <c r="A453" s="316">
        <v>606491</v>
      </c>
      <c r="B453" s="418" t="s">
        <v>50052</v>
      </c>
      <c r="C453" s="419" t="s">
        <v>464</v>
      </c>
      <c r="D453" s="420">
        <v>31954.560000000001</v>
      </c>
      <c r="E453" s="334"/>
      <c r="I453" s="421" t="s">
        <v>50053</v>
      </c>
      <c r="J453" s="422" t="s">
        <v>50054</v>
      </c>
    </row>
    <row r="454" spans="1:10" x14ac:dyDescent="0.3">
      <c r="A454" s="316">
        <v>606472</v>
      </c>
      <c r="B454" s="418" t="s">
        <v>50055</v>
      </c>
      <c r="C454" s="419" t="s">
        <v>464</v>
      </c>
      <c r="D454" s="420">
        <v>31724.080000000002</v>
      </c>
      <c r="E454" s="334"/>
      <c r="I454" s="421" t="s">
        <v>50056</v>
      </c>
      <c r="J454" s="422" t="s">
        <v>50057</v>
      </c>
    </row>
    <row r="455" spans="1:10" x14ac:dyDescent="0.3">
      <c r="A455" s="316">
        <v>606492</v>
      </c>
      <c r="B455" s="418" t="s">
        <v>50058</v>
      </c>
      <c r="C455" s="419" t="s">
        <v>464</v>
      </c>
      <c r="D455" s="420">
        <v>32592.58</v>
      </c>
      <c r="E455" s="334"/>
      <c r="I455" s="421" t="s">
        <v>50059</v>
      </c>
      <c r="J455" s="422" t="s">
        <v>50060</v>
      </c>
    </row>
    <row r="456" spans="1:10" x14ac:dyDescent="0.3">
      <c r="A456" s="316">
        <v>606473</v>
      </c>
      <c r="B456" s="418" t="s">
        <v>50061</v>
      </c>
      <c r="C456" s="419" t="s">
        <v>464</v>
      </c>
      <c r="D456" s="420">
        <v>32358.880000000001</v>
      </c>
      <c r="E456" s="334"/>
      <c r="I456" s="421" t="s">
        <v>50062</v>
      </c>
      <c r="J456" s="422" t="s">
        <v>50063</v>
      </c>
    </row>
    <row r="457" spans="1:10" x14ac:dyDescent="0.3">
      <c r="A457" s="316">
        <v>606493</v>
      </c>
      <c r="B457" s="418" t="s">
        <v>50064</v>
      </c>
      <c r="C457" s="419" t="s">
        <v>464</v>
      </c>
      <c r="D457" s="420">
        <v>34326.480000000003</v>
      </c>
      <c r="E457" s="334"/>
      <c r="I457" s="421" t="s">
        <v>50065</v>
      </c>
      <c r="J457" s="422" t="s">
        <v>50066</v>
      </c>
    </row>
    <row r="458" spans="1:10" x14ac:dyDescent="0.3">
      <c r="A458" s="316">
        <v>606474</v>
      </c>
      <c r="B458" s="418" t="s">
        <v>50067</v>
      </c>
      <c r="C458" s="419" t="s">
        <v>464</v>
      </c>
      <c r="D458" s="420">
        <v>34091.160000000003</v>
      </c>
      <c r="E458" s="334"/>
      <c r="I458" s="421" t="s">
        <v>50068</v>
      </c>
      <c r="J458" s="422" t="s">
        <v>50069</v>
      </c>
    </row>
    <row r="459" spans="1:10" x14ac:dyDescent="0.3">
      <c r="A459" s="316">
        <v>606494</v>
      </c>
      <c r="B459" s="418" t="s">
        <v>50070</v>
      </c>
      <c r="C459" s="419" t="s">
        <v>464</v>
      </c>
      <c r="D459" s="420">
        <v>39629.19</v>
      </c>
      <c r="E459" s="334"/>
      <c r="I459" s="421" t="s">
        <v>50071</v>
      </c>
      <c r="J459" s="422" t="s">
        <v>50072</v>
      </c>
    </row>
    <row r="460" spans="1:10" x14ac:dyDescent="0.3">
      <c r="A460" s="316">
        <v>606475</v>
      </c>
      <c r="B460" s="418" t="s">
        <v>50073</v>
      </c>
      <c r="C460" s="419" t="s">
        <v>464</v>
      </c>
      <c r="D460" s="420">
        <v>39382.589999999997</v>
      </c>
      <c r="E460" s="334"/>
      <c r="I460" s="421" t="s">
        <v>50074</v>
      </c>
      <c r="J460" s="422" t="s">
        <v>50075</v>
      </c>
    </row>
    <row r="461" spans="1:10" x14ac:dyDescent="0.3">
      <c r="A461" s="316">
        <v>606495</v>
      </c>
      <c r="B461" s="418" t="s">
        <v>50076</v>
      </c>
      <c r="C461" s="419" t="s">
        <v>464</v>
      </c>
      <c r="D461" s="420">
        <v>46684.800000000003</v>
      </c>
      <c r="E461" s="334"/>
      <c r="I461" s="421" t="s">
        <v>50077</v>
      </c>
      <c r="J461" s="422" t="s">
        <v>50078</v>
      </c>
    </row>
    <row r="462" spans="1:10" x14ac:dyDescent="0.3">
      <c r="A462" s="316">
        <v>606476</v>
      </c>
      <c r="B462" s="418" t="s">
        <v>50079</v>
      </c>
      <c r="C462" s="419" t="s">
        <v>464</v>
      </c>
      <c r="D462" s="420">
        <v>46431.75</v>
      </c>
      <c r="E462" s="334"/>
      <c r="I462" s="421" t="s">
        <v>50080</v>
      </c>
      <c r="J462" s="422" t="s">
        <v>50081</v>
      </c>
    </row>
    <row r="463" spans="1:10" x14ac:dyDescent="0.3">
      <c r="A463" s="316">
        <v>606496</v>
      </c>
      <c r="B463" s="418" t="s">
        <v>50082</v>
      </c>
      <c r="C463" s="419" t="s">
        <v>464</v>
      </c>
      <c r="D463" s="420">
        <v>47789.440000000002</v>
      </c>
      <c r="E463" s="334"/>
      <c r="I463" s="421" t="s">
        <v>50083</v>
      </c>
      <c r="J463" s="422" t="s">
        <v>50084</v>
      </c>
    </row>
    <row r="464" spans="1:10" x14ac:dyDescent="0.3">
      <c r="A464" s="316">
        <v>606477</v>
      </c>
      <c r="B464" s="418" t="s">
        <v>50085</v>
      </c>
      <c r="C464" s="419" t="s">
        <v>464</v>
      </c>
      <c r="D464" s="420">
        <v>47531.56</v>
      </c>
      <c r="E464" s="334"/>
      <c r="I464" s="421" t="s">
        <v>50086</v>
      </c>
      <c r="J464" s="422" t="s">
        <v>50087</v>
      </c>
    </row>
    <row r="465" spans="1:10" x14ac:dyDescent="0.3">
      <c r="A465" s="316">
        <v>606497</v>
      </c>
      <c r="B465" s="418" t="s">
        <v>50088</v>
      </c>
      <c r="C465" s="419" t="s">
        <v>464</v>
      </c>
      <c r="D465" s="420">
        <v>49069.34</v>
      </c>
      <c r="E465" s="334"/>
      <c r="I465" s="421" t="s">
        <v>50089</v>
      </c>
      <c r="J465" s="422" t="s">
        <v>50090</v>
      </c>
    </row>
    <row r="466" spans="1:10" x14ac:dyDescent="0.3">
      <c r="A466" s="316">
        <v>606478</v>
      </c>
      <c r="B466" s="418" t="s">
        <v>50091</v>
      </c>
      <c r="C466" s="419" t="s">
        <v>464</v>
      </c>
      <c r="D466" s="420">
        <v>48803.4</v>
      </c>
      <c r="E466" s="334"/>
      <c r="I466" s="421" t="s">
        <v>50092</v>
      </c>
      <c r="J466" s="422" t="s">
        <v>50093</v>
      </c>
    </row>
    <row r="467" spans="1:10" x14ac:dyDescent="0.3">
      <c r="A467" s="316">
        <v>605835</v>
      </c>
      <c r="B467" s="418" t="s">
        <v>50094</v>
      </c>
      <c r="C467" s="419" t="s">
        <v>464</v>
      </c>
      <c r="D467" s="420">
        <v>7011.84</v>
      </c>
      <c r="E467" s="334"/>
      <c r="I467" s="421" t="s">
        <v>50095</v>
      </c>
      <c r="J467" s="422" t="s">
        <v>50096</v>
      </c>
    </row>
    <row r="468" spans="1:10" x14ac:dyDescent="0.3">
      <c r="A468" s="316">
        <v>605571</v>
      </c>
      <c r="B468" s="418" t="s">
        <v>50097</v>
      </c>
      <c r="C468" s="419" t="s">
        <v>464</v>
      </c>
      <c r="D468" s="420">
        <v>6193.14</v>
      </c>
      <c r="E468" s="334"/>
      <c r="I468" s="421" t="s">
        <v>50098</v>
      </c>
      <c r="J468" s="422" t="s">
        <v>50099</v>
      </c>
    </row>
    <row r="469" spans="1:10" x14ac:dyDescent="0.3">
      <c r="A469" s="316">
        <v>605850</v>
      </c>
      <c r="B469" s="418" t="s">
        <v>50100</v>
      </c>
      <c r="C469" s="419" t="s">
        <v>464</v>
      </c>
      <c r="D469" s="420">
        <v>7461.65</v>
      </c>
      <c r="E469" s="334"/>
      <c r="I469" s="421" t="s">
        <v>50101</v>
      </c>
      <c r="J469" s="422" t="s">
        <v>50102</v>
      </c>
    </row>
    <row r="470" spans="1:10" x14ac:dyDescent="0.3">
      <c r="A470" s="316">
        <v>605582</v>
      </c>
      <c r="B470" s="418" t="s">
        <v>50103</v>
      </c>
      <c r="C470" s="419" t="s">
        <v>464</v>
      </c>
      <c r="D470" s="420">
        <v>6642.95</v>
      </c>
      <c r="E470" s="334"/>
      <c r="I470" s="421" t="s">
        <v>50104</v>
      </c>
      <c r="J470" s="422" t="s">
        <v>50105</v>
      </c>
    </row>
    <row r="471" spans="1:10" x14ac:dyDescent="0.3">
      <c r="A471" s="316">
        <v>605889</v>
      </c>
      <c r="B471" s="418" t="s">
        <v>50106</v>
      </c>
      <c r="C471" s="419" t="s">
        <v>464</v>
      </c>
      <c r="D471" s="420">
        <v>8133.28</v>
      </c>
      <c r="E471" s="334"/>
      <c r="I471" s="421" t="s">
        <v>50107</v>
      </c>
      <c r="J471" s="422" t="s">
        <v>50108</v>
      </c>
    </row>
    <row r="472" spans="1:10" x14ac:dyDescent="0.3">
      <c r="A472" s="316">
        <v>605593</v>
      </c>
      <c r="B472" s="418" t="s">
        <v>50109</v>
      </c>
      <c r="C472" s="419" t="s">
        <v>464</v>
      </c>
      <c r="D472" s="420">
        <v>7314.58</v>
      </c>
      <c r="E472" s="334"/>
      <c r="I472" s="421" t="s">
        <v>50110</v>
      </c>
      <c r="J472" s="422" t="s">
        <v>50111</v>
      </c>
    </row>
    <row r="473" spans="1:10" x14ac:dyDescent="0.3">
      <c r="A473" s="316">
        <v>605739</v>
      </c>
      <c r="B473" s="418" t="s">
        <v>50112</v>
      </c>
      <c r="C473" s="419" t="s">
        <v>464</v>
      </c>
      <c r="D473" s="420">
        <v>6758.51</v>
      </c>
      <c r="E473" s="334"/>
      <c r="I473" s="421" t="s">
        <v>50113</v>
      </c>
      <c r="J473" s="422" t="s">
        <v>50114</v>
      </c>
    </row>
    <row r="474" spans="1:10" x14ac:dyDescent="0.3">
      <c r="A474" s="316">
        <v>605504</v>
      </c>
      <c r="B474" s="418" t="s">
        <v>50115</v>
      </c>
      <c r="C474" s="419" t="s">
        <v>464</v>
      </c>
      <c r="D474" s="420">
        <v>5890.57</v>
      </c>
      <c r="E474" s="334"/>
      <c r="I474" s="421" t="s">
        <v>50116</v>
      </c>
      <c r="J474" s="422" t="s">
        <v>50117</v>
      </c>
    </row>
    <row r="475" spans="1:10" x14ac:dyDescent="0.3">
      <c r="A475" s="316">
        <v>605781</v>
      </c>
      <c r="B475" s="418" t="s">
        <v>50118</v>
      </c>
      <c r="C475" s="419" t="s">
        <v>464</v>
      </c>
      <c r="D475" s="420">
        <v>7208.33</v>
      </c>
      <c r="E475" s="334"/>
      <c r="I475" s="421" t="s">
        <v>50119</v>
      </c>
      <c r="J475" s="422" t="s">
        <v>50120</v>
      </c>
    </row>
    <row r="476" spans="1:10" x14ac:dyDescent="0.3">
      <c r="A476" s="316">
        <v>605524</v>
      </c>
      <c r="B476" s="418" t="s">
        <v>50121</v>
      </c>
      <c r="C476" s="419" t="s">
        <v>464</v>
      </c>
      <c r="D476" s="420">
        <v>6340.38</v>
      </c>
      <c r="E476" s="334"/>
      <c r="I476" s="421" t="s">
        <v>50122</v>
      </c>
      <c r="J476" s="422" t="s">
        <v>50123</v>
      </c>
    </row>
    <row r="477" spans="1:10" x14ac:dyDescent="0.3">
      <c r="A477" s="316">
        <v>605815</v>
      </c>
      <c r="B477" s="418" t="s">
        <v>50124</v>
      </c>
      <c r="C477" s="419" t="s">
        <v>464</v>
      </c>
      <c r="D477" s="420">
        <v>7879.96</v>
      </c>
      <c r="E477" s="334"/>
      <c r="I477" s="421" t="s">
        <v>50125</v>
      </c>
      <c r="J477" s="422" t="s">
        <v>50126</v>
      </c>
    </row>
    <row r="478" spans="1:10" x14ac:dyDescent="0.3">
      <c r="A478" s="316">
        <v>605544</v>
      </c>
      <c r="B478" s="418" t="s">
        <v>50127</v>
      </c>
      <c r="C478" s="419" t="s">
        <v>464</v>
      </c>
      <c r="D478" s="420">
        <v>7012.01</v>
      </c>
      <c r="E478" s="334"/>
      <c r="I478" s="421" t="s">
        <v>50128</v>
      </c>
      <c r="J478" s="422" t="s">
        <v>50129</v>
      </c>
    </row>
    <row r="479" spans="1:10" x14ac:dyDescent="0.3">
      <c r="A479" s="316">
        <v>605836</v>
      </c>
      <c r="B479" s="418" t="s">
        <v>50130</v>
      </c>
      <c r="C479" s="419" t="s">
        <v>464</v>
      </c>
      <c r="D479" s="420">
        <v>7945.81</v>
      </c>
      <c r="E479" s="334"/>
      <c r="I479" s="421" t="s">
        <v>50131</v>
      </c>
      <c r="J479" s="422" t="s">
        <v>50132</v>
      </c>
    </row>
    <row r="480" spans="1:10" x14ac:dyDescent="0.3">
      <c r="A480" s="316">
        <v>605572</v>
      </c>
      <c r="B480" s="418" t="s">
        <v>50133</v>
      </c>
      <c r="C480" s="419" t="s">
        <v>464</v>
      </c>
      <c r="D480" s="420">
        <v>7060.98</v>
      </c>
      <c r="E480" s="334"/>
      <c r="I480" s="421" t="s">
        <v>50134</v>
      </c>
      <c r="J480" s="422" t="s">
        <v>50135</v>
      </c>
    </row>
    <row r="481" spans="1:10" x14ac:dyDescent="0.3">
      <c r="A481" s="316">
        <v>605851</v>
      </c>
      <c r="B481" s="418" t="s">
        <v>50136</v>
      </c>
      <c r="C481" s="419" t="s">
        <v>464</v>
      </c>
      <c r="D481" s="420">
        <v>8533.32</v>
      </c>
      <c r="E481" s="334"/>
      <c r="I481" s="421" t="s">
        <v>50137</v>
      </c>
      <c r="J481" s="422" t="s">
        <v>50138</v>
      </c>
    </row>
    <row r="482" spans="1:10" x14ac:dyDescent="0.3">
      <c r="A482" s="316">
        <v>605583</v>
      </c>
      <c r="B482" s="418" t="s">
        <v>50139</v>
      </c>
      <c r="C482" s="419" t="s">
        <v>464</v>
      </c>
      <c r="D482" s="420">
        <v>7648.48</v>
      </c>
      <c r="E482" s="334"/>
      <c r="I482" s="421" t="s">
        <v>50140</v>
      </c>
      <c r="J482" s="422" t="s">
        <v>50141</v>
      </c>
    </row>
    <row r="483" spans="1:10" x14ac:dyDescent="0.3">
      <c r="A483" s="316">
        <v>605890</v>
      </c>
      <c r="B483" s="418" t="s">
        <v>50142</v>
      </c>
      <c r="C483" s="419" t="s">
        <v>464</v>
      </c>
      <c r="D483" s="420">
        <v>9410.5499999999993</v>
      </c>
      <c r="E483" s="334"/>
      <c r="I483" s="421" t="s">
        <v>50143</v>
      </c>
      <c r="J483" s="422" t="s">
        <v>50144</v>
      </c>
    </row>
    <row r="484" spans="1:10" x14ac:dyDescent="0.3">
      <c r="A484" s="316">
        <v>605594</v>
      </c>
      <c r="B484" s="418" t="s">
        <v>50145</v>
      </c>
      <c r="C484" s="419" t="s">
        <v>464</v>
      </c>
      <c r="D484" s="420">
        <v>8525.7199999999993</v>
      </c>
      <c r="E484" s="334"/>
      <c r="I484" s="421" t="s">
        <v>50146</v>
      </c>
      <c r="J484" s="422" t="s">
        <v>50147</v>
      </c>
    </row>
    <row r="485" spans="1:10" x14ac:dyDescent="0.3">
      <c r="A485" s="316">
        <v>605740</v>
      </c>
      <c r="B485" s="418" t="s">
        <v>50148</v>
      </c>
      <c r="C485" s="419" t="s">
        <v>464</v>
      </c>
      <c r="D485" s="420">
        <v>7660.29</v>
      </c>
      <c r="E485" s="334"/>
      <c r="I485" s="421" t="s">
        <v>50149</v>
      </c>
      <c r="J485" s="422" t="s">
        <v>50150</v>
      </c>
    </row>
    <row r="486" spans="1:10" x14ac:dyDescent="0.3">
      <c r="A486" s="316">
        <v>605505</v>
      </c>
      <c r="B486" s="418" t="s">
        <v>50151</v>
      </c>
      <c r="C486" s="419" t="s">
        <v>464</v>
      </c>
      <c r="D486" s="420">
        <v>6717.45</v>
      </c>
      <c r="E486" s="334"/>
      <c r="I486" s="421" t="s">
        <v>50152</v>
      </c>
      <c r="J486" s="422" t="s">
        <v>50153</v>
      </c>
    </row>
    <row r="487" spans="1:10" x14ac:dyDescent="0.3">
      <c r="A487" s="316">
        <v>605782</v>
      </c>
      <c r="B487" s="418" t="s">
        <v>50154</v>
      </c>
      <c r="C487" s="419" t="s">
        <v>464</v>
      </c>
      <c r="D487" s="420">
        <v>8247.7900000000009</v>
      </c>
      <c r="E487" s="334"/>
      <c r="I487" s="421" t="s">
        <v>50155</v>
      </c>
      <c r="J487" s="422" t="s">
        <v>50156</v>
      </c>
    </row>
    <row r="488" spans="1:10" x14ac:dyDescent="0.3">
      <c r="A488" s="316">
        <v>605525</v>
      </c>
      <c r="B488" s="418" t="s">
        <v>50157</v>
      </c>
      <c r="C488" s="419" t="s">
        <v>464</v>
      </c>
      <c r="D488" s="420">
        <v>7304.96</v>
      </c>
      <c r="E488" s="334"/>
      <c r="I488" s="421" t="s">
        <v>50158</v>
      </c>
      <c r="J488" s="422" t="s">
        <v>50159</v>
      </c>
    </row>
    <row r="489" spans="1:10" x14ac:dyDescent="0.3">
      <c r="A489" s="316">
        <v>605816</v>
      </c>
      <c r="B489" s="418" t="s">
        <v>50160</v>
      </c>
      <c r="C489" s="419" t="s">
        <v>464</v>
      </c>
      <c r="D489" s="420">
        <v>9125.0300000000007</v>
      </c>
      <c r="E489" s="334"/>
      <c r="I489" s="421" t="s">
        <v>50161</v>
      </c>
      <c r="J489" s="422" t="s">
        <v>50162</v>
      </c>
    </row>
    <row r="490" spans="1:10" x14ac:dyDescent="0.3">
      <c r="A490" s="316">
        <v>605545</v>
      </c>
      <c r="B490" s="418" t="s">
        <v>50163</v>
      </c>
      <c r="C490" s="419" t="s">
        <v>464</v>
      </c>
      <c r="D490" s="420">
        <v>8182.19</v>
      </c>
      <c r="E490" s="334"/>
      <c r="I490" s="421" t="s">
        <v>50164</v>
      </c>
      <c r="J490" s="422" t="s">
        <v>50165</v>
      </c>
    </row>
    <row r="491" spans="1:10" x14ac:dyDescent="0.3">
      <c r="A491" s="316">
        <v>605837</v>
      </c>
      <c r="B491" s="418" t="s">
        <v>50166</v>
      </c>
      <c r="C491" s="419" t="s">
        <v>464</v>
      </c>
      <c r="D491" s="420">
        <v>9441.48</v>
      </c>
      <c r="E491" s="334"/>
      <c r="I491" s="421" t="s">
        <v>50167</v>
      </c>
      <c r="J491" s="422" t="s">
        <v>50168</v>
      </c>
    </row>
    <row r="492" spans="1:10" x14ac:dyDescent="0.3">
      <c r="A492" s="316">
        <v>605573</v>
      </c>
      <c r="B492" s="418" t="s">
        <v>50169</v>
      </c>
      <c r="C492" s="419" t="s">
        <v>464</v>
      </c>
      <c r="D492" s="420">
        <v>8504.1200000000008</v>
      </c>
      <c r="E492" s="334"/>
      <c r="I492" s="421" t="s">
        <v>50170</v>
      </c>
      <c r="J492" s="422" t="s">
        <v>50171</v>
      </c>
    </row>
    <row r="493" spans="1:10" x14ac:dyDescent="0.3">
      <c r="A493" s="316">
        <v>605852</v>
      </c>
      <c r="B493" s="418" t="s">
        <v>50172</v>
      </c>
      <c r="C493" s="419" t="s">
        <v>464</v>
      </c>
      <c r="D493" s="420">
        <v>10185.049999999999</v>
      </c>
      <c r="E493" s="334"/>
      <c r="I493" s="421" t="s">
        <v>50173</v>
      </c>
      <c r="J493" s="422" t="s">
        <v>50174</v>
      </c>
    </row>
    <row r="494" spans="1:10" x14ac:dyDescent="0.3">
      <c r="A494" s="316">
        <v>605584</v>
      </c>
      <c r="B494" s="418" t="s">
        <v>50175</v>
      </c>
      <c r="C494" s="419" t="s">
        <v>464</v>
      </c>
      <c r="D494" s="420">
        <v>9247.68</v>
      </c>
      <c r="E494" s="334"/>
      <c r="I494" s="421" t="s">
        <v>50176</v>
      </c>
      <c r="J494" s="422" t="s">
        <v>50177</v>
      </c>
    </row>
    <row r="495" spans="1:10" x14ac:dyDescent="0.3">
      <c r="A495" s="316">
        <v>605891</v>
      </c>
      <c r="B495" s="418" t="s">
        <v>50178</v>
      </c>
      <c r="C495" s="419" t="s">
        <v>464</v>
      </c>
      <c r="D495" s="420">
        <v>11295.3</v>
      </c>
      <c r="E495" s="334"/>
      <c r="I495" s="421" t="s">
        <v>50179</v>
      </c>
      <c r="J495" s="422" t="s">
        <v>50180</v>
      </c>
    </row>
    <row r="496" spans="1:10" x14ac:dyDescent="0.3">
      <c r="A496" s="316">
        <v>605595</v>
      </c>
      <c r="B496" s="418" t="s">
        <v>50181</v>
      </c>
      <c r="C496" s="419" t="s">
        <v>464</v>
      </c>
      <c r="D496" s="420">
        <v>10357.93</v>
      </c>
      <c r="E496" s="334"/>
      <c r="I496" s="421" t="s">
        <v>50182</v>
      </c>
      <c r="J496" s="422" t="s">
        <v>50183</v>
      </c>
    </row>
    <row r="497" spans="1:10" x14ac:dyDescent="0.3">
      <c r="A497" s="316">
        <v>605741</v>
      </c>
      <c r="B497" s="418" t="s">
        <v>50184</v>
      </c>
      <c r="C497" s="419" t="s">
        <v>464</v>
      </c>
      <c r="D497" s="420">
        <v>9108.73</v>
      </c>
      <c r="E497" s="334"/>
      <c r="I497" s="421" t="s">
        <v>50185</v>
      </c>
      <c r="J497" s="422" t="s">
        <v>50186</v>
      </c>
    </row>
    <row r="498" spans="1:10" x14ac:dyDescent="0.3">
      <c r="A498" s="316">
        <v>605506</v>
      </c>
      <c r="B498" s="418" t="s">
        <v>50187</v>
      </c>
      <c r="C498" s="419" t="s">
        <v>464</v>
      </c>
      <c r="D498" s="420">
        <v>8097.54</v>
      </c>
      <c r="E498" s="334"/>
      <c r="I498" s="421" t="s">
        <v>50188</v>
      </c>
      <c r="J498" s="422" t="s">
        <v>50189</v>
      </c>
    </row>
    <row r="499" spans="1:10" x14ac:dyDescent="0.3">
      <c r="A499" s="316">
        <v>605783</v>
      </c>
      <c r="B499" s="418" t="s">
        <v>50190</v>
      </c>
      <c r="C499" s="419" t="s">
        <v>464</v>
      </c>
      <c r="D499" s="420">
        <v>9852.2900000000009</v>
      </c>
      <c r="E499" s="334"/>
      <c r="I499" s="421" t="s">
        <v>50191</v>
      </c>
      <c r="J499" s="422" t="s">
        <v>50192</v>
      </c>
    </row>
    <row r="500" spans="1:10" x14ac:dyDescent="0.3">
      <c r="A500" s="316">
        <v>605526</v>
      </c>
      <c r="B500" s="418" t="s">
        <v>50193</v>
      </c>
      <c r="C500" s="419" t="s">
        <v>464</v>
      </c>
      <c r="D500" s="420">
        <v>8841.11</v>
      </c>
      <c r="E500" s="334"/>
      <c r="I500" s="421" t="s">
        <v>50194</v>
      </c>
      <c r="J500" s="422" t="s">
        <v>50195</v>
      </c>
    </row>
    <row r="501" spans="1:10" x14ac:dyDescent="0.3">
      <c r="A501" s="316">
        <v>605817</v>
      </c>
      <c r="B501" s="418" t="s">
        <v>50196</v>
      </c>
      <c r="C501" s="419" t="s">
        <v>464</v>
      </c>
      <c r="D501" s="420">
        <v>10962.54</v>
      </c>
      <c r="E501" s="334"/>
      <c r="I501" s="421" t="s">
        <v>50197</v>
      </c>
      <c r="J501" s="422" t="s">
        <v>50198</v>
      </c>
    </row>
    <row r="502" spans="1:10" x14ac:dyDescent="0.3">
      <c r="A502" s="316">
        <v>605546</v>
      </c>
      <c r="B502" s="418" t="s">
        <v>50199</v>
      </c>
      <c r="C502" s="419" t="s">
        <v>464</v>
      </c>
      <c r="D502" s="420">
        <v>9951.35</v>
      </c>
      <c r="E502" s="334"/>
      <c r="I502" s="421" t="s">
        <v>50200</v>
      </c>
      <c r="J502" s="422" t="s">
        <v>50201</v>
      </c>
    </row>
    <row r="503" spans="1:10" x14ac:dyDescent="0.3">
      <c r="A503" s="316">
        <v>605838</v>
      </c>
      <c r="B503" s="418" t="s">
        <v>50202</v>
      </c>
      <c r="C503" s="419" t="s">
        <v>464</v>
      </c>
      <c r="D503" s="420">
        <v>10754.7</v>
      </c>
      <c r="E503" s="334"/>
      <c r="I503" s="421" t="s">
        <v>50203</v>
      </c>
      <c r="J503" s="422" t="s">
        <v>50204</v>
      </c>
    </row>
    <row r="504" spans="1:10" x14ac:dyDescent="0.3">
      <c r="A504" s="316">
        <v>605574</v>
      </c>
      <c r="B504" s="418" t="s">
        <v>50205</v>
      </c>
      <c r="C504" s="419" t="s">
        <v>464</v>
      </c>
      <c r="D504" s="420">
        <v>9685.11</v>
      </c>
      <c r="E504" s="334"/>
      <c r="I504" s="421" t="s">
        <v>50206</v>
      </c>
      <c r="J504" s="422" t="s">
        <v>48757</v>
      </c>
    </row>
    <row r="505" spans="1:10" x14ac:dyDescent="0.3">
      <c r="A505" s="316">
        <v>605853</v>
      </c>
      <c r="B505" s="418" t="s">
        <v>50207</v>
      </c>
      <c r="C505" s="419" t="s">
        <v>464</v>
      </c>
      <c r="D505" s="420">
        <v>11672.68</v>
      </c>
      <c r="E505" s="334"/>
      <c r="I505" s="421" t="s">
        <v>50208</v>
      </c>
      <c r="J505" s="422" t="s">
        <v>50209</v>
      </c>
    </row>
    <row r="506" spans="1:10" x14ac:dyDescent="0.3">
      <c r="A506" s="316">
        <v>605585</v>
      </c>
      <c r="B506" s="418" t="s">
        <v>50210</v>
      </c>
      <c r="C506" s="419" t="s">
        <v>464</v>
      </c>
      <c r="D506" s="420">
        <v>10603.09</v>
      </c>
      <c r="E506" s="334"/>
      <c r="I506" s="421" t="s">
        <v>49127</v>
      </c>
      <c r="J506" s="422" t="s">
        <v>50211</v>
      </c>
    </row>
    <row r="507" spans="1:10" x14ac:dyDescent="0.3">
      <c r="A507" s="316">
        <v>605892</v>
      </c>
      <c r="B507" s="418" t="s">
        <v>50212</v>
      </c>
      <c r="C507" s="419" t="s">
        <v>464</v>
      </c>
      <c r="D507" s="420">
        <v>13043.36</v>
      </c>
      <c r="E507" s="334"/>
      <c r="I507" s="421" t="s">
        <v>49130</v>
      </c>
      <c r="J507" s="422" t="s">
        <v>50213</v>
      </c>
    </row>
    <row r="508" spans="1:10" x14ac:dyDescent="0.3">
      <c r="A508" s="316">
        <v>605596</v>
      </c>
      <c r="B508" s="418" t="s">
        <v>50214</v>
      </c>
      <c r="C508" s="419" t="s">
        <v>464</v>
      </c>
      <c r="D508" s="420">
        <v>11973.76</v>
      </c>
      <c r="E508" s="334"/>
      <c r="I508" s="421" t="s">
        <v>49133</v>
      </c>
      <c r="J508" s="422" t="s">
        <v>50215</v>
      </c>
    </row>
    <row r="509" spans="1:10" x14ac:dyDescent="0.3">
      <c r="A509" s="316">
        <v>605742</v>
      </c>
      <c r="B509" s="418" t="s">
        <v>50216</v>
      </c>
      <c r="C509" s="419" t="s">
        <v>464</v>
      </c>
      <c r="D509" s="420">
        <v>10374.719999999999</v>
      </c>
      <c r="E509" s="334"/>
      <c r="I509" s="421" t="s">
        <v>50217</v>
      </c>
      <c r="J509" s="422" t="s">
        <v>50218</v>
      </c>
    </row>
    <row r="510" spans="1:10" x14ac:dyDescent="0.3">
      <c r="A510" s="316">
        <v>605507</v>
      </c>
      <c r="B510" s="418" t="s">
        <v>50219</v>
      </c>
      <c r="C510" s="419" t="s">
        <v>464</v>
      </c>
      <c r="D510" s="420">
        <v>9221.81</v>
      </c>
      <c r="E510" s="334"/>
      <c r="I510" s="421" t="s">
        <v>50220</v>
      </c>
      <c r="J510" s="422" t="s">
        <v>50221</v>
      </c>
    </row>
    <row r="511" spans="1:10" x14ac:dyDescent="0.3">
      <c r="A511" s="316">
        <v>605784</v>
      </c>
      <c r="B511" s="418" t="s">
        <v>50222</v>
      </c>
      <c r="C511" s="419" t="s">
        <v>464</v>
      </c>
      <c r="D511" s="420">
        <v>11292.7</v>
      </c>
      <c r="E511" s="334"/>
      <c r="I511" s="421" t="s">
        <v>50223</v>
      </c>
      <c r="J511" s="422" t="s">
        <v>50224</v>
      </c>
    </row>
    <row r="512" spans="1:10" x14ac:dyDescent="0.3">
      <c r="A512" s="316">
        <v>605527</v>
      </c>
      <c r="B512" s="418" t="s">
        <v>50225</v>
      </c>
      <c r="C512" s="419" t="s">
        <v>464</v>
      </c>
      <c r="D512" s="420">
        <v>10139.790000000001</v>
      </c>
      <c r="E512" s="334"/>
      <c r="I512" s="421" t="s">
        <v>49364</v>
      </c>
      <c r="J512" s="422" t="s">
        <v>50226</v>
      </c>
    </row>
    <row r="513" spans="1:10" x14ac:dyDescent="0.3">
      <c r="A513" s="316">
        <v>605818</v>
      </c>
      <c r="B513" s="418" t="s">
        <v>50227</v>
      </c>
      <c r="C513" s="419" t="s">
        <v>464</v>
      </c>
      <c r="D513" s="420">
        <v>12663.37</v>
      </c>
      <c r="E513" s="334"/>
      <c r="I513" s="421" t="s">
        <v>49367</v>
      </c>
      <c r="J513" s="422" t="s">
        <v>50228</v>
      </c>
    </row>
    <row r="514" spans="1:10" x14ac:dyDescent="0.3">
      <c r="A514" s="316">
        <v>605547</v>
      </c>
      <c r="B514" s="418" t="s">
        <v>50229</v>
      </c>
      <c r="C514" s="419" t="s">
        <v>464</v>
      </c>
      <c r="D514" s="420">
        <v>11510.47</v>
      </c>
      <c r="E514" s="334"/>
      <c r="I514" s="421" t="s">
        <v>50230</v>
      </c>
      <c r="J514" s="422" t="s">
        <v>50231</v>
      </c>
    </row>
    <row r="515" spans="1:10" x14ac:dyDescent="0.3">
      <c r="A515" s="316">
        <v>605839</v>
      </c>
      <c r="B515" s="418" t="s">
        <v>50232</v>
      </c>
      <c r="C515" s="419" t="s">
        <v>464</v>
      </c>
      <c r="D515" s="420">
        <v>12089.22</v>
      </c>
      <c r="E515" s="334"/>
      <c r="I515" s="421" t="s">
        <v>50233</v>
      </c>
      <c r="J515" s="422" t="s">
        <v>50234</v>
      </c>
    </row>
    <row r="516" spans="1:10" x14ac:dyDescent="0.3">
      <c r="A516" s="316">
        <v>605575</v>
      </c>
      <c r="B516" s="418" t="s">
        <v>50235</v>
      </c>
      <c r="C516" s="419" t="s">
        <v>464</v>
      </c>
      <c r="D516" s="420">
        <v>10913.24</v>
      </c>
      <c r="E516" s="334"/>
      <c r="I516" s="421" t="s">
        <v>50236</v>
      </c>
      <c r="J516" s="422" t="s">
        <v>50237</v>
      </c>
    </row>
    <row r="517" spans="1:10" x14ac:dyDescent="0.3">
      <c r="A517" s="316">
        <v>605854</v>
      </c>
      <c r="B517" s="418" t="s">
        <v>50238</v>
      </c>
      <c r="C517" s="419" t="s">
        <v>464</v>
      </c>
      <c r="D517" s="420">
        <v>13199.98</v>
      </c>
      <c r="E517" s="334"/>
      <c r="I517" s="421" t="s">
        <v>50239</v>
      </c>
      <c r="J517" s="422" t="s">
        <v>50240</v>
      </c>
    </row>
    <row r="518" spans="1:10" x14ac:dyDescent="0.3">
      <c r="A518" s="316">
        <v>605586</v>
      </c>
      <c r="B518" s="418" t="s">
        <v>50241</v>
      </c>
      <c r="C518" s="419" t="s">
        <v>464</v>
      </c>
      <c r="D518" s="420">
        <v>12024</v>
      </c>
      <c r="E518" s="334"/>
      <c r="I518" s="421" t="s">
        <v>50242</v>
      </c>
      <c r="J518" s="422" t="s">
        <v>50243</v>
      </c>
    </row>
    <row r="519" spans="1:10" x14ac:dyDescent="0.3">
      <c r="A519" s="316">
        <v>605893</v>
      </c>
      <c r="B519" s="418" t="s">
        <v>50244</v>
      </c>
      <c r="C519" s="419" t="s">
        <v>464</v>
      </c>
      <c r="D519" s="420">
        <v>14858.5</v>
      </c>
      <c r="E519" s="334"/>
      <c r="I519" s="421" t="s">
        <v>50245</v>
      </c>
      <c r="J519" s="422" t="s">
        <v>50246</v>
      </c>
    </row>
    <row r="520" spans="1:10" x14ac:dyDescent="0.3">
      <c r="A520" s="316">
        <v>605597</v>
      </c>
      <c r="B520" s="418" t="s">
        <v>50247</v>
      </c>
      <c r="C520" s="419" t="s">
        <v>464</v>
      </c>
      <c r="D520" s="420">
        <v>13682.52</v>
      </c>
      <c r="E520" s="334"/>
      <c r="I520" s="421" t="s">
        <v>50248</v>
      </c>
      <c r="J520" s="422" t="s">
        <v>50249</v>
      </c>
    </row>
    <row r="521" spans="1:10" x14ac:dyDescent="0.3">
      <c r="A521" s="316">
        <v>605743</v>
      </c>
      <c r="B521" s="418" t="s">
        <v>50250</v>
      </c>
      <c r="C521" s="419" t="s">
        <v>464</v>
      </c>
      <c r="D521" s="420">
        <v>11670.6</v>
      </c>
      <c r="E521" s="334"/>
      <c r="I521" s="421" t="s">
        <v>50251</v>
      </c>
      <c r="J521" s="422" t="s">
        <v>50252</v>
      </c>
    </row>
    <row r="522" spans="1:10" x14ac:dyDescent="0.3">
      <c r="A522" s="316">
        <v>605508</v>
      </c>
      <c r="B522" s="418" t="s">
        <v>50253</v>
      </c>
      <c r="C522" s="419" t="s">
        <v>464</v>
      </c>
      <c r="D522" s="420">
        <v>10402.67</v>
      </c>
      <c r="E522" s="334"/>
      <c r="I522" s="421" t="s">
        <v>50254</v>
      </c>
      <c r="J522" s="422" t="s">
        <v>50255</v>
      </c>
    </row>
    <row r="523" spans="1:10" x14ac:dyDescent="0.3">
      <c r="A523" s="316">
        <v>605785</v>
      </c>
      <c r="B523" s="418" t="s">
        <v>50256</v>
      </c>
      <c r="C523" s="419" t="s">
        <v>464</v>
      </c>
      <c r="D523" s="420">
        <v>12781.36</v>
      </c>
      <c r="E523" s="334"/>
      <c r="I523" s="421" t="s">
        <v>50257</v>
      </c>
      <c r="J523" s="422" t="s">
        <v>50258</v>
      </c>
    </row>
    <row r="524" spans="1:10" x14ac:dyDescent="0.3">
      <c r="A524" s="316">
        <v>605528</v>
      </c>
      <c r="B524" s="418" t="s">
        <v>50259</v>
      </c>
      <c r="C524" s="419" t="s">
        <v>464</v>
      </c>
      <c r="D524" s="420">
        <v>11513.43</v>
      </c>
      <c r="E524" s="334"/>
      <c r="I524" s="421" t="s">
        <v>50260</v>
      </c>
      <c r="J524" s="422" t="s">
        <v>50261</v>
      </c>
    </row>
    <row r="525" spans="1:10" x14ac:dyDescent="0.3">
      <c r="A525" s="316">
        <v>605819</v>
      </c>
      <c r="B525" s="418" t="s">
        <v>50262</v>
      </c>
      <c r="C525" s="419" t="s">
        <v>464</v>
      </c>
      <c r="D525" s="420">
        <v>14439.88</v>
      </c>
      <c r="E525" s="334"/>
      <c r="I525" s="421" t="s">
        <v>50263</v>
      </c>
      <c r="J525" s="422" t="s">
        <v>50264</v>
      </c>
    </row>
    <row r="526" spans="1:10" x14ac:dyDescent="0.3">
      <c r="A526" s="316">
        <v>605548</v>
      </c>
      <c r="B526" s="418" t="s">
        <v>50265</v>
      </c>
      <c r="C526" s="419" t="s">
        <v>464</v>
      </c>
      <c r="D526" s="420">
        <v>13171.95</v>
      </c>
      <c r="E526" s="334"/>
      <c r="I526" s="421" t="s">
        <v>50266</v>
      </c>
      <c r="J526" s="422" t="s">
        <v>50267</v>
      </c>
    </row>
    <row r="527" spans="1:10" x14ac:dyDescent="0.3">
      <c r="A527" s="316">
        <v>605840</v>
      </c>
      <c r="B527" s="418" t="s">
        <v>50268</v>
      </c>
      <c r="C527" s="419" t="s">
        <v>464</v>
      </c>
      <c r="D527" s="420">
        <v>15705.68</v>
      </c>
      <c r="E527" s="334"/>
      <c r="I527" s="421" t="s">
        <v>50269</v>
      </c>
      <c r="J527" s="422" t="s">
        <v>50270</v>
      </c>
    </row>
    <row r="528" spans="1:10" x14ac:dyDescent="0.3">
      <c r="A528" s="316">
        <v>605576</v>
      </c>
      <c r="B528" s="418" t="s">
        <v>50271</v>
      </c>
      <c r="C528" s="419" t="s">
        <v>464</v>
      </c>
      <c r="D528" s="420">
        <v>12300.13</v>
      </c>
      <c r="E528" s="334"/>
      <c r="I528" s="421" t="s">
        <v>50272</v>
      </c>
      <c r="J528" s="422" t="s">
        <v>50273</v>
      </c>
    </row>
    <row r="529" spans="1:10" x14ac:dyDescent="0.3">
      <c r="A529" s="316">
        <v>605855</v>
      </c>
      <c r="B529" s="418" t="s">
        <v>50274</v>
      </c>
      <c r="C529" s="419" t="s">
        <v>464</v>
      </c>
      <c r="D529" s="420">
        <v>17027.57</v>
      </c>
      <c r="E529" s="334"/>
      <c r="I529" s="421" t="s">
        <v>50275</v>
      </c>
      <c r="J529" s="422" t="s">
        <v>50276</v>
      </c>
    </row>
    <row r="530" spans="1:10" x14ac:dyDescent="0.3">
      <c r="A530" s="316">
        <v>605587</v>
      </c>
      <c r="B530" s="418" t="s">
        <v>50277</v>
      </c>
      <c r="C530" s="419" t="s">
        <v>464</v>
      </c>
      <c r="D530" s="420">
        <v>13622.02</v>
      </c>
      <c r="E530" s="334"/>
      <c r="I530" s="421" t="s">
        <v>50278</v>
      </c>
      <c r="J530" s="422" t="s">
        <v>50279</v>
      </c>
    </row>
    <row r="531" spans="1:10" x14ac:dyDescent="0.3">
      <c r="A531" s="316">
        <v>605898</v>
      </c>
      <c r="B531" s="418" t="s">
        <v>50280</v>
      </c>
      <c r="C531" s="419" t="s">
        <v>464</v>
      </c>
      <c r="D531" s="420">
        <v>19001.34</v>
      </c>
      <c r="E531" s="334"/>
      <c r="I531" s="421" t="s">
        <v>50281</v>
      </c>
      <c r="J531" s="422" t="s">
        <v>50282</v>
      </c>
    </row>
    <row r="532" spans="1:10" x14ac:dyDescent="0.3">
      <c r="A532" s="316">
        <v>605598</v>
      </c>
      <c r="B532" s="418" t="s">
        <v>50283</v>
      </c>
      <c r="C532" s="419" t="s">
        <v>464</v>
      </c>
      <c r="D532" s="420">
        <v>15595.8</v>
      </c>
      <c r="E532" s="334"/>
      <c r="I532" s="421" t="s">
        <v>50284</v>
      </c>
      <c r="J532" s="422" t="s">
        <v>50285</v>
      </c>
    </row>
    <row r="533" spans="1:10" x14ac:dyDescent="0.3">
      <c r="A533" s="316">
        <v>605744</v>
      </c>
      <c r="B533" s="418" t="s">
        <v>50286</v>
      </c>
      <c r="C533" s="419" t="s">
        <v>464</v>
      </c>
      <c r="D533" s="420">
        <v>14823.55</v>
      </c>
      <c r="E533" s="334"/>
      <c r="I533" s="421" t="s">
        <v>50287</v>
      </c>
      <c r="J533" s="422" t="s">
        <v>50288</v>
      </c>
    </row>
    <row r="534" spans="1:10" x14ac:dyDescent="0.3">
      <c r="A534" s="316">
        <v>605509</v>
      </c>
      <c r="B534" s="418" t="s">
        <v>50289</v>
      </c>
      <c r="C534" s="419" t="s">
        <v>464</v>
      </c>
      <c r="D534" s="420">
        <v>11735.97</v>
      </c>
      <c r="E534" s="334"/>
      <c r="I534" s="421" t="s">
        <v>50290</v>
      </c>
      <c r="J534" s="422" t="s">
        <v>50291</v>
      </c>
    </row>
    <row r="535" spans="1:10" x14ac:dyDescent="0.3">
      <c r="A535" s="316">
        <v>605787</v>
      </c>
      <c r="B535" s="418" t="s">
        <v>50292</v>
      </c>
      <c r="C535" s="419" t="s">
        <v>464</v>
      </c>
      <c r="D535" s="420">
        <v>16145.44</v>
      </c>
      <c r="E535" s="334"/>
      <c r="I535" s="421" t="s">
        <v>50293</v>
      </c>
      <c r="J535" s="422" t="s">
        <v>50294</v>
      </c>
    </row>
    <row r="536" spans="1:10" x14ac:dyDescent="0.3">
      <c r="A536" s="316">
        <v>605529</v>
      </c>
      <c r="B536" s="418" t="s">
        <v>50295</v>
      </c>
      <c r="C536" s="419" t="s">
        <v>464</v>
      </c>
      <c r="D536" s="420">
        <v>13057.87</v>
      </c>
      <c r="E536" s="334"/>
      <c r="I536" s="421" t="s">
        <v>50296</v>
      </c>
      <c r="J536" s="422" t="s">
        <v>50297</v>
      </c>
    </row>
    <row r="537" spans="1:10" x14ac:dyDescent="0.3">
      <c r="A537" s="316">
        <v>605820</v>
      </c>
      <c r="B537" s="418" t="s">
        <v>50298</v>
      </c>
      <c r="C537" s="419" t="s">
        <v>464</v>
      </c>
      <c r="D537" s="420">
        <v>18119.22</v>
      </c>
      <c r="E537" s="334"/>
      <c r="I537" s="421" t="s">
        <v>50299</v>
      </c>
      <c r="J537" s="422" t="s">
        <v>50300</v>
      </c>
    </row>
    <row r="538" spans="1:10" x14ac:dyDescent="0.3">
      <c r="A538" s="316">
        <v>605549</v>
      </c>
      <c r="B538" s="418" t="s">
        <v>50301</v>
      </c>
      <c r="C538" s="419" t="s">
        <v>464</v>
      </c>
      <c r="D538" s="420">
        <v>15031.64</v>
      </c>
      <c r="E538" s="334"/>
      <c r="I538" s="421" t="s">
        <v>50302</v>
      </c>
      <c r="J538" s="422" t="s">
        <v>50303</v>
      </c>
    </row>
    <row r="539" spans="1:10" x14ac:dyDescent="0.3">
      <c r="A539" s="316">
        <v>605841</v>
      </c>
      <c r="B539" s="418" t="s">
        <v>50304</v>
      </c>
      <c r="C539" s="419" t="s">
        <v>464</v>
      </c>
      <c r="D539" s="420">
        <v>17178.03</v>
      </c>
      <c r="E539" s="334"/>
      <c r="I539" s="421" t="s">
        <v>50305</v>
      </c>
      <c r="J539" s="422" t="s">
        <v>50306</v>
      </c>
    </row>
    <row r="540" spans="1:10" x14ac:dyDescent="0.3">
      <c r="A540" s="316">
        <v>605577</v>
      </c>
      <c r="B540" s="418" t="s">
        <v>50307</v>
      </c>
      <c r="C540" s="419" t="s">
        <v>464</v>
      </c>
      <c r="D540" s="420">
        <v>13455.9</v>
      </c>
      <c r="E540" s="334"/>
      <c r="I540" s="421" t="s">
        <v>50308</v>
      </c>
      <c r="J540" s="422" t="s">
        <v>50309</v>
      </c>
    </row>
    <row r="541" spans="1:10" x14ac:dyDescent="0.3">
      <c r="A541" s="316">
        <v>605856</v>
      </c>
      <c r="B541" s="418" t="s">
        <v>50310</v>
      </c>
      <c r="C541" s="419" t="s">
        <v>464</v>
      </c>
      <c r="D541" s="420">
        <v>18729.419999999998</v>
      </c>
      <c r="E541" s="334"/>
      <c r="I541" s="421" t="s">
        <v>50311</v>
      </c>
      <c r="J541" s="422" t="s">
        <v>50312</v>
      </c>
    </row>
    <row r="542" spans="1:10" x14ac:dyDescent="0.3">
      <c r="A542" s="316">
        <v>605588</v>
      </c>
      <c r="B542" s="418" t="s">
        <v>50313</v>
      </c>
      <c r="C542" s="419" t="s">
        <v>464</v>
      </c>
      <c r="D542" s="420">
        <v>15007.29</v>
      </c>
      <c r="E542" s="334"/>
      <c r="I542" s="421" t="s">
        <v>50314</v>
      </c>
      <c r="J542" s="422" t="s">
        <v>50315</v>
      </c>
    </row>
    <row r="543" spans="1:10" x14ac:dyDescent="0.3">
      <c r="A543" s="316">
        <v>605899</v>
      </c>
      <c r="B543" s="418" t="s">
        <v>50316</v>
      </c>
      <c r="C543" s="419" t="s">
        <v>464</v>
      </c>
      <c r="D543" s="420">
        <v>21045.86</v>
      </c>
      <c r="E543" s="334"/>
      <c r="I543" s="421" t="s">
        <v>50317</v>
      </c>
      <c r="J543" s="422" t="s">
        <v>50318</v>
      </c>
    </row>
    <row r="544" spans="1:10" x14ac:dyDescent="0.3">
      <c r="A544" s="316">
        <v>605599</v>
      </c>
      <c r="B544" s="418" t="s">
        <v>50319</v>
      </c>
      <c r="C544" s="419" t="s">
        <v>464</v>
      </c>
      <c r="D544" s="420">
        <v>17323.73</v>
      </c>
      <c r="E544" s="334"/>
      <c r="I544" s="421" t="s">
        <v>50320</v>
      </c>
      <c r="J544" s="422" t="s">
        <v>50321</v>
      </c>
    </row>
    <row r="545" spans="1:10" x14ac:dyDescent="0.3">
      <c r="A545" s="316">
        <v>605745</v>
      </c>
      <c r="B545" s="418" t="s">
        <v>50322</v>
      </c>
      <c r="C545" s="419" t="s">
        <v>464</v>
      </c>
      <c r="D545" s="420">
        <v>16223.21</v>
      </c>
      <c r="E545" s="334"/>
      <c r="I545" s="421" t="s">
        <v>50323</v>
      </c>
      <c r="J545" s="422" t="s">
        <v>50324</v>
      </c>
    </row>
    <row r="546" spans="1:10" x14ac:dyDescent="0.3">
      <c r="A546" s="316">
        <v>605510</v>
      </c>
      <c r="B546" s="418" t="s">
        <v>50325</v>
      </c>
      <c r="C546" s="419" t="s">
        <v>464</v>
      </c>
      <c r="D546" s="420">
        <v>12847.63</v>
      </c>
      <c r="E546" s="334"/>
      <c r="I546" s="421" t="s">
        <v>50326</v>
      </c>
      <c r="J546" s="422" t="s">
        <v>50327</v>
      </c>
    </row>
    <row r="547" spans="1:10" x14ac:dyDescent="0.3">
      <c r="A547" s="316">
        <v>605788</v>
      </c>
      <c r="B547" s="418" t="s">
        <v>50328</v>
      </c>
      <c r="C547" s="419" t="s">
        <v>464</v>
      </c>
      <c r="D547" s="420">
        <v>17774.599999999999</v>
      </c>
      <c r="E547" s="334"/>
      <c r="I547" s="421" t="s">
        <v>50329</v>
      </c>
      <c r="J547" s="422" t="s">
        <v>50330</v>
      </c>
    </row>
    <row r="548" spans="1:10" x14ac:dyDescent="0.3">
      <c r="A548" s="316">
        <v>605530</v>
      </c>
      <c r="B548" s="418" t="s">
        <v>50331</v>
      </c>
      <c r="C548" s="419" t="s">
        <v>464</v>
      </c>
      <c r="D548" s="420">
        <v>14399.02</v>
      </c>
      <c r="E548" s="334"/>
      <c r="I548" s="421" t="s">
        <v>50332</v>
      </c>
      <c r="J548" s="422" t="s">
        <v>50333</v>
      </c>
    </row>
    <row r="549" spans="1:10" x14ac:dyDescent="0.3">
      <c r="A549" s="316">
        <v>605821</v>
      </c>
      <c r="B549" s="418" t="s">
        <v>50334</v>
      </c>
      <c r="C549" s="419" t="s">
        <v>464</v>
      </c>
      <c r="D549" s="420">
        <v>20091.04</v>
      </c>
      <c r="E549" s="334"/>
      <c r="I549" s="421" t="s">
        <v>50335</v>
      </c>
      <c r="J549" s="422" t="s">
        <v>50336</v>
      </c>
    </row>
    <row r="550" spans="1:10" x14ac:dyDescent="0.3">
      <c r="A550" s="316">
        <v>605550</v>
      </c>
      <c r="B550" s="418" t="s">
        <v>50337</v>
      </c>
      <c r="C550" s="419" t="s">
        <v>464</v>
      </c>
      <c r="D550" s="420">
        <v>16715.46</v>
      </c>
      <c r="E550" s="334"/>
      <c r="I550" s="421" t="s">
        <v>50338</v>
      </c>
      <c r="J550" s="422" t="s">
        <v>50339</v>
      </c>
    </row>
    <row r="551" spans="1:10" x14ac:dyDescent="0.3">
      <c r="A551" s="316">
        <v>605842</v>
      </c>
      <c r="B551" s="418" t="s">
        <v>50340</v>
      </c>
      <c r="C551" s="419" t="s">
        <v>464</v>
      </c>
      <c r="D551" s="420">
        <v>18956.86</v>
      </c>
      <c r="E551" s="334"/>
      <c r="I551" s="421" t="s">
        <v>50341</v>
      </c>
      <c r="J551" s="422" t="s">
        <v>50342</v>
      </c>
    </row>
    <row r="552" spans="1:10" x14ac:dyDescent="0.3">
      <c r="A552" s="316">
        <v>605578</v>
      </c>
      <c r="B552" s="418" t="s">
        <v>50343</v>
      </c>
      <c r="C552" s="419" t="s">
        <v>464</v>
      </c>
      <c r="D552" s="420">
        <v>14881.88</v>
      </c>
      <c r="E552" s="334"/>
      <c r="I552" s="421" t="s">
        <v>50344</v>
      </c>
      <c r="J552" s="422" t="s">
        <v>50345</v>
      </c>
    </row>
    <row r="553" spans="1:10" x14ac:dyDescent="0.3">
      <c r="A553" s="316">
        <v>605857</v>
      </c>
      <c r="B553" s="418" t="s">
        <v>50346</v>
      </c>
      <c r="C553" s="419" t="s">
        <v>464</v>
      </c>
      <c r="D553" s="420">
        <v>20756.099999999999</v>
      </c>
      <c r="E553" s="334"/>
      <c r="I553" s="421" t="s">
        <v>50347</v>
      </c>
      <c r="J553" s="422" t="s">
        <v>50348</v>
      </c>
    </row>
    <row r="554" spans="1:10" x14ac:dyDescent="0.3">
      <c r="A554" s="316">
        <v>605589</v>
      </c>
      <c r="B554" s="418" t="s">
        <v>50349</v>
      </c>
      <c r="C554" s="419" t="s">
        <v>464</v>
      </c>
      <c r="D554" s="420">
        <v>16681.12</v>
      </c>
      <c r="E554" s="334"/>
      <c r="I554" s="421" t="s">
        <v>50350</v>
      </c>
      <c r="J554" s="422" t="s">
        <v>50351</v>
      </c>
    </row>
    <row r="555" spans="1:10" x14ac:dyDescent="0.3">
      <c r="A555" s="316">
        <v>605900</v>
      </c>
      <c r="B555" s="418" t="s">
        <v>50352</v>
      </c>
      <c r="C555" s="419" t="s">
        <v>464</v>
      </c>
      <c r="D555" s="420">
        <v>23442.63</v>
      </c>
      <c r="E555" s="334"/>
      <c r="I555" s="421" t="s">
        <v>50353</v>
      </c>
      <c r="J555" s="422" t="s">
        <v>50354</v>
      </c>
    </row>
    <row r="556" spans="1:10" x14ac:dyDescent="0.3">
      <c r="A556" s="316">
        <v>605600</v>
      </c>
      <c r="B556" s="418" t="s">
        <v>50355</v>
      </c>
      <c r="C556" s="419" t="s">
        <v>464</v>
      </c>
      <c r="D556" s="420">
        <v>19367.64</v>
      </c>
      <c r="E556" s="334"/>
      <c r="I556" s="421" t="s">
        <v>50356</v>
      </c>
      <c r="J556" s="422" t="s">
        <v>50357</v>
      </c>
    </row>
    <row r="557" spans="1:10" x14ac:dyDescent="0.3">
      <c r="A557" s="316">
        <v>605746</v>
      </c>
      <c r="B557" s="418" t="s">
        <v>50358</v>
      </c>
      <c r="C557" s="419" t="s">
        <v>464</v>
      </c>
      <c r="D557" s="420">
        <v>17916.150000000001</v>
      </c>
      <c r="E557" s="334"/>
      <c r="I557" s="421" t="s">
        <v>50359</v>
      </c>
      <c r="J557" s="422" t="s">
        <v>50360</v>
      </c>
    </row>
    <row r="558" spans="1:10" x14ac:dyDescent="0.3">
      <c r="A558" s="316">
        <v>605511</v>
      </c>
      <c r="B558" s="418" t="s">
        <v>50361</v>
      </c>
      <c r="C558" s="419" t="s">
        <v>464</v>
      </c>
      <c r="D558" s="420">
        <v>14220.03</v>
      </c>
      <c r="E558" s="334"/>
      <c r="I558" s="421" t="s">
        <v>50362</v>
      </c>
      <c r="J558" s="422" t="s">
        <v>50363</v>
      </c>
    </row>
    <row r="559" spans="1:10" x14ac:dyDescent="0.3">
      <c r="A559" s="316">
        <v>605789</v>
      </c>
      <c r="B559" s="418" t="s">
        <v>50364</v>
      </c>
      <c r="C559" s="419" t="s">
        <v>464</v>
      </c>
      <c r="D559" s="420">
        <v>19715.39</v>
      </c>
      <c r="E559" s="334"/>
      <c r="I559" s="421" t="s">
        <v>50365</v>
      </c>
      <c r="J559" s="422" t="s">
        <v>50366</v>
      </c>
    </row>
    <row r="560" spans="1:10" x14ac:dyDescent="0.3">
      <c r="A560" s="316">
        <v>605531</v>
      </c>
      <c r="B560" s="418" t="s">
        <v>50367</v>
      </c>
      <c r="C560" s="419" t="s">
        <v>464</v>
      </c>
      <c r="D560" s="420">
        <v>16019.27</v>
      </c>
      <c r="E560" s="334"/>
      <c r="I560" s="421" t="s">
        <v>50368</v>
      </c>
      <c r="J560" s="422" t="s">
        <v>50369</v>
      </c>
    </row>
    <row r="561" spans="1:10" x14ac:dyDescent="0.3">
      <c r="A561" s="316">
        <v>605822</v>
      </c>
      <c r="B561" s="418" t="s">
        <v>50370</v>
      </c>
      <c r="C561" s="419" t="s">
        <v>464</v>
      </c>
      <c r="D561" s="420">
        <v>22401.91</v>
      </c>
      <c r="E561" s="334"/>
      <c r="I561" s="421" t="s">
        <v>50371</v>
      </c>
      <c r="J561" s="422" t="s">
        <v>50372</v>
      </c>
    </row>
    <row r="562" spans="1:10" x14ac:dyDescent="0.3">
      <c r="A562" s="316">
        <v>605551</v>
      </c>
      <c r="B562" s="418" t="s">
        <v>50373</v>
      </c>
      <c r="C562" s="419" t="s">
        <v>464</v>
      </c>
      <c r="D562" s="420">
        <v>18705.79</v>
      </c>
      <c r="E562" s="334"/>
      <c r="I562" s="421" t="s">
        <v>50374</v>
      </c>
      <c r="J562" s="422" t="s">
        <v>50375</v>
      </c>
    </row>
    <row r="563" spans="1:10" x14ac:dyDescent="0.3">
      <c r="A563" s="316">
        <v>605843</v>
      </c>
      <c r="B563" s="418" t="s">
        <v>50376</v>
      </c>
      <c r="C563" s="419" t="s">
        <v>464</v>
      </c>
      <c r="D563" s="420">
        <v>20402.55</v>
      </c>
      <c r="E563" s="334"/>
      <c r="I563" s="421" t="s">
        <v>50377</v>
      </c>
      <c r="J563" s="422" t="s">
        <v>50378</v>
      </c>
    </row>
    <row r="564" spans="1:10" x14ac:dyDescent="0.3">
      <c r="A564" s="316">
        <v>605579</v>
      </c>
      <c r="B564" s="418" t="s">
        <v>50379</v>
      </c>
      <c r="C564" s="419" t="s">
        <v>464</v>
      </c>
      <c r="D564" s="420">
        <v>16058.55</v>
      </c>
      <c r="E564" s="334"/>
      <c r="I564" s="421" t="s">
        <v>50380</v>
      </c>
      <c r="J564" s="422" t="s">
        <v>50381</v>
      </c>
    </row>
    <row r="565" spans="1:10" x14ac:dyDescent="0.3">
      <c r="A565" s="316">
        <v>605858</v>
      </c>
      <c r="B565" s="418" t="s">
        <v>50382</v>
      </c>
      <c r="C565" s="419" t="s">
        <v>464</v>
      </c>
      <c r="D565" s="420">
        <v>22468.01</v>
      </c>
      <c r="E565" s="334"/>
      <c r="I565" s="421" t="s">
        <v>50383</v>
      </c>
      <c r="J565" s="422" t="s">
        <v>50384</v>
      </c>
    </row>
    <row r="566" spans="1:10" x14ac:dyDescent="0.3">
      <c r="A566" s="316">
        <v>605590</v>
      </c>
      <c r="B566" s="418" t="s">
        <v>50385</v>
      </c>
      <c r="C566" s="419" t="s">
        <v>464</v>
      </c>
      <c r="D566" s="420">
        <v>18124.009999999998</v>
      </c>
      <c r="E566" s="334"/>
      <c r="I566" s="421" t="s">
        <v>50386</v>
      </c>
      <c r="J566" s="422" t="s">
        <v>50387</v>
      </c>
    </row>
    <row r="567" spans="1:10" x14ac:dyDescent="0.3">
      <c r="A567" s="316">
        <v>605901</v>
      </c>
      <c r="B567" s="418" t="s">
        <v>50388</v>
      </c>
      <c r="C567" s="419" t="s">
        <v>464</v>
      </c>
      <c r="D567" s="420">
        <v>25552.03</v>
      </c>
      <c r="E567" s="334"/>
      <c r="I567" s="421" t="s">
        <v>50389</v>
      </c>
      <c r="J567" s="422" t="s">
        <v>50390</v>
      </c>
    </row>
    <row r="568" spans="1:10" x14ac:dyDescent="0.3">
      <c r="A568" s="316">
        <v>605601</v>
      </c>
      <c r="B568" s="418" t="s">
        <v>50391</v>
      </c>
      <c r="C568" s="419" t="s">
        <v>464</v>
      </c>
      <c r="D568" s="420">
        <v>21208.03</v>
      </c>
      <c r="E568" s="334"/>
      <c r="I568" s="421" t="s">
        <v>50392</v>
      </c>
      <c r="J568" s="422" t="s">
        <v>50393</v>
      </c>
    </row>
    <row r="569" spans="1:10" x14ac:dyDescent="0.3">
      <c r="A569" s="316">
        <v>605747</v>
      </c>
      <c r="B569" s="418" t="s">
        <v>50394</v>
      </c>
      <c r="C569" s="419" t="s">
        <v>464</v>
      </c>
      <c r="D569" s="420">
        <v>19289.150000000001</v>
      </c>
      <c r="E569" s="334"/>
      <c r="I569" s="421" t="s">
        <v>50395</v>
      </c>
      <c r="J569" s="422" t="s">
        <v>50396</v>
      </c>
    </row>
    <row r="570" spans="1:10" x14ac:dyDescent="0.3">
      <c r="A570" s="316">
        <v>605512</v>
      </c>
      <c r="B570" s="418" t="s">
        <v>50397</v>
      </c>
      <c r="C570" s="419" t="s">
        <v>464</v>
      </c>
      <c r="D570" s="420">
        <v>15349.42</v>
      </c>
      <c r="E570" s="334"/>
      <c r="I570" s="421" t="s">
        <v>50398</v>
      </c>
      <c r="J570" s="422" t="s">
        <v>50399</v>
      </c>
    </row>
    <row r="571" spans="1:10" x14ac:dyDescent="0.3">
      <c r="A571" s="316">
        <v>605790</v>
      </c>
      <c r="B571" s="418" t="s">
        <v>50400</v>
      </c>
      <c r="C571" s="419" t="s">
        <v>464</v>
      </c>
      <c r="D571" s="420">
        <v>21354.61</v>
      </c>
      <c r="E571" s="334"/>
      <c r="I571" s="421" t="s">
        <v>50401</v>
      </c>
      <c r="J571" s="422" t="s">
        <v>50402</v>
      </c>
    </row>
    <row r="572" spans="1:10" x14ac:dyDescent="0.3">
      <c r="A572" s="316">
        <v>605532</v>
      </c>
      <c r="B572" s="418" t="s">
        <v>50403</v>
      </c>
      <c r="C572" s="419" t="s">
        <v>464</v>
      </c>
      <c r="D572" s="420">
        <v>17414.87</v>
      </c>
      <c r="E572" s="334"/>
      <c r="I572" s="421" t="s">
        <v>50404</v>
      </c>
      <c r="J572" s="422" t="s">
        <v>50405</v>
      </c>
    </row>
    <row r="573" spans="1:10" x14ac:dyDescent="0.3">
      <c r="A573" s="316">
        <v>605823</v>
      </c>
      <c r="B573" s="418" t="s">
        <v>50406</v>
      </c>
      <c r="C573" s="419" t="s">
        <v>464</v>
      </c>
      <c r="D573" s="420">
        <v>24438.63</v>
      </c>
      <c r="E573" s="334"/>
      <c r="I573" s="421" t="s">
        <v>50407</v>
      </c>
      <c r="J573" s="422" t="s">
        <v>50408</v>
      </c>
    </row>
    <row r="574" spans="1:10" x14ac:dyDescent="0.3">
      <c r="A574" s="316">
        <v>605552</v>
      </c>
      <c r="B574" s="418" t="s">
        <v>50409</v>
      </c>
      <c r="C574" s="419" t="s">
        <v>464</v>
      </c>
      <c r="D574" s="420">
        <v>20498.89</v>
      </c>
      <c r="E574" s="334"/>
      <c r="I574" s="421" t="s">
        <v>50410</v>
      </c>
      <c r="J574" s="422" t="s">
        <v>50411</v>
      </c>
    </row>
    <row r="575" spans="1:10" x14ac:dyDescent="0.3">
      <c r="A575" s="316">
        <v>605844</v>
      </c>
      <c r="B575" s="418" t="s">
        <v>50412</v>
      </c>
      <c r="C575" s="419" t="s">
        <v>464</v>
      </c>
      <c r="D575" s="420">
        <v>22243.31</v>
      </c>
      <c r="E575" s="334"/>
      <c r="I575" s="421" t="s">
        <v>50413</v>
      </c>
      <c r="J575" s="422" t="s">
        <v>50414</v>
      </c>
    </row>
    <row r="576" spans="1:10" x14ac:dyDescent="0.3">
      <c r="A576" s="316">
        <v>605580</v>
      </c>
      <c r="B576" s="418" t="s">
        <v>50415</v>
      </c>
      <c r="C576" s="419" t="s">
        <v>464</v>
      </c>
      <c r="D576" s="420">
        <v>17594.71</v>
      </c>
      <c r="E576" s="334"/>
      <c r="I576" s="421" t="s">
        <v>50416</v>
      </c>
      <c r="J576" s="422" t="s">
        <v>50417</v>
      </c>
    </row>
    <row r="577" spans="1:10" x14ac:dyDescent="0.3">
      <c r="A577" s="316">
        <v>605887</v>
      </c>
      <c r="B577" s="418" t="s">
        <v>50418</v>
      </c>
      <c r="C577" s="419" t="s">
        <v>464</v>
      </c>
      <c r="D577" s="420">
        <v>24593.34</v>
      </c>
      <c r="E577" s="334"/>
      <c r="I577" s="421" t="s">
        <v>50419</v>
      </c>
      <c r="J577" s="422" t="s">
        <v>50420</v>
      </c>
    </row>
    <row r="578" spans="1:10" x14ac:dyDescent="0.3">
      <c r="A578" s="316">
        <v>605591</v>
      </c>
      <c r="B578" s="418" t="s">
        <v>50421</v>
      </c>
      <c r="C578" s="419" t="s">
        <v>464</v>
      </c>
      <c r="D578" s="420">
        <v>19944.75</v>
      </c>
      <c r="E578" s="334"/>
      <c r="I578" s="421" t="s">
        <v>50422</v>
      </c>
      <c r="J578" s="422" t="s">
        <v>50423</v>
      </c>
    </row>
    <row r="579" spans="1:10" x14ac:dyDescent="0.3">
      <c r="A579" s="316">
        <v>605902</v>
      </c>
      <c r="B579" s="418" t="s">
        <v>50424</v>
      </c>
      <c r="C579" s="419" t="s">
        <v>464</v>
      </c>
      <c r="D579" s="420">
        <v>28102.27</v>
      </c>
      <c r="E579" s="334"/>
      <c r="I579" s="421" t="s">
        <v>50425</v>
      </c>
      <c r="J579" s="422" t="s">
        <v>50426</v>
      </c>
    </row>
    <row r="580" spans="1:10" x14ac:dyDescent="0.3">
      <c r="A580" s="316">
        <v>605602</v>
      </c>
      <c r="B580" s="418" t="s">
        <v>50427</v>
      </c>
      <c r="C580" s="419" t="s">
        <v>464</v>
      </c>
      <c r="D580" s="420">
        <v>23453.68</v>
      </c>
      <c r="E580" s="334"/>
      <c r="I580" s="421" t="s">
        <v>50428</v>
      </c>
      <c r="J580" s="422" t="s">
        <v>50429</v>
      </c>
    </row>
    <row r="581" spans="1:10" x14ac:dyDescent="0.3">
      <c r="A581" s="316">
        <v>605748</v>
      </c>
      <c r="B581" s="418" t="s">
        <v>50430</v>
      </c>
      <c r="C581" s="419" t="s">
        <v>464</v>
      </c>
      <c r="D581" s="420">
        <v>21044.01</v>
      </c>
      <c r="E581" s="334"/>
      <c r="I581" s="421" t="s">
        <v>50431</v>
      </c>
      <c r="J581" s="422" t="s">
        <v>50432</v>
      </c>
    </row>
    <row r="582" spans="1:10" x14ac:dyDescent="0.3">
      <c r="A582" s="316">
        <v>605513</v>
      </c>
      <c r="B582" s="418" t="s">
        <v>50433</v>
      </c>
      <c r="C582" s="419" t="s">
        <v>464</v>
      </c>
      <c r="D582" s="420">
        <v>16828.849999999999</v>
      </c>
      <c r="E582" s="334"/>
      <c r="I582" s="421" t="s">
        <v>50434</v>
      </c>
      <c r="J582" s="422" t="s">
        <v>50435</v>
      </c>
    </row>
    <row r="583" spans="1:10" x14ac:dyDescent="0.3">
      <c r="A583" s="316">
        <v>605804</v>
      </c>
      <c r="B583" s="418" t="s">
        <v>50436</v>
      </c>
      <c r="C583" s="419" t="s">
        <v>464</v>
      </c>
      <c r="D583" s="420">
        <v>23394.04</v>
      </c>
      <c r="E583" s="334"/>
      <c r="I583" s="421" t="s">
        <v>50437</v>
      </c>
      <c r="J583" s="422" t="s">
        <v>50438</v>
      </c>
    </row>
    <row r="584" spans="1:10" x14ac:dyDescent="0.3">
      <c r="A584" s="316">
        <v>605533</v>
      </c>
      <c r="B584" s="418" t="s">
        <v>50439</v>
      </c>
      <c r="C584" s="419" t="s">
        <v>464</v>
      </c>
      <c r="D584" s="420">
        <v>19178.89</v>
      </c>
      <c r="E584" s="334"/>
      <c r="I584" s="421" t="s">
        <v>50440</v>
      </c>
      <c r="J584" s="422" t="s">
        <v>50441</v>
      </c>
    </row>
    <row r="585" spans="1:10" x14ac:dyDescent="0.3">
      <c r="A585" s="316">
        <v>605824</v>
      </c>
      <c r="B585" s="418" t="s">
        <v>50442</v>
      </c>
      <c r="C585" s="419" t="s">
        <v>464</v>
      </c>
      <c r="D585" s="420">
        <v>26902.97</v>
      </c>
      <c r="E585" s="334"/>
      <c r="I585" s="421" t="s">
        <v>50443</v>
      </c>
      <c r="J585" s="422" t="s">
        <v>50444</v>
      </c>
    </row>
    <row r="586" spans="1:10" x14ac:dyDescent="0.3">
      <c r="A586" s="316">
        <v>605553</v>
      </c>
      <c r="B586" s="418" t="s">
        <v>50445</v>
      </c>
      <c r="C586" s="419" t="s">
        <v>464</v>
      </c>
      <c r="D586" s="420">
        <v>22687.82</v>
      </c>
      <c r="E586" s="334"/>
      <c r="I586" s="421" t="s">
        <v>50446</v>
      </c>
      <c r="J586" s="422" t="s">
        <v>50447</v>
      </c>
    </row>
    <row r="587" spans="1:10" x14ac:dyDescent="0.3">
      <c r="A587" s="316">
        <v>605845</v>
      </c>
      <c r="B587" s="418" t="s">
        <v>50448</v>
      </c>
      <c r="C587" s="419" t="s">
        <v>464</v>
      </c>
      <c r="D587" s="420">
        <v>24081.360000000001</v>
      </c>
      <c r="E587" s="334"/>
      <c r="I587" s="421" t="s">
        <v>50449</v>
      </c>
      <c r="J587" s="422" t="s">
        <v>50450</v>
      </c>
    </row>
    <row r="588" spans="1:10" x14ac:dyDescent="0.3">
      <c r="A588" s="316">
        <v>605581</v>
      </c>
      <c r="B588" s="418" t="s">
        <v>50451</v>
      </c>
      <c r="C588" s="419" t="s">
        <v>464</v>
      </c>
      <c r="D588" s="420">
        <v>21057.14</v>
      </c>
      <c r="E588" s="334"/>
      <c r="I588" s="421" t="s">
        <v>50452</v>
      </c>
      <c r="J588" s="422" t="s">
        <v>50453</v>
      </c>
    </row>
    <row r="589" spans="1:10" x14ac:dyDescent="0.3">
      <c r="A589" s="316">
        <v>605888</v>
      </c>
      <c r="B589" s="418" t="s">
        <v>50454</v>
      </c>
      <c r="C589" s="419" t="s">
        <v>464</v>
      </c>
      <c r="D589" s="420">
        <v>26734.33</v>
      </c>
      <c r="E589" s="334"/>
      <c r="I589" s="421" t="s">
        <v>50455</v>
      </c>
      <c r="J589" s="422" t="s">
        <v>50456</v>
      </c>
    </row>
    <row r="590" spans="1:10" x14ac:dyDescent="0.3">
      <c r="A590" s="316">
        <v>605592</v>
      </c>
      <c r="B590" s="418" t="s">
        <v>50457</v>
      </c>
      <c r="C590" s="419" t="s">
        <v>464</v>
      </c>
      <c r="D590" s="420">
        <v>23710.11</v>
      </c>
      <c r="E590" s="334"/>
      <c r="I590" s="421" t="s">
        <v>50458</v>
      </c>
      <c r="J590" s="422" t="s">
        <v>50459</v>
      </c>
    </row>
    <row r="591" spans="1:10" x14ac:dyDescent="0.3">
      <c r="A591" s="316">
        <v>605903</v>
      </c>
      <c r="B591" s="418" t="s">
        <v>50460</v>
      </c>
      <c r="C591" s="419" t="s">
        <v>464</v>
      </c>
      <c r="D591" s="420">
        <v>30695.58</v>
      </c>
      <c r="E591" s="334"/>
      <c r="I591" s="421" t="s">
        <v>50461</v>
      </c>
      <c r="J591" s="422" t="s">
        <v>50462</v>
      </c>
    </row>
    <row r="592" spans="1:10" x14ac:dyDescent="0.3">
      <c r="A592" s="316">
        <v>605603</v>
      </c>
      <c r="B592" s="418" t="s">
        <v>50463</v>
      </c>
      <c r="C592" s="419" t="s">
        <v>464</v>
      </c>
      <c r="D592" s="420">
        <v>27671.360000000001</v>
      </c>
      <c r="E592" s="334"/>
      <c r="I592" s="421" t="s">
        <v>50464</v>
      </c>
      <c r="J592" s="422" t="s">
        <v>50465</v>
      </c>
    </row>
    <row r="593" spans="1:10" x14ac:dyDescent="0.3">
      <c r="A593" s="316">
        <v>605771</v>
      </c>
      <c r="B593" s="418" t="s">
        <v>50466</v>
      </c>
      <c r="C593" s="419" t="s">
        <v>464</v>
      </c>
      <c r="D593" s="420">
        <v>22809.38</v>
      </c>
      <c r="E593" s="334"/>
      <c r="I593" s="421" t="s">
        <v>50467</v>
      </c>
      <c r="J593" s="422" t="s">
        <v>50468</v>
      </c>
    </row>
    <row r="594" spans="1:10" x14ac:dyDescent="0.3">
      <c r="A594" s="316">
        <v>605514</v>
      </c>
      <c r="B594" s="418" t="s">
        <v>50469</v>
      </c>
      <c r="C594" s="419" t="s">
        <v>464</v>
      </c>
      <c r="D594" s="420">
        <v>20389.490000000002</v>
      </c>
      <c r="E594" s="334"/>
      <c r="I594" s="421" t="s">
        <v>50470</v>
      </c>
      <c r="J594" s="422" t="s">
        <v>50471</v>
      </c>
    </row>
    <row r="595" spans="1:10" x14ac:dyDescent="0.3">
      <c r="A595" s="316">
        <v>605805</v>
      </c>
      <c r="B595" s="418" t="s">
        <v>50472</v>
      </c>
      <c r="C595" s="419" t="s">
        <v>464</v>
      </c>
      <c r="D595" s="420">
        <v>25462.34</v>
      </c>
      <c r="E595" s="334"/>
      <c r="I595" s="421" t="s">
        <v>50473</v>
      </c>
      <c r="J595" s="422" t="s">
        <v>50474</v>
      </c>
    </row>
    <row r="596" spans="1:10" x14ac:dyDescent="0.3">
      <c r="A596" s="316">
        <v>605534</v>
      </c>
      <c r="B596" s="418" t="s">
        <v>50475</v>
      </c>
      <c r="C596" s="419" t="s">
        <v>464</v>
      </c>
      <c r="D596" s="420">
        <v>23042.45</v>
      </c>
      <c r="E596" s="334"/>
      <c r="I596" s="421" t="s">
        <v>50476</v>
      </c>
      <c r="J596" s="422" t="s">
        <v>50477</v>
      </c>
    </row>
    <row r="597" spans="1:10" x14ac:dyDescent="0.3">
      <c r="A597" s="316">
        <v>605825</v>
      </c>
      <c r="B597" s="418" t="s">
        <v>50478</v>
      </c>
      <c r="C597" s="419" t="s">
        <v>464</v>
      </c>
      <c r="D597" s="420">
        <v>29423.599999999999</v>
      </c>
      <c r="E597" s="334"/>
      <c r="I597" s="421" t="s">
        <v>50479</v>
      </c>
      <c r="J597" s="422" t="s">
        <v>50480</v>
      </c>
    </row>
    <row r="598" spans="1:10" x14ac:dyDescent="0.3">
      <c r="A598" s="316">
        <v>605554</v>
      </c>
      <c r="B598" s="418" t="s">
        <v>50481</v>
      </c>
      <c r="C598" s="419" t="s">
        <v>464</v>
      </c>
      <c r="D598" s="420">
        <v>27003.71</v>
      </c>
      <c r="E598" s="334"/>
      <c r="I598" s="421" t="s">
        <v>50482</v>
      </c>
      <c r="J598" s="422" t="s">
        <v>50483</v>
      </c>
    </row>
    <row r="599" spans="1:10" x14ac:dyDescent="0.3">
      <c r="A599" s="316">
        <v>605772</v>
      </c>
      <c r="B599" s="418" t="s">
        <v>50484</v>
      </c>
      <c r="C599" s="419" t="s">
        <v>464</v>
      </c>
      <c r="D599" s="420">
        <v>26687.45</v>
      </c>
      <c r="E599" s="334"/>
      <c r="I599" s="421" t="s">
        <v>50485</v>
      </c>
      <c r="J599" s="422" t="s">
        <v>50486</v>
      </c>
    </row>
    <row r="600" spans="1:10" x14ac:dyDescent="0.3">
      <c r="A600" s="316">
        <v>605515</v>
      </c>
      <c r="B600" s="418" t="s">
        <v>50487</v>
      </c>
      <c r="C600" s="419" t="s">
        <v>464</v>
      </c>
      <c r="D600" s="420">
        <v>22150.66</v>
      </c>
      <c r="E600" s="334"/>
      <c r="I600" s="421" t="s">
        <v>50488</v>
      </c>
      <c r="J600" s="422" t="s">
        <v>50489</v>
      </c>
    </row>
    <row r="601" spans="1:10" x14ac:dyDescent="0.3">
      <c r="A601" s="316">
        <v>605806</v>
      </c>
      <c r="B601" s="418" t="s">
        <v>50490</v>
      </c>
      <c r="C601" s="419" t="s">
        <v>464</v>
      </c>
      <c r="D601" s="420">
        <v>29661.71</v>
      </c>
      <c r="E601" s="334"/>
      <c r="I601" s="421" t="s">
        <v>50491</v>
      </c>
      <c r="J601" s="422" t="s">
        <v>50492</v>
      </c>
    </row>
    <row r="602" spans="1:10" x14ac:dyDescent="0.3">
      <c r="A602" s="316">
        <v>605535</v>
      </c>
      <c r="B602" s="418" t="s">
        <v>50493</v>
      </c>
      <c r="C602" s="419" t="s">
        <v>464</v>
      </c>
      <c r="D602" s="420">
        <v>25124.92</v>
      </c>
      <c r="E602" s="334"/>
      <c r="I602" s="421" t="s">
        <v>50494</v>
      </c>
      <c r="J602" s="422" t="s">
        <v>50495</v>
      </c>
    </row>
    <row r="603" spans="1:10" x14ac:dyDescent="0.3">
      <c r="A603" s="316">
        <v>605826</v>
      </c>
      <c r="B603" s="418" t="s">
        <v>50496</v>
      </c>
      <c r="C603" s="419" t="s">
        <v>464</v>
      </c>
      <c r="D603" s="420">
        <v>34102.699999999997</v>
      </c>
      <c r="E603" s="334"/>
      <c r="I603" s="421" t="s">
        <v>50497</v>
      </c>
      <c r="J603" s="422" t="s">
        <v>50498</v>
      </c>
    </row>
    <row r="604" spans="1:10" x14ac:dyDescent="0.3">
      <c r="A604" s="316">
        <v>605555</v>
      </c>
      <c r="B604" s="418" t="s">
        <v>50499</v>
      </c>
      <c r="C604" s="419" t="s">
        <v>464</v>
      </c>
      <c r="D604" s="420">
        <v>29565.91</v>
      </c>
      <c r="E604" s="334"/>
      <c r="I604" s="421" t="s">
        <v>50500</v>
      </c>
      <c r="J604" s="422" t="s">
        <v>50501</v>
      </c>
    </row>
    <row r="605" spans="1:10" x14ac:dyDescent="0.3">
      <c r="A605" s="316">
        <v>605773</v>
      </c>
      <c r="B605" s="418" t="s">
        <v>50502</v>
      </c>
      <c r="C605" s="419" t="s">
        <v>464</v>
      </c>
      <c r="D605" s="420">
        <v>28321.1</v>
      </c>
      <c r="E605" s="334"/>
      <c r="I605" s="421" t="s">
        <v>50503</v>
      </c>
      <c r="J605" s="422" t="s">
        <v>50504</v>
      </c>
    </row>
    <row r="606" spans="1:10" x14ac:dyDescent="0.3">
      <c r="A606" s="316">
        <v>605516</v>
      </c>
      <c r="B606" s="418" t="s">
        <v>50505</v>
      </c>
      <c r="C606" s="419" t="s">
        <v>464</v>
      </c>
      <c r="D606" s="420">
        <v>23482.82</v>
      </c>
      <c r="E606" s="334"/>
      <c r="I606" s="421" t="s">
        <v>50506</v>
      </c>
      <c r="J606" s="422" t="s">
        <v>50507</v>
      </c>
    </row>
    <row r="607" spans="1:10" x14ac:dyDescent="0.3">
      <c r="A607" s="316">
        <v>605807</v>
      </c>
      <c r="B607" s="418" t="s">
        <v>50508</v>
      </c>
      <c r="C607" s="419" t="s">
        <v>464</v>
      </c>
      <c r="D607" s="420">
        <v>31635.01</v>
      </c>
      <c r="E607" s="334"/>
      <c r="I607" s="421" t="s">
        <v>50509</v>
      </c>
      <c r="J607" s="422" t="s">
        <v>50510</v>
      </c>
    </row>
    <row r="608" spans="1:10" x14ac:dyDescent="0.3">
      <c r="A608" s="316">
        <v>605536</v>
      </c>
      <c r="B608" s="418" t="s">
        <v>50511</v>
      </c>
      <c r="C608" s="419" t="s">
        <v>464</v>
      </c>
      <c r="D608" s="420">
        <v>26796.74</v>
      </c>
      <c r="E608" s="334"/>
      <c r="I608" s="421" t="s">
        <v>50512</v>
      </c>
      <c r="J608" s="422" t="s">
        <v>50513</v>
      </c>
    </row>
    <row r="609" spans="1:10" x14ac:dyDescent="0.3">
      <c r="A609" s="316">
        <v>605827</v>
      </c>
      <c r="B609" s="418" t="s">
        <v>50514</v>
      </c>
      <c r="C609" s="419" t="s">
        <v>464</v>
      </c>
      <c r="D609" s="420">
        <v>36583.15</v>
      </c>
      <c r="E609" s="334"/>
      <c r="I609" s="421" t="s">
        <v>50515</v>
      </c>
      <c r="J609" s="422" t="s">
        <v>50516</v>
      </c>
    </row>
    <row r="610" spans="1:10" x14ac:dyDescent="0.3">
      <c r="A610" s="316">
        <v>605556</v>
      </c>
      <c r="B610" s="418" t="s">
        <v>50517</v>
      </c>
      <c r="C610" s="419" t="s">
        <v>464</v>
      </c>
      <c r="D610" s="420">
        <v>31744.880000000001</v>
      </c>
      <c r="E610" s="334"/>
      <c r="I610" s="421" t="s">
        <v>50518</v>
      </c>
      <c r="J610" s="422" t="s">
        <v>50519</v>
      </c>
    </row>
    <row r="611" spans="1:10" x14ac:dyDescent="0.3">
      <c r="A611" s="316">
        <v>605774</v>
      </c>
      <c r="B611" s="418" t="s">
        <v>50520</v>
      </c>
      <c r="C611" s="419" t="s">
        <v>464</v>
      </c>
      <c r="D611" s="420">
        <v>30432.57</v>
      </c>
      <c r="E611" s="334"/>
      <c r="I611" s="421" t="s">
        <v>50521</v>
      </c>
      <c r="J611" s="422" t="s">
        <v>50522</v>
      </c>
    </row>
    <row r="612" spans="1:10" x14ac:dyDescent="0.3">
      <c r="A612" s="316">
        <v>605517</v>
      </c>
      <c r="B612" s="418" t="s">
        <v>50523</v>
      </c>
      <c r="C612" s="419" t="s">
        <v>464</v>
      </c>
      <c r="D612" s="420">
        <v>25223.55</v>
      </c>
      <c r="E612" s="334"/>
      <c r="I612" s="421" t="s">
        <v>50524</v>
      </c>
      <c r="J612" s="422" t="s">
        <v>50525</v>
      </c>
    </row>
    <row r="613" spans="1:10" x14ac:dyDescent="0.3">
      <c r="A613" s="316">
        <v>605808</v>
      </c>
      <c r="B613" s="418" t="s">
        <v>50526</v>
      </c>
      <c r="C613" s="419" t="s">
        <v>464</v>
      </c>
      <c r="D613" s="420">
        <v>34104.49</v>
      </c>
      <c r="E613" s="334"/>
      <c r="I613" s="421" t="s">
        <v>50527</v>
      </c>
      <c r="J613" s="422" t="s">
        <v>50528</v>
      </c>
    </row>
    <row r="614" spans="1:10" x14ac:dyDescent="0.3">
      <c r="A614" s="316">
        <v>605537</v>
      </c>
      <c r="B614" s="418" t="s">
        <v>50529</v>
      </c>
      <c r="C614" s="419" t="s">
        <v>464</v>
      </c>
      <c r="D614" s="420">
        <v>28895.47</v>
      </c>
      <c r="E614" s="334"/>
      <c r="I614" s="421" t="s">
        <v>50530</v>
      </c>
      <c r="J614" s="422" t="s">
        <v>50531</v>
      </c>
    </row>
    <row r="615" spans="1:10" x14ac:dyDescent="0.3">
      <c r="A615" s="316">
        <v>605828</v>
      </c>
      <c r="B615" s="418" t="s">
        <v>50532</v>
      </c>
      <c r="C615" s="419" t="s">
        <v>464</v>
      </c>
      <c r="D615" s="420">
        <v>39587.199999999997</v>
      </c>
      <c r="E615" s="334"/>
      <c r="I615" s="421" t="s">
        <v>50533</v>
      </c>
      <c r="J615" s="422" t="s">
        <v>50534</v>
      </c>
    </row>
    <row r="616" spans="1:10" x14ac:dyDescent="0.3">
      <c r="A616" s="316">
        <v>605557</v>
      </c>
      <c r="B616" s="418" t="s">
        <v>50535</v>
      </c>
      <c r="C616" s="419" t="s">
        <v>464</v>
      </c>
      <c r="D616" s="420">
        <v>34378.18</v>
      </c>
      <c r="E616" s="334"/>
      <c r="I616" s="421" t="s">
        <v>50536</v>
      </c>
      <c r="J616" s="422" t="s">
        <v>50537</v>
      </c>
    </row>
    <row r="617" spans="1:10" x14ac:dyDescent="0.3">
      <c r="A617" s="316">
        <v>605775</v>
      </c>
      <c r="B617" s="418" t="s">
        <v>50538</v>
      </c>
      <c r="C617" s="419" t="s">
        <v>464</v>
      </c>
      <c r="D617" s="420">
        <v>32038.92</v>
      </c>
      <c r="E617" s="334"/>
      <c r="I617" s="421" t="s">
        <v>50539</v>
      </c>
      <c r="J617" s="422" t="s">
        <v>50540</v>
      </c>
    </row>
    <row r="618" spans="1:10" x14ac:dyDescent="0.3">
      <c r="A618" s="316">
        <v>605518</v>
      </c>
      <c r="B618" s="418" t="s">
        <v>50541</v>
      </c>
      <c r="C618" s="419" t="s">
        <v>464</v>
      </c>
      <c r="D618" s="420">
        <v>26656.46</v>
      </c>
      <c r="E618" s="334"/>
      <c r="I618" s="421" t="s">
        <v>50542</v>
      </c>
      <c r="J618" s="422" t="s">
        <v>50543</v>
      </c>
    </row>
    <row r="619" spans="1:10" x14ac:dyDescent="0.3">
      <c r="A619" s="316">
        <v>605809</v>
      </c>
      <c r="B619" s="418" t="s">
        <v>50544</v>
      </c>
      <c r="C619" s="419" t="s">
        <v>464</v>
      </c>
      <c r="D619" s="420">
        <v>36087.22</v>
      </c>
      <c r="E619" s="334"/>
      <c r="I619" s="421" t="s">
        <v>50545</v>
      </c>
      <c r="J619" s="422" t="s">
        <v>50546</v>
      </c>
    </row>
    <row r="620" spans="1:10" x14ac:dyDescent="0.3">
      <c r="A620" s="316">
        <v>605538</v>
      </c>
      <c r="B620" s="418" t="s">
        <v>50547</v>
      </c>
      <c r="C620" s="419" t="s">
        <v>464</v>
      </c>
      <c r="D620" s="420">
        <v>30704.76</v>
      </c>
      <c r="E620" s="334"/>
      <c r="I620" s="421" t="s">
        <v>50548</v>
      </c>
      <c r="J620" s="422" t="s">
        <v>50549</v>
      </c>
    </row>
    <row r="621" spans="1:10" x14ac:dyDescent="0.3">
      <c r="A621" s="316">
        <v>605829</v>
      </c>
      <c r="B621" s="418" t="s">
        <v>50550</v>
      </c>
      <c r="C621" s="419" t="s">
        <v>464</v>
      </c>
      <c r="D621" s="420">
        <v>42131.9</v>
      </c>
      <c r="E621" s="334"/>
      <c r="I621" s="421" t="s">
        <v>50551</v>
      </c>
      <c r="J621" s="422" t="s">
        <v>50552</v>
      </c>
    </row>
    <row r="622" spans="1:10" x14ac:dyDescent="0.3">
      <c r="A622" s="316">
        <v>605558</v>
      </c>
      <c r="B622" s="418" t="s">
        <v>50553</v>
      </c>
      <c r="C622" s="419" t="s">
        <v>464</v>
      </c>
      <c r="D622" s="420">
        <v>36749.440000000002</v>
      </c>
      <c r="E622" s="334"/>
      <c r="I622" s="421" t="s">
        <v>50554</v>
      </c>
      <c r="J622" s="422" t="s">
        <v>50555</v>
      </c>
    </row>
    <row r="623" spans="1:10" x14ac:dyDescent="0.3">
      <c r="A623" s="316">
        <v>605776</v>
      </c>
      <c r="B623" s="418" t="s">
        <v>50556</v>
      </c>
      <c r="C623" s="419" t="s">
        <v>464</v>
      </c>
      <c r="D623" s="420">
        <v>34134.519999999997</v>
      </c>
      <c r="E623" s="334"/>
      <c r="I623" s="421" t="s">
        <v>50557</v>
      </c>
      <c r="J623" s="422" t="s">
        <v>50558</v>
      </c>
    </row>
    <row r="624" spans="1:10" x14ac:dyDescent="0.3">
      <c r="A624" s="316">
        <v>605519</v>
      </c>
      <c r="B624" s="418" t="s">
        <v>50559</v>
      </c>
      <c r="C624" s="419" t="s">
        <v>464</v>
      </c>
      <c r="D624" s="420">
        <v>31710.36</v>
      </c>
      <c r="E624" s="334"/>
      <c r="I624" s="421" t="s">
        <v>50560</v>
      </c>
      <c r="J624" s="422" t="s">
        <v>50561</v>
      </c>
    </row>
    <row r="625" spans="1:10" x14ac:dyDescent="0.3">
      <c r="A625" s="316">
        <v>605810</v>
      </c>
      <c r="B625" s="418" t="s">
        <v>50562</v>
      </c>
      <c r="C625" s="419" t="s">
        <v>464</v>
      </c>
      <c r="D625" s="420">
        <v>38577.550000000003</v>
      </c>
      <c r="E625" s="334"/>
      <c r="I625" s="421" t="s">
        <v>50563</v>
      </c>
      <c r="J625" s="422" t="s">
        <v>50564</v>
      </c>
    </row>
    <row r="626" spans="1:10" x14ac:dyDescent="0.3">
      <c r="A626" s="316">
        <v>605539</v>
      </c>
      <c r="B626" s="418" t="s">
        <v>50565</v>
      </c>
      <c r="C626" s="419" t="s">
        <v>464</v>
      </c>
      <c r="D626" s="420">
        <v>36153.39</v>
      </c>
      <c r="E626" s="334"/>
      <c r="I626" s="421" t="s">
        <v>50566</v>
      </c>
      <c r="J626" s="422" t="s">
        <v>50567</v>
      </c>
    </row>
    <row r="627" spans="1:10" x14ac:dyDescent="0.3">
      <c r="A627" s="316">
        <v>605830</v>
      </c>
      <c r="B627" s="418" t="s">
        <v>50568</v>
      </c>
      <c r="C627" s="419" t="s">
        <v>464</v>
      </c>
      <c r="D627" s="420">
        <v>45211.63</v>
      </c>
      <c r="E627" s="334"/>
      <c r="I627" s="421" t="s">
        <v>50569</v>
      </c>
      <c r="J627" s="422" t="s">
        <v>50570</v>
      </c>
    </row>
    <row r="628" spans="1:10" x14ac:dyDescent="0.3">
      <c r="A628" s="316">
        <v>605559</v>
      </c>
      <c r="B628" s="418" t="s">
        <v>50571</v>
      </c>
      <c r="C628" s="419" t="s">
        <v>464</v>
      </c>
      <c r="D628" s="420">
        <v>42787.47</v>
      </c>
      <c r="E628" s="334"/>
      <c r="I628" s="421" t="s">
        <v>50572</v>
      </c>
      <c r="J628" s="422" t="s">
        <v>50573</v>
      </c>
    </row>
    <row r="629" spans="1:10" x14ac:dyDescent="0.3">
      <c r="A629" s="316">
        <v>605777</v>
      </c>
      <c r="B629" s="418" t="s">
        <v>50574</v>
      </c>
      <c r="C629" s="419" t="s">
        <v>464</v>
      </c>
      <c r="D629" s="420">
        <v>36370.870000000003</v>
      </c>
      <c r="E629" s="334"/>
      <c r="I629" s="421" t="s">
        <v>50575</v>
      </c>
      <c r="J629" s="422" t="s">
        <v>50576</v>
      </c>
    </row>
    <row r="630" spans="1:10" x14ac:dyDescent="0.3">
      <c r="A630" s="316">
        <v>605520</v>
      </c>
      <c r="B630" s="418" t="s">
        <v>50577</v>
      </c>
      <c r="C630" s="419" t="s">
        <v>464</v>
      </c>
      <c r="D630" s="420">
        <v>33779.42</v>
      </c>
      <c r="E630" s="334"/>
      <c r="I630" s="421" t="s">
        <v>50578</v>
      </c>
      <c r="J630" s="422" t="s">
        <v>50579</v>
      </c>
    </row>
    <row r="631" spans="1:10" x14ac:dyDescent="0.3">
      <c r="A631" s="316">
        <v>605811</v>
      </c>
      <c r="B631" s="418" t="s">
        <v>50580</v>
      </c>
      <c r="C631" s="419" t="s">
        <v>464</v>
      </c>
      <c r="D631" s="420">
        <v>41227</v>
      </c>
      <c r="E631" s="334"/>
      <c r="I631" s="421" t="s">
        <v>50581</v>
      </c>
      <c r="J631" s="422" t="s">
        <v>50582</v>
      </c>
    </row>
    <row r="632" spans="1:10" x14ac:dyDescent="0.3">
      <c r="A632" s="316">
        <v>605540</v>
      </c>
      <c r="B632" s="418" t="s">
        <v>50583</v>
      </c>
      <c r="C632" s="419" t="s">
        <v>464</v>
      </c>
      <c r="D632" s="420">
        <v>38635.54</v>
      </c>
      <c r="E632" s="334"/>
      <c r="I632" s="421" t="s">
        <v>50584</v>
      </c>
      <c r="J632" s="422" t="s">
        <v>50585</v>
      </c>
    </row>
    <row r="633" spans="1:10" x14ac:dyDescent="0.3">
      <c r="A633" s="316">
        <v>605831</v>
      </c>
      <c r="B633" s="418" t="s">
        <v>50586</v>
      </c>
      <c r="C633" s="419" t="s">
        <v>464</v>
      </c>
      <c r="D633" s="420">
        <v>48477.88</v>
      </c>
      <c r="E633" s="334"/>
      <c r="I633" s="421" t="s">
        <v>50587</v>
      </c>
      <c r="J633" s="422" t="s">
        <v>50588</v>
      </c>
    </row>
    <row r="634" spans="1:10" x14ac:dyDescent="0.3">
      <c r="A634" s="316">
        <v>605560</v>
      </c>
      <c r="B634" s="418" t="s">
        <v>50589</v>
      </c>
      <c r="C634" s="419" t="s">
        <v>464</v>
      </c>
      <c r="D634" s="420">
        <v>45886.42</v>
      </c>
      <c r="E634" s="334"/>
      <c r="I634" s="421" t="s">
        <v>50590</v>
      </c>
      <c r="J634" s="422" t="s">
        <v>50591</v>
      </c>
    </row>
    <row r="635" spans="1:10" x14ac:dyDescent="0.3">
      <c r="A635" s="316">
        <v>605778</v>
      </c>
      <c r="B635" s="418" t="s">
        <v>50592</v>
      </c>
      <c r="C635" s="419" t="s">
        <v>464</v>
      </c>
      <c r="D635" s="420">
        <v>38517.160000000003</v>
      </c>
      <c r="E635" s="334"/>
      <c r="I635" s="421" t="s">
        <v>50593</v>
      </c>
      <c r="J635" s="422" t="s">
        <v>50594</v>
      </c>
    </row>
    <row r="636" spans="1:10" x14ac:dyDescent="0.3">
      <c r="A636" s="316">
        <v>605521</v>
      </c>
      <c r="B636" s="418" t="s">
        <v>50595</v>
      </c>
      <c r="C636" s="419" t="s">
        <v>464</v>
      </c>
      <c r="D636" s="420">
        <v>35882.769999999997</v>
      </c>
      <c r="E636" s="334"/>
      <c r="I636" s="421" t="s">
        <v>50596</v>
      </c>
      <c r="J636" s="422" t="s">
        <v>50597</v>
      </c>
    </row>
    <row r="637" spans="1:10" x14ac:dyDescent="0.3">
      <c r="A637" s="316">
        <v>605812</v>
      </c>
      <c r="B637" s="418" t="s">
        <v>50598</v>
      </c>
      <c r="C637" s="419" t="s">
        <v>464</v>
      </c>
      <c r="D637" s="420">
        <v>43804.73</v>
      </c>
      <c r="E637" s="334"/>
      <c r="I637" s="421" t="s">
        <v>50599</v>
      </c>
      <c r="J637" s="422" t="s">
        <v>50600</v>
      </c>
    </row>
    <row r="638" spans="1:10" x14ac:dyDescent="0.3">
      <c r="A638" s="316">
        <v>605541</v>
      </c>
      <c r="B638" s="418" t="s">
        <v>50601</v>
      </c>
      <c r="C638" s="419" t="s">
        <v>464</v>
      </c>
      <c r="D638" s="420">
        <v>41170.339999999997</v>
      </c>
      <c r="E638" s="334"/>
      <c r="I638" s="421" t="s">
        <v>50602</v>
      </c>
      <c r="J638" s="422" t="s">
        <v>50603</v>
      </c>
    </row>
    <row r="639" spans="1:10" x14ac:dyDescent="0.3">
      <c r="A639" s="316">
        <v>605832</v>
      </c>
      <c r="B639" s="418" t="s">
        <v>50604</v>
      </c>
      <c r="C639" s="419" t="s">
        <v>464</v>
      </c>
      <c r="D639" s="420">
        <v>51699.83</v>
      </c>
      <c r="E639" s="334"/>
      <c r="I639" s="421" t="s">
        <v>50605</v>
      </c>
      <c r="J639" s="422" t="s">
        <v>50606</v>
      </c>
    </row>
    <row r="640" spans="1:10" x14ac:dyDescent="0.3">
      <c r="A640" s="316">
        <v>605561</v>
      </c>
      <c r="B640" s="418" t="s">
        <v>50607</v>
      </c>
      <c r="C640" s="419" t="s">
        <v>464</v>
      </c>
      <c r="D640" s="420">
        <v>49065.440000000002</v>
      </c>
      <c r="E640" s="334"/>
      <c r="I640" s="421" t="s">
        <v>50608</v>
      </c>
      <c r="J640" s="422" t="s">
        <v>50609</v>
      </c>
    </row>
    <row r="641" spans="1:10" x14ac:dyDescent="0.3">
      <c r="A641" s="316">
        <v>605779</v>
      </c>
      <c r="B641" s="418" t="s">
        <v>50610</v>
      </c>
      <c r="C641" s="419" t="s">
        <v>464</v>
      </c>
      <c r="D641" s="420">
        <v>44718.49</v>
      </c>
      <c r="E641" s="334"/>
      <c r="I641" s="421" t="s">
        <v>50611</v>
      </c>
      <c r="J641" s="422" t="s">
        <v>50612</v>
      </c>
    </row>
    <row r="642" spans="1:10" x14ac:dyDescent="0.3">
      <c r="A642" s="316">
        <v>605522</v>
      </c>
      <c r="B642" s="418" t="s">
        <v>50613</v>
      </c>
      <c r="C642" s="419" t="s">
        <v>464</v>
      </c>
      <c r="D642" s="420">
        <v>40356.76</v>
      </c>
      <c r="E642" s="334"/>
      <c r="I642" s="421" t="s">
        <v>50614</v>
      </c>
      <c r="J642" s="422" t="s">
        <v>50615</v>
      </c>
    </row>
    <row r="643" spans="1:10" x14ac:dyDescent="0.3">
      <c r="A643" s="316">
        <v>605813</v>
      </c>
      <c r="B643" s="418" t="s">
        <v>50616</v>
      </c>
      <c r="C643" s="419" t="s">
        <v>464</v>
      </c>
      <c r="D643" s="420">
        <v>50455.87</v>
      </c>
      <c r="E643" s="334"/>
      <c r="I643" s="421" t="s">
        <v>50617</v>
      </c>
      <c r="J643" s="422" t="s">
        <v>50618</v>
      </c>
    </row>
    <row r="644" spans="1:10" x14ac:dyDescent="0.3">
      <c r="A644" s="316">
        <v>605542</v>
      </c>
      <c r="B644" s="418" t="s">
        <v>50619</v>
      </c>
      <c r="C644" s="419" t="s">
        <v>464</v>
      </c>
      <c r="D644" s="420">
        <v>46094.14</v>
      </c>
      <c r="E644" s="334"/>
      <c r="I644" s="421" t="s">
        <v>50620</v>
      </c>
      <c r="J644" s="422" t="s">
        <v>50621</v>
      </c>
    </row>
    <row r="645" spans="1:10" x14ac:dyDescent="0.3">
      <c r="A645" s="316">
        <v>605833</v>
      </c>
      <c r="B645" s="418" t="s">
        <v>50622</v>
      </c>
      <c r="C645" s="419" t="s">
        <v>464</v>
      </c>
      <c r="D645" s="420">
        <v>59022.6</v>
      </c>
      <c r="E645" s="334"/>
      <c r="I645" s="421" t="s">
        <v>50623</v>
      </c>
      <c r="J645" s="422" t="s">
        <v>50624</v>
      </c>
    </row>
    <row r="646" spans="1:10" x14ac:dyDescent="0.3">
      <c r="A646" s="316">
        <v>605562</v>
      </c>
      <c r="B646" s="418" t="s">
        <v>50625</v>
      </c>
      <c r="C646" s="419" t="s">
        <v>464</v>
      </c>
      <c r="D646" s="420">
        <v>54660.87</v>
      </c>
      <c r="E646" s="334"/>
      <c r="I646" s="421" t="s">
        <v>50626</v>
      </c>
      <c r="J646" s="422" t="s">
        <v>50627</v>
      </c>
    </row>
    <row r="647" spans="1:10" x14ac:dyDescent="0.3">
      <c r="A647" s="316">
        <v>605780</v>
      </c>
      <c r="B647" s="418" t="s">
        <v>50628</v>
      </c>
      <c r="C647" s="419" t="s">
        <v>464</v>
      </c>
      <c r="D647" s="420">
        <v>47272.82</v>
      </c>
      <c r="E647" s="334"/>
      <c r="I647" s="421" t="s">
        <v>50629</v>
      </c>
      <c r="J647" s="422" t="s">
        <v>50630</v>
      </c>
    </row>
    <row r="648" spans="1:10" x14ac:dyDescent="0.3">
      <c r="A648" s="316">
        <v>605523</v>
      </c>
      <c r="B648" s="418" t="s">
        <v>50631</v>
      </c>
      <c r="C648" s="419" t="s">
        <v>464</v>
      </c>
      <c r="D648" s="420">
        <v>42684.75</v>
      </c>
      <c r="E648" s="334"/>
      <c r="I648" s="421" t="s">
        <v>50632</v>
      </c>
      <c r="J648" s="422" t="s">
        <v>50633</v>
      </c>
    </row>
    <row r="649" spans="1:10" x14ac:dyDescent="0.3">
      <c r="A649" s="316">
        <v>605814</v>
      </c>
      <c r="B649" s="418" t="s">
        <v>50634</v>
      </c>
      <c r="C649" s="419" t="s">
        <v>464</v>
      </c>
      <c r="D649" s="420">
        <v>53478.37</v>
      </c>
      <c r="E649" s="334"/>
      <c r="I649" s="421" t="s">
        <v>50635</v>
      </c>
      <c r="J649" s="422" t="s">
        <v>50636</v>
      </c>
    </row>
    <row r="650" spans="1:10" x14ac:dyDescent="0.3">
      <c r="A650" s="316">
        <v>605543</v>
      </c>
      <c r="B650" s="418" t="s">
        <v>50637</v>
      </c>
      <c r="C650" s="419" t="s">
        <v>464</v>
      </c>
      <c r="D650" s="420">
        <v>48890.31</v>
      </c>
      <c r="E650" s="334"/>
      <c r="I650" s="421" t="s">
        <v>50638</v>
      </c>
      <c r="J650" s="422" t="s">
        <v>50639</v>
      </c>
    </row>
    <row r="651" spans="1:10" x14ac:dyDescent="0.3">
      <c r="A651" s="316">
        <v>605834</v>
      </c>
      <c r="B651" s="418" t="s">
        <v>50640</v>
      </c>
      <c r="C651" s="419" t="s">
        <v>464</v>
      </c>
      <c r="D651" s="420">
        <v>62744.15</v>
      </c>
      <c r="E651" s="334"/>
      <c r="I651" s="421" t="s">
        <v>50641</v>
      </c>
      <c r="J651" s="422" t="s">
        <v>50642</v>
      </c>
    </row>
    <row r="652" spans="1:10" x14ac:dyDescent="0.3">
      <c r="A652" s="316">
        <v>605563</v>
      </c>
      <c r="B652" s="418" t="s">
        <v>50643</v>
      </c>
      <c r="C652" s="419" t="s">
        <v>464</v>
      </c>
      <c r="D652" s="420">
        <v>58156.08</v>
      </c>
      <c r="E652" s="334"/>
      <c r="I652" s="421" t="s">
        <v>50644</v>
      </c>
      <c r="J652" s="422" t="s">
        <v>50645</v>
      </c>
    </row>
    <row r="653" spans="1:10" x14ac:dyDescent="0.3">
      <c r="A653" s="316">
        <v>605606</v>
      </c>
      <c r="B653" s="418" t="s">
        <v>50646</v>
      </c>
      <c r="C653" s="419" t="s">
        <v>481</v>
      </c>
      <c r="D653" s="420">
        <v>13.81</v>
      </c>
      <c r="E653" s="334"/>
      <c r="I653" s="421" t="s">
        <v>50647</v>
      </c>
      <c r="J653" s="422" t="s">
        <v>50648</v>
      </c>
    </row>
    <row r="654" spans="1:10" x14ac:dyDescent="0.3">
      <c r="A654" s="316">
        <v>705314</v>
      </c>
      <c r="B654" s="418" t="s">
        <v>50649</v>
      </c>
      <c r="C654" s="419" t="s">
        <v>5473</v>
      </c>
      <c r="D654" s="420">
        <v>12710.04</v>
      </c>
      <c r="E654" s="334"/>
      <c r="I654" s="421" t="s">
        <v>50650</v>
      </c>
      <c r="J654" s="422" t="s">
        <v>50651</v>
      </c>
    </row>
    <row r="655" spans="1:10" x14ac:dyDescent="0.3">
      <c r="A655" s="316">
        <v>705312</v>
      </c>
      <c r="B655" s="418" t="s">
        <v>50652</v>
      </c>
      <c r="C655" s="419" t="s">
        <v>5473</v>
      </c>
      <c r="D655" s="420">
        <v>11564.57</v>
      </c>
      <c r="E655" s="334"/>
      <c r="I655" s="421" t="s">
        <v>50653</v>
      </c>
      <c r="J655" s="422" t="s">
        <v>50654</v>
      </c>
    </row>
    <row r="656" spans="1:10" x14ac:dyDescent="0.3">
      <c r="A656" s="316">
        <v>705316</v>
      </c>
      <c r="B656" s="418" t="s">
        <v>50655</v>
      </c>
      <c r="C656" s="419" t="s">
        <v>5473</v>
      </c>
      <c r="D656" s="420">
        <v>13939.87</v>
      </c>
      <c r="E656" s="334"/>
      <c r="I656" s="421" t="s">
        <v>50656</v>
      </c>
      <c r="J656" s="422" t="s">
        <v>50657</v>
      </c>
    </row>
    <row r="657" spans="1:10" x14ac:dyDescent="0.3">
      <c r="A657" s="316">
        <v>705315</v>
      </c>
      <c r="B657" s="418" t="s">
        <v>50658</v>
      </c>
      <c r="C657" s="419" t="s">
        <v>5473</v>
      </c>
      <c r="D657" s="420">
        <v>12705.61</v>
      </c>
      <c r="E657" s="334"/>
      <c r="I657" s="421" t="s">
        <v>50659</v>
      </c>
      <c r="J657" s="422" t="s">
        <v>50660</v>
      </c>
    </row>
    <row r="658" spans="1:10" x14ac:dyDescent="0.3">
      <c r="A658" s="316">
        <v>705318</v>
      </c>
      <c r="B658" s="418" t="s">
        <v>50661</v>
      </c>
      <c r="C658" s="419" t="s">
        <v>5473</v>
      </c>
      <c r="D658" s="420">
        <v>14862.92</v>
      </c>
      <c r="E658" s="334"/>
      <c r="I658" s="421" t="s">
        <v>50662</v>
      </c>
      <c r="J658" s="422" t="s">
        <v>50663</v>
      </c>
    </row>
    <row r="659" spans="1:10" x14ac:dyDescent="0.3">
      <c r="A659" s="316">
        <v>705317</v>
      </c>
      <c r="B659" s="418" t="s">
        <v>50664</v>
      </c>
      <c r="C659" s="419" t="s">
        <v>5473</v>
      </c>
      <c r="D659" s="420">
        <v>13471.75</v>
      </c>
      <c r="E659" s="334"/>
      <c r="I659" s="421" t="s">
        <v>50665</v>
      </c>
      <c r="J659" s="422" t="s">
        <v>50666</v>
      </c>
    </row>
    <row r="660" spans="1:10" x14ac:dyDescent="0.3">
      <c r="A660" s="316">
        <v>705320</v>
      </c>
      <c r="B660" s="418" t="s">
        <v>50667</v>
      </c>
      <c r="C660" s="419" t="s">
        <v>5473</v>
      </c>
      <c r="D660" s="420">
        <v>18659.05</v>
      </c>
      <c r="E660" s="334"/>
      <c r="I660" s="421" t="s">
        <v>50668</v>
      </c>
      <c r="J660" s="422" t="s">
        <v>50669</v>
      </c>
    </row>
    <row r="661" spans="1:10" x14ac:dyDescent="0.3">
      <c r="A661" s="316">
        <v>705319</v>
      </c>
      <c r="B661" s="418" t="s">
        <v>50670</v>
      </c>
      <c r="C661" s="419" t="s">
        <v>5473</v>
      </c>
      <c r="D661" s="420">
        <v>16956.580000000002</v>
      </c>
      <c r="E661" s="334"/>
      <c r="I661" s="421" t="s">
        <v>50671</v>
      </c>
      <c r="J661" s="422" t="s">
        <v>50672</v>
      </c>
    </row>
    <row r="662" spans="1:10" x14ac:dyDescent="0.3">
      <c r="A662" s="316">
        <v>705322</v>
      </c>
      <c r="B662" s="418" t="s">
        <v>50673</v>
      </c>
      <c r="C662" s="419" t="s">
        <v>5473</v>
      </c>
      <c r="D662" s="420">
        <v>19670.939999999999</v>
      </c>
      <c r="E662" s="334"/>
      <c r="I662" s="421" t="s">
        <v>50674</v>
      </c>
      <c r="J662" s="422" t="s">
        <v>50675</v>
      </c>
    </row>
    <row r="663" spans="1:10" x14ac:dyDescent="0.3">
      <c r="A663" s="316">
        <v>705321</v>
      </c>
      <c r="B663" s="418" t="s">
        <v>50676</v>
      </c>
      <c r="C663" s="419" t="s">
        <v>5473</v>
      </c>
      <c r="D663" s="420">
        <v>17745.95</v>
      </c>
      <c r="E663" s="334"/>
      <c r="I663" s="421" t="s">
        <v>50677</v>
      </c>
      <c r="J663" s="422" t="s">
        <v>50678</v>
      </c>
    </row>
    <row r="664" spans="1:10" x14ac:dyDescent="0.3">
      <c r="A664" s="316">
        <v>705324</v>
      </c>
      <c r="B664" s="418" t="s">
        <v>50679</v>
      </c>
      <c r="C664" s="419" t="s">
        <v>5473</v>
      </c>
      <c r="D664" s="420">
        <v>21599.1</v>
      </c>
      <c r="E664" s="334"/>
      <c r="I664" s="421" t="s">
        <v>50680</v>
      </c>
      <c r="J664" s="422" t="s">
        <v>50681</v>
      </c>
    </row>
    <row r="665" spans="1:10" x14ac:dyDescent="0.3">
      <c r="A665" s="316">
        <v>705323</v>
      </c>
      <c r="B665" s="418" t="s">
        <v>50682</v>
      </c>
      <c r="C665" s="419" t="s">
        <v>5473</v>
      </c>
      <c r="D665" s="420">
        <v>19538.02</v>
      </c>
      <c r="E665" s="334"/>
      <c r="I665" s="421" t="s">
        <v>50683</v>
      </c>
      <c r="J665" s="422" t="s">
        <v>50684</v>
      </c>
    </row>
    <row r="666" spans="1:10" x14ac:dyDescent="0.3">
      <c r="A666" s="316">
        <v>705326</v>
      </c>
      <c r="B666" s="418" t="s">
        <v>50685</v>
      </c>
      <c r="C666" s="419" t="s">
        <v>5473</v>
      </c>
      <c r="D666" s="420">
        <v>23187.95</v>
      </c>
      <c r="E666" s="334"/>
      <c r="I666" s="421" t="s">
        <v>50686</v>
      </c>
      <c r="J666" s="422" t="s">
        <v>50687</v>
      </c>
    </row>
    <row r="667" spans="1:10" x14ac:dyDescent="0.3">
      <c r="A667" s="316">
        <v>705325</v>
      </c>
      <c r="B667" s="418" t="s">
        <v>50688</v>
      </c>
      <c r="C667" s="419" t="s">
        <v>5473</v>
      </c>
      <c r="D667" s="420">
        <v>20931.939999999999</v>
      </c>
      <c r="E667" s="334"/>
      <c r="I667" s="421" t="s">
        <v>50689</v>
      </c>
      <c r="J667" s="422" t="s">
        <v>50690</v>
      </c>
    </row>
    <row r="668" spans="1:10" x14ac:dyDescent="0.3">
      <c r="A668" s="316">
        <v>705328</v>
      </c>
      <c r="B668" s="418" t="s">
        <v>50691</v>
      </c>
      <c r="C668" s="419" t="s">
        <v>5473</v>
      </c>
      <c r="D668" s="420">
        <v>29462.34</v>
      </c>
      <c r="E668" s="334"/>
      <c r="I668" s="421" t="s">
        <v>50692</v>
      </c>
      <c r="J668" s="422" t="s">
        <v>50693</v>
      </c>
    </row>
    <row r="669" spans="1:10" x14ac:dyDescent="0.3">
      <c r="A669" s="316">
        <v>705327</v>
      </c>
      <c r="B669" s="418" t="s">
        <v>50694</v>
      </c>
      <c r="C669" s="419" t="s">
        <v>5473</v>
      </c>
      <c r="D669" s="420">
        <v>26663.49</v>
      </c>
      <c r="E669" s="334"/>
      <c r="I669" s="421" t="s">
        <v>50695</v>
      </c>
      <c r="J669" s="422" t="s">
        <v>50696</v>
      </c>
    </row>
    <row r="670" spans="1:10" x14ac:dyDescent="0.3">
      <c r="A670" s="316">
        <v>705330</v>
      </c>
      <c r="B670" s="418" t="s">
        <v>50697</v>
      </c>
      <c r="C670" s="419" t="s">
        <v>5473</v>
      </c>
      <c r="D670" s="420">
        <v>27500.94</v>
      </c>
      <c r="E670" s="334"/>
      <c r="I670" s="421" t="s">
        <v>50698</v>
      </c>
      <c r="J670" s="422" t="s">
        <v>50699</v>
      </c>
    </row>
    <row r="671" spans="1:10" x14ac:dyDescent="0.3">
      <c r="A671" s="316">
        <v>705329</v>
      </c>
      <c r="B671" s="418" t="s">
        <v>50700</v>
      </c>
      <c r="C671" s="419" t="s">
        <v>5473</v>
      </c>
      <c r="D671" s="420">
        <v>24699.919999999998</v>
      </c>
      <c r="E671" s="334"/>
      <c r="I671" s="421" t="s">
        <v>50701</v>
      </c>
      <c r="J671" s="422" t="s">
        <v>50702</v>
      </c>
    </row>
    <row r="672" spans="1:10" x14ac:dyDescent="0.3">
      <c r="A672" s="316">
        <v>705332</v>
      </c>
      <c r="B672" s="418" t="s">
        <v>50703</v>
      </c>
      <c r="C672" s="419" t="s">
        <v>5473</v>
      </c>
      <c r="D672" s="420">
        <v>29768.84</v>
      </c>
      <c r="E672" s="334"/>
      <c r="I672" s="421" t="s">
        <v>50704</v>
      </c>
      <c r="J672" s="422" t="s">
        <v>50705</v>
      </c>
    </row>
    <row r="673" spans="1:10" x14ac:dyDescent="0.3">
      <c r="A673" s="316">
        <v>705331</v>
      </c>
      <c r="B673" s="418" t="s">
        <v>50706</v>
      </c>
      <c r="C673" s="419" t="s">
        <v>5473</v>
      </c>
      <c r="D673" s="420">
        <v>26915.33</v>
      </c>
      <c r="E673" s="334"/>
      <c r="I673" s="421" t="s">
        <v>50707</v>
      </c>
      <c r="J673" s="422" t="s">
        <v>50708</v>
      </c>
    </row>
    <row r="674" spans="1:10" x14ac:dyDescent="0.3">
      <c r="A674" s="316">
        <v>705334</v>
      </c>
      <c r="B674" s="418" t="s">
        <v>50709</v>
      </c>
      <c r="C674" s="419" t="s">
        <v>5473</v>
      </c>
      <c r="D674" s="420">
        <v>31707.78</v>
      </c>
      <c r="E674" s="334"/>
      <c r="I674" s="421" t="s">
        <v>50710</v>
      </c>
      <c r="J674" s="422" t="s">
        <v>50711</v>
      </c>
    </row>
    <row r="675" spans="1:10" x14ac:dyDescent="0.3">
      <c r="A675" s="316">
        <v>705333</v>
      </c>
      <c r="B675" s="418" t="s">
        <v>50712</v>
      </c>
      <c r="C675" s="419" t="s">
        <v>5473</v>
      </c>
      <c r="D675" s="420">
        <v>28880.77</v>
      </c>
      <c r="E675" s="334"/>
      <c r="I675" s="421" t="s">
        <v>50713</v>
      </c>
      <c r="J675" s="422" t="s">
        <v>50714</v>
      </c>
    </row>
    <row r="676" spans="1:10" x14ac:dyDescent="0.3">
      <c r="A676" s="316">
        <v>705336</v>
      </c>
      <c r="B676" s="418" t="s">
        <v>50715</v>
      </c>
      <c r="C676" s="419" t="s">
        <v>5473</v>
      </c>
      <c r="D676" s="420">
        <v>42670.79</v>
      </c>
      <c r="E676" s="334"/>
      <c r="I676" s="421" t="s">
        <v>50716</v>
      </c>
      <c r="J676" s="422" t="s">
        <v>50717</v>
      </c>
    </row>
    <row r="677" spans="1:10" x14ac:dyDescent="0.3">
      <c r="A677" s="316">
        <v>705335</v>
      </c>
      <c r="B677" s="418" t="s">
        <v>50718</v>
      </c>
      <c r="C677" s="419" t="s">
        <v>5473</v>
      </c>
      <c r="D677" s="420">
        <v>38730.1</v>
      </c>
      <c r="E677" s="334"/>
      <c r="I677" s="421" t="s">
        <v>50719</v>
      </c>
      <c r="J677" s="422" t="s">
        <v>50720</v>
      </c>
    </row>
    <row r="678" spans="1:10" x14ac:dyDescent="0.3">
      <c r="A678" s="316">
        <v>705338</v>
      </c>
      <c r="B678" s="418" t="s">
        <v>50721</v>
      </c>
      <c r="C678" s="419" t="s">
        <v>5473</v>
      </c>
      <c r="D678" s="420">
        <v>39770.300000000003</v>
      </c>
      <c r="E678" s="334"/>
      <c r="I678" s="421" t="s">
        <v>50722</v>
      </c>
      <c r="J678" s="422" t="s">
        <v>50723</v>
      </c>
    </row>
    <row r="679" spans="1:10" x14ac:dyDescent="0.3">
      <c r="A679" s="316">
        <v>705337</v>
      </c>
      <c r="B679" s="418" t="s">
        <v>50724</v>
      </c>
      <c r="C679" s="419" t="s">
        <v>5473</v>
      </c>
      <c r="D679" s="420">
        <v>35688.269999999997</v>
      </c>
      <c r="E679" s="334"/>
      <c r="I679" s="421" t="s">
        <v>50725</v>
      </c>
      <c r="J679" s="422" t="s">
        <v>50726</v>
      </c>
    </row>
    <row r="680" spans="1:10" x14ac:dyDescent="0.3">
      <c r="A680" s="316">
        <v>705340</v>
      </c>
      <c r="B680" s="418" t="s">
        <v>50727</v>
      </c>
      <c r="C680" s="419" t="s">
        <v>5473</v>
      </c>
      <c r="D680" s="420">
        <v>42915.99</v>
      </c>
      <c r="E680" s="334"/>
      <c r="I680" s="421" t="s">
        <v>50728</v>
      </c>
      <c r="J680" s="422" t="s">
        <v>50729</v>
      </c>
    </row>
    <row r="681" spans="1:10" x14ac:dyDescent="0.3">
      <c r="A681" s="316">
        <v>705339</v>
      </c>
      <c r="B681" s="418" t="s">
        <v>50730</v>
      </c>
      <c r="C681" s="419" t="s">
        <v>5473</v>
      </c>
      <c r="D681" s="420">
        <v>38795.56</v>
      </c>
      <c r="E681" s="334"/>
      <c r="I681" s="421" t="s">
        <v>50731</v>
      </c>
      <c r="J681" s="422" t="s">
        <v>50732</v>
      </c>
    </row>
    <row r="682" spans="1:10" x14ac:dyDescent="0.3">
      <c r="A682" s="316">
        <v>705342</v>
      </c>
      <c r="B682" s="418" t="s">
        <v>50733</v>
      </c>
      <c r="C682" s="419" t="s">
        <v>5473</v>
      </c>
      <c r="D682" s="420">
        <v>48727.12</v>
      </c>
      <c r="E682" s="334"/>
      <c r="I682" s="421" t="s">
        <v>50734</v>
      </c>
      <c r="J682" s="422" t="s">
        <v>50735</v>
      </c>
    </row>
    <row r="683" spans="1:10" x14ac:dyDescent="0.3">
      <c r="A683" s="316">
        <v>705341</v>
      </c>
      <c r="B683" s="418" t="s">
        <v>50736</v>
      </c>
      <c r="C683" s="419" t="s">
        <v>5473</v>
      </c>
      <c r="D683" s="420">
        <v>44144.14</v>
      </c>
      <c r="E683" s="334"/>
      <c r="I683" s="421" t="s">
        <v>50737</v>
      </c>
      <c r="J683" s="422" t="s">
        <v>50738</v>
      </c>
    </row>
    <row r="684" spans="1:10" x14ac:dyDescent="0.3">
      <c r="A684" s="316">
        <v>705344</v>
      </c>
      <c r="B684" s="418" t="s">
        <v>50739</v>
      </c>
      <c r="C684" s="419" t="s">
        <v>5473</v>
      </c>
      <c r="D684" s="420">
        <v>61799.74</v>
      </c>
      <c r="E684" s="334"/>
      <c r="I684" s="421" t="s">
        <v>50740</v>
      </c>
      <c r="J684" s="422" t="s">
        <v>50741</v>
      </c>
    </row>
    <row r="685" spans="1:10" x14ac:dyDescent="0.3">
      <c r="A685" s="316">
        <v>705343</v>
      </c>
      <c r="B685" s="418" t="s">
        <v>50742</v>
      </c>
      <c r="C685" s="419" t="s">
        <v>5473</v>
      </c>
      <c r="D685" s="420">
        <v>56186.04</v>
      </c>
      <c r="E685" s="334"/>
      <c r="I685" s="421" t="s">
        <v>50743</v>
      </c>
      <c r="J685" s="422" t="s">
        <v>50744</v>
      </c>
    </row>
    <row r="686" spans="1:10" x14ac:dyDescent="0.3">
      <c r="A686" s="316">
        <v>705225</v>
      </c>
      <c r="B686" s="418" t="s">
        <v>50745</v>
      </c>
      <c r="C686" s="419" t="s">
        <v>5473</v>
      </c>
      <c r="D686" s="420">
        <v>10869.19</v>
      </c>
      <c r="E686" s="334"/>
      <c r="I686" s="421" t="s">
        <v>50746</v>
      </c>
      <c r="J686" s="422" t="s">
        <v>50747</v>
      </c>
    </row>
    <row r="687" spans="1:10" x14ac:dyDescent="0.3">
      <c r="A687" s="316">
        <v>705224</v>
      </c>
      <c r="B687" s="418" t="s">
        <v>50748</v>
      </c>
      <c r="C687" s="419" t="s">
        <v>5473</v>
      </c>
      <c r="D687" s="420">
        <v>9812.01</v>
      </c>
      <c r="E687" s="334"/>
      <c r="I687" s="421" t="s">
        <v>50749</v>
      </c>
      <c r="J687" s="422" t="s">
        <v>50750</v>
      </c>
    </row>
    <row r="688" spans="1:10" x14ac:dyDescent="0.3">
      <c r="A688" s="316">
        <v>705227</v>
      </c>
      <c r="B688" s="418" t="s">
        <v>50751</v>
      </c>
      <c r="C688" s="419" t="s">
        <v>5473</v>
      </c>
      <c r="D688" s="420">
        <v>11257.85</v>
      </c>
      <c r="E688" s="334"/>
      <c r="I688" s="421" t="s">
        <v>50752</v>
      </c>
      <c r="J688" s="422" t="s">
        <v>50753</v>
      </c>
    </row>
    <row r="689" spans="1:10" x14ac:dyDescent="0.3">
      <c r="A689" s="316">
        <v>705226</v>
      </c>
      <c r="B689" s="418" t="s">
        <v>50754</v>
      </c>
      <c r="C689" s="419" t="s">
        <v>5473</v>
      </c>
      <c r="D689" s="420">
        <v>10291.23</v>
      </c>
      <c r="E689" s="334"/>
      <c r="I689" s="421" t="s">
        <v>50755</v>
      </c>
      <c r="J689" s="422" t="s">
        <v>50756</v>
      </c>
    </row>
    <row r="690" spans="1:10" x14ac:dyDescent="0.3">
      <c r="A690" s="316">
        <v>705229</v>
      </c>
      <c r="B690" s="418" t="s">
        <v>50757</v>
      </c>
      <c r="C690" s="419" t="s">
        <v>5473</v>
      </c>
      <c r="D690" s="420">
        <v>12119.43</v>
      </c>
      <c r="E690" s="334"/>
      <c r="I690" s="421" t="s">
        <v>50758</v>
      </c>
      <c r="J690" s="422" t="s">
        <v>50759</v>
      </c>
    </row>
    <row r="691" spans="1:10" x14ac:dyDescent="0.3">
      <c r="A691" s="316">
        <v>705228</v>
      </c>
      <c r="B691" s="418" t="s">
        <v>50760</v>
      </c>
      <c r="C691" s="419" t="s">
        <v>5473</v>
      </c>
      <c r="D691" s="420">
        <v>11003.39</v>
      </c>
      <c r="E691" s="334"/>
      <c r="I691" s="421" t="s">
        <v>50761</v>
      </c>
      <c r="J691" s="422" t="s">
        <v>50762</v>
      </c>
    </row>
    <row r="692" spans="1:10" x14ac:dyDescent="0.3">
      <c r="A692" s="316">
        <v>705231</v>
      </c>
      <c r="B692" s="418" t="s">
        <v>50763</v>
      </c>
      <c r="C692" s="419" t="s">
        <v>5473</v>
      </c>
      <c r="D692" s="420">
        <v>15117.46</v>
      </c>
      <c r="E692" s="334"/>
      <c r="I692" s="421" t="s">
        <v>50764</v>
      </c>
      <c r="J692" s="422" t="s">
        <v>50765</v>
      </c>
    </row>
    <row r="693" spans="1:10" x14ac:dyDescent="0.3">
      <c r="A693" s="316">
        <v>705230</v>
      </c>
      <c r="B693" s="418" t="s">
        <v>50766</v>
      </c>
      <c r="C693" s="419" t="s">
        <v>5473</v>
      </c>
      <c r="D693" s="420">
        <v>13811.19</v>
      </c>
      <c r="E693" s="334"/>
      <c r="I693" s="421" t="s">
        <v>50767</v>
      </c>
      <c r="J693" s="422" t="s">
        <v>50768</v>
      </c>
    </row>
    <row r="694" spans="1:10" x14ac:dyDescent="0.3">
      <c r="A694" s="316">
        <v>705233</v>
      </c>
      <c r="B694" s="418" t="s">
        <v>50769</v>
      </c>
      <c r="C694" s="419" t="s">
        <v>5473</v>
      </c>
      <c r="D694" s="420">
        <v>16943.259999999998</v>
      </c>
      <c r="E694" s="334"/>
      <c r="I694" s="421" t="s">
        <v>50770</v>
      </c>
      <c r="J694" s="422" t="s">
        <v>50771</v>
      </c>
    </row>
    <row r="695" spans="1:10" x14ac:dyDescent="0.3">
      <c r="A695" s="316">
        <v>705232</v>
      </c>
      <c r="B695" s="418" t="s">
        <v>50772</v>
      </c>
      <c r="C695" s="419" t="s">
        <v>5473</v>
      </c>
      <c r="D695" s="420">
        <v>15261.5</v>
      </c>
      <c r="E695" s="334"/>
      <c r="I695" s="421" t="s">
        <v>50773</v>
      </c>
      <c r="J695" s="422" t="s">
        <v>50774</v>
      </c>
    </row>
    <row r="696" spans="1:10" x14ac:dyDescent="0.3">
      <c r="A696" s="316">
        <v>705235</v>
      </c>
      <c r="B696" s="418" t="s">
        <v>50775</v>
      </c>
      <c r="C696" s="419" t="s">
        <v>5473</v>
      </c>
      <c r="D696" s="420">
        <v>17428.43</v>
      </c>
      <c r="E696" s="334"/>
      <c r="I696" s="421" t="s">
        <v>50776</v>
      </c>
      <c r="J696" s="422" t="s">
        <v>50777</v>
      </c>
    </row>
    <row r="697" spans="1:10" x14ac:dyDescent="0.3">
      <c r="A697" s="316">
        <v>705234</v>
      </c>
      <c r="B697" s="418" t="s">
        <v>50778</v>
      </c>
      <c r="C697" s="419" t="s">
        <v>5473</v>
      </c>
      <c r="D697" s="420">
        <v>15863.19</v>
      </c>
      <c r="E697" s="334"/>
      <c r="I697" s="421" t="s">
        <v>50779</v>
      </c>
      <c r="J697" s="422" t="s">
        <v>50780</v>
      </c>
    </row>
    <row r="698" spans="1:10" x14ac:dyDescent="0.3">
      <c r="A698" s="316">
        <v>705237</v>
      </c>
      <c r="B698" s="418" t="s">
        <v>50781</v>
      </c>
      <c r="C698" s="419" t="s">
        <v>5473</v>
      </c>
      <c r="D698" s="420">
        <v>18853.68</v>
      </c>
      <c r="E698" s="334"/>
      <c r="I698" s="421" t="s">
        <v>50782</v>
      </c>
      <c r="J698" s="422" t="s">
        <v>50783</v>
      </c>
    </row>
    <row r="699" spans="1:10" x14ac:dyDescent="0.3">
      <c r="A699" s="316">
        <v>705236</v>
      </c>
      <c r="B699" s="418" t="s">
        <v>50784</v>
      </c>
      <c r="C699" s="419" t="s">
        <v>5473</v>
      </c>
      <c r="D699" s="420">
        <v>17096.900000000001</v>
      </c>
      <c r="E699" s="334"/>
      <c r="I699" s="421" t="s">
        <v>50785</v>
      </c>
      <c r="J699" s="422" t="s">
        <v>50786</v>
      </c>
    </row>
    <row r="700" spans="1:10" x14ac:dyDescent="0.3">
      <c r="A700" s="316">
        <v>705239</v>
      </c>
      <c r="B700" s="418" t="s">
        <v>50787</v>
      </c>
      <c r="C700" s="419" t="s">
        <v>5473</v>
      </c>
      <c r="D700" s="420">
        <v>24096.23</v>
      </c>
      <c r="E700" s="334"/>
      <c r="I700" s="421" t="s">
        <v>50788</v>
      </c>
      <c r="J700" s="422" t="s">
        <v>50789</v>
      </c>
    </row>
    <row r="701" spans="1:10" x14ac:dyDescent="0.3">
      <c r="A701" s="316">
        <v>705238</v>
      </c>
      <c r="B701" s="418" t="s">
        <v>50790</v>
      </c>
      <c r="C701" s="419" t="s">
        <v>5473</v>
      </c>
      <c r="D701" s="420">
        <v>21899.83</v>
      </c>
      <c r="E701" s="334"/>
      <c r="I701" s="421" t="s">
        <v>50791</v>
      </c>
      <c r="J701" s="422" t="s">
        <v>50792</v>
      </c>
    </row>
    <row r="702" spans="1:10" x14ac:dyDescent="0.3">
      <c r="A702" s="316">
        <v>705241</v>
      </c>
      <c r="B702" s="418" t="s">
        <v>50793</v>
      </c>
      <c r="C702" s="419" t="s">
        <v>5473</v>
      </c>
      <c r="D702" s="420">
        <v>22902.95</v>
      </c>
      <c r="E702" s="334"/>
      <c r="I702" s="421" t="s">
        <v>50794</v>
      </c>
      <c r="J702" s="422" t="s">
        <v>50795</v>
      </c>
    </row>
    <row r="703" spans="1:10" x14ac:dyDescent="0.3">
      <c r="A703" s="316">
        <v>705240</v>
      </c>
      <c r="B703" s="418" t="s">
        <v>50796</v>
      </c>
      <c r="C703" s="419" t="s">
        <v>5473</v>
      </c>
      <c r="D703" s="420">
        <v>20593.650000000001</v>
      </c>
      <c r="E703" s="334"/>
      <c r="I703" s="421" t="s">
        <v>50797</v>
      </c>
      <c r="J703" s="422" t="s">
        <v>50798</v>
      </c>
    </row>
    <row r="704" spans="1:10" x14ac:dyDescent="0.3">
      <c r="A704" s="316">
        <v>705243</v>
      </c>
      <c r="B704" s="418" t="s">
        <v>50799</v>
      </c>
      <c r="C704" s="419" t="s">
        <v>5473</v>
      </c>
      <c r="D704" s="420">
        <v>24296.74</v>
      </c>
      <c r="E704" s="334"/>
      <c r="I704" s="421" t="s">
        <v>50800</v>
      </c>
      <c r="J704" s="422" t="s">
        <v>50801</v>
      </c>
    </row>
    <row r="705" spans="1:10" x14ac:dyDescent="0.3">
      <c r="A705" s="316">
        <v>705242</v>
      </c>
      <c r="B705" s="418" t="s">
        <v>50802</v>
      </c>
      <c r="C705" s="419" t="s">
        <v>5473</v>
      </c>
      <c r="D705" s="420">
        <v>21986.39</v>
      </c>
      <c r="E705" s="334"/>
      <c r="I705" s="421" t="s">
        <v>50803</v>
      </c>
      <c r="J705" s="422" t="s">
        <v>50804</v>
      </c>
    </row>
    <row r="706" spans="1:10" x14ac:dyDescent="0.3">
      <c r="A706" s="316">
        <v>705245</v>
      </c>
      <c r="B706" s="418" t="s">
        <v>50805</v>
      </c>
      <c r="C706" s="419" t="s">
        <v>5473</v>
      </c>
      <c r="D706" s="420">
        <v>26954.76</v>
      </c>
      <c r="E706" s="334"/>
      <c r="I706" s="421" t="s">
        <v>50806</v>
      </c>
      <c r="J706" s="422" t="s">
        <v>50807</v>
      </c>
    </row>
    <row r="707" spans="1:10" x14ac:dyDescent="0.3">
      <c r="A707" s="316">
        <v>705244</v>
      </c>
      <c r="B707" s="418" t="s">
        <v>50808</v>
      </c>
      <c r="C707" s="419" t="s">
        <v>5473</v>
      </c>
      <c r="D707" s="420">
        <v>24490.31</v>
      </c>
      <c r="E707" s="334"/>
      <c r="I707" s="421" t="s">
        <v>50809</v>
      </c>
      <c r="J707" s="422" t="s">
        <v>50810</v>
      </c>
    </row>
    <row r="708" spans="1:10" x14ac:dyDescent="0.3">
      <c r="A708" s="316">
        <v>705247</v>
      </c>
      <c r="B708" s="418" t="s">
        <v>50811</v>
      </c>
      <c r="C708" s="419" t="s">
        <v>5473</v>
      </c>
      <c r="D708" s="420">
        <v>34175.42</v>
      </c>
      <c r="E708" s="334"/>
      <c r="I708" s="421" t="s">
        <v>50812</v>
      </c>
      <c r="J708" s="422" t="s">
        <v>50813</v>
      </c>
    </row>
    <row r="709" spans="1:10" x14ac:dyDescent="0.3">
      <c r="A709" s="316">
        <v>705246</v>
      </c>
      <c r="B709" s="418" t="s">
        <v>50814</v>
      </c>
      <c r="C709" s="419" t="s">
        <v>5473</v>
      </c>
      <c r="D709" s="420">
        <v>31156.33</v>
      </c>
      <c r="E709" s="334"/>
      <c r="I709" s="421" t="s">
        <v>50815</v>
      </c>
      <c r="J709" s="422" t="s">
        <v>50816</v>
      </c>
    </row>
    <row r="710" spans="1:10" x14ac:dyDescent="0.3">
      <c r="A710" s="316">
        <v>705249</v>
      </c>
      <c r="B710" s="418" t="s">
        <v>50817</v>
      </c>
      <c r="C710" s="419" t="s">
        <v>5473</v>
      </c>
      <c r="D710" s="420">
        <v>32551.02</v>
      </c>
      <c r="E710" s="334"/>
      <c r="I710" s="421" t="s">
        <v>50818</v>
      </c>
      <c r="J710" s="422" t="s">
        <v>50819</v>
      </c>
    </row>
    <row r="711" spans="1:10" x14ac:dyDescent="0.3">
      <c r="A711" s="316">
        <v>705248</v>
      </c>
      <c r="B711" s="418" t="s">
        <v>50820</v>
      </c>
      <c r="C711" s="419" t="s">
        <v>5473</v>
      </c>
      <c r="D711" s="420">
        <v>29200.54</v>
      </c>
      <c r="E711" s="334"/>
      <c r="I711" s="421" t="s">
        <v>50821</v>
      </c>
      <c r="J711" s="422" t="s">
        <v>50822</v>
      </c>
    </row>
    <row r="712" spans="1:10" x14ac:dyDescent="0.3">
      <c r="A712" s="316">
        <v>705251</v>
      </c>
      <c r="B712" s="418" t="s">
        <v>50823</v>
      </c>
      <c r="C712" s="419" t="s">
        <v>5473</v>
      </c>
      <c r="D712" s="420">
        <v>34482.379999999997</v>
      </c>
      <c r="E712" s="334"/>
      <c r="I712" s="421" t="s">
        <v>50824</v>
      </c>
      <c r="J712" s="422" t="s">
        <v>50825</v>
      </c>
    </row>
    <row r="713" spans="1:10" x14ac:dyDescent="0.3">
      <c r="A713" s="316">
        <v>705250</v>
      </c>
      <c r="B713" s="418" t="s">
        <v>50826</v>
      </c>
      <c r="C713" s="419" t="s">
        <v>5473</v>
      </c>
      <c r="D713" s="420">
        <v>31130.17</v>
      </c>
      <c r="E713" s="334"/>
      <c r="I713" s="421" t="s">
        <v>50827</v>
      </c>
      <c r="J713" s="422" t="s">
        <v>50828</v>
      </c>
    </row>
    <row r="714" spans="1:10" x14ac:dyDescent="0.3">
      <c r="A714" s="316">
        <v>705253</v>
      </c>
      <c r="B714" s="418" t="s">
        <v>50829</v>
      </c>
      <c r="C714" s="419" t="s">
        <v>5473</v>
      </c>
      <c r="D714" s="420">
        <v>37725.1</v>
      </c>
      <c r="E714" s="334"/>
      <c r="I714" s="421" t="s">
        <v>50830</v>
      </c>
      <c r="J714" s="422" t="s">
        <v>50831</v>
      </c>
    </row>
    <row r="715" spans="1:10" x14ac:dyDescent="0.3">
      <c r="A715" s="316">
        <v>705252</v>
      </c>
      <c r="B715" s="418" t="s">
        <v>50832</v>
      </c>
      <c r="C715" s="419" t="s">
        <v>5473</v>
      </c>
      <c r="D715" s="420">
        <v>34079.42</v>
      </c>
      <c r="E715" s="334"/>
      <c r="I715" s="421" t="s">
        <v>50833</v>
      </c>
      <c r="J715" s="422" t="s">
        <v>50834</v>
      </c>
    </row>
    <row r="716" spans="1:10" x14ac:dyDescent="0.3">
      <c r="A716" s="316">
        <v>705255</v>
      </c>
      <c r="B716" s="418" t="s">
        <v>50835</v>
      </c>
      <c r="C716" s="419" t="s">
        <v>5473</v>
      </c>
      <c r="D716" s="420">
        <v>47769.15</v>
      </c>
      <c r="E716" s="334"/>
      <c r="I716" s="421" t="s">
        <v>50836</v>
      </c>
      <c r="J716" s="422" t="s">
        <v>50837</v>
      </c>
    </row>
    <row r="717" spans="1:10" x14ac:dyDescent="0.3">
      <c r="A717" s="316">
        <v>705254</v>
      </c>
      <c r="B717" s="418" t="s">
        <v>50838</v>
      </c>
      <c r="C717" s="419" t="s">
        <v>5473</v>
      </c>
      <c r="D717" s="420">
        <v>43361.67</v>
      </c>
      <c r="E717" s="334"/>
      <c r="I717" s="421" t="s">
        <v>50839</v>
      </c>
      <c r="J717" s="422" t="s">
        <v>50840</v>
      </c>
    </row>
    <row r="718" spans="1:10" x14ac:dyDescent="0.3">
      <c r="A718" s="316">
        <v>705403</v>
      </c>
      <c r="B718" s="418" t="s">
        <v>50841</v>
      </c>
      <c r="C718" s="419" t="s">
        <v>5473</v>
      </c>
      <c r="D718" s="420">
        <v>15896.86</v>
      </c>
      <c r="E718" s="334"/>
      <c r="I718" s="421" t="s">
        <v>50842</v>
      </c>
      <c r="J718" s="422" t="s">
        <v>50843</v>
      </c>
    </row>
    <row r="719" spans="1:10" x14ac:dyDescent="0.3">
      <c r="A719" s="316">
        <v>705402</v>
      </c>
      <c r="B719" s="418" t="s">
        <v>50844</v>
      </c>
      <c r="C719" s="419" t="s">
        <v>5473</v>
      </c>
      <c r="D719" s="420">
        <v>14362.69</v>
      </c>
      <c r="E719" s="334"/>
      <c r="I719" s="421" t="s">
        <v>50845</v>
      </c>
      <c r="J719" s="422" t="s">
        <v>50846</v>
      </c>
    </row>
    <row r="720" spans="1:10" x14ac:dyDescent="0.3">
      <c r="A720" s="316">
        <v>705405</v>
      </c>
      <c r="B720" s="418" t="s">
        <v>50847</v>
      </c>
      <c r="C720" s="419" t="s">
        <v>5473</v>
      </c>
      <c r="D720" s="420">
        <v>17203.7</v>
      </c>
      <c r="E720" s="334"/>
      <c r="I720" s="421" t="s">
        <v>50848</v>
      </c>
      <c r="J720" s="422" t="s">
        <v>50849</v>
      </c>
    </row>
    <row r="721" spans="1:10" x14ac:dyDescent="0.3">
      <c r="A721" s="316">
        <v>705404</v>
      </c>
      <c r="B721" s="418" t="s">
        <v>50850</v>
      </c>
      <c r="C721" s="419" t="s">
        <v>5473</v>
      </c>
      <c r="D721" s="420">
        <v>15653.07</v>
      </c>
      <c r="E721" s="334"/>
      <c r="I721" s="421" t="s">
        <v>50851</v>
      </c>
      <c r="J721" s="422" t="s">
        <v>50852</v>
      </c>
    </row>
    <row r="722" spans="1:10" x14ac:dyDescent="0.3">
      <c r="A722" s="316">
        <v>705407</v>
      </c>
      <c r="B722" s="418" t="s">
        <v>50853</v>
      </c>
      <c r="C722" s="419" t="s">
        <v>5473</v>
      </c>
      <c r="D722" s="420">
        <v>17997.97</v>
      </c>
      <c r="E722" s="334"/>
      <c r="I722" s="421" t="s">
        <v>50854</v>
      </c>
      <c r="J722" s="422" t="s">
        <v>50855</v>
      </c>
    </row>
    <row r="723" spans="1:10" x14ac:dyDescent="0.3">
      <c r="A723" s="316">
        <v>705406</v>
      </c>
      <c r="B723" s="418" t="s">
        <v>50856</v>
      </c>
      <c r="C723" s="419" t="s">
        <v>5473</v>
      </c>
      <c r="D723" s="420">
        <v>16270.78</v>
      </c>
      <c r="E723" s="334"/>
      <c r="I723" s="421" t="s">
        <v>50857</v>
      </c>
      <c r="J723" s="422" t="s">
        <v>50858</v>
      </c>
    </row>
    <row r="724" spans="1:10" x14ac:dyDescent="0.3">
      <c r="A724" s="316">
        <v>705409</v>
      </c>
      <c r="B724" s="418" t="s">
        <v>50859</v>
      </c>
      <c r="C724" s="419" t="s">
        <v>5473</v>
      </c>
      <c r="D724" s="420">
        <v>22684.66</v>
      </c>
      <c r="E724" s="334"/>
      <c r="I724" s="421" t="s">
        <v>50860</v>
      </c>
      <c r="J724" s="422" t="s">
        <v>50861</v>
      </c>
    </row>
    <row r="725" spans="1:10" x14ac:dyDescent="0.3">
      <c r="A725" s="316">
        <v>705408</v>
      </c>
      <c r="B725" s="418" t="s">
        <v>50862</v>
      </c>
      <c r="C725" s="419" t="s">
        <v>5473</v>
      </c>
      <c r="D725" s="420">
        <v>20556.990000000002</v>
      </c>
      <c r="E725" s="334"/>
      <c r="I725" s="421" t="s">
        <v>50863</v>
      </c>
      <c r="J725" s="422" t="s">
        <v>50864</v>
      </c>
    </row>
    <row r="726" spans="1:10" x14ac:dyDescent="0.3">
      <c r="A726" s="316">
        <v>705411</v>
      </c>
      <c r="B726" s="418" t="s">
        <v>50865</v>
      </c>
      <c r="C726" s="419" t="s">
        <v>5473</v>
      </c>
      <c r="D726" s="420">
        <v>24118.04</v>
      </c>
      <c r="E726" s="334"/>
      <c r="I726" s="421" t="s">
        <v>50866</v>
      </c>
      <c r="J726" s="422" t="s">
        <v>50867</v>
      </c>
    </row>
    <row r="727" spans="1:10" x14ac:dyDescent="0.3">
      <c r="A727" s="316">
        <v>705410</v>
      </c>
      <c r="B727" s="418" t="s">
        <v>50868</v>
      </c>
      <c r="C727" s="419" t="s">
        <v>5473</v>
      </c>
      <c r="D727" s="420">
        <v>21644.97</v>
      </c>
      <c r="E727" s="334"/>
      <c r="I727" s="421" t="s">
        <v>50869</v>
      </c>
      <c r="J727" s="422" t="s">
        <v>50870</v>
      </c>
    </row>
    <row r="728" spans="1:10" x14ac:dyDescent="0.3">
      <c r="A728" s="316">
        <v>705413</v>
      </c>
      <c r="B728" s="418" t="s">
        <v>50871</v>
      </c>
      <c r="C728" s="419" t="s">
        <v>5473</v>
      </c>
      <c r="D728" s="420">
        <v>25976.59</v>
      </c>
      <c r="E728" s="334"/>
      <c r="I728" s="421" t="s">
        <v>50872</v>
      </c>
      <c r="J728" s="422" t="s">
        <v>50873</v>
      </c>
    </row>
    <row r="729" spans="1:10" x14ac:dyDescent="0.3">
      <c r="A729" s="316">
        <v>705412</v>
      </c>
      <c r="B729" s="418" t="s">
        <v>50874</v>
      </c>
      <c r="C729" s="419" t="s">
        <v>5473</v>
      </c>
      <c r="D729" s="420">
        <v>23502.26</v>
      </c>
      <c r="E729" s="334"/>
      <c r="I729" s="421" t="s">
        <v>50875</v>
      </c>
      <c r="J729" s="422" t="s">
        <v>50876</v>
      </c>
    </row>
    <row r="730" spans="1:10" x14ac:dyDescent="0.3">
      <c r="A730" s="316">
        <v>705415</v>
      </c>
      <c r="B730" s="418" t="s">
        <v>50877</v>
      </c>
      <c r="C730" s="419" t="s">
        <v>5473</v>
      </c>
      <c r="D730" s="420">
        <v>28598.51</v>
      </c>
      <c r="E730" s="334"/>
      <c r="I730" s="421" t="s">
        <v>50878</v>
      </c>
      <c r="J730" s="422" t="s">
        <v>50879</v>
      </c>
    </row>
    <row r="731" spans="1:10" x14ac:dyDescent="0.3">
      <c r="A731" s="316">
        <v>705414</v>
      </c>
      <c r="B731" s="418" t="s">
        <v>50880</v>
      </c>
      <c r="C731" s="419" t="s">
        <v>5473</v>
      </c>
      <c r="D731" s="420">
        <v>25810.34</v>
      </c>
      <c r="E731" s="334"/>
      <c r="I731" s="421" t="s">
        <v>50881</v>
      </c>
      <c r="J731" s="422" t="s">
        <v>50882</v>
      </c>
    </row>
    <row r="732" spans="1:10" x14ac:dyDescent="0.3">
      <c r="A732" s="316">
        <v>705417</v>
      </c>
      <c r="B732" s="418" t="s">
        <v>50883</v>
      </c>
      <c r="C732" s="419" t="s">
        <v>5473</v>
      </c>
      <c r="D732" s="420">
        <v>36254.949999999997</v>
      </c>
      <c r="E732" s="334"/>
      <c r="I732" s="421" t="s">
        <v>50884</v>
      </c>
      <c r="J732" s="422" t="s">
        <v>50885</v>
      </c>
    </row>
    <row r="733" spans="1:10" x14ac:dyDescent="0.3">
      <c r="A733" s="316">
        <v>705416</v>
      </c>
      <c r="B733" s="418" t="s">
        <v>50886</v>
      </c>
      <c r="C733" s="419" t="s">
        <v>5473</v>
      </c>
      <c r="D733" s="420">
        <v>32823.339999999997</v>
      </c>
      <c r="E733" s="334"/>
      <c r="I733" s="421" t="s">
        <v>50887</v>
      </c>
      <c r="J733" s="422" t="s">
        <v>50888</v>
      </c>
    </row>
    <row r="734" spans="1:10" x14ac:dyDescent="0.3">
      <c r="A734" s="316">
        <v>705419</v>
      </c>
      <c r="B734" s="418" t="s">
        <v>50889</v>
      </c>
      <c r="C734" s="419" t="s">
        <v>5473</v>
      </c>
      <c r="D734" s="420">
        <v>34174.65</v>
      </c>
      <c r="E734" s="334"/>
      <c r="I734" s="421" t="s">
        <v>50890</v>
      </c>
      <c r="J734" s="422" t="s">
        <v>50891</v>
      </c>
    </row>
    <row r="735" spans="1:10" x14ac:dyDescent="0.3">
      <c r="A735" s="316">
        <v>705418</v>
      </c>
      <c r="B735" s="418" t="s">
        <v>50892</v>
      </c>
      <c r="C735" s="419" t="s">
        <v>5473</v>
      </c>
      <c r="D735" s="420">
        <v>30719.38</v>
      </c>
      <c r="E735" s="334"/>
      <c r="I735" s="421" t="s">
        <v>50893</v>
      </c>
      <c r="J735" s="422" t="s">
        <v>50894</v>
      </c>
    </row>
    <row r="736" spans="1:10" x14ac:dyDescent="0.3">
      <c r="A736" s="316">
        <v>705421</v>
      </c>
      <c r="B736" s="418" t="s">
        <v>50895</v>
      </c>
      <c r="C736" s="419" t="s">
        <v>5473</v>
      </c>
      <c r="D736" s="420">
        <v>36809.379999999997</v>
      </c>
      <c r="E736" s="334"/>
      <c r="I736" s="421" t="s">
        <v>50896</v>
      </c>
      <c r="J736" s="422" t="s">
        <v>50897</v>
      </c>
    </row>
    <row r="737" spans="1:10" x14ac:dyDescent="0.3">
      <c r="A737" s="316">
        <v>705420</v>
      </c>
      <c r="B737" s="418" t="s">
        <v>50898</v>
      </c>
      <c r="C737" s="419" t="s">
        <v>5473</v>
      </c>
      <c r="D737" s="420">
        <v>33339.46</v>
      </c>
      <c r="E737" s="334"/>
      <c r="I737" s="421" t="s">
        <v>50899</v>
      </c>
      <c r="J737" s="422" t="s">
        <v>50900</v>
      </c>
    </row>
    <row r="738" spans="1:10" x14ac:dyDescent="0.3">
      <c r="A738" s="316">
        <v>705423</v>
      </c>
      <c r="B738" s="418" t="s">
        <v>50901</v>
      </c>
      <c r="C738" s="419" t="s">
        <v>5473</v>
      </c>
      <c r="D738" s="420">
        <v>41913.97</v>
      </c>
      <c r="E738" s="334"/>
      <c r="I738" s="421" t="s">
        <v>50902</v>
      </c>
      <c r="J738" s="422" t="s">
        <v>50903</v>
      </c>
    </row>
    <row r="739" spans="1:10" x14ac:dyDescent="0.3">
      <c r="A739" s="316">
        <v>705422</v>
      </c>
      <c r="B739" s="418" t="s">
        <v>50904</v>
      </c>
      <c r="C739" s="419" t="s">
        <v>5473</v>
      </c>
      <c r="D739" s="420">
        <v>38031.440000000002</v>
      </c>
      <c r="E739" s="334"/>
      <c r="I739" s="421" t="s">
        <v>50905</v>
      </c>
      <c r="J739" s="422" t="s">
        <v>50906</v>
      </c>
    </row>
    <row r="740" spans="1:10" x14ac:dyDescent="0.3">
      <c r="A740" s="316">
        <v>705425</v>
      </c>
      <c r="B740" s="418" t="s">
        <v>50907</v>
      </c>
      <c r="C740" s="419" t="s">
        <v>5473</v>
      </c>
      <c r="D740" s="420">
        <v>53108.04</v>
      </c>
      <c r="E740" s="334"/>
      <c r="I740" s="421" t="s">
        <v>50908</v>
      </c>
      <c r="J740" s="422" t="s">
        <v>50909</v>
      </c>
    </row>
    <row r="741" spans="1:10" x14ac:dyDescent="0.3">
      <c r="A741" s="316">
        <v>705424</v>
      </c>
      <c r="B741" s="418" t="s">
        <v>50910</v>
      </c>
      <c r="C741" s="419" t="s">
        <v>5473</v>
      </c>
      <c r="D741" s="420">
        <v>48344.09</v>
      </c>
      <c r="E741" s="334"/>
      <c r="I741" s="421" t="s">
        <v>50911</v>
      </c>
      <c r="J741" s="422" t="s">
        <v>50912</v>
      </c>
    </row>
    <row r="742" spans="1:10" x14ac:dyDescent="0.3">
      <c r="A742" s="316">
        <v>705427</v>
      </c>
      <c r="B742" s="418" t="s">
        <v>50913</v>
      </c>
      <c r="C742" s="419" t="s">
        <v>5473</v>
      </c>
      <c r="D742" s="420">
        <v>48310.8</v>
      </c>
      <c r="E742" s="334"/>
      <c r="I742" s="421" t="s">
        <v>50914</v>
      </c>
      <c r="J742" s="422" t="s">
        <v>50915</v>
      </c>
    </row>
    <row r="743" spans="1:10" x14ac:dyDescent="0.3">
      <c r="A743" s="316">
        <v>705426</v>
      </c>
      <c r="B743" s="418" t="s">
        <v>50916</v>
      </c>
      <c r="C743" s="419" t="s">
        <v>5473</v>
      </c>
      <c r="D743" s="420">
        <v>43312.639999999999</v>
      </c>
      <c r="E743" s="334"/>
      <c r="I743" s="421" t="s">
        <v>50917</v>
      </c>
      <c r="J743" s="422" t="s">
        <v>50918</v>
      </c>
    </row>
    <row r="744" spans="1:10" x14ac:dyDescent="0.3">
      <c r="A744" s="316">
        <v>705429</v>
      </c>
      <c r="B744" s="418" t="s">
        <v>50919</v>
      </c>
      <c r="C744" s="419" t="s">
        <v>5473</v>
      </c>
      <c r="D744" s="420">
        <v>50022.61</v>
      </c>
      <c r="E744" s="334"/>
      <c r="I744" s="421" t="s">
        <v>50920</v>
      </c>
      <c r="J744" s="422" t="s">
        <v>50921</v>
      </c>
    </row>
    <row r="745" spans="1:10" x14ac:dyDescent="0.3">
      <c r="A745" s="316">
        <v>705428</v>
      </c>
      <c r="B745" s="418" t="s">
        <v>50922</v>
      </c>
      <c r="C745" s="419" t="s">
        <v>5473</v>
      </c>
      <c r="D745" s="420">
        <v>45107.77</v>
      </c>
      <c r="E745" s="334"/>
      <c r="I745" s="421" t="s">
        <v>50923</v>
      </c>
      <c r="J745" s="422" t="s">
        <v>50924</v>
      </c>
    </row>
    <row r="746" spans="1:10" x14ac:dyDescent="0.3">
      <c r="A746" s="316">
        <v>705431</v>
      </c>
      <c r="B746" s="418" t="s">
        <v>50925</v>
      </c>
      <c r="C746" s="419" t="s">
        <v>5473</v>
      </c>
      <c r="D746" s="420">
        <v>60312.93</v>
      </c>
      <c r="E746" s="334"/>
      <c r="I746" s="421" t="s">
        <v>50926</v>
      </c>
      <c r="J746" s="422" t="s">
        <v>50927</v>
      </c>
    </row>
    <row r="747" spans="1:10" x14ac:dyDescent="0.3">
      <c r="A747" s="316">
        <v>705430</v>
      </c>
      <c r="B747" s="418" t="s">
        <v>50928</v>
      </c>
      <c r="C747" s="419" t="s">
        <v>5473</v>
      </c>
      <c r="D747" s="420">
        <v>54828.11</v>
      </c>
      <c r="E747" s="334"/>
      <c r="I747" s="421" t="s">
        <v>50929</v>
      </c>
      <c r="J747" s="422" t="s">
        <v>50930</v>
      </c>
    </row>
    <row r="748" spans="1:10" x14ac:dyDescent="0.3">
      <c r="A748" s="316">
        <v>705433</v>
      </c>
      <c r="B748" s="418" t="s">
        <v>50931</v>
      </c>
      <c r="C748" s="419" t="s">
        <v>5473</v>
      </c>
      <c r="D748" s="420">
        <v>76526.11</v>
      </c>
      <c r="E748" s="334"/>
      <c r="I748" s="421" t="s">
        <v>50932</v>
      </c>
      <c r="J748" s="422" t="s">
        <v>50933</v>
      </c>
    </row>
    <row r="749" spans="1:10" x14ac:dyDescent="0.3">
      <c r="A749" s="316">
        <v>705432</v>
      </c>
      <c r="B749" s="418" t="s">
        <v>50934</v>
      </c>
      <c r="C749" s="419" t="s">
        <v>5473</v>
      </c>
      <c r="D749" s="420">
        <v>69732.649999999994</v>
      </c>
      <c r="E749" s="334"/>
      <c r="I749" s="421" t="s">
        <v>50935</v>
      </c>
      <c r="J749" s="422" t="s">
        <v>50936</v>
      </c>
    </row>
    <row r="750" spans="1:10" x14ac:dyDescent="0.3">
      <c r="A750" s="316">
        <v>705257</v>
      </c>
      <c r="B750" s="418" t="s">
        <v>50937</v>
      </c>
      <c r="C750" s="419" t="s">
        <v>464</v>
      </c>
      <c r="D750" s="420">
        <v>3842.38</v>
      </c>
      <c r="E750" s="334"/>
      <c r="I750" s="421" t="s">
        <v>50938</v>
      </c>
      <c r="J750" s="422" t="s">
        <v>50939</v>
      </c>
    </row>
    <row r="751" spans="1:10" x14ac:dyDescent="0.3">
      <c r="A751" s="316">
        <v>705256</v>
      </c>
      <c r="B751" s="418" t="s">
        <v>50940</v>
      </c>
      <c r="C751" s="419" t="s">
        <v>464</v>
      </c>
      <c r="D751" s="420">
        <v>3531.25</v>
      </c>
      <c r="E751" s="334"/>
      <c r="I751" s="421" t="s">
        <v>50941</v>
      </c>
      <c r="J751" s="422" t="s">
        <v>50942</v>
      </c>
    </row>
    <row r="752" spans="1:10" x14ac:dyDescent="0.3">
      <c r="A752" s="316">
        <v>705259</v>
      </c>
      <c r="B752" s="418" t="s">
        <v>50943</v>
      </c>
      <c r="C752" s="419" t="s">
        <v>464</v>
      </c>
      <c r="D752" s="420">
        <v>3349.69</v>
      </c>
      <c r="E752" s="334"/>
      <c r="I752" s="421" t="s">
        <v>50944</v>
      </c>
      <c r="J752" s="422" t="s">
        <v>50945</v>
      </c>
    </row>
    <row r="753" spans="1:10" x14ac:dyDescent="0.3">
      <c r="A753" s="316">
        <v>705258</v>
      </c>
      <c r="B753" s="418" t="s">
        <v>50946</v>
      </c>
      <c r="C753" s="419" t="s">
        <v>464</v>
      </c>
      <c r="D753" s="420">
        <v>3038.56</v>
      </c>
      <c r="E753" s="334"/>
      <c r="I753" s="421" t="s">
        <v>50947</v>
      </c>
      <c r="J753" s="422" t="s">
        <v>50948</v>
      </c>
    </row>
    <row r="754" spans="1:10" x14ac:dyDescent="0.3">
      <c r="A754" s="316">
        <v>705267</v>
      </c>
      <c r="B754" s="418" t="s">
        <v>50949</v>
      </c>
      <c r="C754" s="419" t="s">
        <v>464</v>
      </c>
      <c r="D754" s="420">
        <v>4810.33</v>
      </c>
      <c r="E754" s="334"/>
      <c r="I754" s="421" t="s">
        <v>50950</v>
      </c>
      <c r="J754" s="422" t="s">
        <v>50951</v>
      </c>
    </row>
    <row r="755" spans="1:10" x14ac:dyDescent="0.3">
      <c r="A755" s="316">
        <v>705266</v>
      </c>
      <c r="B755" s="418" t="s">
        <v>50952</v>
      </c>
      <c r="C755" s="419" t="s">
        <v>464</v>
      </c>
      <c r="D755" s="420">
        <v>4398.18</v>
      </c>
      <c r="E755" s="334"/>
      <c r="I755" s="421" t="s">
        <v>50953</v>
      </c>
      <c r="J755" s="422" t="s">
        <v>50954</v>
      </c>
    </row>
    <row r="756" spans="1:10" x14ac:dyDescent="0.3">
      <c r="A756" s="316">
        <v>705269</v>
      </c>
      <c r="B756" s="418" t="s">
        <v>50955</v>
      </c>
      <c r="C756" s="419" t="s">
        <v>464</v>
      </c>
      <c r="D756" s="420">
        <v>5051.13</v>
      </c>
      <c r="E756" s="334"/>
      <c r="I756" s="421" t="s">
        <v>50956</v>
      </c>
      <c r="J756" s="422" t="s">
        <v>50957</v>
      </c>
    </row>
    <row r="757" spans="1:10" x14ac:dyDescent="0.3">
      <c r="A757" s="316">
        <v>705268</v>
      </c>
      <c r="B757" s="418" t="s">
        <v>50958</v>
      </c>
      <c r="C757" s="419" t="s">
        <v>464</v>
      </c>
      <c r="D757" s="420">
        <v>4638.9799999999996</v>
      </c>
      <c r="E757" s="334"/>
      <c r="I757" s="421" t="s">
        <v>50959</v>
      </c>
      <c r="J757" s="422" t="s">
        <v>50960</v>
      </c>
    </row>
    <row r="758" spans="1:10" x14ac:dyDescent="0.3">
      <c r="A758" s="316">
        <v>705261</v>
      </c>
      <c r="B758" s="418" t="s">
        <v>50961</v>
      </c>
      <c r="C758" s="419" t="s">
        <v>464</v>
      </c>
      <c r="D758" s="420">
        <v>3578.82</v>
      </c>
      <c r="E758" s="334"/>
      <c r="I758" s="421" t="s">
        <v>50962</v>
      </c>
      <c r="J758" s="422" t="s">
        <v>50963</v>
      </c>
    </row>
    <row r="759" spans="1:10" x14ac:dyDescent="0.3">
      <c r="A759" s="316">
        <v>705260</v>
      </c>
      <c r="B759" s="418" t="s">
        <v>50964</v>
      </c>
      <c r="C759" s="419" t="s">
        <v>464</v>
      </c>
      <c r="D759" s="420">
        <v>3267.69</v>
      </c>
      <c r="E759" s="334"/>
      <c r="I759" s="421" t="s">
        <v>50965</v>
      </c>
      <c r="J759" s="422" t="s">
        <v>50966</v>
      </c>
    </row>
    <row r="760" spans="1:10" x14ac:dyDescent="0.3">
      <c r="A760" s="316">
        <v>705263</v>
      </c>
      <c r="B760" s="418" t="s">
        <v>50967</v>
      </c>
      <c r="C760" s="419" t="s">
        <v>464</v>
      </c>
      <c r="D760" s="420">
        <v>4031.68</v>
      </c>
      <c r="E760" s="334"/>
      <c r="I760" s="421" t="s">
        <v>50968</v>
      </c>
      <c r="J760" s="422" t="s">
        <v>50969</v>
      </c>
    </row>
    <row r="761" spans="1:10" x14ac:dyDescent="0.3">
      <c r="A761" s="316">
        <v>705262</v>
      </c>
      <c r="B761" s="418" t="s">
        <v>50970</v>
      </c>
      <c r="C761" s="419" t="s">
        <v>464</v>
      </c>
      <c r="D761" s="420">
        <v>3720.55</v>
      </c>
      <c r="E761" s="334"/>
      <c r="I761" s="421" t="s">
        <v>50971</v>
      </c>
      <c r="J761" s="422" t="s">
        <v>50972</v>
      </c>
    </row>
    <row r="762" spans="1:10" x14ac:dyDescent="0.3">
      <c r="A762" s="316">
        <v>705265</v>
      </c>
      <c r="B762" s="418" t="s">
        <v>50973</v>
      </c>
      <c r="C762" s="419" t="s">
        <v>464</v>
      </c>
      <c r="D762" s="420">
        <v>4420.92</v>
      </c>
      <c r="E762" s="334"/>
      <c r="I762" s="421" t="s">
        <v>50974</v>
      </c>
      <c r="J762" s="422" t="s">
        <v>50975</v>
      </c>
    </row>
    <row r="763" spans="1:10" x14ac:dyDescent="0.3">
      <c r="A763" s="316">
        <v>705264</v>
      </c>
      <c r="B763" s="418" t="s">
        <v>50976</v>
      </c>
      <c r="C763" s="419" t="s">
        <v>464</v>
      </c>
      <c r="D763" s="420">
        <v>4109.79</v>
      </c>
      <c r="E763" s="334"/>
      <c r="I763" s="421" t="s">
        <v>50977</v>
      </c>
      <c r="J763" s="422" t="s">
        <v>50978</v>
      </c>
    </row>
    <row r="764" spans="1:10" x14ac:dyDescent="0.3">
      <c r="A764" s="316">
        <v>705271</v>
      </c>
      <c r="B764" s="418" t="s">
        <v>50979</v>
      </c>
      <c r="C764" s="419" t="s">
        <v>464</v>
      </c>
      <c r="D764" s="420">
        <v>5524.65</v>
      </c>
      <c r="E764" s="334"/>
      <c r="I764" s="421" t="s">
        <v>50980</v>
      </c>
      <c r="J764" s="422" t="s">
        <v>50981</v>
      </c>
    </row>
    <row r="765" spans="1:10" x14ac:dyDescent="0.3">
      <c r="A765" s="316">
        <v>705270</v>
      </c>
      <c r="B765" s="418" t="s">
        <v>50982</v>
      </c>
      <c r="C765" s="419" t="s">
        <v>464</v>
      </c>
      <c r="D765" s="420">
        <v>5122.42</v>
      </c>
      <c r="E765" s="334"/>
      <c r="I765" s="421" t="s">
        <v>50983</v>
      </c>
      <c r="J765" s="422" t="s">
        <v>50984</v>
      </c>
    </row>
    <row r="766" spans="1:10" x14ac:dyDescent="0.3">
      <c r="A766" s="316">
        <v>705273</v>
      </c>
      <c r="B766" s="418" t="s">
        <v>50985</v>
      </c>
      <c r="C766" s="419" t="s">
        <v>464</v>
      </c>
      <c r="D766" s="420">
        <v>4921.5</v>
      </c>
      <c r="E766" s="334"/>
      <c r="I766" s="421" t="s">
        <v>50986</v>
      </c>
      <c r="J766" s="422" t="s">
        <v>50987</v>
      </c>
    </row>
    <row r="767" spans="1:10" x14ac:dyDescent="0.3">
      <c r="A767" s="316">
        <v>705272</v>
      </c>
      <c r="B767" s="418" t="s">
        <v>50988</v>
      </c>
      <c r="C767" s="419" t="s">
        <v>464</v>
      </c>
      <c r="D767" s="420">
        <v>4519.26</v>
      </c>
      <c r="E767" s="334"/>
      <c r="I767" s="421" t="s">
        <v>50989</v>
      </c>
      <c r="J767" s="422" t="s">
        <v>50990</v>
      </c>
    </row>
    <row r="768" spans="1:10" x14ac:dyDescent="0.3">
      <c r="A768" s="316">
        <v>705281</v>
      </c>
      <c r="B768" s="418" t="s">
        <v>50991</v>
      </c>
      <c r="C768" s="419" t="s">
        <v>464</v>
      </c>
      <c r="D768" s="420">
        <v>7539.49</v>
      </c>
      <c r="E768" s="334"/>
      <c r="I768" s="421" t="s">
        <v>50992</v>
      </c>
      <c r="J768" s="422" t="s">
        <v>50993</v>
      </c>
    </row>
    <row r="769" spans="1:10" x14ac:dyDescent="0.3">
      <c r="A769" s="316">
        <v>705280</v>
      </c>
      <c r="B769" s="418" t="s">
        <v>50994</v>
      </c>
      <c r="C769" s="419" t="s">
        <v>464</v>
      </c>
      <c r="D769" s="420">
        <v>6890.2</v>
      </c>
      <c r="E769" s="334"/>
      <c r="I769" s="421" t="s">
        <v>50995</v>
      </c>
      <c r="J769" s="422" t="s">
        <v>50996</v>
      </c>
    </row>
    <row r="770" spans="1:10" x14ac:dyDescent="0.3">
      <c r="A770" s="316">
        <v>705283</v>
      </c>
      <c r="B770" s="418" t="s">
        <v>50997</v>
      </c>
      <c r="C770" s="419" t="s">
        <v>464</v>
      </c>
      <c r="D770" s="420">
        <v>7728.22</v>
      </c>
      <c r="E770" s="334"/>
      <c r="I770" s="421" t="s">
        <v>50998</v>
      </c>
      <c r="J770" s="422" t="s">
        <v>50999</v>
      </c>
    </row>
    <row r="771" spans="1:10" x14ac:dyDescent="0.3">
      <c r="A771" s="316">
        <v>705282</v>
      </c>
      <c r="B771" s="418" t="s">
        <v>51000</v>
      </c>
      <c r="C771" s="419" t="s">
        <v>464</v>
      </c>
      <c r="D771" s="420">
        <v>7078.93</v>
      </c>
      <c r="E771" s="334"/>
      <c r="I771" s="421" t="s">
        <v>51001</v>
      </c>
      <c r="J771" s="422" t="s">
        <v>51002</v>
      </c>
    </row>
    <row r="772" spans="1:10" x14ac:dyDescent="0.3">
      <c r="A772" s="316">
        <v>705275</v>
      </c>
      <c r="B772" s="418" t="s">
        <v>51003</v>
      </c>
      <c r="C772" s="419" t="s">
        <v>464</v>
      </c>
      <c r="D772" s="420">
        <v>5514.55</v>
      </c>
      <c r="E772" s="334"/>
      <c r="I772" s="421" t="s">
        <v>51004</v>
      </c>
      <c r="J772" s="422" t="s">
        <v>51005</v>
      </c>
    </row>
    <row r="773" spans="1:10" x14ac:dyDescent="0.3">
      <c r="A773" s="316">
        <v>705274</v>
      </c>
      <c r="B773" s="418" t="s">
        <v>51006</v>
      </c>
      <c r="C773" s="419" t="s">
        <v>464</v>
      </c>
      <c r="D773" s="420">
        <v>5112.3100000000004</v>
      </c>
      <c r="E773" s="334"/>
      <c r="I773" s="421" t="s">
        <v>51007</v>
      </c>
      <c r="J773" s="422" t="s">
        <v>51008</v>
      </c>
    </row>
    <row r="774" spans="1:10" x14ac:dyDescent="0.3">
      <c r="A774" s="316">
        <v>705277</v>
      </c>
      <c r="B774" s="418" t="s">
        <v>51009</v>
      </c>
      <c r="C774" s="419" t="s">
        <v>464</v>
      </c>
      <c r="D774" s="420">
        <v>6179.59</v>
      </c>
      <c r="E774" s="334"/>
      <c r="I774" s="421" t="s">
        <v>51010</v>
      </c>
      <c r="J774" s="422" t="s">
        <v>51011</v>
      </c>
    </row>
    <row r="775" spans="1:10" x14ac:dyDescent="0.3">
      <c r="A775" s="316">
        <v>705276</v>
      </c>
      <c r="B775" s="418" t="s">
        <v>51012</v>
      </c>
      <c r="C775" s="419" t="s">
        <v>464</v>
      </c>
      <c r="D775" s="420">
        <v>5653.11</v>
      </c>
      <c r="E775" s="334"/>
      <c r="I775" s="421" t="s">
        <v>51013</v>
      </c>
      <c r="J775" s="422" t="s">
        <v>51014</v>
      </c>
    </row>
    <row r="776" spans="1:10" x14ac:dyDescent="0.3">
      <c r="A776" s="316">
        <v>705279</v>
      </c>
      <c r="B776" s="418" t="s">
        <v>51015</v>
      </c>
      <c r="C776" s="419" t="s">
        <v>464</v>
      </c>
      <c r="D776" s="420">
        <v>7009.8</v>
      </c>
      <c r="E776" s="334"/>
      <c r="I776" s="421" t="s">
        <v>51016</v>
      </c>
      <c r="J776" s="422" t="s">
        <v>51017</v>
      </c>
    </row>
    <row r="777" spans="1:10" x14ac:dyDescent="0.3">
      <c r="A777" s="316">
        <v>705278</v>
      </c>
      <c r="B777" s="418" t="s">
        <v>51018</v>
      </c>
      <c r="C777" s="419" t="s">
        <v>464</v>
      </c>
      <c r="D777" s="420">
        <v>6483.33</v>
      </c>
      <c r="E777" s="334"/>
      <c r="I777" s="421" t="s">
        <v>51019</v>
      </c>
      <c r="J777" s="422" t="s">
        <v>51020</v>
      </c>
    </row>
    <row r="778" spans="1:10" x14ac:dyDescent="0.3">
      <c r="A778" s="316">
        <v>705285</v>
      </c>
      <c r="B778" s="418" t="s">
        <v>51021</v>
      </c>
      <c r="C778" s="419" t="s">
        <v>464</v>
      </c>
      <c r="D778" s="420">
        <v>7107.89</v>
      </c>
      <c r="E778" s="334"/>
      <c r="I778" s="421" t="s">
        <v>51022</v>
      </c>
      <c r="J778" s="422" t="s">
        <v>51023</v>
      </c>
    </row>
    <row r="779" spans="1:10" x14ac:dyDescent="0.3">
      <c r="A779" s="316">
        <v>705284</v>
      </c>
      <c r="B779" s="418" t="s">
        <v>51024</v>
      </c>
      <c r="C779" s="419" t="s">
        <v>464</v>
      </c>
      <c r="D779" s="420">
        <v>6602.26</v>
      </c>
      <c r="E779" s="334"/>
      <c r="I779" s="421" t="s">
        <v>51025</v>
      </c>
      <c r="J779" s="422" t="s">
        <v>51026</v>
      </c>
    </row>
    <row r="780" spans="1:10" x14ac:dyDescent="0.3">
      <c r="A780" s="316">
        <v>705287</v>
      </c>
      <c r="B780" s="418" t="s">
        <v>51027</v>
      </c>
      <c r="C780" s="419" t="s">
        <v>464</v>
      </c>
      <c r="D780" s="420">
        <v>6511.62</v>
      </c>
      <c r="E780" s="334"/>
      <c r="I780" s="421" t="s">
        <v>51028</v>
      </c>
      <c r="J780" s="422" t="s">
        <v>51029</v>
      </c>
    </row>
    <row r="781" spans="1:10" x14ac:dyDescent="0.3">
      <c r="A781" s="316">
        <v>705286</v>
      </c>
      <c r="B781" s="418" t="s">
        <v>51030</v>
      </c>
      <c r="C781" s="419" t="s">
        <v>464</v>
      </c>
      <c r="D781" s="420">
        <v>6005.98</v>
      </c>
      <c r="E781" s="334"/>
      <c r="I781" s="421" t="s">
        <v>51031</v>
      </c>
      <c r="J781" s="422" t="s">
        <v>51032</v>
      </c>
    </row>
    <row r="782" spans="1:10" x14ac:dyDescent="0.3">
      <c r="A782" s="316">
        <v>705295</v>
      </c>
      <c r="B782" s="418" t="s">
        <v>51033</v>
      </c>
      <c r="C782" s="419" t="s">
        <v>464</v>
      </c>
      <c r="D782" s="420">
        <v>9886.31</v>
      </c>
      <c r="E782" s="334"/>
      <c r="I782" s="421" t="s">
        <v>51034</v>
      </c>
      <c r="J782" s="422" t="s">
        <v>51035</v>
      </c>
    </row>
    <row r="783" spans="1:10" x14ac:dyDescent="0.3">
      <c r="A783" s="316">
        <v>705294</v>
      </c>
      <c r="B783" s="418" t="s">
        <v>51036</v>
      </c>
      <c r="C783" s="419" t="s">
        <v>464</v>
      </c>
      <c r="D783" s="420">
        <v>9104.94</v>
      </c>
      <c r="E783" s="334"/>
      <c r="I783" s="421" t="s">
        <v>51037</v>
      </c>
      <c r="J783" s="422" t="s">
        <v>51038</v>
      </c>
    </row>
    <row r="784" spans="1:10" x14ac:dyDescent="0.3">
      <c r="A784" s="316">
        <v>705297</v>
      </c>
      <c r="B784" s="418" t="s">
        <v>51039</v>
      </c>
      <c r="C784" s="419" t="s">
        <v>464</v>
      </c>
      <c r="D784" s="420">
        <v>10667.27</v>
      </c>
      <c r="E784" s="334"/>
      <c r="I784" s="421" t="s">
        <v>51040</v>
      </c>
      <c r="J784" s="422" t="s">
        <v>51041</v>
      </c>
    </row>
    <row r="785" spans="1:10" x14ac:dyDescent="0.3">
      <c r="A785" s="316">
        <v>705296</v>
      </c>
      <c r="B785" s="418" t="s">
        <v>51042</v>
      </c>
      <c r="C785" s="419" t="s">
        <v>464</v>
      </c>
      <c r="D785" s="420">
        <v>9885.91</v>
      </c>
      <c r="E785" s="334"/>
      <c r="I785" s="421" t="s">
        <v>51043</v>
      </c>
      <c r="J785" s="422" t="s">
        <v>51044</v>
      </c>
    </row>
    <row r="786" spans="1:10" x14ac:dyDescent="0.3">
      <c r="A786" s="316">
        <v>705289</v>
      </c>
      <c r="B786" s="418" t="s">
        <v>51045</v>
      </c>
      <c r="C786" s="419" t="s">
        <v>464</v>
      </c>
      <c r="D786" s="420">
        <v>7329.58</v>
      </c>
      <c r="E786" s="334"/>
      <c r="I786" s="421" t="s">
        <v>51046</v>
      </c>
      <c r="J786" s="422" t="s">
        <v>51047</v>
      </c>
    </row>
    <row r="787" spans="1:10" x14ac:dyDescent="0.3">
      <c r="A787" s="316">
        <v>705288</v>
      </c>
      <c r="B787" s="418" t="s">
        <v>51048</v>
      </c>
      <c r="C787" s="419" t="s">
        <v>464</v>
      </c>
      <c r="D787" s="420">
        <v>6688.78</v>
      </c>
      <c r="E787" s="334"/>
      <c r="I787" s="421" t="s">
        <v>51049</v>
      </c>
      <c r="J787" s="422" t="s">
        <v>51050</v>
      </c>
    </row>
    <row r="788" spans="1:10" x14ac:dyDescent="0.3">
      <c r="A788" s="316">
        <v>705291</v>
      </c>
      <c r="B788" s="418" t="s">
        <v>51051</v>
      </c>
      <c r="C788" s="419" t="s">
        <v>464</v>
      </c>
      <c r="D788" s="420">
        <v>8328.92</v>
      </c>
      <c r="E788" s="334"/>
      <c r="I788" s="421" t="s">
        <v>51052</v>
      </c>
      <c r="J788" s="422" t="s">
        <v>51053</v>
      </c>
    </row>
    <row r="789" spans="1:10" x14ac:dyDescent="0.3">
      <c r="A789" s="316">
        <v>705290</v>
      </c>
      <c r="B789" s="418" t="s">
        <v>51054</v>
      </c>
      <c r="C789" s="419" t="s">
        <v>464</v>
      </c>
      <c r="D789" s="420">
        <v>7688.13</v>
      </c>
      <c r="E789" s="334"/>
      <c r="I789" s="421" t="s">
        <v>51055</v>
      </c>
      <c r="J789" s="422" t="s">
        <v>51056</v>
      </c>
    </row>
    <row r="790" spans="1:10" x14ac:dyDescent="0.3">
      <c r="A790" s="316">
        <v>705293</v>
      </c>
      <c r="B790" s="418" t="s">
        <v>51057</v>
      </c>
      <c r="C790" s="419" t="s">
        <v>464</v>
      </c>
      <c r="D790" s="420">
        <v>8967.8799999999992</v>
      </c>
      <c r="E790" s="334"/>
      <c r="I790" s="421" t="s">
        <v>51058</v>
      </c>
      <c r="J790" s="422" t="s">
        <v>51059</v>
      </c>
    </row>
    <row r="791" spans="1:10" x14ac:dyDescent="0.3">
      <c r="A791" s="316">
        <v>705292</v>
      </c>
      <c r="B791" s="418" t="s">
        <v>51060</v>
      </c>
      <c r="C791" s="419" t="s">
        <v>464</v>
      </c>
      <c r="D791" s="420">
        <v>8186.51</v>
      </c>
      <c r="E791" s="334"/>
      <c r="I791" s="421" t="s">
        <v>51061</v>
      </c>
      <c r="J791" s="422" t="s">
        <v>51062</v>
      </c>
    </row>
    <row r="792" spans="1:10" x14ac:dyDescent="0.3">
      <c r="A792" s="316">
        <v>705299</v>
      </c>
      <c r="B792" s="418" t="s">
        <v>51063</v>
      </c>
      <c r="C792" s="419" t="s">
        <v>464</v>
      </c>
      <c r="D792" s="420">
        <v>9129.43</v>
      </c>
      <c r="E792" s="334"/>
      <c r="I792" s="421" t="s">
        <v>51064</v>
      </c>
      <c r="J792" s="422" t="s">
        <v>51065</v>
      </c>
    </row>
    <row r="793" spans="1:10" x14ac:dyDescent="0.3">
      <c r="A793" s="316">
        <v>705298</v>
      </c>
      <c r="B793" s="418" t="s">
        <v>51066</v>
      </c>
      <c r="C793" s="419" t="s">
        <v>464</v>
      </c>
      <c r="D793" s="420">
        <v>8374.31</v>
      </c>
      <c r="E793" s="334"/>
      <c r="I793" s="421" t="s">
        <v>51067</v>
      </c>
      <c r="J793" s="422" t="s">
        <v>51068</v>
      </c>
    </row>
    <row r="794" spans="1:10" x14ac:dyDescent="0.3">
      <c r="A794" s="316">
        <v>705301</v>
      </c>
      <c r="B794" s="418" t="s">
        <v>51069</v>
      </c>
      <c r="C794" s="419" t="s">
        <v>464</v>
      </c>
      <c r="D794" s="420">
        <v>8561.4</v>
      </c>
      <c r="E794" s="334"/>
      <c r="I794" s="421" t="s">
        <v>51070</v>
      </c>
      <c r="J794" s="422" t="s">
        <v>51071</v>
      </c>
    </row>
    <row r="795" spans="1:10" x14ac:dyDescent="0.3">
      <c r="A795" s="316">
        <v>705300</v>
      </c>
      <c r="B795" s="418" t="s">
        <v>51072</v>
      </c>
      <c r="C795" s="419" t="s">
        <v>464</v>
      </c>
      <c r="D795" s="420">
        <v>7806.28</v>
      </c>
      <c r="E795" s="334"/>
      <c r="I795" s="421" t="s">
        <v>51073</v>
      </c>
      <c r="J795" s="422" t="s">
        <v>51074</v>
      </c>
    </row>
    <row r="796" spans="1:10" x14ac:dyDescent="0.3">
      <c r="A796" s="316">
        <v>705309</v>
      </c>
      <c r="B796" s="418" t="s">
        <v>51075</v>
      </c>
      <c r="C796" s="419" t="s">
        <v>464</v>
      </c>
      <c r="D796" s="420">
        <v>13698.01</v>
      </c>
      <c r="E796" s="334"/>
      <c r="I796" s="421" t="s">
        <v>51076</v>
      </c>
      <c r="J796" s="422" t="s">
        <v>51077</v>
      </c>
    </row>
    <row r="797" spans="1:10" x14ac:dyDescent="0.3">
      <c r="A797" s="316">
        <v>705308</v>
      </c>
      <c r="B797" s="418" t="s">
        <v>51078</v>
      </c>
      <c r="C797" s="419" t="s">
        <v>464</v>
      </c>
      <c r="D797" s="420">
        <v>12567.46</v>
      </c>
      <c r="E797" s="334"/>
      <c r="I797" s="421" t="s">
        <v>51079</v>
      </c>
      <c r="J797" s="422" t="s">
        <v>51080</v>
      </c>
    </row>
    <row r="798" spans="1:10" x14ac:dyDescent="0.3">
      <c r="A798" s="316">
        <v>705311</v>
      </c>
      <c r="B798" s="418" t="s">
        <v>51081</v>
      </c>
      <c r="C798" s="419" t="s">
        <v>464</v>
      </c>
      <c r="D798" s="420">
        <v>13608.77</v>
      </c>
      <c r="E798" s="334"/>
      <c r="I798" s="421" t="s">
        <v>51082</v>
      </c>
      <c r="J798" s="422" t="s">
        <v>51083</v>
      </c>
    </row>
    <row r="799" spans="1:10" x14ac:dyDescent="0.3">
      <c r="A799" s="316">
        <v>705310</v>
      </c>
      <c r="B799" s="418" t="s">
        <v>51084</v>
      </c>
      <c r="C799" s="419" t="s">
        <v>464</v>
      </c>
      <c r="D799" s="420">
        <v>12478.21</v>
      </c>
      <c r="E799" s="334"/>
      <c r="I799" s="421" t="s">
        <v>51085</v>
      </c>
      <c r="J799" s="422" t="s">
        <v>51086</v>
      </c>
    </row>
    <row r="800" spans="1:10" x14ac:dyDescent="0.3">
      <c r="A800" s="316">
        <v>705303</v>
      </c>
      <c r="B800" s="418" t="s">
        <v>51087</v>
      </c>
      <c r="C800" s="419" t="s">
        <v>464</v>
      </c>
      <c r="D800" s="420">
        <v>9188.5</v>
      </c>
      <c r="E800" s="334"/>
      <c r="I800" s="421" t="s">
        <v>51088</v>
      </c>
      <c r="J800" s="422" t="s">
        <v>51089</v>
      </c>
    </row>
    <row r="801" spans="1:10" x14ac:dyDescent="0.3">
      <c r="A801" s="316">
        <v>705302</v>
      </c>
      <c r="B801" s="418" t="s">
        <v>51090</v>
      </c>
      <c r="C801" s="419" t="s">
        <v>464</v>
      </c>
      <c r="D801" s="420">
        <v>8268.2199999999993</v>
      </c>
      <c r="E801" s="334"/>
      <c r="I801" s="421" t="s">
        <v>51091</v>
      </c>
      <c r="J801" s="422" t="s">
        <v>51092</v>
      </c>
    </row>
    <row r="802" spans="1:10" x14ac:dyDescent="0.3">
      <c r="A802" s="316">
        <v>705305</v>
      </c>
      <c r="B802" s="418" t="s">
        <v>51093</v>
      </c>
      <c r="C802" s="419" t="s">
        <v>464</v>
      </c>
      <c r="D802" s="420">
        <v>11158.27</v>
      </c>
      <c r="E802" s="334"/>
      <c r="I802" s="421" t="s">
        <v>51094</v>
      </c>
      <c r="J802" s="422" t="s">
        <v>51095</v>
      </c>
    </row>
    <row r="803" spans="1:10" x14ac:dyDescent="0.3">
      <c r="A803" s="316">
        <v>705304</v>
      </c>
      <c r="B803" s="418" t="s">
        <v>51096</v>
      </c>
      <c r="C803" s="419" t="s">
        <v>464</v>
      </c>
      <c r="D803" s="420">
        <v>10238</v>
      </c>
      <c r="E803" s="334"/>
      <c r="I803" s="421" t="s">
        <v>51097</v>
      </c>
      <c r="J803" s="422" t="s">
        <v>51098</v>
      </c>
    </row>
    <row r="804" spans="1:10" x14ac:dyDescent="0.3">
      <c r="A804" s="316">
        <v>705307</v>
      </c>
      <c r="B804" s="418" t="s">
        <v>51099</v>
      </c>
      <c r="C804" s="419" t="s">
        <v>464</v>
      </c>
      <c r="D804" s="420">
        <v>12279.15</v>
      </c>
      <c r="E804" s="334"/>
      <c r="I804" s="421" t="s">
        <v>51100</v>
      </c>
      <c r="J804" s="422" t="s">
        <v>51101</v>
      </c>
    </row>
    <row r="805" spans="1:10" x14ac:dyDescent="0.3">
      <c r="A805" s="316">
        <v>705306</v>
      </c>
      <c r="B805" s="418" t="s">
        <v>51102</v>
      </c>
      <c r="C805" s="419" t="s">
        <v>464</v>
      </c>
      <c r="D805" s="420">
        <v>11148.59</v>
      </c>
      <c r="E805" s="334"/>
      <c r="I805" s="421" t="s">
        <v>51103</v>
      </c>
      <c r="J805" s="422" t="s">
        <v>51104</v>
      </c>
    </row>
    <row r="806" spans="1:10" x14ac:dyDescent="0.3">
      <c r="A806" s="316">
        <v>705169</v>
      </c>
      <c r="B806" s="418" t="s">
        <v>51105</v>
      </c>
      <c r="C806" s="419" t="s">
        <v>464</v>
      </c>
      <c r="D806" s="420">
        <v>2307.1999999999998</v>
      </c>
      <c r="E806" s="334"/>
      <c r="I806" s="421" t="s">
        <v>51106</v>
      </c>
      <c r="J806" s="422" t="s">
        <v>51107</v>
      </c>
    </row>
    <row r="807" spans="1:10" x14ac:dyDescent="0.3">
      <c r="A807" s="316">
        <v>705168</v>
      </c>
      <c r="B807" s="418" t="s">
        <v>51108</v>
      </c>
      <c r="C807" s="419" t="s">
        <v>464</v>
      </c>
      <c r="D807" s="420">
        <v>2132.7399999999998</v>
      </c>
      <c r="E807" s="334"/>
      <c r="I807" s="421" t="s">
        <v>51109</v>
      </c>
      <c r="J807" s="422" t="s">
        <v>51110</v>
      </c>
    </row>
    <row r="808" spans="1:10" x14ac:dyDescent="0.3">
      <c r="A808" s="316">
        <v>705171</v>
      </c>
      <c r="B808" s="418" t="s">
        <v>51111</v>
      </c>
      <c r="C808" s="419" t="s">
        <v>464</v>
      </c>
      <c r="D808" s="420">
        <v>2045.4</v>
      </c>
      <c r="E808" s="334"/>
      <c r="I808" s="421" t="s">
        <v>51112</v>
      </c>
      <c r="J808" s="422" t="s">
        <v>51113</v>
      </c>
    </row>
    <row r="809" spans="1:10" x14ac:dyDescent="0.3">
      <c r="A809" s="316">
        <v>705170</v>
      </c>
      <c r="B809" s="418" t="s">
        <v>51114</v>
      </c>
      <c r="C809" s="419" t="s">
        <v>464</v>
      </c>
      <c r="D809" s="420">
        <v>1870.95</v>
      </c>
      <c r="E809" s="334"/>
      <c r="I809" s="421" t="s">
        <v>51115</v>
      </c>
      <c r="J809" s="422" t="s">
        <v>51116</v>
      </c>
    </row>
    <row r="810" spans="1:10" x14ac:dyDescent="0.3">
      <c r="A810" s="316">
        <v>705179</v>
      </c>
      <c r="B810" s="418" t="s">
        <v>51117</v>
      </c>
      <c r="C810" s="419" t="s">
        <v>464</v>
      </c>
      <c r="D810" s="420">
        <v>2888.94</v>
      </c>
      <c r="E810" s="334"/>
      <c r="I810" s="421" t="s">
        <v>51118</v>
      </c>
      <c r="J810" s="422" t="s">
        <v>51119</v>
      </c>
    </row>
    <row r="811" spans="1:10" x14ac:dyDescent="0.3">
      <c r="A811" s="316">
        <v>705178</v>
      </c>
      <c r="B811" s="418" t="s">
        <v>51120</v>
      </c>
      <c r="C811" s="419" t="s">
        <v>464</v>
      </c>
      <c r="D811" s="420">
        <v>2658.53</v>
      </c>
      <c r="E811" s="334"/>
      <c r="I811" s="421" t="s">
        <v>51121</v>
      </c>
      <c r="J811" s="422" t="s">
        <v>51122</v>
      </c>
    </row>
    <row r="812" spans="1:10" x14ac:dyDescent="0.3">
      <c r="A812" s="316">
        <v>705181</v>
      </c>
      <c r="B812" s="418" t="s">
        <v>51123</v>
      </c>
      <c r="C812" s="419" t="s">
        <v>464</v>
      </c>
      <c r="D812" s="420">
        <v>3017.43</v>
      </c>
      <c r="E812" s="334"/>
      <c r="I812" s="421" t="s">
        <v>51124</v>
      </c>
      <c r="J812" s="422" t="s">
        <v>51125</v>
      </c>
    </row>
    <row r="813" spans="1:10" x14ac:dyDescent="0.3">
      <c r="A813" s="316">
        <v>705180</v>
      </c>
      <c r="B813" s="418" t="s">
        <v>51126</v>
      </c>
      <c r="C813" s="419" t="s">
        <v>464</v>
      </c>
      <c r="D813" s="420">
        <v>2787.03</v>
      </c>
      <c r="E813" s="334"/>
      <c r="I813" s="421" t="s">
        <v>51127</v>
      </c>
      <c r="J813" s="422" t="s">
        <v>51128</v>
      </c>
    </row>
    <row r="814" spans="1:10" x14ac:dyDescent="0.3">
      <c r="A814" s="316">
        <v>705173</v>
      </c>
      <c r="B814" s="418" t="s">
        <v>51129</v>
      </c>
      <c r="C814" s="419" t="s">
        <v>464</v>
      </c>
      <c r="D814" s="420">
        <v>2227.98</v>
      </c>
      <c r="E814" s="334"/>
      <c r="I814" s="421" t="s">
        <v>51130</v>
      </c>
      <c r="J814" s="422" t="s">
        <v>51131</v>
      </c>
    </row>
    <row r="815" spans="1:10" x14ac:dyDescent="0.3">
      <c r="A815" s="316">
        <v>705172</v>
      </c>
      <c r="B815" s="418" t="s">
        <v>51132</v>
      </c>
      <c r="C815" s="419" t="s">
        <v>464</v>
      </c>
      <c r="D815" s="420">
        <v>2053.5300000000002</v>
      </c>
      <c r="E815" s="334"/>
      <c r="I815" s="421" t="s">
        <v>51133</v>
      </c>
      <c r="J815" s="422" t="s">
        <v>51134</v>
      </c>
    </row>
    <row r="816" spans="1:10" x14ac:dyDescent="0.3">
      <c r="A816" s="316">
        <v>705175</v>
      </c>
      <c r="B816" s="418" t="s">
        <v>51135</v>
      </c>
      <c r="C816" s="419" t="s">
        <v>464</v>
      </c>
      <c r="D816" s="420">
        <v>2479.4899999999998</v>
      </c>
      <c r="E816" s="334"/>
      <c r="I816" s="421" t="s">
        <v>51136</v>
      </c>
      <c r="J816" s="422" t="s">
        <v>51137</v>
      </c>
    </row>
    <row r="817" spans="1:10" x14ac:dyDescent="0.3">
      <c r="A817" s="316">
        <v>705174</v>
      </c>
      <c r="B817" s="418" t="s">
        <v>51138</v>
      </c>
      <c r="C817" s="419" t="s">
        <v>464</v>
      </c>
      <c r="D817" s="420">
        <v>2305.0300000000002</v>
      </c>
      <c r="E817" s="334"/>
      <c r="I817" s="421" t="s">
        <v>51139</v>
      </c>
      <c r="J817" s="422" t="s">
        <v>51140</v>
      </c>
    </row>
    <row r="818" spans="1:10" x14ac:dyDescent="0.3">
      <c r="A818" s="316">
        <v>705177</v>
      </c>
      <c r="B818" s="418" t="s">
        <v>51141</v>
      </c>
      <c r="C818" s="419" t="s">
        <v>464</v>
      </c>
      <c r="D818" s="420">
        <v>2782.4</v>
      </c>
      <c r="E818" s="334"/>
      <c r="I818" s="421" t="s">
        <v>51142</v>
      </c>
      <c r="J818" s="422" t="s">
        <v>51143</v>
      </c>
    </row>
    <row r="819" spans="1:10" x14ac:dyDescent="0.3">
      <c r="A819" s="316">
        <v>705176</v>
      </c>
      <c r="B819" s="418" t="s">
        <v>51144</v>
      </c>
      <c r="C819" s="419" t="s">
        <v>464</v>
      </c>
      <c r="D819" s="420">
        <v>2552</v>
      </c>
      <c r="E819" s="334"/>
      <c r="I819" s="421" t="s">
        <v>51145</v>
      </c>
      <c r="J819" s="422" t="s">
        <v>51146</v>
      </c>
    </row>
    <row r="820" spans="1:10" x14ac:dyDescent="0.3">
      <c r="A820" s="316">
        <v>705183</v>
      </c>
      <c r="B820" s="418" t="s">
        <v>51147</v>
      </c>
      <c r="C820" s="419" t="s">
        <v>464</v>
      </c>
      <c r="D820" s="420">
        <v>3223.65</v>
      </c>
      <c r="E820" s="334"/>
      <c r="I820" s="421" t="s">
        <v>51148</v>
      </c>
      <c r="J820" s="422" t="s">
        <v>51149</v>
      </c>
    </row>
    <row r="821" spans="1:10" x14ac:dyDescent="0.3">
      <c r="A821" s="316">
        <v>705182</v>
      </c>
      <c r="B821" s="418" t="s">
        <v>51150</v>
      </c>
      <c r="C821" s="419" t="s">
        <v>464</v>
      </c>
      <c r="D821" s="420">
        <v>2999.42</v>
      </c>
      <c r="E821" s="334"/>
      <c r="I821" s="421" t="s">
        <v>51151</v>
      </c>
      <c r="J821" s="422" t="s">
        <v>51152</v>
      </c>
    </row>
    <row r="822" spans="1:10" x14ac:dyDescent="0.3">
      <c r="A822" s="316">
        <v>705185</v>
      </c>
      <c r="B822" s="418" t="s">
        <v>51153</v>
      </c>
      <c r="C822" s="419" t="s">
        <v>464</v>
      </c>
      <c r="D822" s="420">
        <v>2920.22</v>
      </c>
      <c r="E822" s="334"/>
      <c r="I822" s="421" t="s">
        <v>51154</v>
      </c>
      <c r="J822" s="422" t="s">
        <v>51155</v>
      </c>
    </row>
    <row r="823" spans="1:10" x14ac:dyDescent="0.3">
      <c r="A823" s="316">
        <v>705184</v>
      </c>
      <c r="B823" s="418" t="s">
        <v>51156</v>
      </c>
      <c r="C823" s="419" t="s">
        <v>464</v>
      </c>
      <c r="D823" s="420">
        <v>2695.99</v>
      </c>
      <c r="E823" s="334"/>
      <c r="I823" s="421" t="s">
        <v>51157</v>
      </c>
      <c r="J823" s="422" t="s">
        <v>51158</v>
      </c>
    </row>
    <row r="824" spans="1:10" x14ac:dyDescent="0.3">
      <c r="A824" s="316">
        <v>705193</v>
      </c>
      <c r="B824" s="418" t="s">
        <v>51159</v>
      </c>
      <c r="C824" s="419" t="s">
        <v>464</v>
      </c>
      <c r="D824" s="420">
        <v>4395.79</v>
      </c>
      <c r="E824" s="334"/>
      <c r="I824" s="421" t="s">
        <v>51160</v>
      </c>
      <c r="J824" s="422" t="s">
        <v>51161</v>
      </c>
    </row>
    <row r="825" spans="1:10" x14ac:dyDescent="0.3">
      <c r="A825" s="316">
        <v>705192</v>
      </c>
      <c r="B825" s="418" t="s">
        <v>51162</v>
      </c>
      <c r="C825" s="419" t="s">
        <v>464</v>
      </c>
      <c r="D825" s="420">
        <v>4033.72</v>
      </c>
      <c r="E825" s="334"/>
      <c r="I825" s="421" t="s">
        <v>51163</v>
      </c>
      <c r="J825" s="422" t="s">
        <v>51164</v>
      </c>
    </row>
    <row r="826" spans="1:10" x14ac:dyDescent="0.3">
      <c r="A826" s="316">
        <v>705195</v>
      </c>
      <c r="B826" s="418" t="s">
        <v>51165</v>
      </c>
      <c r="C826" s="419" t="s">
        <v>464</v>
      </c>
      <c r="D826" s="420">
        <v>4703.8100000000004</v>
      </c>
      <c r="E826" s="334"/>
      <c r="I826" s="421" t="s">
        <v>51166</v>
      </c>
      <c r="J826" s="422" t="s">
        <v>51167</v>
      </c>
    </row>
    <row r="827" spans="1:10" x14ac:dyDescent="0.3">
      <c r="A827" s="316">
        <v>705194</v>
      </c>
      <c r="B827" s="418" t="s">
        <v>51168</v>
      </c>
      <c r="C827" s="419" t="s">
        <v>464</v>
      </c>
      <c r="D827" s="420">
        <v>4341.74</v>
      </c>
      <c r="E827" s="334"/>
      <c r="I827" s="421" t="s">
        <v>51169</v>
      </c>
      <c r="J827" s="422" t="s">
        <v>51170</v>
      </c>
    </row>
    <row r="828" spans="1:10" x14ac:dyDescent="0.3">
      <c r="A828" s="316">
        <v>705187</v>
      </c>
      <c r="B828" s="418" t="s">
        <v>51171</v>
      </c>
      <c r="C828" s="419" t="s">
        <v>464</v>
      </c>
      <c r="D828" s="420">
        <v>3302.3</v>
      </c>
      <c r="E828" s="334"/>
      <c r="I828" s="421" t="s">
        <v>51172</v>
      </c>
      <c r="J828" s="422" t="s">
        <v>51173</v>
      </c>
    </row>
    <row r="829" spans="1:10" x14ac:dyDescent="0.3">
      <c r="A829" s="316">
        <v>705186</v>
      </c>
      <c r="B829" s="418" t="s">
        <v>51174</v>
      </c>
      <c r="C829" s="419" t="s">
        <v>464</v>
      </c>
      <c r="D829" s="420">
        <v>3008.46</v>
      </c>
      <c r="E829" s="334"/>
      <c r="I829" s="421" t="s">
        <v>51175</v>
      </c>
      <c r="J829" s="422" t="s">
        <v>51176</v>
      </c>
    </row>
    <row r="830" spans="1:10" x14ac:dyDescent="0.3">
      <c r="A830" s="316">
        <v>705189</v>
      </c>
      <c r="B830" s="418" t="s">
        <v>51177</v>
      </c>
      <c r="C830" s="419" t="s">
        <v>464</v>
      </c>
      <c r="D830" s="420">
        <v>3702.49</v>
      </c>
      <c r="E830" s="334"/>
      <c r="I830" s="421" t="s">
        <v>51178</v>
      </c>
      <c r="J830" s="422" t="s">
        <v>51179</v>
      </c>
    </row>
    <row r="831" spans="1:10" x14ac:dyDescent="0.3">
      <c r="A831" s="316">
        <v>705188</v>
      </c>
      <c r="B831" s="418" t="s">
        <v>51180</v>
      </c>
      <c r="C831" s="419" t="s">
        <v>464</v>
      </c>
      <c r="D831" s="420">
        <v>3408.66</v>
      </c>
      <c r="E831" s="334"/>
      <c r="I831" s="421" t="s">
        <v>51181</v>
      </c>
      <c r="J831" s="422" t="s">
        <v>51182</v>
      </c>
    </row>
    <row r="832" spans="1:10" x14ac:dyDescent="0.3">
      <c r="A832" s="316">
        <v>705191</v>
      </c>
      <c r="B832" s="418" t="s">
        <v>51183</v>
      </c>
      <c r="C832" s="419" t="s">
        <v>464</v>
      </c>
      <c r="D832" s="420">
        <v>4046.58</v>
      </c>
      <c r="E832" s="334"/>
      <c r="I832" s="421" t="s">
        <v>51184</v>
      </c>
      <c r="J832" s="422" t="s">
        <v>51185</v>
      </c>
    </row>
    <row r="833" spans="1:10" x14ac:dyDescent="0.3">
      <c r="A833" s="316">
        <v>705190</v>
      </c>
      <c r="B833" s="418" t="s">
        <v>51186</v>
      </c>
      <c r="C833" s="419" t="s">
        <v>464</v>
      </c>
      <c r="D833" s="420">
        <v>3684.51</v>
      </c>
      <c r="E833" s="334"/>
      <c r="I833" s="421" t="s">
        <v>51187</v>
      </c>
      <c r="J833" s="422" t="s">
        <v>51188</v>
      </c>
    </row>
    <row r="834" spans="1:10" x14ac:dyDescent="0.3">
      <c r="A834" s="316">
        <v>705197</v>
      </c>
      <c r="B834" s="418" t="s">
        <v>51189</v>
      </c>
      <c r="C834" s="419" t="s">
        <v>464</v>
      </c>
      <c r="D834" s="420">
        <v>4388.49</v>
      </c>
      <c r="E834" s="334"/>
      <c r="I834" s="421" t="s">
        <v>51190</v>
      </c>
      <c r="J834" s="422" t="s">
        <v>51191</v>
      </c>
    </row>
    <row r="835" spans="1:10" x14ac:dyDescent="0.3">
      <c r="A835" s="316">
        <v>705196</v>
      </c>
      <c r="B835" s="418" t="s">
        <v>51192</v>
      </c>
      <c r="C835" s="419" t="s">
        <v>464</v>
      </c>
      <c r="D835" s="420">
        <v>4030.1</v>
      </c>
      <c r="E835" s="334"/>
      <c r="I835" s="421" t="s">
        <v>51193</v>
      </c>
      <c r="J835" s="422" t="s">
        <v>51194</v>
      </c>
    </row>
    <row r="836" spans="1:10" x14ac:dyDescent="0.3">
      <c r="A836" s="316">
        <v>705199</v>
      </c>
      <c r="B836" s="418" t="s">
        <v>51195</v>
      </c>
      <c r="C836" s="419" t="s">
        <v>464</v>
      </c>
      <c r="D836" s="420">
        <v>4158.9399999999996</v>
      </c>
      <c r="E836" s="334"/>
      <c r="I836" s="421" t="s">
        <v>51196</v>
      </c>
      <c r="J836" s="422" t="s">
        <v>51197</v>
      </c>
    </row>
    <row r="837" spans="1:10" x14ac:dyDescent="0.3">
      <c r="A837" s="316">
        <v>705198</v>
      </c>
      <c r="B837" s="418" t="s">
        <v>51198</v>
      </c>
      <c r="C837" s="419" t="s">
        <v>464</v>
      </c>
      <c r="D837" s="420">
        <v>3800.55</v>
      </c>
      <c r="E837" s="334"/>
      <c r="I837" s="421" t="s">
        <v>51199</v>
      </c>
      <c r="J837" s="422" t="s">
        <v>51200</v>
      </c>
    </row>
    <row r="838" spans="1:10" x14ac:dyDescent="0.3">
      <c r="A838" s="316">
        <v>705207</v>
      </c>
      <c r="B838" s="418" t="s">
        <v>51201</v>
      </c>
      <c r="C838" s="419" t="s">
        <v>464</v>
      </c>
      <c r="D838" s="420">
        <v>6209.7</v>
      </c>
      <c r="E838" s="334"/>
      <c r="I838" s="421" t="s">
        <v>51202</v>
      </c>
      <c r="J838" s="422" t="s">
        <v>51203</v>
      </c>
    </row>
    <row r="839" spans="1:10" x14ac:dyDescent="0.3">
      <c r="A839" s="316">
        <v>705206</v>
      </c>
      <c r="B839" s="418" t="s">
        <v>51204</v>
      </c>
      <c r="C839" s="419" t="s">
        <v>464</v>
      </c>
      <c r="D839" s="420">
        <v>5675.24</v>
      </c>
      <c r="E839" s="334"/>
      <c r="I839" s="421" t="s">
        <v>51205</v>
      </c>
      <c r="J839" s="422" t="s">
        <v>51206</v>
      </c>
    </row>
    <row r="840" spans="1:10" x14ac:dyDescent="0.3">
      <c r="A840" s="316">
        <v>705209</v>
      </c>
      <c r="B840" s="418" t="s">
        <v>51207</v>
      </c>
      <c r="C840" s="419" t="s">
        <v>464</v>
      </c>
      <c r="D840" s="420">
        <v>7031.27</v>
      </c>
      <c r="E840" s="334"/>
      <c r="I840" s="421" t="s">
        <v>51208</v>
      </c>
      <c r="J840" s="422" t="s">
        <v>51209</v>
      </c>
    </row>
    <row r="841" spans="1:10" x14ac:dyDescent="0.3">
      <c r="A841" s="316">
        <v>705208</v>
      </c>
      <c r="B841" s="418" t="s">
        <v>51210</v>
      </c>
      <c r="C841" s="419" t="s">
        <v>464</v>
      </c>
      <c r="D841" s="420">
        <v>6408.08</v>
      </c>
      <c r="E841" s="334"/>
      <c r="I841" s="421" t="s">
        <v>51211</v>
      </c>
      <c r="J841" s="422" t="s">
        <v>51212</v>
      </c>
    </row>
    <row r="842" spans="1:10" x14ac:dyDescent="0.3">
      <c r="A842" s="316">
        <v>705201</v>
      </c>
      <c r="B842" s="418" t="s">
        <v>51213</v>
      </c>
      <c r="C842" s="419" t="s">
        <v>464</v>
      </c>
      <c r="D842" s="420">
        <v>4762.26</v>
      </c>
      <c r="E842" s="334"/>
      <c r="I842" s="421" t="s">
        <v>51214</v>
      </c>
      <c r="J842" s="422" t="s">
        <v>51215</v>
      </c>
    </row>
    <row r="843" spans="1:10" x14ac:dyDescent="0.3">
      <c r="A843" s="316">
        <v>705200</v>
      </c>
      <c r="B843" s="418" t="s">
        <v>51216</v>
      </c>
      <c r="C843" s="419" t="s">
        <v>464</v>
      </c>
      <c r="D843" s="420">
        <v>4403.88</v>
      </c>
      <c r="E843" s="334"/>
      <c r="I843" s="421" t="s">
        <v>51217</v>
      </c>
      <c r="J843" s="422" t="s">
        <v>51218</v>
      </c>
    </row>
    <row r="844" spans="1:10" x14ac:dyDescent="0.3">
      <c r="A844" s="316">
        <v>705203</v>
      </c>
      <c r="B844" s="418" t="s">
        <v>51219</v>
      </c>
      <c r="C844" s="419" t="s">
        <v>464</v>
      </c>
      <c r="D844" s="420">
        <v>5220.82</v>
      </c>
      <c r="E844" s="334"/>
      <c r="I844" s="421" t="s">
        <v>51220</v>
      </c>
      <c r="J844" s="422" t="s">
        <v>51221</v>
      </c>
    </row>
    <row r="845" spans="1:10" x14ac:dyDescent="0.3">
      <c r="A845" s="316">
        <v>705202</v>
      </c>
      <c r="B845" s="418" t="s">
        <v>51222</v>
      </c>
      <c r="C845" s="419" t="s">
        <v>464</v>
      </c>
      <c r="D845" s="420">
        <v>4780.54</v>
      </c>
      <c r="E845" s="334"/>
      <c r="I845" s="421" t="s">
        <v>51223</v>
      </c>
      <c r="J845" s="422" t="s">
        <v>51224</v>
      </c>
    </row>
    <row r="846" spans="1:10" x14ac:dyDescent="0.3">
      <c r="A846" s="316">
        <v>705205</v>
      </c>
      <c r="B846" s="418" t="s">
        <v>51225</v>
      </c>
      <c r="C846" s="419" t="s">
        <v>464</v>
      </c>
      <c r="D846" s="420">
        <v>5704.34</v>
      </c>
      <c r="E846" s="334"/>
      <c r="I846" s="421" t="s">
        <v>51226</v>
      </c>
      <c r="J846" s="422" t="s">
        <v>51227</v>
      </c>
    </row>
    <row r="847" spans="1:10" x14ac:dyDescent="0.3">
      <c r="A847" s="316">
        <v>705204</v>
      </c>
      <c r="B847" s="418" t="s">
        <v>51228</v>
      </c>
      <c r="C847" s="419" t="s">
        <v>464</v>
      </c>
      <c r="D847" s="420">
        <v>5264.06</v>
      </c>
      <c r="E847" s="334"/>
      <c r="I847" s="421" t="s">
        <v>51229</v>
      </c>
      <c r="J847" s="422" t="s">
        <v>51230</v>
      </c>
    </row>
    <row r="848" spans="1:10" x14ac:dyDescent="0.3">
      <c r="A848" s="316">
        <v>705211</v>
      </c>
      <c r="B848" s="418" t="s">
        <v>51231</v>
      </c>
      <c r="C848" s="419" t="s">
        <v>464</v>
      </c>
      <c r="D848" s="420">
        <v>5597.94</v>
      </c>
      <c r="E848" s="334"/>
      <c r="I848" s="421" t="s">
        <v>51232</v>
      </c>
      <c r="J848" s="422" t="s">
        <v>51233</v>
      </c>
    </row>
    <row r="849" spans="1:10" x14ac:dyDescent="0.3">
      <c r="A849" s="316">
        <v>705210</v>
      </c>
      <c r="B849" s="418" t="s">
        <v>51234</v>
      </c>
      <c r="C849" s="419" t="s">
        <v>464</v>
      </c>
      <c r="D849" s="420">
        <v>5080.58</v>
      </c>
      <c r="E849" s="334"/>
      <c r="I849" s="421" t="s">
        <v>51235</v>
      </c>
      <c r="J849" s="422" t="s">
        <v>51236</v>
      </c>
    </row>
    <row r="850" spans="1:10" x14ac:dyDescent="0.3">
      <c r="A850" s="316">
        <v>705213</v>
      </c>
      <c r="B850" s="418" t="s">
        <v>51237</v>
      </c>
      <c r="C850" s="419" t="s">
        <v>464</v>
      </c>
      <c r="D850" s="420">
        <v>5528.89</v>
      </c>
      <c r="E850" s="334"/>
      <c r="I850" s="421" t="s">
        <v>51238</v>
      </c>
      <c r="J850" s="422" t="s">
        <v>51239</v>
      </c>
    </row>
    <row r="851" spans="1:10" x14ac:dyDescent="0.3">
      <c r="A851" s="316">
        <v>705212</v>
      </c>
      <c r="B851" s="418" t="s">
        <v>51240</v>
      </c>
      <c r="C851" s="419" t="s">
        <v>464</v>
      </c>
      <c r="D851" s="420">
        <v>5011.5200000000004</v>
      </c>
      <c r="E851" s="334"/>
      <c r="I851" s="421" t="s">
        <v>51241</v>
      </c>
      <c r="J851" s="422" t="s">
        <v>51242</v>
      </c>
    </row>
    <row r="852" spans="1:10" x14ac:dyDescent="0.3">
      <c r="A852" s="316">
        <v>705221</v>
      </c>
      <c r="B852" s="418" t="s">
        <v>51243</v>
      </c>
      <c r="C852" s="419" t="s">
        <v>464</v>
      </c>
      <c r="D852" s="420">
        <v>8525.39</v>
      </c>
      <c r="E852" s="334"/>
      <c r="I852" s="421" t="s">
        <v>51244</v>
      </c>
      <c r="J852" s="422" t="s">
        <v>51245</v>
      </c>
    </row>
    <row r="853" spans="1:10" x14ac:dyDescent="0.3">
      <c r="A853" s="316">
        <v>705220</v>
      </c>
      <c r="B853" s="418" t="s">
        <v>51246</v>
      </c>
      <c r="C853" s="419" t="s">
        <v>464</v>
      </c>
      <c r="D853" s="420">
        <v>7797.8</v>
      </c>
      <c r="E853" s="334"/>
      <c r="I853" s="421" t="s">
        <v>51247</v>
      </c>
      <c r="J853" s="422" t="s">
        <v>51248</v>
      </c>
    </row>
    <row r="854" spans="1:10" x14ac:dyDescent="0.3">
      <c r="A854" s="316">
        <v>705223</v>
      </c>
      <c r="B854" s="418" t="s">
        <v>51249</v>
      </c>
      <c r="C854" s="419" t="s">
        <v>464</v>
      </c>
      <c r="D854" s="420">
        <v>9201.07</v>
      </c>
      <c r="E854" s="334"/>
      <c r="I854" s="421" t="s">
        <v>51250</v>
      </c>
      <c r="J854" s="422" t="s">
        <v>51251</v>
      </c>
    </row>
    <row r="855" spans="1:10" x14ac:dyDescent="0.3">
      <c r="A855" s="316">
        <v>705222</v>
      </c>
      <c r="B855" s="418" t="s">
        <v>51252</v>
      </c>
      <c r="C855" s="419" t="s">
        <v>464</v>
      </c>
      <c r="D855" s="420">
        <v>8362.9</v>
      </c>
      <c r="E855" s="334"/>
      <c r="I855" s="421" t="s">
        <v>51253</v>
      </c>
      <c r="J855" s="422" t="s">
        <v>51254</v>
      </c>
    </row>
    <row r="856" spans="1:10" x14ac:dyDescent="0.3">
      <c r="A856" s="316">
        <v>705215</v>
      </c>
      <c r="B856" s="418" t="s">
        <v>51255</v>
      </c>
      <c r="C856" s="419" t="s">
        <v>464</v>
      </c>
      <c r="D856" s="420">
        <v>6524.69</v>
      </c>
      <c r="E856" s="334"/>
      <c r="I856" s="421" t="s">
        <v>51256</v>
      </c>
      <c r="J856" s="422" t="s">
        <v>51257</v>
      </c>
    </row>
    <row r="857" spans="1:10" x14ac:dyDescent="0.3">
      <c r="A857" s="316">
        <v>705214</v>
      </c>
      <c r="B857" s="418" t="s">
        <v>51258</v>
      </c>
      <c r="C857" s="419" t="s">
        <v>464</v>
      </c>
      <c r="D857" s="420">
        <v>5898.11</v>
      </c>
      <c r="E857" s="334"/>
      <c r="I857" s="421" t="s">
        <v>51259</v>
      </c>
      <c r="J857" s="422" t="s">
        <v>51260</v>
      </c>
    </row>
    <row r="858" spans="1:10" x14ac:dyDescent="0.3">
      <c r="A858" s="316">
        <v>705217</v>
      </c>
      <c r="B858" s="418" t="s">
        <v>51261</v>
      </c>
      <c r="C858" s="419" t="s">
        <v>464</v>
      </c>
      <c r="D858" s="420">
        <v>7238.53</v>
      </c>
      <c r="E858" s="334"/>
      <c r="I858" s="421" t="s">
        <v>51262</v>
      </c>
      <c r="J858" s="422" t="s">
        <v>51263</v>
      </c>
    </row>
    <row r="859" spans="1:10" x14ac:dyDescent="0.3">
      <c r="A859" s="316">
        <v>705216</v>
      </c>
      <c r="B859" s="418" t="s">
        <v>51264</v>
      </c>
      <c r="C859" s="419" t="s">
        <v>464</v>
      </c>
      <c r="D859" s="420">
        <v>6611.96</v>
      </c>
      <c r="E859" s="334"/>
      <c r="I859" s="421" t="s">
        <v>51265</v>
      </c>
      <c r="J859" s="422" t="s">
        <v>51266</v>
      </c>
    </row>
    <row r="860" spans="1:10" x14ac:dyDescent="0.3">
      <c r="A860" s="316">
        <v>705219</v>
      </c>
      <c r="B860" s="418" t="s">
        <v>51267</v>
      </c>
      <c r="C860" s="419" t="s">
        <v>464</v>
      </c>
      <c r="D860" s="420">
        <v>7867.64</v>
      </c>
      <c r="E860" s="334"/>
      <c r="I860" s="421" t="s">
        <v>51268</v>
      </c>
      <c r="J860" s="422" t="s">
        <v>51269</v>
      </c>
    </row>
    <row r="861" spans="1:10" x14ac:dyDescent="0.3">
      <c r="A861" s="316">
        <v>705218</v>
      </c>
      <c r="B861" s="418" t="s">
        <v>51270</v>
      </c>
      <c r="C861" s="419" t="s">
        <v>464</v>
      </c>
      <c r="D861" s="420">
        <v>7140.04</v>
      </c>
      <c r="E861" s="334"/>
      <c r="I861" s="421" t="s">
        <v>51271</v>
      </c>
      <c r="J861" s="422" t="s">
        <v>51272</v>
      </c>
    </row>
    <row r="862" spans="1:10" x14ac:dyDescent="0.3">
      <c r="A862" s="316">
        <v>705346</v>
      </c>
      <c r="B862" s="418" t="s">
        <v>51273</v>
      </c>
      <c r="C862" s="419" t="s">
        <v>464</v>
      </c>
      <c r="D862" s="420">
        <v>5281.38</v>
      </c>
      <c r="E862" s="334"/>
      <c r="I862" s="421" t="s">
        <v>51274</v>
      </c>
      <c r="J862" s="422" t="s">
        <v>51275</v>
      </c>
    </row>
    <row r="863" spans="1:10" x14ac:dyDescent="0.3">
      <c r="A863" s="316">
        <v>705345</v>
      </c>
      <c r="B863" s="418" t="s">
        <v>51276</v>
      </c>
      <c r="C863" s="419" t="s">
        <v>464</v>
      </c>
      <c r="D863" s="420">
        <v>4833.76</v>
      </c>
      <c r="E863" s="334"/>
      <c r="I863" s="421" t="s">
        <v>51277</v>
      </c>
      <c r="J863" s="422" t="s">
        <v>51278</v>
      </c>
    </row>
    <row r="864" spans="1:10" x14ac:dyDescent="0.3">
      <c r="A864" s="316">
        <v>705348</v>
      </c>
      <c r="B864" s="418" t="s">
        <v>51279</v>
      </c>
      <c r="C864" s="419" t="s">
        <v>464</v>
      </c>
      <c r="D864" s="420">
        <v>4750.72</v>
      </c>
      <c r="E864" s="334"/>
      <c r="I864" s="421" t="s">
        <v>51280</v>
      </c>
      <c r="J864" s="422" t="s">
        <v>51281</v>
      </c>
    </row>
    <row r="865" spans="1:10" x14ac:dyDescent="0.3">
      <c r="A865" s="316">
        <v>705347</v>
      </c>
      <c r="B865" s="418" t="s">
        <v>51282</v>
      </c>
      <c r="C865" s="419" t="s">
        <v>464</v>
      </c>
      <c r="D865" s="420">
        <v>4303.1099999999997</v>
      </c>
      <c r="E865" s="334"/>
      <c r="I865" s="421" t="s">
        <v>51283</v>
      </c>
      <c r="J865" s="422" t="s">
        <v>51284</v>
      </c>
    </row>
    <row r="866" spans="1:10" x14ac:dyDescent="0.3">
      <c r="A866" s="316">
        <v>705356</v>
      </c>
      <c r="B866" s="418" t="s">
        <v>51285</v>
      </c>
      <c r="C866" s="419" t="s">
        <v>464</v>
      </c>
      <c r="D866" s="420">
        <v>6998.89</v>
      </c>
      <c r="E866" s="334"/>
      <c r="I866" s="421" t="s">
        <v>51286</v>
      </c>
      <c r="J866" s="422" t="s">
        <v>51287</v>
      </c>
    </row>
    <row r="867" spans="1:10" x14ac:dyDescent="0.3">
      <c r="A867" s="316">
        <v>705355</v>
      </c>
      <c r="B867" s="418" t="s">
        <v>51288</v>
      </c>
      <c r="C867" s="419" t="s">
        <v>464</v>
      </c>
      <c r="D867" s="420">
        <v>6402.51</v>
      </c>
      <c r="E867" s="334"/>
      <c r="I867" s="421" t="s">
        <v>51289</v>
      </c>
      <c r="J867" s="422" t="s">
        <v>51290</v>
      </c>
    </row>
    <row r="868" spans="1:10" x14ac:dyDescent="0.3">
      <c r="A868" s="316">
        <v>705358</v>
      </c>
      <c r="B868" s="418" t="s">
        <v>51291</v>
      </c>
      <c r="C868" s="419" t="s">
        <v>464</v>
      </c>
      <c r="D868" s="420">
        <v>7106.47</v>
      </c>
      <c r="E868" s="334"/>
      <c r="I868" s="421" t="s">
        <v>51292</v>
      </c>
      <c r="J868" s="422" t="s">
        <v>51293</v>
      </c>
    </row>
    <row r="869" spans="1:10" x14ac:dyDescent="0.3">
      <c r="A869" s="316">
        <v>705357</v>
      </c>
      <c r="B869" s="418" t="s">
        <v>51294</v>
      </c>
      <c r="C869" s="419" t="s">
        <v>464</v>
      </c>
      <c r="D869" s="420">
        <v>6510.09</v>
      </c>
      <c r="E869" s="334"/>
      <c r="I869" s="421" t="s">
        <v>51295</v>
      </c>
      <c r="J869" s="422" t="s">
        <v>51296</v>
      </c>
    </row>
    <row r="870" spans="1:10" x14ac:dyDescent="0.3">
      <c r="A870" s="316">
        <v>705350</v>
      </c>
      <c r="B870" s="418" t="s">
        <v>51297</v>
      </c>
      <c r="C870" s="419" t="s">
        <v>464</v>
      </c>
      <c r="D870" s="420">
        <v>5184.4399999999996</v>
      </c>
      <c r="E870" s="334"/>
      <c r="I870" s="421" t="s">
        <v>51298</v>
      </c>
      <c r="J870" s="422" t="s">
        <v>51299</v>
      </c>
    </row>
    <row r="871" spans="1:10" x14ac:dyDescent="0.3">
      <c r="A871" s="316">
        <v>705349</v>
      </c>
      <c r="B871" s="418" t="s">
        <v>51300</v>
      </c>
      <c r="C871" s="419" t="s">
        <v>464</v>
      </c>
      <c r="D871" s="420">
        <v>4736.83</v>
      </c>
      <c r="E871" s="334"/>
      <c r="I871" s="421" t="s">
        <v>51301</v>
      </c>
      <c r="J871" s="422" t="s">
        <v>51302</v>
      </c>
    </row>
    <row r="872" spans="1:10" x14ac:dyDescent="0.3">
      <c r="A872" s="316">
        <v>705352</v>
      </c>
      <c r="B872" s="418" t="s">
        <v>51303</v>
      </c>
      <c r="C872" s="419" t="s">
        <v>464</v>
      </c>
      <c r="D872" s="420">
        <v>5554.88</v>
      </c>
      <c r="E872" s="334"/>
      <c r="I872" s="421" t="s">
        <v>51304</v>
      </c>
      <c r="J872" s="422" t="s">
        <v>51305</v>
      </c>
    </row>
    <row r="873" spans="1:10" x14ac:dyDescent="0.3">
      <c r="A873" s="316">
        <v>705351</v>
      </c>
      <c r="B873" s="418" t="s">
        <v>51306</v>
      </c>
      <c r="C873" s="419" t="s">
        <v>464</v>
      </c>
      <c r="D873" s="420">
        <v>5107.2700000000004</v>
      </c>
      <c r="E873" s="334"/>
      <c r="I873" s="421" t="s">
        <v>51307</v>
      </c>
      <c r="J873" s="422" t="s">
        <v>51308</v>
      </c>
    </row>
    <row r="874" spans="1:10" x14ac:dyDescent="0.3">
      <c r="A874" s="316">
        <v>705354</v>
      </c>
      <c r="B874" s="418" t="s">
        <v>51309</v>
      </c>
      <c r="C874" s="419" t="s">
        <v>464</v>
      </c>
      <c r="D874" s="420">
        <v>6114.85</v>
      </c>
      <c r="E874" s="334"/>
      <c r="I874" s="421" t="s">
        <v>51310</v>
      </c>
      <c r="J874" s="422" t="s">
        <v>51311</v>
      </c>
    </row>
    <row r="875" spans="1:10" x14ac:dyDescent="0.3">
      <c r="A875" s="316">
        <v>705353</v>
      </c>
      <c r="B875" s="418" t="s">
        <v>51312</v>
      </c>
      <c r="C875" s="419" t="s">
        <v>464</v>
      </c>
      <c r="D875" s="420">
        <v>5667.23</v>
      </c>
      <c r="E875" s="334"/>
      <c r="I875" s="421" t="s">
        <v>51313</v>
      </c>
      <c r="J875" s="422" t="s">
        <v>51314</v>
      </c>
    </row>
    <row r="876" spans="1:10" x14ac:dyDescent="0.3">
      <c r="A876" s="316">
        <v>705360</v>
      </c>
      <c r="B876" s="418" t="s">
        <v>51315</v>
      </c>
      <c r="C876" s="419" t="s">
        <v>464</v>
      </c>
      <c r="D876" s="420">
        <v>7598.51</v>
      </c>
      <c r="E876" s="334"/>
      <c r="I876" s="421" t="s">
        <v>51316</v>
      </c>
      <c r="J876" s="422" t="s">
        <v>51317</v>
      </c>
    </row>
    <row r="877" spans="1:10" x14ac:dyDescent="0.3">
      <c r="A877" s="316">
        <v>705359</v>
      </c>
      <c r="B877" s="418" t="s">
        <v>51318</v>
      </c>
      <c r="C877" s="419" t="s">
        <v>464</v>
      </c>
      <c r="D877" s="420">
        <v>7020.94</v>
      </c>
      <c r="E877" s="334"/>
      <c r="I877" s="421" t="s">
        <v>51319</v>
      </c>
      <c r="J877" s="422" t="s">
        <v>51320</v>
      </c>
    </row>
    <row r="878" spans="1:10" x14ac:dyDescent="0.3">
      <c r="A878" s="316">
        <v>705362</v>
      </c>
      <c r="B878" s="418" t="s">
        <v>51321</v>
      </c>
      <c r="C878" s="419" t="s">
        <v>464</v>
      </c>
      <c r="D878" s="420">
        <v>6913.75</v>
      </c>
      <c r="E878" s="334"/>
      <c r="I878" s="421" t="s">
        <v>51322</v>
      </c>
      <c r="J878" s="422" t="s">
        <v>51323</v>
      </c>
    </row>
    <row r="879" spans="1:10" x14ac:dyDescent="0.3">
      <c r="A879" s="316">
        <v>705361</v>
      </c>
      <c r="B879" s="418" t="s">
        <v>51324</v>
      </c>
      <c r="C879" s="419" t="s">
        <v>464</v>
      </c>
      <c r="D879" s="420">
        <v>6336.18</v>
      </c>
      <c r="E879" s="334"/>
      <c r="I879" s="421" t="s">
        <v>51325</v>
      </c>
      <c r="J879" s="422" t="s">
        <v>51326</v>
      </c>
    </row>
    <row r="880" spans="1:10" x14ac:dyDescent="0.3">
      <c r="A880" s="316">
        <v>705370</v>
      </c>
      <c r="B880" s="418" t="s">
        <v>51327</v>
      </c>
      <c r="C880" s="419" t="s">
        <v>464</v>
      </c>
      <c r="D880" s="420">
        <v>10263.780000000001</v>
      </c>
      <c r="E880" s="334"/>
      <c r="I880" s="421" t="s">
        <v>51328</v>
      </c>
      <c r="J880" s="422" t="s">
        <v>51329</v>
      </c>
    </row>
    <row r="881" spans="1:10" x14ac:dyDescent="0.3">
      <c r="A881" s="316">
        <v>705369</v>
      </c>
      <c r="B881" s="418" t="s">
        <v>51330</v>
      </c>
      <c r="C881" s="419" t="s">
        <v>464</v>
      </c>
      <c r="D881" s="420">
        <v>9339.51</v>
      </c>
      <c r="E881" s="334"/>
      <c r="I881" s="421" t="s">
        <v>51331</v>
      </c>
      <c r="J881" s="422" t="s">
        <v>51332</v>
      </c>
    </row>
    <row r="882" spans="1:10" x14ac:dyDescent="0.3">
      <c r="A882" s="316">
        <v>705372</v>
      </c>
      <c r="B882" s="418" t="s">
        <v>51333</v>
      </c>
      <c r="C882" s="419" t="s">
        <v>464</v>
      </c>
      <c r="D882" s="420">
        <v>10934.34</v>
      </c>
      <c r="E882" s="334"/>
      <c r="I882" s="421" t="s">
        <v>51334</v>
      </c>
      <c r="J882" s="422" t="s">
        <v>51335</v>
      </c>
    </row>
    <row r="883" spans="1:10" x14ac:dyDescent="0.3">
      <c r="A883" s="316">
        <v>705371</v>
      </c>
      <c r="B883" s="418" t="s">
        <v>51336</v>
      </c>
      <c r="C883" s="419" t="s">
        <v>464</v>
      </c>
      <c r="D883" s="420">
        <v>10010.07</v>
      </c>
      <c r="E883" s="334"/>
      <c r="I883" s="421" t="s">
        <v>51337</v>
      </c>
      <c r="J883" s="422" t="s">
        <v>51338</v>
      </c>
    </row>
    <row r="884" spans="1:10" x14ac:dyDescent="0.3">
      <c r="A884" s="316">
        <v>705364</v>
      </c>
      <c r="B884" s="418" t="s">
        <v>51339</v>
      </c>
      <c r="C884" s="419" t="s">
        <v>464</v>
      </c>
      <c r="D884" s="420">
        <v>7829.65</v>
      </c>
      <c r="E884" s="334"/>
      <c r="I884" s="421" t="s">
        <v>51340</v>
      </c>
      <c r="J884" s="422" t="s">
        <v>51341</v>
      </c>
    </row>
    <row r="885" spans="1:10" x14ac:dyDescent="0.3">
      <c r="A885" s="316">
        <v>705363</v>
      </c>
      <c r="B885" s="418" t="s">
        <v>51342</v>
      </c>
      <c r="C885" s="419" t="s">
        <v>464</v>
      </c>
      <c r="D885" s="420">
        <v>7252.08</v>
      </c>
      <c r="E885" s="334"/>
      <c r="I885" s="421" t="s">
        <v>51343</v>
      </c>
      <c r="J885" s="422" t="s">
        <v>51344</v>
      </c>
    </row>
    <row r="886" spans="1:10" x14ac:dyDescent="0.3">
      <c r="A886" s="316">
        <v>705366</v>
      </c>
      <c r="B886" s="418" t="s">
        <v>51345</v>
      </c>
      <c r="C886" s="419" t="s">
        <v>464</v>
      </c>
      <c r="D886" s="420">
        <v>8525.77</v>
      </c>
      <c r="E886" s="334"/>
      <c r="I886" s="421" t="s">
        <v>51346</v>
      </c>
      <c r="J886" s="422" t="s">
        <v>51347</v>
      </c>
    </row>
    <row r="887" spans="1:10" x14ac:dyDescent="0.3">
      <c r="A887" s="316">
        <v>705365</v>
      </c>
      <c r="B887" s="418" t="s">
        <v>51348</v>
      </c>
      <c r="C887" s="419" t="s">
        <v>464</v>
      </c>
      <c r="D887" s="420">
        <v>7765.29</v>
      </c>
      <c r="E887" s="334"/>
      <c r="I887" s="421" t="s">
        <v>51349</v>
      </c>
      <c r="J887" s="422" t="s">
        <v>51350</v>
      </c>
    </row>
    <row r="888" spans="1:10" x14ac:dyDescent="0.3">
      <c r="A888" s="316">
        <v>705368</v>
      </c>
      <c r="B888" s="418" t="s">
        <v>51351</v>
      </c>
      <c r="C888" s="419" t="s">
        <v>464</v>
      </c>
      <c r="D888" s="420">
        <v>9561.67</v>
      </c>
      <c r="E888" s="334"/>
      <c r="I888" s="421" t="s">
        <v>51352</v>
      </c>
      <c r="J888" s="422" t="s">
        <v>51353</v>
      </c>
    </row>
    <row r="889" spans="1:10" x14ac:dyDescent="0.3">
      <c r="A889" s="316">
        <v>705367</v>
      </c>
      <c r="B889" s="418" t="s">
        <v>51354</v>
      </c>
      <c r="C889" s="419" t="s">
        <v>464</v>
      </c>
      <c r="D889" s="420">
        <v>8801.19</v>
      </c>
      <c r="E889" s="334"/>
      <c r="I889" s="421" t="s">
        <v>51355</v>
      </c>
      <c r="J889" s="422" t="s">
        <v>51356</v>
      </c>
    </row>
    <row r="890" spans="1:10" x14ac:dyDescent="0.3">
      <c r="A890" s="316">
        <v>705374</v>
      </c>
      <c r="B890" s="418" t="s">
        <v>51357</v>
      </c>
      <c r="C890" s="419" t="s">
        <v>464</v>
      </c>
      <c r="D890" s="420">
        <v>10043.57</v>
      </c>
      <c r="E890" s="334"/>
      <c r="I890" s="421" t="s">
        <v>51358</v>
      </c>
      <c r="J890" s="422" t="s">
        <v>51359</v>
      </c>
    </row>
    <row r="891" spans="1:10" x14ac:dyDescent="0.3">
      <c r="A891" s="316">
        <v>705373</v>
      </c>
      <c r="B891" s="418" t="s">
        <v>51360</v>
      </c>
      <c r="C891" s="419" t="s">
        <v>464</v>
      </c>
      <c r="D891" s="420">
        <v>9310.35</v>
      </c>
      <c r="E891" s="334"/>
      <c r="I891" s="421" t="s">
        <v>51361</v>
      </c>
      <c r="J891" s="422" t="s">
        <v>51362</v>
      </c>
    </row>
    <row r="892" spans="1:10" x14ac:dyDescent="0.3">
      <c r="A892" s="316">
        <v>705376</v>
      </c>
      <c r="B892" s="418" t="s">
        <v>51363</v>
      </c>
      <c r="C892" s="419" t="s">
        <v>464</v>
      </c>
      <c r="D892" s="420">
        <v>9003.49</v>
      </c>
      <c r="E892" s="334"/>
      <c r="I892" s="421" t="s">
        <v>51364</v>
      </c>
      <c r="J892" s="422" t="s">
        <v>51365</v>
      </c>
    </row>
    <row r="893" spans="1:10" x14ac:dyDescent="0.3">
      <c r="A893" s="316">
        <v>705375</v>
      </c>
      <c r="B893" s="418" t="s">
        <v>51366</v>
      </c>
      <c r="C893" s="419" t="s">
        <v>464</v>
      </c>
      <c r="D893" s="420">
        <v>8270.26</v>
      </c>
      <c r="E893" s="334"/>
      <c r="I893" s="421" t="s">
        <v>51367</v>
      </c>
      <c r="J893" s="422" t="s">
        <v>51368</v>
      </c>
    </row>
    <row r="894" spans="1:10" x14ac:dyDescent="0.3">
      <c r="A894" s="316">
        <v>705384</v>
      </c>
      <c r="B894" s="418" t="s">
        <v>51369</v>
      </c>
      <c r="C894" s="419" t="s">
        <v>464</v>
      </c>
      <c r="D894" s="420">
        <v>13602.36</v>
      </c>
      <c r="E894" s="334"/>
      <c r="I894" s="421" t="s">
        <v>51370</v>
      </c>
      <c r="J894" s="422" t="s">
        <v>51371</v>
      </c>
    </row>
    <row r="895" spans="1:10" x14ac:dyDescent="0.3">
      <c r="A895" s="316">
        <v>705383</v>
      </c>
      <c r="B895" s="418" t="s">
        <v>51372</v>
      </c>
      <c r="C895" s="419" t="s">
        <v>464</v>
      </c>
      <c r="D895" s="420">
        <v>12478.73</v>
      </c>
      <c r="E895" s="334"/>
      <c r="I895" s="421" t="s">
        <v>51373</v>
      </c>
      <c r="J895" s="422" t="s">
        <v>51374</v>
      </c>
    </row>
    <row r="896" spans="1:10" x14ac:dyDescent="0.3">
      <c r="A896" s="316">
        <v>705386</v>
      </c>
      <c r="B896" s="418" t="s">
        <v>51375</v>
      </c>
      <c r="C896" s="419" t="s">
        <v>464</v>
      </c>
      <c r="D896" s="420">
        <v>14667.04</v>
      </c>
      <c r="E896" s="334"/>
      <c r="I896" s="421" t="s">
        <v>51376</v>
      </c>
      <c r="J896" s="422" t="s">
        <v>51377</v>
      </c>
    </row>
    <row r="897" spans="1:10" x14ac:dyDescent="0.3">
      <c r="A897" s="316">
        <v>705385</v>
      </c>
      <c r="B897" s="418" t="s">
        <v>51378</v>
      </c>
      <c r="C897" s="419" t="s">
        <v>464</v>
      </c>
      <c r="D897" s="420">
        <v>13543.41</v>
      </c>
      <c r="E897" s="334"/>
      <c r="I897" s="421" t="s">
        <v>51379</v>
      </c>
      <c r="J897" s="422" t="s">
        <v>51380</v>
      </c>
    </row>
    <row r="898" spans="1:10" x14ac:dyDescent="0.3">
      <c r="A898" s="316">
        <v>705378</v>
      </c>
      <c r="B898" s="418" t="s">
        <v>51381</v>
      </c>
      <c r="C898" s="419" t="s">
        <v>464</v>
      </c>
      <c r="D898" s="420">
        <v>10199.379999999999</v>
      </c>
      <c r="E898" s="334"/>
      <c r="I898" s="421" t="s">
        <v>51382</v>
      </c>
      <c r="J898" s="422" t="s">
        <v>51383</v>
      </c>
    </row>
    <row r="899" spans="1:10" x14ac:dyDescent="0.3">
      <c r="A899" s="316">
        <v>705377</v>
      </c>
      <c r="B899" s="418" t="s">
        <v>51384</v>
      </c>
      <c r="C899" s="419" t="s">
        <v>464</v>
      </c>
      <c r="D899" s="420">
        <v>9273.68</v>
      </c>
      <c r="E899" s="334"/>
      <c r="I899" s="421" t="s">
        <v>51385</v>
      </c>
      <c r="J899" s="422" t="s">
        <v>51386</v>
      </c>
    </row>
    <row r="900" spans="1:10" x14ac:dyDescent="0.3">
      <c r="A900" s="316">
        <v>705380</v>
      </c>
      <c r="B900" s="418" t="s">
        <v>51387</v>
      </c>
      <c r="C900" s="419" t="s">
        <v>464</v>
      </c>
      <c r="D900" s="420">
        <v>11572.71</v>
      </c>
      <c r="E900" s="334"/>
      <c r="I900" s="421" t="s">
        <v>51388</v>
      </c>
      <c r="J900" s="422" t="s">
        <v>51389</v>
      </c>
    </row>
    <row r="901" spans="1:10" x14ac:dyDescent="0.3">
      <c r="A901" s="316">
        <v>705379</v>
      </c>
      <c r="B901" s="418" t="s">
        <v>51390</v>
      </c>
      <c r="C901" s="419" t="s">
        <v>464</v>
      </c>
      <c r="D901" s="420">
        <v>10647.01</v>
      </c>
      <c r="E901" s="334"/>
      <c r="I901" s="421" t="s">
        <v>51391</v>
      </c>
      <c r="J901" s="422" t="s">
        <v>51392</v>
      </c>
    </row>
    <row r="902" spans="1:10" x14ac:dyDescent="0.3">
      <c r="A902" s="316">
        <v>705382</v>
      </c>
      <c r="B902" s="418" t="s">
        <v>51393</v>
      </c>
      <c r="C902" s="419" t="s">
        <v>464</v>
      </c>
      <c r="D902" s="420">
        <v>12718.88</v>
      </c>
      <c r="E902" s="334"/>
      <c r="I902" s="421" t="s">
        <v>51394</v>
      </c>
      <c r="J902" s="422" t="s">
        <v>51395</v>
      </c>
    </row>
    <row r="903" spans="1:10" x14ac:dyDescent="0.3">
      <c r="A903" s="316">
        <v>705381</v>
      </c>
      <c r="B903" s="418" t="s">
        <v>51396</v>
      </c>
      <c r="C903" s="419" t="s">
        <v>464</v>
      </c>
      <c r="D903" s="420">
        <v>11595.26</v>
      </c>
      <c r="E903" s="334"/>
      <c r="I903" s="421" t="s">
        <v>51397</v>
      </c>
      <c r="J903" s="422" t="s">
        <v>51398</v>
      </c>
    </row>
    <row r="904" spans="1:10" x14ac:dyDescent="0.3">
      <c r="A904" s="316">
        <v>705388</v>
      </c>
      <c r="B904" s="418" t="s">
        <v>51399</v>
      </c>
      <c r="C904" s="419" t="s">
        <v>464</v>
      </c>
      <c r="D904" s="420">
        <v>12603.05</v>
      </c>
      <c r="E904" s="334"/>
      <c r="I904" s="421" t="s">
        <v>51400</v>
      </c>
      <c r="J904" s="422" t="s">
        <v>51401</v>
      </c>
    </row>
    <row r="905" spans="1:10" x14ac:dyDescent="0.3">
      <c r="A905" s="316">
        <v>705387</v>
      </c>
      <c r="B905" s="418" t="s">
        <v>51402</v>
      </c>
      <c r="C905" s="419" t="s">
        <v>464</v>
      </c>
      <c r="D905" s="420">
        <v>11513.26</v>
      </c>
      <c r="E905" s="334"/>
      <c r="I905" s="421" t="s">
        <v>51403</v>
      </c>
      <c r="J905" s="422" t="s">
        <v>51404</v>
      </c>
    </row>
    <row r="906" spans="1:10" x14ac:dyDescent="0.3">
      <c r="A906" s="316">
        <v>705390</v>
      </c>
      <c r="B906" s="418" t="s">
        <v>51405</v>
      </c>
      <c r="C906" s="419" t="s">
        <v>464</v>
      </c>
      <c r="D906" s="420">
        <v>11867.27</v>
      </c>
      <c r="E906" s="334"/>
      <c r="I906" s="421" t="s">
        <v>51406</v>
      </c>
      <c r="J906" s="422" t="s">
        <v>51407</v>
      </c>
    </row>
    <row r="907" spans="1:10" x14ac:dyDescent="0.3">
      <c r="A907" s="316">
        <v>705389</v>
      </c>
      <c r="B907" s="418" t="s">
        <v>51408</v>
      </c>
      <c r="C907" s="419" t="s">
        <v>464</v>
      </c>
      <c r="D907" s="420">
        <v>10777.48</v>
      </c>
      <c r="E907" s="334"/>
      <c r="I907" s="421" t="s">
        <v>51409</v>
      </c>
      <c r="J907" s="422" t="s">
        <v>51410</v>
      </c>
    </row>
    <row r="908" spans="1:10" x14ac:dyDescent="0.3">
      <c r="A908" s="316">
        <v>705399</v>
      </c>
      <c r="B908" s="418" t="s">
        <v>51411</v>
      </c>
      <c r="C908" s="419" t="s">
        <v>464</v>
      </c>
      <c r="D908" s="420">
        <v>18215.7</v>
      </c>
      <c r="E908" s="334"/>
      <c r="I908" s="421" t="s">
        <v>51412</v>
      </c>
      <c r="J908" s="422" t="s">
        <v>51413</v>
      </c>
    </row>
    <row r="909" spans="1:10" x14ac:dyDescent="0.3">
      <c r="A909" s="316">
        <v>705398</v>
      </c>
      <c r="B909" s="418" t="s">
        <v>51414</v>
      </c>
      <c r="C909" s="419" t="s">
        <v>464</v>
      </c>
      <c r="D909" s="420">
        <v>16579.8</v>
      </c>
      <c r="E909" s="334"/>
      <c r="I909" s="421" t="s">
        <v>51415</v>
      </c>
      <c r="J909" s="422" t="s">
        <v>51416</v>
      </c>
    </row>
    <row r="910" spans="1:10" x14ac:dyDescent="0.3">
      <c r="A910" s="316">
        <v>705401</v>
      </c>
      <c r="B910" s="418" t="s">
        <v>51417</v>
      </c>
      <c r="C910" s="419" t="s">
        <v>464</v>
      </c>
      <c r="D910" s="420">
        <v>19657.57</v>
      </c>
      <c r="E910" s="334"/>
      <c r="I910" s="421" t="s">
        <v>51418</v>
      </c>
      <c r="J910" s="422" t="s">
        <v>51419</v>
      </c>
    </row>
    <row r="911" spans="1:10" x14ac:dyDescent="0.3">
      <c r="A911" s="316">
        <v>705400</v>
      </c>
      <c r="B911" s="418" t="s">
        <v>51420</v>
      </c>
      <c r="C911" s="419" t="s">
        <v>464</v>
      </c>
      <c r="D911" s="420">
        <v>18021.68</v>
      </c>
      <c r="E911" s="334"/>
      <c r="I911" s="421" t="s">
        <v>51421</v>
      </c>
      <c r="J911" s="422" t="s">
        <v>51422</v>
      </c>
    </row>
    <row r="912" spans="1:10" x14ac:dyDescent="0.3">
      <c r="A912" s="316">
        <v>705392</v>
      </c>
      <c r="B912" s="418" t="s">
        <v>51423</v>
      </c>
      <c r="C912" s="419" t="s">
        <v>464</v>
      </c>
      <c r="D912" s="420">
        <v>13498.46</v>
      </c>
      <c r="E912" s="334"/>
      <c r="I912" s="421" t="s">
        <v>51424</v>
      </c>
      <c r="J912" s="422" t="s">
        <v>51425</v>
      </c>
    </row>
    <row r="913" spans="1:10" x14ac:dyDescent="0.3">
      <c r="A913" s="316">
        <v>705391</v>
      </c>
      <c r="B913" s="418" t="s">
        <v>51426</v>
      </c>
      <c r="C913" s="419" t="s">
        <v>464</v>
      </c>
      <c r="D913" s="420">
        <v>12176.59</v>
      </c>
      <c r="E913" s="334"/>
      <c r="I913" s="421" t="s">
        <v>51427</v>
      </c>
      <c r="J913" s="422" t="s">
        <v>51428</v>
      </c>
    </row>
    <row r="914" spans="1:10" x14ac:dyDescent="0.3">
      <c r="A914" s="316">
        <v>705395</v>
      </c>
      <c r="B914" s="418" t="s">
        <v>51429</v>
      </c>
      <c r="C914" s="419" t="s">
        <v>464</v>
      </c>
      <c r="D914" s="420">
        <v>15411.24</v>
      </c>
      <c r="E914" s="334"/>
      <c r="I914" s="421" t="s">
        <v>51430</v>
      </c>
      <c r="J914" s="422" t="s">
        <v>51431</v>
      </c>
    </row>
    <row r="915" spans="1:10" x14ac:dyDescent="0.3">
      <c r="A915" s="316">
        <v>705394</v>
      </c>
      <c r="B915" s="418" t="s">
        <v>51432</v>
      </c>
      <c r="C915" s="419" t="s">
        <v>464</v>
      </c>
      <c r="D915" s="420">
        <v>14089.37</v>
      </c>
      <c r="E915" s="334"/>
      <c r="I915" s="421" t="s">
        <v>51433</v>
      </c>
      <c r="J915" s="422" t="s">
        <v>51434</v>
      </c>
    </row>
    <row r="916" spans="1:10" x14ac:dyDescent="0.3">
      <c r="A916" s="316">
        <v>705397</v>
      </c>
      <c r="B916" s="418" t="s">
        <v>51435</v>
      </c>
      <c r="C916" s="419" t="s">
        <v>464</v>
      </c>
      <c r="D916" s="420">
        <v>16839.18</v>
      </c>
      <c r="E916" s="334"/>
      <c r="I916" s="421" t="s">
        <v>51436</v>
      </c>
      <c r="J916" s="422" t="s">
        <v>51437</v>
      </c>
    </row>
    <row r="917" spans="1:10" x14ac:dyDescent="0.3">
      <c r="A917" s="316">
        <v>705396</v>
      </c>
      <c r="B917" s="418" t="s">
        <v>51438</v>
      </c>
      <c r="C917" s="419" t="s">
        <v>464</v>
      </c>
      <c r="D917" s="420">
        <v>15203.28</v>
      </c>
      <c r="E917" s="334"/>
      <c r="I917" s="421" t="s">
        <v>51439</v>
      </c>
      <c r="J917" s="422" t="s">
        <v>51440</v>
      </c>
    </row>
    <row r="918" spans="1:10" x14ac:dyDescent="0.3">
      <c r="A918" s="316">
        <v>804213</v>
      </c>
      <c r="B918" s="418" t="s">
        <v>51441</v>
      </c>
      <c r="C918" s="419" t="s">
        <v>5473</v>
      </c>
      <c r="D918" s="420">
        <v>1415.68</v>
      </c>
      <c r="E918" s="334"/>
      <c r="I918" s="421" t="s">
        <v>51442</v>
      </c>
      <c r="J918" s="422" t="s">
        <v>51443</v>
      </c>
    </row>
    <row r="919" spans="1:10" x14ac:dyDescent="0.3">
      <c r="A919" s="316">
        <v>804212</v>
      </c>
      <c r="B919" s="418" t="s">
        <v>51444</v>
      </c>
      <c r="C919" s="419" t="s">
        <v>5473</v>
      </c>
      <c r="D919" s="420">
        <v>1148.3900000000001</v>
      </c>
      <c r="E919" s="334"/>
      <c r="I919" s="421" t="s">
        <v>51445</v>
      </c>
      <c r="J919" s="422" t="s">
        <v>51446</v>
      </c>
    </row>
    <row r="920" spans="1:10" x14ac:dyDescent="0.3">
      <c r="A920" s="316">
        <v>804217</v>
      </c>
      <c r="B920" s="418" t="s">
        <v>51447</v>
      </c>
      <c r="C920" s="419" t="s">
        <v>5473</v>
      </c>
      <c r="D920" s="420">
        <v>1423.83</v>
      </c>
      <c r="E920" s="334"/>
      <c r="I920" s="421" t="s">
        <v>51448</v>
      </c>
      <c r="J920" s="422" t="s">
        <v>51449</v>
      </c>
    </row>
    <row r="921" spans="1:10" x14ac:dyDescent="0.3">
      <c r="A921" s="316">
        <v>804216</v>
      </c>
      <c r="B921" s="418" t="s">
        <v>51450</v>
      </c>
      <c r="C921" s="419" t="s">
        <v>5473</v>
      </c>
      <c r="D921" s="420">
        <v>1156</v>
      </c>
      <c r="E921" s="334"/>
      <c r="I921" s="421" t="s">
        <v>51451</v>
      </c>
      <c r="J921" s="422" t="s">
        <v>51452</v>
      </c>
    </row>
    <row r="922" spans="1:10" x14ac:dyDescent="0.3">
      <c r="A922" s="316">
        <v>804219</v>
      </c>
      <c r="B922" s="418" t="s">
        <v>51453</v>
      </c>
      <c r="C922" s="419" t="s">
        <v>5473</v>
      </c>
      <c r="D922" s="420">
        <v>1434.14</v>
      </c>
      <c r="E922" s="334"/>
      <c r="I922" s="421" t="s">
        <v>51454</v>
      </c>
      <c r="J922" s="422" t="s">
        <v>51455</v>
      </c>
    </row>
    <row r="923" spans="1:10" x14ac:dyDescent="0.3">
      <c r="A923" s="316">
        <v>804218</v>
      </c>
      <c r="B923" s="418" t="s">
        <v>51456</v>
      </c>
      <c r="C923" s="419" t="s">
        <v>5473</v>
      </c>
      <c r="D923" s="420">
        <v>1165.76</v>
      </c>
      <c r="E923" s="334"/>
      <c r="I923" s="421" t="s">
        <v>51457</v>
      </c>
      <c r="J923" s="422" t="s">
        <v>51458</v>
      </c>
    </row>
    <row r="924" spans="1:10" x14ac:dyDescent="0.3">
      <c r="A924" s="316">
        <v>804221</v>
      </c>
      <c r="B924" s="418" t="s">
        <v>51459</v>
      </c>
      <c r="C924" s="419" t="s">
        <v>5473</v>
      </c>
      <c r="D924" s="420">
        <v>1450.75</v>
      </c>
      <c r="E924" s="334"/>
      <c r="I924" s="421" t="s">
        <v>51460</v>
      </c>
      <c r="J924" s="422" t="s">
        <v>51461</v>
      </c>
    </row>
    <row r="925" spans="1:10" x14ac:dyDescent="0.3">
      <c r="A925" s="316">
        <v>804220</v>
      </c>
      <c r="B925" s="418" t="s">
        <v>51462</v>
      </c>
      <c r="C925" s="419" t="s">
        <v>5473</v>
      </c>
      <c r="D925" s="420">
        <v>1181.4100000000001</v>
      </c>
      <c r="E925" s="334"/>
      <c r="I925" s="421" t="s">
        <v>51463</v>
      </c>
      <c r="J925" s="422" t="s">
        <v>51464</v>
      </c>
    </row>
    <row r="926" spans="1:10" x14ac:dyDescent="0.3">
      <c r="A926" s="316">
        <v>804223</v>
      </c>
      <c r="B926" s="418" t="s">
        <v>51465</v>
      </c>
      <c r="C926" s="419" t="s">
        <v>5473</v>
      </c>
      <c r="D926" s="420">
        <v>1472.51</v>
      </c>
      <c r="E926" s="334"/>
      <c r="I926" s="421" t="s">
        <v>51466</v>
      </c>
      <c r="J926" s="422" t="s">
        <v>51467</v>
      </c>
    </row>
    <row r="927" spans="1:10" x14ac:dyDescent="0.3">
      <c r="A927" s="316">
        <v>804222</v>
      </c>
      <c r="B927" s="418" t="s">
        <v>51468</v>
      </c>
      <c r="C927" s="419" t="s">
        <v>5473</v>
      </c>
      <c r="D927" s="420">
        <v>1201.95</v>
      </c>
      <c r="E927" s="334"/>
      <c r="I927" s="421" t="s">
        <v>51469</v>
      </c>
      <c r="J927" s="422" t="s">
        <v>51470</v>
      </c>
    </row>
    <row r="928" spans="1:10" x14ac:dyDescent="0.3">
      <c r="A928" s="316">
        <v>804225</v>
      </c>
      <c r="B928" s="418" t="s">
        <v>51471</v>
      </c>
      <c r="C928" s="419" t="s">
        <v>5473</v>
      </c>
      <c r="D928" s="420">
        <v>1501.17</v>
      </c>
      <c r="E928" s="334"/>
      <c r="I928" s="421" t="s">
        <v>51472</v>
      </c>
      <c r="J928" s="422" t="s">
        <v>51473</v>
      </c>
    </row>
    <row r="929" spans="1:10" x14ac:dyDescent="0.3">
      <c r="A929" s="316">
        <v>804224</v>
      </c>
      <c r="B929" s="418" t="s">
        <v>51474</v>
      </c>
      <c r="C929" s="419" t="s">
        <v>5473</v>
      </c>
      <c r="D929" s="420">
        <v>1229.24</v>
      </c>
      <c r="E929" s="334"/>
      <c r="I929" s="421" t="s">
        <v>51475</v>
      </c>
      <c r="J929" s="422" t="s">
        <v>51476</v>
      </c>
    </row>
    <row r="930" spans="1:10" x14ac:dyDescent="0.3">
      <c r="A930" s="316">
        <v>804227</v>
      </c>
      <c r="B930" s="418" t="s">
        <v>51477</v>
      </c>
      <c r="C930" s="419" t="s">
        <v>5473</v>
      </c>
      <c r="D930" s="420">
        <v>1540.02</v>
      </c>
      <c r="E930" s="334"/>
      <c r="I930" s="421" t="s">
        <v>51478</v>
      </c>
      <c r="J930" s="422" t="s">
        <v>51479</v>
      </c>
    </row>
    <row r="931" spans="1:10" x14ac:dyDescent="0.3">
      <c r="A931" s="316">
        <v>804226</v>
      </c>
      <c r="B931" s="418" t="s">
        <v>51480</v>
      </c>
      <c r="C931" s="419" t="s">
        <v>5473</v>
      </c>
      <c r="D931" s="420">
        <v>1266.45</v>
      </c>
      <c r="E931" s="334"/>
      <c r="I931" s="421" t="s">
        <v>51481</v>
      </c>
      <c r="J931" s="422" t="s">
        <v>51482</v>
      </c>
    </row>
    <row r="932" spans="1:10" x14ac:dyDescent="0.3">
      <c r="A932" s="316">
        <v>804229</v>
      </c>
      <c r="B932" s="418" t="s">
        <v>51483</v>
      </c>
      <c r="C932" s="419" t="s">
        <v>5473</v>
      </c>
      <c r="D932" s="420">
        <v>1590.8</v>
      </c>
      <c r="E932" s="334"/>
      <c r="I932" s="421" t="s">
        <v>51484</v>
      </c>
      <c r="J932" s="422" t="s">
        <v>51485</v>
      </c>
    </row>
    <row r="933" spans="1:10" x14ac:dyDescent="0.3">
      <c r="A933" s="316">
        <v>804228</v>
      </c>
      <c r="B933" s="418" t="s">
        <v>51486</v>
      </c>
      <c r="C933" s="419" t="s">
        <v>5473</v>
      </c>
      <c r="D933" s="420">
        <v>1315.45</v>
      </c>
      <c r="E933" s="334"/>
      <c r="I933" s="421" t="s">
        <v>51487</v>
      </c>
      <c r="J933" s="422" t="s">
        <v>51488</v>
      </c>
    </row>
    <row r="934" spans="1:10" x14ac:dyDescent="0.3">
      <c r="A934" s="316">
        <v>804231</v>
      </c>
      <c r="B934" s="418" t="s">
        <v>51489</v>
      </c>
      <c r="C934" s="419" t="s">
        <v>5473</v>
      </c>
      <c r="D934" s="420">
        <v>1660.4</v>
      </c>
      <c r="E934" s="334"/>
      <c r="I934" s="421" t="s">
        <v>51490</v>
      </c>
      <c r="J934" s="422" t="s">
        <v>51491</v>
      </c>
    </row>
    <row r="935" spans="1:10" x14ac:dyDescent="0.3">
      <c r="A935" s="316">
        <v>804230</v>
      </c>
      <c r="B935" s="418" t="s">
        <v>51492</v>
      </c>
      <c r="C935" s="419" t="s">
        <v>5473</v>
      </c>
      <c r="D935" s="420">
        <v>1383.01</v>
      </c>
      <c r="E935" s="334"/>
      <c r="I935" s="421" t="s">
        <v>51493</v>
      </c>
      <c r="J935" s="422" t="s">
        <v>51494</v>
      </c>
    </row>
    <row r="936" spans="1:10" x14ac:dyDescent="0.3">
      <c r="A936" s="316">
        <v>804215</v>
      </c>
      <c r="B936" s="418" t="s">
        <v>51495</v>
      </c>
      <c r="C936" s="419" t="s">
        <v>5473</v>
      </c>
      <c r="D936" s="420">
        <v>1417.53</v>
      </c>
      <c r="E936" s="334"/>
      <c r="I936" s="421" t="s">
        <v>51496</v>
      </c>
      <c r="J936" s="422" t="s">
        <v>51497</v>
      </c>
    </row>
    <row r="937" spans="1:10" x14ac:dyDescent="0.3">
      <c r="A937" s="316">
        <v>804214</v>
      </c>
      <c r="B937" s="418" t="s">
        <v>51498</v>
      </c>
      <c r="C937" s="419" t="s">
        <v>5473</v>
      </c>
      <c r="D937" s="420">
        <v>1150.1099999999999</v>
      </c>
      <c r="E937" s="334"/>
      <c r="I937" s="421" t="s">
        <v>51499</v>
      </c>
      <c r="J937" s="422" t="s">
        <v>51500</v>
      </c>
    </row>
    <row r="938" spans="1:10" x14ac:dyDescent="0.3">
      <c r="A938" s="316">
        <v>804417</v>
      </c>
      <c r="B938" s="418" t="s">
        <v>51501</v>
      </c>
      <c r="C938" s="419" t="s">
        <v>5473</v>
      </c>
      <c r="D938" s="420">
        <v>3661.62</v>
      </c>
      <c r="E938" s="334"/>
      <c r="I938" s="421" t="s">
        <v>51502</v>
      </c>
      <c r="J938" s="422" t="s">
        <v>51503</v>
      </c>
    </row>
    <row r="939" spans="1:10" x14ac:dyDescent="0.3">
      <c r="A939" s="316">
        <v>804233</v>
      </c>
      <c r="B939" s="418" t="s">
        <v>51504</v>
      </c>
      <c r="C939" s="419" t="s">
        <v>5473</v>
      </c>
      <c r="D939" s="420">
        <v>2103.94</v>
      </c>
      <c r="E939" s="334"/>
      <c r="I939" s="421" t="s">
        <v>51505</v>
      </c>
      <c r="J939" s="422" t="s">
        <v>51506</v>
      </c>
    </row>
    <row r="940" spans="1:10" x14ac:dyDescent="0.3">
      <c r="A940" s="316">
        <v>804416</v>
      </c>
      <c r="B940" s="418" t="s">
        <v>51507</v>
      </c>
      <c r="C940" s="419" t="s">
        <v>5473</v>
      </c>
      <c r="D940" s="420">
        <v>2964.24</v>
      </c>
      <c r="E940" s="334"/>
      <c r="I940" s="421" t="s">
        <v>51508</v>
      </c>
      <c r="J940" s="422" t="s">
        <v>51509</v>
      </c>
    </row>
    <row r="941" spans="1:10" x14ac:dyDescent="0.3">
      <c r="A941" s="316">
        <v>804232</v>
      </c>
      <c r="B941" s="418" t="s">
        <v>51510</v>
      </c>
      <c r="C941" s="419" t="s">
        <v>5473</v>
      </c>
      <c r="D941" s="420">
        <v>1689.15</v>
      </c>
      <c r="E941" s="334"/>
      <c r="I941" s="421" t="s">
        <v>51511</v>
      </c>
      <c r="J941" s="422" t="s">
        <v>51512</v>
      </c>
    </row>
    <row r="942" spans="1:10" x14ac:dyDescent="0.3">
      <c r="A942" s="316">
        <v>804237</v>
      </c>
      <c r="B942" s="418" t="s">
        <v>51513</v>
      </c>
      <c r="C942" s="419" t="s">
        <v>5473</v>
      </c>
      <c r="D942" s="420">
        <v>2116.23</v>
      </c>
      <c r="E942" s="334"/>
      <c r="I942" s="421" t="s">
        <v>51514</v>
      </c>
      <c r="J942" s="422" t="s">
        <v>51515</v>
      </c>
    </row>
    <row r="943" spans="1:10" x14ac:dyDescent="0.3">
      <c r="A943" s="316">
        <v>804236</v>
      </c>
      <c r="B943" s="418" t="s">
        <v>51516</v>
      </c>
      <c r="C943" s="419" t="s">
        <v>5473</v>
      </c>
      <c r="D943" s="420">
        <v>1700.48</v>
      </c>
      <c r="E943" s="334"/>
      <c r="I943" s="421" t="s">
        <v>51517</v>
      </c>
      <c r="J943" s="422" t="s">
        <v>51518</v>
      </c>
    </row>
    <row r="944" spans="1:10" x14ac:dyDescent="0.3">
      <c r="A944" s="316">
        <v>804419</v>
      </c>
      <c r="B944" s="418" t="s">
        <v>51519</v>
      </c>
      <c r="C944" s="419" t="s">
        <v>5473</v>
      </c>
      <c r="D944" s="420">
        <v>3830.32</v>
      </c>
      <c r="E944" s="334"/>
      <c r="I944" s="421" t="s">
        <v>51520</v>
      </c>
      <c r="J944" s="422" t="s">
        <v>51521</v>
      </c>
    </row>
    <row r="945" spans="1:10" x14ac:dyDescent="0.3">
      <c r="A945" s="316">
        <v>804239</v>
      </c>
      <c r="B945" s="418" t="s">
        <v>51522</v>
      </c>
      <c r="C945" s="419" t="s">
        <v>5473</v>
      </c>
      <c r="D945" s="420">
        <v>2132.2399999999998</v>
      </c>
      <c r="E945" s="334"/>
      <c r="I945" s="421" t="s">
        <v>51523</v>
      </c>
      <c r="J945" s="422" t="s">
        <v>51524</v>
      </c>
    </row>
    <row r="946" spans="1:10" x14ac:dyDescent="0.3">
      <c r="A946" s="316">
        <v>804418</v>
      </c>
      <c r="B946" s="418" t="s">
        <v>51525</v>
      </c>
      <c r="C946" s="419" t="s">
        <v>5473</v>
      </c>
      <c r="D946" s="420">
        <v>3099.61</v>
      </c>
      <c r="E946" s="334"/>
      <c r="I946" s="421" t="s">
        <v>51526</v>
      </c>
      <c r="J946" s="422" t="s">
        <v>51527</v>
      </c>
    </row>
    <row r="947" spans="1:10" x14ac:dyDescent="0.3">
      <c r="A947" s="316">
        <v>804238</v>
      </c>
      <c r="B947" s="418" t="s">
        <v>51528</v>
      </c>
      <c r="C947" s="419" t="s">
        <v>5473</v>
      </c>
      <c r="D947" s="420">
        <v>1715.26</v>
      </c>
      <c r="E947" s="334"/>
      <c r="I947" s="421" t="s">
        <v>51529</v>
      </c>
      <c r="J947" s="422" t="s">
        <v>51530</v>
      </c>
    </row>
    <row r="948" spans="1:10" x14ac:dyDescent="0.3">
      <c r="A948" s="316">
        <v>804241</v>
      </c>
      <c r="B948" s="418" t="s">
        <v>51531</v>
      </c>
      <c r="C948" s="419" t="s">
        <v>5473</v>
      </c>
      <c r="D948" s="420">
        <v>2155.27</v>
      </c>
      <c r="E948" s="334"/>
      <c r="I948" s="421" t="s">
        <v>51532</v>
      </c>
      <c r="J948" s="422" t="s">
        <v>51533</v>
      </c>
    </row>
    <row r="949" spans="1:10" x14ac:dyDescent="0.3">
      <c r="A949" s="316">
        <v>804240</v>
      </c>
      <c r="B949" s="418" t="s">
        <v>51534</v>
      </c>
      <c r="C949" s="419" t="s">
        <v>5473</v>
      </c>
      <c r="D949" s="420">
        <v>1736.65</v>
      </c>
      <c r="E949" s="334"/>
      <c r="I949" s="421" t="s">
        <v>51535</v>
      </c>
      <c r="J949" s="422" t="s">
        <v>51536</v>
      </c>
    </row>
    <row r="950" spans="1:10" x14ac:dyDescent="0.3">
      <c r="A950" s="316">
        <v>804243</v>
      </c>
      <c r="B950" s="418" t="s">
        <v>51537</v>
      </c>
      <c r="C950" s="419" t="s">
        <v>5473</v>
      </c>
      <c r="D950" s="420">
        <v>2186.7399999999998</v>
      </c>
      <c r="E950" s="334"/>
      <c r="I950" s="421" t="s">
        <v>51538</v>
      </c>
      <c r="J950" s="422" t="s">
        <v>51539</v>
      </c>
    </row>
    <row r="951" spans="1:10" x14ac:dyDescent="0.3">
      <c r="A951" s="316">
        <v>804242</v>
      </c>
      <c r="B951" s="418" t="s">
        <v>51540</v>
      </c>
      <c r="C951" s="419" t="s">
        <v>5473</v>
      </c>
      <c r="D951" s="420">
        <v>1766.08</v>
      </c>
      <c r="E951" s="334"/>
      <c r="I951" s="421" t="s">
        <v>51541</v>
      </c>
      <c r="J951" s="422" t="s">
        <v>51542</v>
      </c>
    </row>
    <row r="952" spans="1:10" x14ac:dyDescent="0.3">
      <c r="A952" s="316">
        <v>804421</v>
      </c>
      <c r="B952" s="418" t="s">
        <v>51543</v>
      </c>
      <c r="C952" s="419" t="s">
        <v>5473</v>
      </c>
      <c r="D952" s="420">
        <v>4274.1899999999996</v>
      </c>
      <c r="E952" s="334"/>
      <c r="I952" s="421" t="s">
        <v>51544</v>
      </c>
      <c r="J952" s="422" t="s">
        <v>51545</v>
      </c>
    </row>
    <row r="953" spans="1:10" x14ac:dyDescent="0.3">
      <c r="A953" s="316">
        <v>804245</v>
      </c>
      <c r="B953" s="418" t="s">
        <v>51546</v>
      </c>
      <c r="C953" s="419" t="s">
        <v>5473</v>
      </c>
      <c r="D953" s="420">
        <v>2229.25</v>
      </c>
      <c r="E953" s="334"/>
      <c r="I953" s="421" t="s">
        <v>51547</v>
      </c>
      <c r="J953" s="422" t="s">
        <v>51548</v>
      </c>
    </row>
    <row r="954" spans="1:10" x14ac:dyDescent="0.3">
      <c r="A954" s="316">
        <v>804420</v>
      </c>
      <c r="B954" s="418" t="s">
        <v>51549</v>
      </c>
      <c r="C954" s="419" t="s">
        <v>5473</v>
      </c>
      <c r="D954" s="420">
        <v>3456.48</v>
      </c>
      <c r="E954" s="334"/>
      <c r="I954" s="421" t="s">
        <v>51550</v>
      </c>
      <c r="J954" s="422" t="s">
        <v>51551</v>
      </c>
    </row>
    <row r="955" spans="1:10" x14ac:dyDescent="0.3">
      <c r="A955" s="316">
        <v>804244</v>
      </c>
      <c r="B955" s="418" t="s">
        <v>51552</v>
      </c>
      <c r="C955" s="419" t="s">
        <v>5473</v>
      </c>
      <c r="D955" s="420">
        <v>1805.99</v>
      </c>
      <c r="E955" s="334"/>
      <c r="I955" s="421" t="s">
        <v>51553</v>
      </c>
      <c r="J955" s="422" t="s">
        <v>51554</v>
      </c>
    </row>
    <row r="956" spans="1:10" x14ac:dyDescent="0.3">
      <c r="A956" s="316">
        <v>804247</v>
      </c>
      <c r="B956" s="418" t="s">
        <v>51555</v>
      </c>
      <c r="C956" s="419" t="s">
        <v>5473</v>
      </c>
      <c r="D956" s="420">
        <v>2284.83</v>
      </c>
      <c r="E956" s="334"/>
      <c r="I956" s="421" t="s">
        <v>51556</v>
      </c>
      <c r="J956" s="422" t="s">
        <v>51557</v>
      </c>
    </row>
    <row r="957" spans="1:10" x14ac:dyDescent="0.3">
      <c r="A957" s="316">
        <v>804246</v>
      </c>
      <c r="B957" s="418" t="s">
        <v>51558</v>
      </c>
      <c r="C957" s="419" t="s">
        <v>5473</v>
      </c>
      <c r="D957" s="420">
        <v>1858.7</v>
      </c>
      <c r="E957" s="334"/>
      <c r="I957" s="421" t="s">
        <v>51559</v>
      </c>
      <c r="J957" s="422" t="s">
        <v>51560</v>
      </c>
    </row>
    <row r="958" spans="1:10" x14ac:dyDescent="0.3">
      <c r="A958" s="316">
        <v>804249</v>
      </c>
      <c r="B958" s="418" t="s">
        <v>51561</v>
      </c>
      <c r="C958" s="419" t="s">
        <v>5473</v>
      </c>
      <c r="D958" s="420">
        <v>2359.35</v>
      </c>
      <c r="E958" s="334"/>
      <c r="I958" s="421" t="s">
        <v>51562</v>
      </c>
      <c r="J958" s="422" t="s">
        <v>51563</v>
      </c>
    </row>
    <row r="959" spans="1:10" x14ac:dyDescent="0.3">
      <c r="A959" s="316">
        <v>804248</v>
      </c>
      <c r="B959" s="418" t="s">
        <v>51564</v>
      </c>
      <c r="C959" s="419" t="s">
        <v>5473</v>
      </c>
      <c r="D959" s="420">
        <v>1929.81</v>
      </c>
      <c r="E959" s="334"/>
      <c r="I959" s="421" t="s">
        <v>51565</v>
      </c>
      <c r="J959" s="422" t="s">
        <v>51566</v>
      </c>
    </row>
    <row r="960" spans="1:10" x14ac:dyDescent="0.3">
      <c r="A960" s="316">
        <v>804423</v>
      </c>
      <c r="B960" s="418" t="s">
        <v>51567</v>
      </c>
      <c r="C960" s="419" t="s">
        <v>5473</v>
      </c>
      <c r="D960" s="420">
        <v>5292.18</v>
      </c>
      <c r="E960" s="334"/>
      <c r="I960" s="421" t="s">
        <v>51568</v>
      </c>
      <c r="J960" s="422" t="s">
        <v>51569</v>
      </c>
    </row>
    <row r="961" spans="1:10" x14ac:dyDescent="0.3">
      <c r="A961" s="316">
        <v>804251</v>
      </c>
      <c r="B961" s="418" t="s">
        <v>51570</v>
      </c>
      <c r="C961" s="419" t="s">
        <v>5473</v>
      </c>
      <c r="D961" s="420">
        <v>2458.75</v>
      </c>
      <c r="E961" s="334"/>
      <c r="I961" s="421" t="s">
        <v>51571</v>
      </c>
      <c r="J961" s="422" t="s">
        <v>51572</v>
      </c>
    </row>
    <row r="962" spans="1:10" x14ac:dyDescent="0.3">
      <c r="A962" s="316">
        <v>804422</v>
      </c>
      <c r="B962" s="418" t="s">
        <v>51573</v>
      </c>
      <c r="C962" s="419" t="s">
        <v>5473</v>
      </c>
      <c r="D962" s="420">
        <v>4271.93</v>
      </c>
      <c r="E962" s="334"/>
      <c r="I962" s="421" t="s">
        <v>51574</v>
      </c>
      <c r="J962" s="422" t="s">
        <v>51575</v>
      </c>
    </row>
    <row r="963" spans="1:10" x14ac:dyDescent="0.3">
      <c r="A963" s="316">
        <v>804250</v>
      </c>
      <c r="B963" s="418" t="s">
        <v>51576</v>
      </c>
      <c r="C963" s="419" t="s">
        <v>5473</v>
      </c>
      <c r="D963" s="420">
        <v>2025.66</v>
      </c>
      <c r="E963" s="334"/>
      <c r="I963" s="421" t="s">
        <v>51577</v>
      </c>
      <c r="J963" s="422" t="s">
        <v>51578</v>
      </c>
    </row>
    <row r="964" spans="1:10" x14ac:dyDescent="0.3">
      <c r="A964" s="316">
        <v>804235</v>
      </c>
      <c r="B964" s="418" t="s">
        <v>51579</v>
      </c>
      <c r="C964" s="419" t="s">
        <v>5473</v>
      </c>
      <c r="D964" s="420">
        <v>2106.94</v>
      </c>
      <c r="E964" s="334"/>
      <c r="I964" s="421" t="s">
        <v>51580</v>
      </c>
      <c r="J964" s="422" t="s">
        <v>51581</v>
      </c>
    </row>
    <row r="965" spans="1:10" x14ac:dyDescent="0.3">
      <c r="A965" s="316">
        <v>804234</v>
      </c>
      <c r="B965" s="418" t="s">
        <v>51582</v>
      </c>
      <c r="C965" s="419" t="s">
        <v>5473</v>
      </c>
      <c r="D965" s="420">
        <v>1691.87</v>
      </c>
      <c r="E965" s="334"/>
      <c r="I965" s="421" t="s">
        <v>51583</v>
      </c>
      <c r="J965" s="422" t="s">
        <v>51584</v>
      </c>
    </row>
    <row r="966" spans="1:10" x14ac:dyDescent="0.3">
      <c r="A966" s="316">
        <v>804425</v>
      </c>
      <c r="B966" s="418" t="s">
        <v>51585</v>
      </c>
      <c r="C966" s="419" t="s">
        <v>5473</v>
      </c>
      <c r="D966" s="420">
        <v>5310.7</v>
      </c>
      <c r="E966" s="334"/>
      <c r="I966" s="421" t="s">
        <v>51586</v>
      </c>
      <c r="J966" s="422" t="s">
        <v>51587</v>
      </c>
    </row>
    <row r="967" spans="1:10" x14ac:dyDescent="0.3">
      <c r="A967" s="316">
        <v>804253</v>
      </c>
      <c r="B967" s="418" t="s">
        <v>51588</v>
      </c>
      <c r="C967" s="419" t="s">
        <v>5473</v>
      </c>
      <c r="D967" s="420">
        <v>2925.26</v>
      </c>
      <c r="E967" s="334"/>
      <c r="I967" s="421" t="s">
        <v>51589</v>
      </c>
      <c r="J967" s="422" t="s">
        <v>51590</v>
      </c>
    </row>
    <row r="968" spans="1:10" x14ac:dyDescent="0.3">
      <c r="A968" s="316">
        <v>804424</v>
      </c>
      <c r="B968" s="418" t="s">
        <v>51591</v>
      </c>
      <c r="C968" s="419" t="s">
        <v>5473</v>
      </c>
      <c r="D968" s="420">
        <v>4233.22</v>
      </c>
      <c r="E968" s="334"/>
      <c r="I968" s="421" t="s">
        <v>51592</v>
      </c>
      <c r="J968" s="422" t="s">
        <v>51593</v>
      </c>
    </row>
    <row r="969" spans="1:10" x14ac:dyDescent="0.3">
      <c r="A969" s="316">
        <v>804252</v>
      </c>
      <c r="B969" s="418" t="s">
        <v>51594</v>
      </c>
      <c r="C969" s="419" t="s">
        <v>5473</v>
      </c>
      <c r="D969" s="420">
        <v>2323.2199999999998</v>
      </c>
      <c r="E969" s="334"/>
      <c r="I969" s="421" t="s">
        <v>51595</v>
      </c>
      <c r="J969" s="422" t="s">
        <v>51596</v>
      </c>
    </row>
    <row r="970" spans="1:10" x14ac:dyDescent="0.3">
      <c r="A970" s="316">
        <v>804257</v>
      </c>
      <c r="B970" s="418" t="s">
        <v>51597</v>
      </c>
      <c r="C970" s="419" t="s">
        <v>5473</v>
      </c>
      <c r="D970" s="420">
        <v>2943.37</v>
      </c>
      <c r="E970" s="334"/>
      <c r="I970" s="421" t="s">
        <v>51598</v>
      </c>
      <c r="J970" s="422" t="s">
        <v>51599</v>
      </c>
    </row>
    <row r="971" spans="1:10" x14ac:dyDescent="0.3">
      <c r="A971" s="316">
        <v>804256</v>
      </c>
      <c r="B971" s="418" t="s">
        <v>51600</v>
      </c>
      <c r="C971" s="419" t="s">
        <v>5473</v>
      </c>
      <c r="D971" s="420">
        <v>2339.41</v>
      </c>
      <c r="E971" s="334"/>
      <c r="I971" s="421" t="s">
        <v>51601</v>
      </c>
      <c r="J971" s="422" t="s">
        <v>51602</v>
      </c>
    </row>
    <row r="972" spans="1:10" x14ac:dyDescent="0.3">
      <c r="A972" s="316">
        <v>804427</v>
      </c>
      <c r="B972" s="418" t="s">
        <v>51603</v>
      </c>
      <c r="C972" s="419" t="s">
        <v>5473</v>
      </c>
      <c r="D972" s="420">
        <v>5567.96</v>
      </c>
      <c r="E972" s="334"/>
      <c r="I972" s="421" t="s">
        <v>51604</v>
      </c>
      <c r="J972" s="422" t="s">
        <v>51605</v>
      </c>
    </row>
    <row r="973" spans="1:10" x14ac:dyDescent="0.3">
      <c r="A973" s="316">
        <v>804259</v>
      </c>
      <c r="B973" s="418" t="s">
        <v>51606</v>
      </c>
      <c r="C973" s="419" t="s">
        <v>5473</v>
      </c>
      <c r="D973" s="420">
        <v>2966.34</v>
      </c>
      <c r="E973" s="334"/>
      <c r="I973" s="421" t="s">
        <v>51607</v>
      </c>
      <c r="J973" s="422" t="s">
        <v>51608</v>
      </c>
    </row>
    <row r="974" spans="1:10" x14ac:dyDescent="0.3">
      <c r="A974" s="316">
        <v>804426</v>
      </c>
      <c r="B974" s="418" t="s">
        <v>51609</v>
      </c>
      <c r="C974" s="419" t="s">
        <v>5473</v>
      </c>
      <c r="D974" s="420">
        <v>4435.8500000000004</v>
      </c>
      <c r="E974" s="334"/>
      <c r="I974" s="421" t="s">
        <v>51610</v>
      </c>
      <c r="J974" s="422" t="s">
        <v>51611</v>
      </c>
    </row>
    <row r="975" spans="1:10" x14ac:dyDescent="0.3">
      <c r="A975" s="316">
        <v>804258</v>
      </c>
      <c r="B975" s="418" t="s">
        <v>51612</v>
      </c>
      <c r="C975" s="419" t="s">
        <v>5473</v>
      </c>
      <c r="D975" s="420">
        <v>2360.06</v>
      </c>
      <c r="E975" s="334"/>
      <c r="I975" s="421" t="s">
        <v>51613</v>
      </c>
      <c r="J975" s="422" t="s">
        <v>51614</v>
      </c>
    </row>
    <row r="976" spans="1:10" x14ac:dyDescent="0.3">
      <c r="A976" s="316">
        <v>804261</v>
      </c>
      <c r="B976" s="418" t="s">
        <v>51615</v>
      </c>
      <c r="C976" s="419" t="s">
        <v>5473</v>
      </c>
      <c r="D976" s="420">
        <v>3000.16</v>
      </c>
      <c r="E976" s="334"/>
      <c r="I976" s="421" t="s">
        <v>51616</v>
      </c>
      <c r="J976" s="422" t="s">
        <v>51617</v>
      </c>
    </row>
    <row r="977" spans="1:10" x14ac:dyDescent="0.3">
      <c r="A977" s="316">
        <v>804260</v>
      </c>
      <c r="B977" s="418" t="s">
        <v>51618</v>
      </c>
      <c r="C977" s="419" t="s">
        <v>5473</v>
      </c>
      <c r="D977" s="420">
        <v>2390.6</v>
      </c>
      <c r="E977" s="334"/>
      <c r="I977" s="421" t="s">
        <v>51619</v>
      </c>
      <c r="J977" s="422" t="s">
        <v>51620</v>
      </c>
    </row>
    <row r="978" spans="1:10" x14ac:dyDescent="0.3">
      <c r="A978" s="316">
        <v>804263</v>
      </c>
      <c r="B978" s="418" t="s">
        <v>51621</v>
      </c>
      <c r="C978" s="419" t="s">
        <v>5473</v>
      </c>
      <c r="D978" s="420">
        <v>3046.27</v>
      </c>
      <c r="E978" s="334"/>
      <c r="I978" s="421" t="s">
        <v>51622</v>
      </c>
      <c r="J978" s="422" t="s">
        <v>51623</v>
      </c>
    </row>
    <row r="979" spans="1:10" x14ac:dyDescent="0.3">
      <c r="A979" s="316">
        <v>804262</v>
      </c>
      <c r="B979" s="418" t="s">
        <v>51624</v>
      </c>
      <c r="C979" s="419" t="s">
        <v>5473</v>
      </c>
      <c r="D979" s="420">
        <v>2432.48</v>
      </c>
      <c r="E979" s="334"/>
      <c r="I979" s="421" t="s">
        <v>51625</v>
      </c>
      <c r="J979" s="422" t="s">
        <v>51626</v>
      </c>
    </row>
    <row r="980" spans="1:10" x14ac:dyDescent="0.3">
      <c r="A980" s="316">
        <v>804429</v>
      </c>
      <c r="B980" s="418" t="s">
        <v>51627</v>
      </c>
      <c r="C980" s="419" t="s">
        <v>5473</v>
      </c>
      <c r="D980" s="420">
        <v>6215.17</v>
      </c>
      <c r="E980" s="334"/>
      <c r="I980" s="421" t="s">
        <v>51628</v>
      </c>
      <c r="J980" s="422" t="s">
        <v>51629</v>
      </c>
    </row>
    <row r="981" spans="1:10" x14ac:dyDescent="0.3">
      <c r="A981" s="316">
        <v>804265</v>
      </c>
      <c r="B981" s="418" t="s">
        <v>51630</v>
      </c>
      <c r="C981" s="419" t="s">
        <v>5473</v>
      </c>
      <c r="D981" s="420">
        <v>3107.85</v>
      </c>
      <c r="E981" s="334"/>
      <c r="I981" s="421" t="s">
        <v>51631</v>
      </c>
      <c r="J981" s="422" t="s">
        <v>51632</v>
      </c>
    </row>
    <row r="982" spans="1:10" x14ac:dyDescent="0.3">
      <c r="A982" s="316">
        <v>804428</v>
      </c>
      <c r="B982" s="418" t="s">
        <v>51633</v>
      </c>
      <c r="C982" s="419" t="s">
        <v>5473</v>
      </c>
      <c r="D982" s="420">
        <v>4947.03</v>
      </c>
      <c r="E982" s="334"/>
      <c r="I982" s="421" t="s">
        <v>51634</v>
      </c>
      <c r="J982" s="422" t="s">
        <v>51635</v>
      </c>
    </row>
    <row r="983" spans="1:10" x14ac:dyDescent="0.3">
      <c r="A983" s="316">
        <v>804264</v>
      </c>
      <c r="B983" s="418" t="s">
        <v>51636</v>
      </c>
      <c r="C983" s="419" t="s">
        <v>5473</v>
      </c>
      <c r="D983" s="420">
        <v>2489.0100000000002</v>
      </c>
      <c r="E983" s="334"/>
      <c r="I983" s="421" t="s">
        <v>51637</v>
      </c>
      <c r="J983" s="422" t="s">
        <v>51638</v>
      </c>
    </row>
    <row r="984" spans="1:10" x14ac:dyDescent="0.3">
      <c r="A984" s="316">
        <v>804267</v>
      </c>
      <c r="B984" s="418" t="s">
        <v>51639</v>
      </c>
      <c r="C984" s="419" t="s">
        <v>5473</v>
      </c>
      <c r="D984" s="420">
        <v>3186.64</v>
      </c>
      <c r="E984" s="334"/>
      <c r="I984" s="421" t="s">
        <v>51640</v>
      </c>
      <c r="J984" s="422" t="s">
        <v>51641</v>
      </c>
    </row>
    <row r="985" spans="1:10" x14ac:dyDescent="0.3">
      <c r="A985" s="316">
        <v>804266</v>
      </c>
      <c r="B985" s="418" t="s">
        <v>51642</v>
      </c>
      <c r="C985" s="419" t="s">
        <v>5473</v>
      </c>
      <c r="D985" s="420">
        <v>2562.06</v>
      </c>
      <c r="E985" s="334"/>
      <c r="I985" s="421" t="s">
        <v>51643</v>
      </c>
      <c r="J985" s="422" t="s">
        <v>51644</v>
      </c>
    </row>
    <row r="986" spans="1:10" x14ac:dyDescent="0.3">
      <c r="A986" s="316">
        <v>804269</v>
      </c>
      <c r="B986" s="418" t="s">
        <v>51645</v>
      </c>
      <c r="C986" s="419" t="s">
        <v>5473</v>
      </c>
      <c r="D986" s="420">
        <v>3291.39</v>
      </c>
      <c r="E986" s="334"/>
      <c r="I986" s="421" t="s">
        <v>51646</v>
      </c>
      <c r="J986" s="422" t="s">
        <v>51647</v>
      </c>
    </row>
    <row r="987" spans="1:10" x14ac:dyDescent="0.3">
      <c r="A987" s="316">
        <v>804268</v>
      </c>
      <c r="B987" s="418" t="s">
        <v>51648</v>
      </c>
      <c r="C987" s="419" t="s">
        <v>5473</v>
      </c>
      <c r="D987" s="420">
        <v>2660.11</v>
      </c>
      <c r="E987" s="334"/>
      <c r="I987" s="421" t="s">
        <v>51649</v>
      </c>
      <c r="J987" s="422" t="s">
        <v>51650</v>
      </c>
    </row>
    <row r="988" spans="1:10" x14ac:dyDescent="0.3">
      <c r="A988" s="316">
        <v>804431</v>
      </c>
      <c r="B988" s="418" t="s">
        <v>51651</v>
      </c>
      <c r="C988" s="419" t="s">
        <v>5473</v>
      </c>
      <c r="D988" s="420">
        <v>7707.24</v>
      </c>
      <c r="E988" s="334"/>
      <c r="I988" s="421" t="s">
        <v>51652</v>
      </c>
      <c r="J988" s="422" t="s">
        <v>51653</v>
      </c>
    </row>
    <row r="989" spans="1:10" x14ac:dyDescent="0.3">
      <c r="A989" s="316">
        <v>804271</v>
      </c>
      <c r="B989" s="418" t="s">
        <v>51654</v>
      </c>
      <c r="C989" s="419" t="s">
        <v>5473</v>
      </c>
      <c r="D989" s="420">
        <v>3431.32</v>
      </c>
      <c r="E989" s="334"/>
      <c r="I989" s="421" t="s">
        <v>51655</v>
      </c>
      <c r="J989" s="422" t="s">
        <v>51656</v>
      </c>
    </row>
    <row r="990" spans="1:10" x14ac:dyDescent="0.3">
      <c r="A990" s="316">
        <v>804430</v>
      </c>
      <c r="B990" s="418" t="s">
        <v>51657</v>
      </c>
      <c r="C990" s="419" t="s">
        <v>5473</v>
      </c>
      <c r="D990" s="420">
        <v>6121.96</v>
      </c>
      <c r="E990" s="334"/>
      <c r="I990" s="421" t="s">
        <v>51658</v>
      </c>
      <c r="J990" s="422" t="s">
        <v>51659</v>
      </c>
    </row>
    <row r="991" spans="1:10" x14ac:dyDescent="0.3">
      <c r="A991" s="316">
        <v>804270</v>
      </c>
      <c r="B991" s="418" t="s">
        <v>51660</v>
      </c>
      <c r="C991" s="419" t="s">
        <v>5473</v>
      </c>
      <c r="D991" s="420">
        <v>2792.67</v>
      </c>
      <c r="E991" s="334"/>
      <c r="I991" s="421" t="s">
        <v>51661</v>
      </c>
      <c r="J991" s="422" t="s">
        <v>51662</v>
      </c>
    </row>
    <row r="992" spans="1:10" x14ac:dyDescent="0.3">
      <c r="A992" s="316">
        <v>804255</v>
      </c>
      <c r="B992" s="418" t="s">
        <v>51663</v>
      </c>
      <c r="C992" s="419" t="s">
        <v>5473</v>
      </c>
      <c r="D992" s="420">
        <v>2929.82</v>
      </c>
      <c r="E992" s="334"/>
      <c r="I992" s="421" t="s">
        <v>51664</v>
      </c>
      <c r="J992" s="422" t="s">
        <v>51665</v>
      </c>
    </row>
    <row r="993" spans="1:10" x14ac:dyDescent="0.3">
      <c r="A993" s="316">
        <v>804254</v>
      </c>
      <c r="B993" s="418" t="s">
        <v>51666</v>
      </c>
      <c r="C993" s="419" t="s">
        <v>5473</v>
      </c>
      <c r="D993" s="420">
        <v>2327.23</v>
      </c>
      <c r="E993" s="334"/>
      <c r="I993" s="421" t="s">
        <v>51667</v>
      </c>
      <c r="J993" s="422" t="s">
        <v>51668</v>
      </c>
    </row>
    <row r="994" spans="1:10" x14ac:dyDescent="0.3">
      <c r="A994" s="316">
        <v>804433</v>
      </c>
      <c r="B994" s="418" t="s">
        <v>51669</v>
      </c>
      <c r="C994" s="419" t="s">
        <v>5473</v>
      </c>
      <c r="D994" s="420">
        <v>9391.51</v>
      </c>
      <c r="E994" s="334"/>
      <c r="I994" s="421" t="s">
        <v>51670</v>
      </c>
      <c r="J994" s="422" t="s">
        <v>51671</v>
      </c>
    </row>
    <row r="995" spans="1:10" x14ac:dyDescent="0.3">
      <c r="A995" s="316">
        <v>804273</v>
      </c>
      <c r="B995" s="418" t="s">
        <v>51672</v>
      </c>
      <c r="C995" s="419" t="s">
        <v>5473</v>
      </c>
      <c r="D995" s="420">
        <v>5022.0200000000004</v>
      </c>
      <c r="E995" s="334"/>
      <c r="I995" s="421" t="s">
        <v>51673</v>
      </c>
      <c r="J995" s="422" t="s">
        <v>51674</v>
      </c>
    </row>
    <row r="996" spans="1:10" x14ac:dyDescent="0.3">
      <c r="A996" s="316">
        <v>804432</v>
      </c>
      <c r="B996" s="418" t="s">
        <v>51675</v>
      </c>
      <c r="C996" s="419" t="s">
        <v>5473</v>
      </c>
      <c r="D996" s="420">
        <v>7323.96</v>
      </c>
      <c r="E996" s="334"/>
      <c r="I996" s="421" t="s">
        <v>51676</v>
      </c>
      <c r="J996" s="422" t="s">
        <v>51677</v>
      </c>
    </row>
    <row r="997" spans="1:10" x14ac:dyDescent="0.3">
      <c r="A997" s="316">
        <v>804272</v>
      </c>
      <c r="B997" s="418" t="s">
        <v>51678</v>
      </c>
      <c r="C997" s="419" t="s">
        <v>5473</v>
      </c>
      <c r="D997" s="420">
        <v>3945.09</v>
      </c>
      <c r="E997" s="334"/>
      <c r="I997" s="421" t="s">
        <v>51679</v>
      </c>
      <c r="J997" s="422" t="s">
        <v>51680</v>
      </c>
    </row>
    <row r="998" spans="1:10" x14ac:dyDescent="0.3">
      <c r="A998" s="316">
        <v>804277</v>
      </c>
      <c r="B998" s="418" t="s">
        <v>51681</v>
      </c>
      <c r="C998" s="419" t="s">
        <v>5473</v>
      </c>
      <c r="D998" s="420">
        <v>5049.37</v>
      </c>
      <c r="E998" s="334"/>
      <c r="I998" s="421" t="s">
        <v>51682</v>
      </c>
      <c r="J998" s="422" t="s">
        <v>51683</v>
      </c>
    </row>
    <row r="999" spans="1:10" x14ac:dyDescent="0.3">
      <c r="A999" s="316">
        <v>804276</v>
      </c>
      <c r="B999" s="418" t="s">
        <v>51684</v>
      </c>
      <c r="C999" s="419" t="s">
        <v>5473</v>
      </c>
      <c r="D999" s="420">
        <v>3969.15</v>
      </c>
      <c r="E999" s="334"/>
      <c r="I999" s="421" t="s">
        <v>51685</v>
      </c>
      <c r="J999" s="422" t="s">
        <v>51686</v>
      </c>
    </row>
    <row r="1000" spans="1:10" x14ac:dyDescent="0.3">
      <c r="A1000" s="316">
        <v>804435</v>
      </c>
      <c r="B1000" s="418" t="s">
        <v>51687</v>
      </c>
      <c r="C1000" s="419" t="s">
        <v>5473</v>
      </c>
      <c r="D1000" s="420">
        <v>9856.98</v>
      </c>
      <c r="E1000" s="334"/>
      <c r="I1000" s="421" t="s">
        <v>51688</v>
      </c>
      <c r="J1000" s="422" t="s">
        <v>51689</v>
      </c>
    </row>
    <row r="1001" spans="1:10" x14ac:dyDescent="0.3">
      <c r="A1001" s="316">
        <v>804279</v>
      </c>
      <c r="B1001" s="418" t="s">
        <v>51690</v>
      </c>
      <c r="C1001" s="419" t="s">
        <v>5473</v>
      </c>
      <c r="D1001" s="420">
        <v>5083.55</v>
      </c>
      <c r="E1001" s="334"/>
      <c r="I1001" s="421" t="s">
        <v>51691</v>
      </c>
      <c r="J1001" s="422" t="s">
        <v>51692</v>
      </c>
    </row>
    <row r="1002" spans="1:10" x14ac:dyDescent="0.3">
      <c r="A1002" s="316">
        <v>804434</v>
      </c>
      <c r="B1002" s="418" t="s">
        <v>51693</v>
      </c>
      <c r="C1002" s="419" t="s">
        <v>5473</v>
      </c>
      <c r="D1002" s="420">
        <v>7683.72</v>
      </c>
      <c r="E1002" s="334"/>
      <c r="I1002" s="421" t="s">
        <v>51694</v>
      </c>
      <c r="J1002" s="422" t="s">
        <v>51695</v>
      </c>
    </row>
    <row r="1003" spans="1:10" x14ac:dyDescent="0.3">
      <c r="A1003" s="316">
        <v>804278</v>
      </c>
      <c r="B1003" s="418" t="s">
        <v>51696</v>
      </c>
      <c r="C1003" s="419" t="s">
        <v>5473</v>
      </c>
      <c r="D1003" s="420">
        <v>3999.24</v>
      </c>
      <c r="E1003" s="334"/>
      <c r="I1003" s="421" t="s">
        <v>51697</v>
      </c>
      <c r="J1003" s="422" t="s">
        <v>51698</v>
      </c>
    </row>
    <row r="1004" spans="1:10" x14ac:dyDescent="0.3">
      <c r="A1004" s="316">
        <v>804281</v>
      </c>
      <c r="B1004" s="418" t="s">
        <v>51699</v>
      </c>
      <c r="C1004" s="419" t="s">
        <v>5473</v>
      </c>
      <c r="D1004" s="420">
        <v>5133.8599999999997</v>
      </c>
      <c r="E1004" s="334"/>
      <c r="I1004" s="421" t="s">
        <v>51700</v>
      </c>
      <c r="J1004" s="422" t="s">
        <v>51701</v>
      </c>
    </row>
    <row r="1005" spans="1:10" x14ac:dyDescent="0.3">
      <c r="A1005" s="316">
        <v>804280</v>
      </c>
      <c r="B1005" s="418" t="s">
        <v>51702</v>
      </c>
      <c r="C1005" s="419" t="s">
        <v>5473</v>
      </c>
      <c r="D1005" s="420">
        <v>4043.96</v>
      </c>
      <c r="E1005" s="334"/>
      <c r="I1005" s="421" t="s">
        <v>51703</v>
      </c>
      <c r="J1005" s="422" t="s">
        <v>51704</v>
      </c>
    </row>
    <row r="1006" spans="1:10" x14ac:dyDescent="0.3">
      <c r="A1006" s="316">
        <v>804283</v>
      </c>
      <c r="B1006" s="418" t="s">
        <v>51705</v>
      </c>
      <c r="C1006" s="419" t="s">
        <v>5473</v>
      </c>
      <c r="D1006" s="420">
        <v>5202.47</v>
      </c>
      <c r="E1006" s="334"/>
      <c r="I1006" s="421" t="s">
        <v>51706</v>
      </c>
      <c r="J1006" s="422" t="s">
        <v>51707</v>
      </c>
    </row>
    <row r="1007" spans="1:10" x14ac:dyDescent="0.3">
      <c r="A1007" s="316">
        <v>804282</v>
      </c>
      <c r="B1007" s="418" t="s">
        <v>51708</v>
      </c>
      <c r="C1007" s="419" t="s">
        <v>5473</v>
      </c>
      <c r="D1007" s="420">
        <v>4105.46</v>
      </c>
      <c r="E1007" s="334"/>
      <c r="I1007" s="421" t="s">
        <v>51709</v>
      </c>
      <c r="J1007" s="422" t="s">
        <v>51710</v>
      </c>
    </row>
    <row r="1008" spans="1:10" x14ac:dyDescent="0.3">
      <c r="A1008" s="316">
        <v>804437</v>
      </c>
      <c r="B1008" s="418" t="s">
        <v>51711</v>
      </c>
      <c r="C1008" s="419" t="s">
        <v>5473</v>
      </c>
      <c r="D1008" s="420">
        <v>11039.67</v>
      </c>
      <c r="E1008" s="334"/>
      <c r="I1008" s="421" t="s">
        <v>51712</v>
      </c>
      <c r="J1008" s="422" t="s">
        <v>51713</v>
      </c>
    </row>
    <row r="1009" spans="1:10" x14ac:dyDescent="0.3">
      <c r="A1009" s="316">
        <v>804285</v>
      </c>
      <c r="B1009" s="418" t="s">
        <v>51714</v>
      </c>
      <c r="C1009" s="419" t="s">
        <v>5473</v>
      </c>
      <c r="D1009" s="420">
        <v>5292.66</v>
      </c>
      <c r="E1009" s="334"/>
      <c r="I1009" s="421" t="s">
        <v>51715</v>
      </c>
      <c r="J1009" s="422" t="s">
        <v>51716</v>
      </c>
    </row>
    <row r="1010" spans="1:10" x14ac:dyDescent="0.3">
      <c r="A1010" s="316">
        <v>804436</v>
      </c>
      <c r="B1010" s="418" t="s">
        <v>51717</v>
      </c>
      <c r="C1010" s="419" t="s">
        <v>5473</v>
      </c>
      <c r="D1010" s="420">
        <v>8598.16</v>
      </c>
      <c r="E1010" s="334"/>
      <c r="I1010" s="421" t="s">
        <v>51718</v>
      </c>
      <c r="J1010" s="422" t="s">
        <v>51719</v>
      </c>
    </row>
    <row r="1011" spans="1:10" x14ac:dyDescent="0.3">
      <c r="A1011" s="316">
        <v>804284</v>
      </c>
      <c r="B1011" s="418" t="s">
        <v>51720</v>
      </c>
      <c r="C1011" s="419" t="s">
        <v>5473</v>
      </c>
      <c r="D1011" s="420">
        <v>4186.8999999999996</v>
      </c>
      <c r="E1011" s="334"/>
      <c r="I1011" s="421" t="s">
        <v>51718</v>
      </c>
      <c r="J1011" s="422" t="s">
        <v>51721</v>
      </c>
    </row>
    <row r="1012" spans="1:10" x14ac:dyDescent="0.3">
      <c r="A1012" s="316">
        <v>804287</v>
      </c>
      <c r="B1012" s="418" t="s">
        <v>51722</v>
      </c>
      <c r="C1012" s="419" t="s">
        <v>5473</v>
      </c>
      <c r="D1012" s="420">
        <v>5409.64</v>
      </c>
      <c r="E1012" s="334"/>
      <c r="I1012" s="421" t="s">
        <v>51723</v>
      </c>
      <c r="J1012" s="422" t="s">
        <v>51724</v>
      </c>
    </row>
    <row r="1013" spans="1:10" x14ac:dyDescent="0.3">
      <c r="A1013" s="316">
        <v>804286</v>
      </c>
      <c r="B1013" s="418" t="s">
        <v>51725</v>
      </c>
      <c r="C1013" s="419" t="s">
        <v>5473</v>
      </c>
      <c r="D1013" s="420">
        <v>4293.92</v>
      </c>
      <c r="E1013" s="334"/>
      <c r="I1013" s="421" t="s">
        <v>51726</v>
      </c>
      <c r="J1013" s="422" t="s">
        <v>51727</v>
      </c>
    </row>
    <row r="1014" spans="1:10" x14ac:dyDescent="0.3">
      <c r="A1014" s="316">
        <v>804289</v>
      </c>
      <c r="B1014" s="418" t="s">
        <v>51728</v>
      </c>
      <c r="C1014" s="419" t="s">
        <v>5473</v>
      </c>
      <c r="D1014" s="420">
        <v>5562.9</v>
      </c>
      <c r="E1014" s="334"/>
      <c r="I1014" s="421" t="s">
        <v>51729</v>
      </c>
      <c r="J1014" s="422" t="s">
        <v>51730</v>
      </c>
    </row>
    <row r="1015" spans="1:10" x14ac:dyDescent="0.3">
      <c r="A1015" s="316">
        <v>804288</v>
      </c>
      <c r="B1015" s="418" t="s">
        <v>51731</v>
      </c>
      <c r="C1015" s="419" t="s">
        <v>5473</v>
      </c>
      <c r="D1015" s="420">
        <v>4435.71</v>
      </c>
      <c r="E1015" s="334"/>
      <c r="I1015" s="421" t="s">
        <v>51732</v>
      </c>
      <c r="J1015" s="422" t="s">
        <v>51733</v>
      </c>
    </row>
    <row r="1016" spans="1:10" x14ac:dyDescent="0.3">
      <c r="A1016" s="316">
        <v>804439</v>
      </c>
      <c r="B1016" s="418" t="s">
        <v>51734</v>
      </c>
      <c r="C1016" s="419" t="s">
        <v>5473</v>
      </c>
      <c r="D1016" s="420">
        <v>13749.57</v>
      </c>
      <c r="E1016" s="334"/>
      <c r="I1016" s="421" t="s">
        <v>51735</v>
      </c>
      <c r="J1016" s="422" t="s">
        <v>51736</v>
      </c>
    </row>
    <row r="1017" spans="1:10" x14ac:dyDescent="0.3">
      <c r="A1017" s="316">
        <v>804291</v>
      </c>
      <c r="B1017" s="418" t="s">
        <v>51737</v>
      </c>
      <c r="C1017" s="419" t="s">
        <v>5473</v>
      </c>
      <c r="D1017" s="420">
        <v>5765.56</v>
      </c>
      <c r="E1017" s="334"/>
      <c r="I1017" s="421" t="s">
        <v>51738</v>
      </c>
      <c r="J1017" s="422" t="s">
        <v>51739</v>
      </c>
    </row>
    <row r="1018" spans="1:10" x14ac:dyDescent="0.3">
      <c r="A1018" s="316">
        <v>804438</v>
      </c>
      <c r="B1018" s="418" t="s">
        <v>51740</v>
      </c>
      <c r="C1018" s="419" t="s">
        <v>5473</v>
      </c>
      <c r="D1018" s="420">
        <v>10687.18</v>
      </c>
      <c r="E1018" s="334"/>
      <c r="I1018" s="421" t="s">
        <v>51741</v>
      </c>
      <c r="J1018" s="422" t="s">
        <v>51742</v>
      </c>
    </row>
    <row r="1019" spans="1:10" x14ac:dyDescent="0.3">
      <c r="A1019" s="316">
        <v>804290</v>
      </c>
      <c r="B1019" s="418" t="s">
        <v>51743</v>
      </c>
      <c r="C1019" s="419" t="s">
        <v>5473</v>
      </c>
      <c r="D1019" s="420">
        <v>4625.8</v>
      </c>
      <c r="E1019" s="334"/>
      <c r="I1019" s="421" t="s">
        <v>51744</v>
      </c>
      <c r="J1019" s="422" t="s">
        <v>51745</v>
      </c>
    </row>
    <row r="1020" spans="1:10" x14ac:dyDescent="0.3">
      <c r="A1020" s="316">
        <v>804275</v>
      </c>
      <c r="B1020" s="418" t="s">
        <v>51746</v>
      </c>
      <c r="C1020" s="419" t="s">
        <v>5473</v>
      </c>
      <c r="D1020" s="420">
        <v>5028.8599999999997</v>
      </c>
      <c r="E1020" s="334"/>
      <c r="I1020" s="421" t="s">
        <v>51747</v>
      </c>
      <c r="J1020" s="422" t="s">
        <v>51748</v>
      </c>
    </row>
    <row r="1021" spans="1:10" x14ac:dyDescent="0.3">
      <c r="A1021" s="316">
        <v>804274</v>
      </c>
      <c r="B1021" s="418" t="s">
        <v>51749</v>
      </c>
      <c r="C1021" s="419" t="s">
        <v>5473</v>
      </c>
      <c r="D1021" s="420">
        <v>3951.1</v>
      </c>
      <c r="E1021" s="334"/>
      <c r="I1021" s="421" t="s">
        <v>51750</v>
      </c>
      <c r="J1021" s="422" t="s">
        <v>51751</v>
      </c>
    </row>
    <row r="1022" spans="1:10" x14ac:dyDescent="0.3">
      <c r="A1022" s="316">
        <v>804061</v>
      </c>
      <c r="B1022" s="418" t="s">
        <v>51752</v>
      </c>
      <c r="C1022" s="419" t="s">
        <v>5473</v>
      </c>
      <c r="D1022" s="420">
        <v>342.45</v>
      </c>
      <c r="E1022" s="334"/>
      <c r="I1022" s="421" t="s">
        <v>51753</v>
      </c>
      <c r="J1022" s="422" t="s">
        <v>51754</v>
      </c>
    </row>
    <row r="1023" spans="1:10" x14ac:dyDescent="0.3">
      <c r="A1023" s="316">
        <v>804060</v>
      </c>
      <c r="B1023" s="418" t="s">
        <v>51755</v>
      </c>
      <c r="C1023" s="419" t="s">
        <v>5473</v>
      </c>
      <c r="D1023" s="420">
        <v>284.67</v>
      </c>
      <c r="E1023" s="334"/>
      <c r="I1023" s="421" t="s">
        <v>51756</v>
      </c>
      <c r="J1023" s="422" t="s">
        <v>51757</v>
      </c>
    </row>
    <row r="1024" spans="1:10" x14ac:dyDescent="0.3">
      <c r="A1024" s="316">
        <v>804065</v>
      </c>
      <c r="B1024" s="418" t="s">
        <v>51758</v>
      </c>
      <c r="C1024" s="419" t="s">
        <v>5473</v>
      </c>
      <c r="D1024" s="420">
        <v>343.89</v>
      </c>
      <c r="E1024" s="334"/>
      <c r="I1024" s="421" t="s">
        <v>51759</v>
      </c>
      <c r="J1024" s="422" t="s">
        <v>51760</v>
      </c>
    </row>
    <row r="1025" spans="1:10" x14ac:dyDescent="0.3">
      <c r="A1025" s="316">
        <v>804064</v>
      </c>
      <c r="B1025" s="418" t="s">
        <v>51761</v>
      </c>
      <c r="C1025" s="419" t="s">
        <v>5473</v>
      </c>
      <c r="D1025" s="420">
        <v>286.11</v>
      </c>
      <c r="E1025" s="334"/>
      <c r="I1025" s="421" t="s">
        <v>51762</v>
      </c>
      <c r="J1025" s="422" t="s">
        <v>51763</v>
      </c>
    </row>
    <row r="1026" spans="1:10" x14ac:dyDescent="0.3">
      <c r="A1026" s="316">
        <v>804067</v>
      </c>
      <c r="B1026" s="418" t="s">
        <v>51764</v>
      </c>
      <c r="C1026" s="419" t="s">
        <v>5473</v>
      </c>
      <c r="D1026" s="420">
        <v>345.32</v>
      </c>
      <c r="E1026" s="334"/>
      <c r="I1026" s="421" t="s">
        <v>51765</v>
      </c>
      <c r="J1026" s="422" t="s">
        <v>51766</v>
      </c>
    </row>
    <row r="1027" spans="1:10" x14ac:dyDescent="0.3">
      <c r="A1027" s="316">
        <v>804066</v>
      </c>
      <c r="B1027" s="418" t="s">
        <v>51767</v>
      </c>
      <c r="C1027" s="419" t="s">
        <v>5473</v>
      </c>
      <c r="D1027" s="420">
        <v>287.55</v>
      </c>
      <c r="E1027" s="334"/>
      <c r="I1027" s="421" t="s">
        <v>51768</v>
      </c>
      <c r="J1027" s="422" t="s">
        <v>51769</v>
      </c>
    </row>
    <row r="1028" spans="1:10" x14ac:dyDescent="0.3">
      <c r="A1028" s="316">
        <v>804069</v>
      </c>
      <c r="B1028" s="418" t="s">
        <v>51770</v>
      </c>
      <c r="C1028" s="419" t="s">
        <v>5473</v>
      </c>
      <c r="D1028" s="420">
        <v>347.9</v>
      </c>
      <c r="E1028" s="334"/>
      <c r="I1028" s="421" t="s">
        <v>51771</v>
      </c>
      <c r="J1028" s="422" t="s">
        <v>51772</v>
      </c>
    </row>
    <row r="1029" spans="1:10" x14ac:dyDescent="0.3">
      <c r="A1029" s="316">
        <v>804068</v>
      </c>
      <c r="B1029" s="418" t="s">
        <v>51773</v>
      </c>
      <c r="C1029" s="419" t="s">
        <v>5473</v>
      </c>
      <c r="D1029" s="420">
        <v>289.99</v>
      </c>
      <c r="E1029" s="334"/>
      <c r="I1029" s="421" t="s">
        <v>51774</v>
      </c>
      <c r="J1029" s="422" t="s">
        <v>51775</v>
      </c>
    </row>
    <row r="1030" spans="1:10" x14ac:dyDescent="0.3">
      <c r="A1030" s="316">
        <v>804071</v>
      </c>
      <c r="B1030" s="418" t="s">
        <v>51776</v>
      </c>
      <c r="C1030" s="419" t="s">
        <v>5473</v>
      </c>
      <c r="D1030" s="420">
        <v>351.5</v>
      </c>
      <c r="E1030" s="334"/>
      <c r="I1030" s="421" t="s">
        <v>51777</v>
      </c>
      <c r="J1030" s="422" t="s">
        <v>51778</v>
      </c>
    </row>
    <row r="1031" spans="1:10" x14ac:dyDescent="0.3">
      <c r="A1031" s="316">
        <v>804070</v>
      </c>
      <c r="B1031" s="418" t="s">
        <v>51779</v>
      </c>
      <c r="C1031" s="419" t="s">
        <v>5473</v>
      </c>
      <c r="D1031" s="420">
        <v>293.58999999999997</v>
      </c>
      <c r="E1031" s="334"/>
      <c r="I1031" s="421" t="s">
        <v>51780</v>
      </c>
      <c r="J1031" s="422" t="s">
        <v>51781</v>
      </c>
    </row>
    <row r="1032" spans="1:10" x14ac:dyDescent="0.3">
      <c r="A1032" s="316">
        <v>804073</v>
      </c>
      <c r="B1032" s="418" t="s">
        <v>51782</v>
      </c>
      <c r="C1032" s="419" t="s">
        <v>5473</v>
      </c>
      <c r="D1032" s="420">
        <v>356.24</v>
      </c>
      <c r="E1032" s="334"/>
      <c r="I1032" s="421" t="s">
        <v>51783</v>
      </c>
      <c r="J1032" s="422" t="s">
        <v>51784</v>
      </c>
    </row>
    <row r="1033" spans="1:10" x14ac:dyDescent="0.3">
      <c r="A1033" s="316">
        <v>804072</v>
      </c>
      <c r="B1033" s="418" t="s">
        <v>51785</v>
      </c>
      <c r="C1033" s="419" t="s">
        <v>5473</v>
      </c>
      <c r="D1033" s="420">
        <v>298.19</v>
      </c>
      <c r="E1033" s="334"/>
      <c r="I1033" s="421" t="s">
        <v>51786</v>
      </c>
      <c r="J1033" s="422" t="s">
        <v>51787</v>
      </c>
    </row>
    <row r="1034" spans="1:10" x14ac:dyDescent="0.3">
      <c r="A1034" s="316">
        <v>804075</v>
      </c>
      <c r="B1034" s="418" t="s">
        <v>51788</v>
      </c>
      <c r="C1034" s="419" t="s">
        <v>5473</v>
      </c>
      <c r="D1034" s="420">
        <v>362.71</v>
      </c>
      <c r="E1034" s="334"/>
      <c r="I1034" s="421" t="s">
        <v>51789</v>
      </c>
      <c r="J1034" s="422" t="s">
        <v>51790</v>
      </c>
    </row>
    <row r="1035" spans="1:10" x14ac:dyDescent="0.3">
      <c r="A1035" s="316">
        <v>804074</v>
      </c>
      <c r="B1035" s="418" t="s">
        <v>51791</v>
      </c>
      <c r="C1035" s="419" t="s">
        <v>5473</v>
      </c>
      <c r="D1035" s="420">
        <v>304.66000000000003</v>
      </c>
      <c r="E1035" s="334"/>
      <c r="I1035" s="421" t="s">
        <v>51792</v>
      </c>
      <c r="J1035" s="422" t="s">
        <v>51793</v>
      </c>
    </row>
    <row r="1036" spans="1:10" x14ac:dyDescent="0.3">
      <c r="A1036" s="316">
        <v>804077</v>
      </c>
      <c r="B1036" s="418" t="s">
        <v>51794</v>
      </c>
      <c r="C1036" s="419" t="s">
        <v>5473</v>
      </c>
      <c r="D1036" s="420">
        <v>371.04</v>
      </c>
      <c r="E1036" s="334"/>
      <c r="I1036" s="421" t="s">
        <v>51795</v>
      </c>
      <c r="J1036" s="422" t="s">
        <v>51796</v>
      </c>
    </row>
    <row r="1037" spans="1:10" x14ac:dyDescent="0.3">
      <c r="A1037" s="316">
        <v>804076</v>
      </c>
      <c r="B1037" s="418" t="s">
        <v>51797</v>
      </c>
      <c r="C1037" s="419" t="s">
        <v>5473</v>
      </c>
      <c r="D1037" s="420">
        <v>312.86</v>
      </c>
      <c r="E1037" s="334"/>
      <c r="I1037" s="421" t="s">
        <v>51798</v>
      </c>
      <c r="J1037" s="422" t="s">
        <v>51799</v>
      </c>
    </row>
    <row r="1038" spans="1:10" x14ac:dyDescent="0.3">
      <c r="A1038" s="316">
        <v>804079</v>
      </c>
      <c r="B1038" s="418" t="s">
        <v>51800</v>
      </c>
      <c r="C1038" s="419" t="s">
        <v>5473</v>
      </c>
      <c r="D1038" s="420">
        <v>383.69</v>
      </c>
      <c r="E1038" s="334"/>
      <c r="I1038" s="421" t="s">
        <v>51801</v>
      </c>
      <c r="J1038" s="422" t="s">
        <v>51802</v>
      </c>
    </row>
    <row r="1039" spans="1:10" x14ac:dyDescent="0.3">
      <c r="A1039" s="316">
        <v>804078</v>
      </c>
      <c r="B1039" s="418" t="s">
        <v>51803</v>
      </c>
      <c r="C1039" s="419" t="s">
        <v>5473</v>
      </c>
      <c r="D1039" s="420">
        <v>325.37</v>
      </c>
      <c r="E1039" s="334"/>
      <c r="I1039" s="421" t="s">
        <v>51804</v>
      </c>
      <c r="J1039" s="422" t="s">
        <v>51805</v>
      </c>
    </row>
    <row r="1040" spans="1:10" x14ac:dyDescent="0.3">
      <c r="A1040" s="316">
        <v>804063</v>
      </c>
      <c r="B1040" s="418" t="s">
        <v>51806</v>
      </c>
      <c r="C1040" s="419" t="s">
        <v>5473</v>
      </c>
      <c r="D1040" s="420">
        <v>343.17</v>
      </c>
      <c r="E1040" s="334"/>
      <c r="I1040" s="421" t="s">
        <v>51807</v>
      </c>
      <c r="J1040" s="422" t="s">
        <v>51808</v>
      </c>
    </row>
    <row r="1041" spans="1:10" x14ac:dyDescent="0.3">
      <c r="A1041" s="316">
        <v>804062</v>
      </c>
      <c r="B1041" s="418" t="s">
        <v>51809</v>
      </c>
      <c r="C1041" s="419" t="s">
        <v>5473</v>
      </c>
      <c r="D1041" s="420">
        <v>285.39</v>
      </c>
      <c r="E1041" s="334"/>
      <c r="I1041" s="421" t="s">
        <v>51810</v>
      </c>
      <c r="J1041" s="422" t="s">
        <v>51811</v>
      </c>
    </row>
    <row r="1042" spans="1:10" x14ac:dyDescent="0.3">
      <c r="A1042" s="316">
        <v>804377</v>
      </c>
      <c r="B1042" s="418" t="s">
        <v>51812</v>
      </c>
      <c r="C1042" s="419" t="s">
        <v>5473</v>
      </c>
      <c r="D1042" s="420">
        <v>1020.32</v>
      </c>
      <c r="E1042" s="334"/>
      <c r="I1042" s="421" t="s">
        <v>51813</v>
      </c>
      <c r="J1042" s="422" t="s">
        <v>51814</v>
      </c>
    </row>
    <row r="1043" spans="1:10" x14ac:dyDescent="0.3">
      <c r="A1043" s="316">
        <v>804081</v>
      </c>
      <c r="B1043" s="418" t="s">
        <v>51815</v>
      </c>
      <c r="C1043" s="419" t="s">
        <v>5473</v>
      </c>
      <c r="D1043" s="420">
        <v>691.54</v>
      </c>
      <c r="E1043" s="334"/>
      <c r="I1043" s="421" t="s">
        <v>51816</v>
      </c>
      <c r="J1043" s="422" t="s">
        <v>51817</v>
      </c>
    </row>
    <row r="1044" spans="1:10" x14ac:dyDescent="0.3">
      <c r="A1044" s="316">
        <v>804376</v>
      </c>
      <c r="B1044" s="418" t="s">
        <v>51818</v>
      </c>
      <c r="C1044" s="419" t="s">
        <v>5473</v>
      </c>
      <c r="D1044" s="420">
        <v>862.85</v>
      </c>
      <c r="E1044" s="334"/>
      <c r="I1044" s="421" t="s">
        <v>51819</v>
      </c>
      <c r="J1044" s="422" t="s">
        <v>51820</v>
      </c>
    </row>
    <row r="1045" spans="1:10" x14ac:dyDescent="0.3">
      <c r="A1045" s="316">
        <v>804080</v>
      </c>
      <c r="B1045" s="418" t="s">
        <v>51821</v>
      </c>
      <c r="C1045" s="419" t="s">
        <v>5473</v>
      </c>
      <c r="D1045" s="420">
        <v>564.24</v>
      </c>
      <c r="E1045" s="334"/>
      <c r="I1045" s="421" t="s">
        <v>51822</v>
      </c>
      <c r="J1045" s="422" t="s">
        <v>51823</v>
      </c>
    </row>
    <row r="1046" spans="1:10" x14ac:dyDescent="0.3">
      <c r="A1046" s="316">
        <v>804085</v>
      </c>
      <c r="B1046" s="418" t="s">
        <v>51824</v>
      </c>
      <c r="C1046" s="419" t="s">
        <v>5473</v>
      </c>
      <c r="D1046" s="420">
        <v>694.12</v>
      </c>
      <c r="E1046" s="334"/>
      <c r="I1046" s="421" t="s">
        <v>51825</v>
      </c>
      <c r="J1046" s="422" t="s">
        <v>51826</v>
      </c>
    </row>
    <row r="1047" spans="1:10" x14ac:dyDescent="0.3">
      <c r="A1047" s="316">
        <v>804084</v>
      </c>
      <c r="B1047" s="418" t="s">
        <v>51827</v>
      </c>
      <c r="C1047" s="419" t="s">
        <v>5473</v>
      </c>
      <c r="D1047" s="420">
        <v>566.69000000000005</v>
      </c>
      <c r="E1047" s="334"/>
      <c r="I1047" s="421" t="s">
        <v>51828</v>
      </c>
      <c r="J1047" s="422" t="s">
        <v>51829</v>
      </c>
    </row>
    <row r="1048" spans="1:10" x14ac:dyDescent="0.3">
      <c r="A1048" s="316">
        <v>804379</v>
      </c>
      <c r="B1048" s="418" t="s">
        <v>51830</v>
      </c>
      <c r="C1048" s="419" t="s">
        <v>5473</v>
      </c>
      <c r="D1048" s="420">
        <v>858.46</v>
      </c>
      <c r="E1048" s="334"/>
      <c r="I1048" s="421" t="s">
        <v>51831</v>
      </c>
      <c r="J1048" s="422" t="s">
        <v>51832</v>
      </c>
    </row>
    <row r="1049" spans="1:10" x14ac:dyDescent="0.3">
      <c r="A1049" s="316">
        <v>804087</v>
      </c>
      <c r="B1049" s="418" t="s">
        <v>51833</v>
      </c>
      <c r="C1049" s="419" t="s">
        <v>5473</v>
      </c>
      <c r="D1049" s="420">
        <v>696.99</v>
      </c>
      <c r="E1049" s="334"/>
      <c r="I1049" s="421" t="s">
        <v>51834</v>
      </c>
      <c r="J1049" s="422" t="s">
        <v>51835</v>
      </c>
    </row>
    <row r="1050" spans="1:10" x14ac:dyDescent="0.3">
      <c r="A1050" s="316">
        <v>804378</v>
      </c>
      <c r="B1050" s="418" t="s">
        <v>51836</v>
      </c>
      <c r="C1050" s="419" t="s">
        <v>5473</v>
      </c>
      <c r="D1050" s="420">
        <v>692.1</v>
      </c>
      <c r="E1050" s="334"/>
      <c r="I1050" s="421" t="s">
        <v>51837</v>
      </c>
      <c r="J1050" s="422" t="s">
        <v>51838</v>
      </c>
    </row>
    <row r="1051" spans="1:10" x14ac:dyDescent="0.3">
      <c r="A1051" s="316">
        <v>804086</v>
      </c>
      <c r="B1051" s="418" t="s">
        <v>51839</v>
      </c>
      <c r="C1051" s="419" t="s">
        <v>5473</v>
      </c>
      <c r="D1051" s="420">
        <v>569.55999999999995</v>
      </c>
      <c r="E1051" s="334"/>
      <c r="I1051" s="421" t="s">
        <v>51840</v>
      </c>
      <c r="J1051" s="422" t="s">
        <v>51841</v>
      </c>
    </row>
    <row r="1052" spans="1:10" x14ac:dyDescent="0.3">
      <c r="A1052" s="316">
        <v>804089</v>
      </c>
      <c r="B1052" s="418" t="s">
        <v>51842</v>
      </c>
      <c r="C1052" s="419" t="s">
        <v>5473</v>
      </c>
      <c r="D1052" s="420">
        <v>701.73</v>
      </c>
      <c r="E1052" s="334"/>
      <c r="I1052" s="421" t="s">
        <v>51843</v>
      </c>
      <c r="J1052" s="422" t="s">
        <v>51844</v>
      </c>
    </row>
    <row r="1053" spans="1:10" x14ac:dyDescent="0.3">
      <c r="A1053" s="316">
        <v>804088</v>
      </c>
      <c r="B1053" s="418" t="s">
        <v>51845</v>
      </c>
      <c r="C1053" s="419" t="s">
        <v>5473</v>
      </c>
      <c r="D1053" s="420">
        <v>574.16</v>
      </c>
      <c r="E1053" s="334"/>
      <c r="I1053" s="421" t="s">
        <v>51846</v>
      </c>
      <c r="J1053" s="422" t="s">
        <v>51847</v>
      </c>
    </row>
    <row r="1054" spans="1:10" x14ac:dyDescent="0.3">
      <c r="A1054" s="316">
        <v>804091</v>
      </c>
      <c r="B1054" s="418" t="s">
        <v>51848</v>
      </c>
      <c r="C1054" s="419" t="s">
        <v>5473</v>
      </c>
      <c r="D1054" s="420">
        <v>707.9</v>
      </c>
      <c r="E1054" s="334"/>
      <c r="I1054" s="421" t="s">
        <v>51849</v>
      </c>
      <c r="J1054" s="422" t="s">
        <v>51850</v>
      </c>
    </row>
    <row r="1055" spans="1:10" x14ac:dyDescent="0.3">
      <c r="A1055" s="316">
        <v>804090</v>
      </c>
      <c r="B1055" s="418" t="s">
        <v>51851</v>
      </c>
      <c r="C1055" s="419" t="s">
        <v>5473</v>
      </c>
      <c r="D1055" s="420">
        <v>580.20000000000005</v>
      </c>
      <c r="E1055" s="334"/>
      <c r="I1055" s="421" t="s">
        <v>51852</v>
      </c>
      <c r="J1055" s="422" t="s">
        <v>51853</v>
      </c>
    </row>
    <row r="1056" spans="1:10" x14ac:dyDescent="0.3">
      <c r="A1056" s="316">
        <v>804381</v>
      </c>
      <c r="B1056" s="418" t="s">
        <v>51854</v>
      </c>
      <c r="C1056" s="419" t="s">
        <v>5473</v>
      </c>
      <c r="D1056" s="420">
        <v>1206.33</v>
      </c>
      <c r="E1056" s="334"/>
      <c r="I1056" s="421" t="s">
        <v>51855</v>
      </c>
      <c r="J1056" s="422" t="s">
        <v>51856</v>
      </c>
    </row>
    <row r="1057" spans="1:10" x14ac:dyDescent="0.3">
      <c r="A1057" s="316">
        <v>804093</v>
      </c>
      <c r="B1057" s="418" t="s">
        <v>51857</v>
      </c>
      <c r="C1057" s="419" t="s">
        <v>5473</v>
      </c>
      <c r="D1057" s="420">
        <v>716.66</v>
      </c>
      <c r="E1057" s="334"/>
      <c r="I1057" s="421" t="s">
        <v>51858</v>
      </c>
      <c r="J1057" s="422" t="s">
        <v>51859</v>
      </c>
    </row>
    <row r="1058" spans="1:10" x14ac:dyDescent="0.3">
      <c r="A1058" s="316">
        <v>804380</v>
      </c>
      <c r="B1058" s="418" t="s">
        <v>51860</v>
      </c>
      <c r="C1058" s="419" t="s">
        <v>5473</v>
      </c>
      <c r="D1058" s="420">
        <v>1017.85</v>
      </c>
      <c r="E1058" s="334"/>
      <c r="I1058" s="421" t="s">
        <v>51861</v>
      </c>
      <c r="J1058" s="422" t="s">
        <v>51862</v>
      </c>
    </row>
    <row r="1059" spans="1:10" x14ac:dyDescent="0.3">
      <c r="A1059" s="316">
        <v>804092</v>
      </c>
      <c r="B1059" s="418" t="s">
        <v>51863</v>
      </c>
      <c r="C1059" s="419" t="s">
        <v>5473</v>
      </c>
      <c r="D1059" s="420">
        <v>588.67999999999995</v>
      </c>
      <c r="E1059" s="334"/>
      <c r="I1059" s="421" t="s">
        <v>51864</v>
      </c>
      <c r="J1059" s="422" t="s">
        <v>51865</v>
      </c>
    </row>
    <row r="1060" spans="1:10" x14ac:dyDescent="0.3">
      <c r="A1060" s="316">
        <v>804095</v>
      </c>
      <c r="B1060" s="418" t="s">
        <v>51866</v>
      </c>
      <c r="C1060" s="419" t="s">
        <v>5473</v>
      </c>
      <c r="D1060" s="420">
        <v>728.58</v>
      </c>
      <c r="E1060" s="334"/>
      <c r="I1060" s="421" t="s">
        <v>51867</v>
      </c>
      <c r="J1060" s="422" t="s">
        <v>51868</v>
      </c>
    </row>
    <row r="1061" spans="1:10" x14ac:dyDescent="0.3">
      <c r="A1061" s="316">
        <v>804094</v>
      </c>
      <c r="B1061" s="418" t="s">
        <v>51869</v>
      </c>
      <c r="C1061" s="419" t="s">
        <v>5473</v>
      </c>
      <c r="D1061" s="420">
        <v>600.47</v>
      </c>
      <c r="E1061" s="334"/>
      <c r="I1061" s="421" t="s">
        <v>51870</v>
      </c>
      <c r="J1061" s="422" t="s">
        <v>51871</v>
      </c>
    </row>
    <row r="1062" spans="1:10" x14ac:dyDescent="0.3">
      <c r="A1062" s="316">
        <v>804097</v>
      </c>
      <c r="B1062" s="418" t="s">
        <v>51872</v>
      </c>
      <c r="C1062" s="419" t="s">
        <v>5473</v>
      </c>
      <c r="D1062" s="420">
        <v>743.81</v>
      </c>
      <c r="E1062" s="334"/>
      <c r="I1062" s="421" t="s">
        <v>51873</v>
      </c>
      <c r="J1062" s="422" t="s">
        <v>51874</v>
      </c>
    </row>
    <row r="1063" spans="1:10" x14ac:dyDescent="0.3">
      <c r="A1063" s="316">
        <v>804096</v>
      </c>
      <c r="B1063" s="418" t="s">
        <v>51875</v>
      </c>
      <c r="C1063" s="419" t="s">
        <v>5473</v>
      </c>
      <c r="D1063" s="420">
        <v>615.42999999999995</v>
      </c>
      <c r="E1063" s="334"/>
      <c r="I1063" s="421" t="s">
        <v>51876</v>
      </c>
      <c r="J1063" s="422" t="s">
        <v>51877</v>
      </c>
    </row>
    <row r="1064" spans="1:10" x14ac:dyDescent="0.3">
      <c r="A1064" s="316">
        <v>804383</v>
      </c>
      <c r="B1064" s="418" t="s">
        <v>51878</v>
      </c>
      <c r="C1064" s="419" t="s">
        <v>5473</v>
      </c>
      <c r="D1064" s="420">
        <v>1491.73</v>
      </c>
      <c r="E1064" s="334"/>
      <c r="I1064" s="421" t="s">
        <v>51879</v>
      </c>
      <c r="J1064" s="422" t="s">
        <v>51880</v>
      </c>
    </row>
    <row r="1065" spans="1:10" x14ac:dyDescent="0.3">
      <c r="A1065" s="316">
        <v>804099</v>
      </c>
      <c r="B1065" s="418" t="s">
        <v>51881</v>
      </c>
      <c r="C1065" s="419" t="s">
        <v>5473</v>
      </c>
      <c r="D1065" s="420">
        <v>765.51</v>
      </c>
      <c r="E1065" s="334"/>
      <c r="I1065" s="421" t="s">
        <v>51882</v>
      </c>
      <c r="J1065" s="422" t="s">
        <v>51883</v>
      </c>
    </row>
    <row r="1066" spans="1:10" x14ac:dyDescent="0.3">
      <c r="A1066" s="316">
        <v>804382</v>
      </c>
      <c r="B1066" s="418" t="s">
        <v>51884</v>
      </c>
      <c r="C1066" s="419" t="s">
        <v>5473</v>
      </c>
      <c r="D1066" s="420">
        <v>1256.54</v>
      </c>
      <c r="E1066" s="334"/>
      <c r="I1066" s="421" t="s">
        <v>51885</v>
      </c>
      <c r="J1066" s="422" t="s">
        <v>51886</v>
      </c>
    </row>
    <row r="1067" spans="1:10" x14ac:dyDescent="0.3">
      <c r="A1067" s="316">
        <v>804098</v>
      </c>
      <c r="B1067" s="418" t="s">
        <v>51887</v>
      </c>
      <c r="C1067" s="419" t="s">
        <v>5473</v>
      </c>
      <c r="D1067" s="420">
        <v>636.85</v>
      </c>
      <c r="E1067" s="334"/>
      <c r="I1067" s="421" t="s">
        <v>51888</v>
      </c>
      <c r="J1067" s="422" t="s">
        <v>51889</v>
      </c>
    </row>
    <row r="1068" spans="1:10" x14ac:dyDescent="0.3">
      <c r="A1068" s="316">
        <v>804083</v>
      </c>
      <c r="B1068" s="418" t="s">
        <v>51890</v>
      </c>
      <c r="C1068" s="419" t="s">
        <v>5473</v>
      </c>
      <c r="D1068" s="420">
        <v>692.26</v>
      </c>
      <c r="E1068" s="334"/>
      <c r="I1068" s="421" t="s">
        <v>51891</v>
      </c>
      <c r="J1068" s="422" t="s">
        <v>51892</v>
      </c>
    </row>
    <row r="1069" spans="1:10" x14ac:dyDescent="0.3">
      <c r="A1069" s="316">
        <v>804082</v>
      </c>
      <c r="B1069" s="418" t="s">
        <v>51893</v>
      </c>
      <c r="C1069" s="419" t="s">
        <v>5473</v>
      </c>
      <c r="D1069" s="420">
        <v>564.96</v>
      </c>
      <c r="E1069" s="334"/>
      <c r="I1069" s="421" t="s">
        <v>51894</v>
      </c>
      <c r="J1069" s="422" t="s">
        <v>51895</v>
      </c>
    </row>
    <row r="1070" spans="1:10" x14ac:dyDescent="0.3">
      <c r="A1070" s="316">
        <v>804385</v>
      </c>
      <c r="B1070" s="418" t="s">
        <v>51896</v>
      </c>
      <c r="C1070" s="419" t="s">
        <v>5473</v>
      </c>
      <c r="D1070" s="420">
        <v>1702.6</v>
      </c>
      <c r="E1070" s="334"/>
      <c r="I1070" s="421" t="s">
        <v>51897</v>
      </c>
      <c r="J1070" s="422" t="s">
        <v>51898</v>
      </c>
    </row>
    <row r="1071" spans="1:10" x14ac:dyDescent="0.3">
      <c r="A1071" s="316">
        <v>804101</v>
      </c>
      <c r="B1071" s="418" t="s">
        <v>51899</v>
      </c>
      <c r="C1071" s="419" t="s">
        <v>5473</v>
      </c>
      <c r="D1071" s="420">
        <v>1171.52</v>
      </c>
      <c r="E1071" s="334"/>
      <c r="I1071" s="421" t="s">
        <v>51900</v>
      </c>
      <c r="J1071" s="422" t="s">
        <v>51901</v>
      </c>
    </row>
    <row r="1072" spans="1:10" x14ac:dyDescent="0.3">
      <c r="A1072" s="316">
        <v>804384</v>
      </c>
      <c r="B1072" s="418" t="s">
        <v>51902</v>
      </c>
      <c r="C1072" s="419" t="s">
        <v>5473</v>
      </c>
      <c r="D1072" s="420">
        <v>1410.32</v>
      </c>
      <c r="E1072" s="334"/>
      <c r="I1072" s="421" t="s">
        <v>51903</v>
      </c>
      <c r="J1072" s="422" t="s">
        <v>51904</v>
      </c>
    </row>
    <row r="1073" spans="1:10" x14ac:dyDescent="0.3">
      <c r="A1073" s="316">
        <v>804100</v>
      </c>
      <c r="B1073" s="418" t="s">
        <v>51905</v>
      </c>
      <c r="C1073" s="419" t="s">
        <v>5473</v>
      </c>
      <c r="D1073" s="420">
        <v>950.4</v>
      </c>
      <c r="E1073" s="334"/>
      <c r="I1073" s="421" t="s">
        <v>51906</v>
      </c>
      <c r="J1073" s="422" t="s">
        <v>51907</v>
      </c>
    </row>
    <row r="1074" spans="1:10" x14ac:dyDescent="0.3">
      <c r="A1074" s="316">
        <v>804105</v>
      </c>
      <c r="B1074" s="418" t="s">
        <v>51908</v>
      </c>
      <c r="C1074" s="419" t="s">
        <v>5473</v>
      </c>
      <c r="D1074" s="420">
        <v>1175.54</v>
      </c>
      <c r="E1074" s="334"/>
      <c r="I1074" s="421" t="s">
        <v>51909</v>
      </c>
      <c r="J1074" s="422" t="s">
        <v>51910</v>
      </c>
    </row>
    <row r="1075" spans="1:10" x14ac:dyDescent="0.3">
      <c r="A1075" s="316">
        <v>804104</v>
      </c>
      <c r="B1075" s="418" t="s">
        <v>51911</v>
      </c>
      <c r="C1075" s="419" t="s">
        <v>5473</v>
      </c>
      <c r="D1075" s="420">
        <v>954.28</v>
      </c>
      <c r="E1075" s="334"/>
      <c r="I1075" s="421" t="s">
        <v>51912</v>
      </c>
      <c r="J1075" s="422" t="s">
        <v>51913</v>
      </c>
    </row>
    <row r="1076" spans="1:10" x14ac:dyDescent="0.3">
      <c r="A1076" s="316">
        <v>804387</v>
      </c>
      <c r="B1076" s="418" t="s">
        <v>51914</v>
      </c>
      <c r="C1076" s="419" t="s">
        <v>5473</v>
      </c>
      <c r="D1076" s="420">
        <v>1794.14</v>
      </c>
      <c r="E1076" s="334"/>
      <c r="I1076" s="421" t="s">
        <v>51915</v>
      </c>
      <c r="J1076" s="422" t="s">
        <v>51916</v>
      </c>
    </row>
    <row r="1077" spans="1:10" x14ac:dyDescent="0.3">
      <c r="A1077" s="316">
        <v>804107</v>
      </c>
      <c r="B1077" s="418" t="s">
        <v>51917</v>
      </c>
      <c r="C1077" s="419" t="s">
        <v>5473</v>
      </c>
      <c r="D1077" s="420">
        <v>1180.99</v>
      </c>
      <c r="E1077" s="334"/>
      <c r="I1077" s="421" t="s">
        <v>51918</v>
      </c>
      <c r="J1077" s="422" t="s">
        <v>51919</v>
      </c>
    </row>
    <row r="1078" spans="1:10" x14ac:dyDescent="0.3">
      <c r="A1078" s="316">
        <v>804386</v>
      </c>
      <c r="B1078" s="418" t="s">
        <v>51920</v>
      </c>
      <c r="C1078" s="419" t="s">
        <v>5473</v>
      </c>
      <c r="D1078" s="420">
        <v>1485.2</v>
      </c>
      <c r="E1078" s="334"/>
      <c r="I1078" s="421" t="s">
        <v>51921</v>
      </c>
      <c r="J1078" s="422" t="s">
        <v>51922</v>
      </c>
    </row>
    <row r="1079" spans="1:10" x14ac:dyDescent="0.3">
      <c r="A1079" s="316">
        <v>804106</v>
      </c>
      <c r="B1079" s="418" t="s">
        <v>51923</v>
      </c>
      <c r="C1079" s="419" t="s">
        <v>5473</v>
      </c>
      <c r="D1079" s="420">
        <v>959.6</v>
      </c>
      <c r="E1079" s="334"/>
      <c r="I1079" s="421" t="s">
        <v>51924</v>
      </c>
      <c r="J1079" s="422" t="s">
        <v>51925</v>
      </c>
    </row>
    <row r="1080" spans="1:10" x14ac:dyDescent="0.3">
      <c r="A1080" s="316">
        <v>804109</v>
      </c>
      <c r="B1080" s="418" t="s">
        <v>51926</v>
      </c>
      <c r="C1080" s="419" t="s">
        <v>5473</v>
      </c>
      <c r="D1080" s="420">
        <v>1189.33</v>
      </c>
      <c r="E1080" s="334"/>
      <c r="I1080" s="421" t="s">
        <v>51927</v>
      </c>
      <c r="J1080" s="422" t="s">
        <v>51928</v>
      </c>
    </row>
    <row r="1081" spans="1:10" x14ac:dyDescent="0.3">
      <c r="A1081" s="316">
        <v>804108</v>
      </c>
      <c r="B1081" s="418" t="s">
        <v>51929</v>
      </c>
      <c r="C1081" s="419" t="s">
        <v>5473</v>
      </c>
      <c r="D1081" s="420">
        <v>967.79</v>
      </c>
      <c r="E1081" s="334"/>
      <c r="I1081" s="421" t="s">
        <v>51930</v>
      </c>
      <c r="J1081" s="422" t="s">
        <v>51931</v>
      </c>
    </row>
    <row r="1082" spans="1:10" x14ac:dyDescent="0.3">
      <c r="A1082" s="316">
        <v>804111</v>
      </c>
      <c r="B1082" s="418" t="s">
        <v>51932</v>
      </c>
      <c r="C1082" s="419" t="s">
        <v>5473</v>
      </c>
      <c r="D1082" s="420">
        <v>1200.24</v>
      </c>
      <c r="E1082" s="334"/>
      <c r="I1082" s="421" t="s">
        <v>51933</v>
      </c>
      <c r="J1082" s="422" t="s">
        <v>51934</v>
      </c>
    </row>
    <row r="1083" spans="1:10" x14ac:dyDescent="0.3">
      <c r="A1083" s="316">
        <v>804110</v>
      </c>
      <c r="B1083" s="418" t="s">
        <v>51935</v>
      </c>
      <c r="C1083" s="419" t="s">
        <v>5473</v>
      </c>
      <c r="D1083" s="420">
        <v>978.43</v>
      </c>
      <c r="E1083" s="334"/>
      <c r="I1083" s="421" t="s">
        <v>51936</v>
      </c>
      <c r="J1083" s="422" t="s">
        <v>51937</v>
      </c>
    </row>
    <row r="1084" spans="1:10" x14ac:dyDescent="0.3">
      <c r="A1084" s="316">
        <v>804389</v>
      </c>
      <c r="B1084" s="418" t="s">
        <v>51938</v>
      </c>
      <c r="C1084" s="419" t="s">
        <v>5473</v>
      </c>
      <c r="D1084" s="420">
        <v>2004.03</v>
      </c>
      <c r="E1084" s="334"/>
      <c r="I1084" s="421" t="s">
        <v>51939</v>
      </c>
      <c r="J1084" s="422" t="s">
        <v>51940</v>
      </c>
    </row>
    <row r="1085" spans="1:10" x14ac:dyDescent="0.3">
      <c r="A1085" s="316">
        <v>804113</v>
      </c>
      <c r="B1085" s="418" t="s">
        <v>51941</v>
      </c>
      <c r="C1085" s="419" t="s">
        <v>5473</v>
      </c>
      <c r="D1085" s="420">
        <v>1215.1600000000001</v>
      </c>
      <c r="E1085" s="334"/>
      <c r="I1085" s="421" t="s">
        <v>51942</v>
      </c>
      <c r="J1085" s="422" t="s">
        <v>51943</v>
      </c>
    </row>
    <row r="1086" spans="1:10" x14ac:dyDescent="0.3">
      <c r="A1086" s="316">
        <v>804388</v>
      </c>
      <c r="B1086" s="418" t="s">
        <v>51944</v>
      </c>
      <c r="C1086" s="419" t="s">
        <v>5473</v>
      </c>
      <c r="D1086" s="420">
        <v>1657.26</v>
      </c>
      <c r="E1086" s="334"/>
      <c r="I1086" s="421" t="s">
        <v>51945</v>
      </c>
      <c r="J1086" s="422" t="s">
        <v>51946</v>
      </c>
    </row>
    <row r="1087" spans="1:10" x14ac:dyDescent="0.3">
      <c r="A1087" s="316">
        <v>804112</v>
      </c>
      <c r="B1087" s="418" t="s">
        <v>51947</v>
      </c>
      <c r="C1087" s="419" t="s">
        <v>5473</v>
      </c>
      <c r="D1087" s="420">
        <v>992.95</v>
      </c>
      <c r="E1087" s="334"/>
      <c r="I1087" s="421" t="s">
        <v>51948</v>
      </c>
      <c r="J1087" s="422" t="s">
        <v>51949</v>
      </c>
    </row>
    <row r="1088" spans="1:10" x14ac:dyDescent="0.3">
      <c r="A1088" s="316">
        <v>804115</v>
      </c>
      <c r="B1088" s="418" t="s">
        <v>51950</v>
      </c>
      <c r="C1088" s="419" t="s">
        <v>5473</v>
      </c>
      <c r="D1088" s="420">
        <v>1235.8399999999999</v>
      </c>
      <c r="E1088" s="334"/>
      <c r="I1088" s="421" t="s">
        <v>51951</v>
      </c>
      <c r="J1088" s="422" t="s">
        <v>51952</v>
      </c>
    </row>
    <row r="1089" spans="1:10" x14ac:dyDescent="0.3">
      <c r="A1089" s="316">
        <v>804114</v>
      </c>
      <c r="B1089" s="418" t="s">
        <v>51953</v>
      </c>
      <c r="C1089" s="419" t="s">
        <v>5473</v>
      </c>
      <c r="D1089" s="420">
        <v>1013.22</v>
      </c>
      <c r="E1089" s="334"/>
      <c r="I1089" s="421" t="s">
        <v>51954</v>
      </c>
      <c r="J1089" s="422" t="s">
        <v>51955</v>
      </c>
    </row>
    <row r="1090" spans="1:10" x14ac:dyDescent="0.3">
      <c r="A1090" s="316">
        <v>804117</v>
      </c>
      <c r="B1090" s="418" t="s">
        <v>51956</v>
      </c>
      <c r="C1090" s="419" t="s">
        <v>5473</v>
      </c>
      <c r="D1090" s="420">
        <v>1263</v>
      </c>
      <c r="E1090" s="334"/>
      <c r="I1090" s="421" t="s">
        <v>51957</v>
      </c>
      <c r="J1090" s="422" t="s">
        <v>51958</v>
      </c>
    </row>
    <row r="1091" spans="1:10" x14ac:dyDescent="0.3">
      <c r="A1091" s="316">
        <v>804116</v>
      </c>
      <c r="B1091" s="418" t="s">
        <v>51959</v>
      </c>
      <c r="C1091" s="419" t="s">
        <v>5473</v>
      </c>
      <c r="D1091" s="420">
        <v>1039.96</v>
      </c>
      <c r="E1091" s="334"/>
      <c r="I1091" s="421" t="s">
        <v>51960</v>
      </c>
      <c r="J1091" s="422" t="s">
        <v>51961</v>
      </c>
    </row>
    <row r="1092" spans="1:10" x14ac:dyDescent="0.3">
      <c r="A1092" s="316">
        <v>804391</v>
      </c>
      <c r="B1092" s="418" t="s">
        <v>51962</v>
      </c>
      <c r="C1092" s="419" t="s">
        <v>5473</v>
      </c>
      <c r="D1092" s="420">
        <v>2488.19</v>
      </c>
      <c r="E1092" s="334"/>
      <c r="I1092" s="421" t="s">
        <v>51963</v>
      </c>
      <c r="J1092" s="422" t="s">
        <v>51964</v>
      </c>
    </row>
    <row r="1093" spans="1:10" x14ac:dyDescent="0.3">
      <c r="A1093" s="316">
        <v>804119</v>
      </c>
      <c r="B1093" s="418" t="s">
        <v>51965</v>
      </c>
      <c r="C1093" s="419" t="s">
        <v>5473</v>
      </c>
      <c r="D1093" s="420">
        <v>1300.23</v>
      </c>
      <c r="E1093" s="334"/>
      <c r="I1093" s="421" t="s">
        <v>51966</v>
      </c>
      <c r="J1093" s="422" t="s">
        <v>51967</v>
      </c>
    </row>
    <row r="1094" spans="1:10" x14ac:dyDescent="0.3">
      <c r="A1094" s="316">
        <v>804390</v>
      </c>
      <c r="B1094" s="418" t="s">
        <v>51968</v>
      </c>
      <c r="C1094" s="419" t="s">
        <v>5473</v>
      </c>
      <c r="D1094" s="420">
        <v>2052.7800000000002</v>
      </c>
      <c r="E1094" s="334"/>
      <c r="I1094" s="421" t="s">
        <v>51969</v>
      </c>
      <c r="J1094" s="422" t="s">
        <v>51970</v>
      </c>
    </row>
    <row r="1095" spans="1:10" x14ac:dyDescent="0.3">
      <c r="A1095" s="316">
        <v>804118</v>
      </c>
      <c r="B1095" s="418" t="s">
        <v>51971</v>
      </c>
      <c r="C1095" s="419" t="s">
        <v>5473</v>
      </c>
      <c r="D1095" s="420">
        <v>1076.78</v>
      </c>
      <c r="E1095" s="334"/>
      <c r="I1095" s="421" t="s">
        <v>51972</v>
      </c>
      <c r="J1095" s="422" t="s">
        <v>51973</v>
      </c>
    </row>
    <row r="1096" spans="1:10" x14ac:dyDescent="0.3">
      <c r="A1096" s="316">
        <v>804103</v>
      </c>
      <c r="B1096" s="418" t="s">
        <v>51974</v>
      </c>
      <c r="C1096" s="419" t="s">
        <v>5473</v>
      </c>
      <c r="D1096" s="420">
        <v>1172.96</v>
      </c>
      <c r="E1096" s="334"/>
      <c r="I1096" s="421" t="s">
        <v>51975</v>
      </c>
      <c r="J1096" s="422" t="s">
        <v>51976</v>
      </c>
    </row>
    <row r="1097" spans="1:10" x14ac:dyDescent="0.3">
      <c r="A1097" s="316">
        <v>804102</v>
      </c>
      <c r="B1097" s="418" t="s">
        <v>51977</v>
      </c>
      <c r="C1097" s="419" t="s">
        <v>5473</v>
      </c>
      <c r="D1097" s="420">
        <v>951.84</v>
      </c>
      <c r="E1097" s="334"/>
      <c r="I1097" s="421" t="s">
        <v>51978</v>
      </c>
      <c r="J1097" s="422" t="s">
        <v>51979</v>
      </c>
    </row>
    <row r="1098" spans="1:10" x14ac:dyDescent="0.3">
      <c r="A1098" s="316">
        <v>804393</v>
      </c>
      <c r="B1098" s="418" t="s">
        <v>51980</v>
      </c>
      <c r="C1098" s="419" t="s">
        <v>5473</v>
      </c>
      <c r="D1098" s="420">
        <v>2626.57</v>
      </c>
      <c r="E1098" s="334"/>
      <c r="I1098" s="421" t="s">
        <v>51981</v>
      </c>
      <c r="J1098" s="422" t="s">
        <v>51982</v>
      </c>
    </row>
    <row r="1099" spans="1:10" x14ac:dyDescent="0.3">
      <c r="A1099" s="316">
        <v>804121</v>
      </c>
      <c r="B1099" s="418" t="s">
        <v>51983</v>
      </c>
      <c r="C1099" s="419" t="s">
        <v>5473</v>
      </c>
      <c r="D1099" s="420">
        <v>1752.56</v>
      </c>
      <c r="E1099" s="334"/>
      <c r="I1099" s="421" t="s">
        <v>51984</v>
      </c>
      <c r="J1099" s="422" t="s">
        <v>51985</v>
      </c>
    </row>
    <row r="1100" spans="1:10" x14ac:dyDescent="0.3">
      <c r="A1100" s="316">
        <v>804392</v>
      </c>
      <c r="B1100" s="418" t="s">
        <v>51986</v>
      </c>
      <c r="C1100" s="419" t="s">
        <v>5473</v>
      </c>
      <c r="D1100" s="420">
        <v>2139.39</v>
      </c>
      <c r="E1100" s="334"/>
      <c r="I1100" s="421" t="s">
        <v>51987</v>
      </c>
      <c r="J1100" s="422" t="s">
        <v>51988</v>
      </c>
    </row>
    <row r="1101" spans="1:10" x14ac:dyDescent="0.3">
      <c r="A1101" s="316">
        <v>804120</v>
      </c>
      <c r="B1101" s="418" t="s">
        <v>51989</v>
      </c>
      <c r="C1101" s="419" t="s">
        <v>5473</v>
      </c>
      <c r="D1101" s="420">
        <v>1409.2</v>
      </c>
      <c r="E1101" s="334"/>
      <c r="I1101" s="421" t="s">
        <v>51990</v>
      </c>
      <c r="J1101" s="422" t="s">
        <v>51991</v>
      </c>
    </row>
    <row r="1102" spans="1:10" x14ac:dyDescent="0.3">
      <c r="A1102" s="316">
        <v>804125</v>
      </c>
      <c r="B1102" s="418" t="s">
        <v>51992</v>
      </c>
      <c r="C1102" s="419" t="s">
        <v>5473</v>
      </c>
      <c r="D1102" s="420">
        <v>1758.02</v>
      </c>
      <c r="E1102" s="334"/>
      <c r="I1102" s="421" t="s">
        <v>51993</v>
      </c>
      <c r="J1102" s="422" t="s">
        <v>51994</v>
      </c>
    </row>
    <row r="1103" spans="1:10" x14ac:dyDescent="0.3">
      <c r="A1103" s="316">
        <v>804124</v>
      </c>
      <c r="B1103" s="418" t="s">
        <v>51995</v>
      </c>
      <c r="C1103" s="419" t="s">
        <v>5473</v>
      </c>
      <c r="D1103" s="420">
        <v>1414.52</v>
      </c>
      <c r="E1103" s="334"/>
      <c r="I1103" s="421" t="s">
        <v>51996</v>
      </c>
      <c r="J1103" s="422" t="s">
        <v>51997</v>
      </c>
    </row>
    <row r="1104" spans="1:10" x14ac:dyDescent="0.3">
      <c r="A1104" s="316">
        <v>804395</v>
      </c>
      <c r="B1104" s="418" t="s">
        <v>51998</v>
      </c>
      <c r="C1104" s="419" t="s">
        <v>5473</v>
      </c>
      <c r="D1104" s="420">
        <v>2758.91</v>
      </c>
      <c r="E1104" s="334"/>
      <c r="I1104" s="421" t="s">
        <v>51999</v>
      </c>
      <c r="J1104" s="422" t="s">
        <v>52000</v>
      </c>
    </row>
    <row r="1105" spans="1:10" x14ac:dyDescent="0.3">
      <c r="A1105" s="316">
        <v>804127</v>
      </c>
      <c r="B1105" s="418" t="s">
        <v>52001</v>
      </c>
      <c r="C1105" s="419" t="s">
        <v>5473</v>
      </c>
      <c r="D1105" s="420">
        <v>1766.05</v>
      </c>
      <c r="E1105" s="334"/>
      <c r="I1105" s="421" t="s">
        <v>52002</v>
      </c>
      <c r="J1105" s="422" t="s">
        <v>52003</v>
      </c>
    </row>
    <row r="1106" spans="1:10" x14ac:dyDescent="0.3">
      <c r="A1106" s="316">
        <v>804394</v>
      </c>
      <c r="B1106" s="418" t="s">
        <v>52004</v>
      </c>
      <c r="C1106" s="419" t="s">
        <v>5473</v>
      </c>
      <c r="D1106" s="420">
        <v>2245.7800000000002</v>
      </c>
      <c r="E1106" s="334"/>
      <c r="I1106" s="421" t="s">
        <v>52005</v>
      </c>
      <c r="J1106" s="422" t="s">
        <v>52006</v>
      </c>
    </row>
    <row r="1107" spans="1:10" x14ac:dyDescent="0.3">
      <c r="A1107" s="316">
        <v>804126</v>
      </c>
      <c r="B1107" s="418" t="s">
        <v>52007</v>
      </c>
      <c r="C1107" s="419" t="s">
        <v>5473</v>
      </c>
      <c r="D1107" s="420">
        <v>1422.28</v>
      </c>
      <c r="E1107" s="334"/>
      <c r="I1107" s="421" t="s">
        <v>52008</v>
      </c>
      <c r="J1107" s="422" t="s">
        <v>52009</v>
      </c>
    </row>
    <row r="1108" spans="1:10" x14ac:dyDescent="0.3">
      <c r="A1108" s="316">
        <v>804129</v>
      </c>
      <c r="B1108" s="418" t="s">
        <v>52010</v>
      </c>
      <c r="C1108" s="419" t="s">
        <v>5473</v>
      </c>
      <c r="D1108" s="420">
        <v>1777.38</v>
      </c>
      <c r="E1108" s="334"/>
      <c r="I1108" s="421" t="s">
        <v>52011</v>
      </c>
      <c r="J1108" s="422" t="s">
        <v>52012</v>
      </c>
    </row>
    <row r="1109" spans="1:10" x14ac:dyDescent="0.3">
      <c r="A1109" s="316">
        <v>804128</v>
      </c>
      <c r="B1109" s="418" t="s">
        <v>52013</v>
      </c>
      <c r="C1109" s="419" t="s">
        <v>5473</v>
      </c>
      <c r="D1109" s="420">
        <v>1433.2</v>
      </c>
      <c r="E1109" s="334"/>
      <c r="I1109" s="421" t="s">
        <v>52014</v>
      </c>
      <c r="J1109" s="422" t="s">
        <v>52015</v>
      </c>
    </row>
    <row r="1110" spans="1:10" x14ac:dyDescent="0.3">
      <c r="A1110" s="316">
        <v>804131</v>
      </c>
      <c r="B1110" s="418" t="s">
        <v>52016</v>
      </c>
      <c r="C1110" s="419" t="s">
        <v>5473</v>
      </c>
      <c r="D1110" s="420">
        <v>1793.03</v>
      </c>
      <c r="E1110" s="334"/>
      <c r="I1110" s="421" t="s">
        <v>52017</v>
      </c>
      <c r="J1110" s="422" t="s">
        <v>52018</v>
      </c>
    </row>
    <row r="1111" spans="1:10" x14ac:dyDescent="0.3">
      <c r="A1111" s="316">
        <v>804130</v>
      </c>
      <c r="B1111" s="418" t="s">
        <v>52019</v>
      </c>
      <c r="C1111" s="419" t="s">
        <v>5473</v>
      </c>
      <c r="D1111" s="420">
        <v>1448.44</v>
      </c>
      <c r="E1111" s="334"/>
      <c r="I1111" s="421" t="s">
        <v>52020</v>
      </c>
      <c r="J1111" s="422" t="s">
        <v>52021</v>
      </c>
    </row>
    <row r="1112" spans="1:10" x14ac:dyDescent="0.3">
      <c r="A1112" s="316">
        <v>804397</v>
      </c>
      <c r="B1112" s="418" t="s">
        <v>52022</v>
      </c>
      <c r="C1112" s="419" t="s">
        <v>5473</v>
      </c>
      <c r="D1112" s="420">
        <v>3075.18</v>
      </c>
      <c r="E1112" s="334"/>
      <c r="I1112" s="421" t="s">
        <v>52023</v>
      </c>
      <c r="J1112" s="422" t="s">
        <v>52024</v>
      </c>
    </row>
    <row r="1113" spans="1:10" x14ac:dyDescent="0.3">
      <c r="A1113" s="316">
        <v>804133</v>
      </c>
      <c r="B1113" s="418" t="s">
        <v>52025</v>
      </c>
      <c r="C1113" s="419" t="s">
        <v>5473</v>
      </c>
      <c r="D1113" s="420">
        <v>1814.85</v>
      </c>
      <c r="E1113" s="334"/>
      <c r="I1113" s="421" t="s">
        <v>52026</v>
      </c>
      <c r="J1113" s="422" t="s">
        <v>52027</v>
      </c>
    </row>
    <row r="1114" spans="1:10" x14ac:dyDescent="0.3">
      <c r="A1114" s="316">
        <v>804396</v>
      </c>
      <c r="B1114" s="418" t="s">
        <v>52028</v>
      </c>
      <c r="C1114" s="419" t="s">
        <v>5473</v>
      </c>
      <c r="D1114" s="420">
        <v>2500.86</v>
      </c>
      <c r="E1114" s="334"/>
      <c r="I1114" s="421" t="s">
        <v>52029</v>
      </c>
      <c r="J1114" s="422" t="s">
        <v>52030</v>
      </c>
    </row>
    <row r="1115" spans="1:10" x14ac:dyDescent="0.3">
      <c r="A1115" s="316">
        <v>804132</v>
      </c>
      <c r="B1115" s="418" t="s">
        <v>52031</v>
      </c>
      <c r="C1115" s="419" t="s">
        <v>5473</v>
      </c>
      <c r="D1115" s="420">
        <v>1469.71</v>
      </c>
      <c r="E1115" s="334"/>
      <c r="I1115" s="421" t="s">
        <v>52032</v>
      </c>
      <c r="J1115" s="422" t="s">
        <v>52033</v>
      </c>
    </row>
    <row r="1116" spans="1:10" x14ac:dyDescent="0.3">
      <c r="A1116" s="316">
        <v>804135</v>
      </c>
      <c r="B1116" s="418" t="s">
        <v>52034</v>
      </c>
      <c r="C1116" s="419" t="s">
        <v>5473</v>
      </c>
      <c r="D1116" s="420">
        <v>1843.15</v>
      </c>
      <c r="E1116" s="334"/>
      <c r="I1116" s="421" t="s">
        <v>52035</v>
      </c>
      <c r="J1116" s="422" t="s">
        <v>52036</v>
      </c>
    </row>
    <row r="1117" spans="1:10" x14ac:dyDescent="0.3">
      <c r="A1117" s="316">
        <v>804134</v>
      </c>
      <c r="B1117" s="418" t="s">
        <v>52037</v>
      </c>
      <c r="C1117" s="419" t="s">
        <v>5473</v>
      </c>
      <c r="D1117" s="420">
        <v>1497.46</v>
      </c>
      <c r="E1117" s="334"/>
      <c r="I1117" s="421" t="s">
        <v>52038</v>
      </c>
      <c r="J1117" s="422" t="s">
        <v>52039</v>
      </c>
    </row>
    <row r="1118" spans="1:10" x14ac:dyDescent="0.3">
      <c r="A1118" s="316">
        <v>804137</v>
      </c>
      <c r="B1118" s="418" t="s">
        <v>52040</v>
      </c>
      <c r="C1118" s="419" t="s">
        <v>5473</v>
      </c>
      <c r="D1118" s="420">
        <v>1810.72</v>
      </c>
      <c r="E1118" s="334"/>
      <c r="I1118" s="421" t="s">
        <v>52041</v>
      </c>
      <c r="J1118" s="422" t="s">
        <v>52042</v>
      </c>
    </row>
    <row r="1119" spans="1:10" x14ac:dyDescent="0.3">
      <c r="A1119" s="316">
        <v>804136</v>
      </c>
      <c r="B1119" s="418" t="s">
        <v>52043</v>
      </c>
      <c r="C1119" s="419" t="s">
        <v>5473</v>
      </c>
      <c r="D1119" s="420">
        <v>1464.35</v>
      </c>
      <c r="E1119" s="334"/>
      <c r="I1119" s="421" t="s">
        <v>52044</v>
      </c>
      <c r="J1119" s="422" t="s">
        <v>52045</v>
      </c>
    </row>
    <row r="1120" spans="1:10" x14ac:dyDescent="0.3">
      <c r="A1120" s="316">
        <v>804399</v>
      </c>
      <c r="B1120" s="418" t="s">
        <v>52046</v>
      </c>
      <c r="C1120" s="419" t="s">
        <v>5473</v>
      </c>
      <c r="D1120" s="420">
        <v>3827.95</v>
      </c>
      <c r="E1120" s="334"/>
      <c r="I1120" s="421" t="s">
        <v>52047</v>
      </c>
      <c r="J1120" s="422" t="s">
        <v>52048</v>
      </c>
    </row>
    <row r="1121" spans="1:10" x14ac:dyDescent="0.3">
      <c r="A1121" s="316">
        <v>804139</v>
      </c>
      <c r="B1121" s="418" t="s">
        <v>52049</v>
      </c>
      <c r="C1121" s="419" t="s">
        <v>5473</v>
      </c>
      <c r="D1121" s="420">
        <v>1936.24</v>
      </c>
      <c r="E1121" s="334"/>
      <c r="I1121" s="421" t="s">
        <v>52050</v>
      </c>
      <c r="J1121" s="422" t="s">
        <v>52051</v>
      </c>
    </row>
    <row r="1122" spans="1:10" x14ac:dyDescent="0.3">
      <c r="A1122" s="316">
        <v>804398</v>
      </c>
      <c r="B1122" s="418" t="s">
        <v>52052</v>
      </c>
      <c r="C1122" s="419" t="s">
        <v>5473</v>
      </c>
      <c r="D1122" s="420">
        <v>3105.03</v>
      </c>
      <c r="E1122" s="334"/>
      <c r="I1122" s="421" t="s">
        <v>52053</v>
      </c>
      <c r="J1122" s="422" t="s">
        <v>52054</v>
      </c>
    </row>
    <row r="1123" spans="1:10" x14ac:dyDescent="0.3">
      <c r="A1123" s="316">
        <v>804138</v>
      </c>
      <c r="B1123" s="418" t="s">
        <v>52055</v>
      </c>
      <c r="C1123" s="419" t="s">
        <v>5473</v>
      </c>
      <c r="D1123" s="420">
        <v>1589.06</v>
      </c>
      <c r="E1123" s="334"/>
      <c r="I1123" s="421" t="s">
        <v>52056</v>
      </c>
      <c r="J1123" s="422" t="s">
        <v>52057</v>
      </c>
    </row>
    <row r="1124" spans="1:10" x14ac:dyDescent="0.3">
      <c r="A1124" s="316">
        <v>804123</v>
      </c>
      <c r="B1124" s="418" t="s">
        <v>52058</v>
      </c>
      <c r="C1124" s="419" t="s">
        <v>5473</v>
      </c>
      <c r="D1124" s="420">
        <v>1753.28</v>
      </c>
      <c r="E1124" s="334"/>
      <c r="I1124" s="421" t="s">
        <v>52059</v>
      </c>
      <c r="J1124" s="422" t="s">
        <v>52060</v>
      </c>
    </row>
    <row r="1125" spans="1:10" x14ac:dyDescent="0.3">
      <c r="A1125" s="316">
        <v>804122</v>
      </c>
      <c r="B1125" s="418" t="s">
        <v>52061</v>
      </c>
      <c r="C1125" s="419" t="s">
        <v>5473</v>
      </c>
      <c r="D1125" s="420">
        <v>1409.92</v>
      </c>
      <c r="E1125" s="334"/>
      <c r="I1125" s="421" t="s">
        <v>52062</v>
      </c>
      <c r="J1125" s="422" t="s">
        <v>52063</v>
      </c>
    </row>
    <row r="1126" spans="1:10" x14ac:dyDescent="0.3">
      <c r="A1126" s="316">
        <v>804401</v>
      </c>
      <c r="B1126" s="418" t="s">
        <v>52064</v>
      </c>
      <c r="C1126" s="419" t="s">
        <v>5473</v>
      </c>
      <c r="D1126" s="420">
        <v>3798.76</v>
      </c>
      <c r="E1126" s="334"/>
      <c r="I1126" s="421" t="s">
        <v>52065</v>
      </c>
      <c r="J1126" s="422" t="s">
        <v>52066</v>
      </c>
    </row>
    <row r="1127" spans="1:10" x14ac:dyDescent="0.3">
      <c r="A1127" s="316">
        <v>804141</v>
      </c>
      <c r="B1127" s="418" t="s">
        <v>52067</v>
      </c>
      <c r="C1127" s="419" t="s">
        <v>5473</v>
      </c>
      <c r="D1127" s="420">
        <v>2435.58</v>
      </c>
      <c r="E1127" s="334"/>
      <c r="I1127" s="421" t="s">
        <v>52068</v>
      </c>
      <c r="J1127" s="422" t="s">
        <v>52069</v>
      </c>
    </row>
    <row r="1128" spans="1:10" x14ac:dyDescent="0.3">
      <c r="A1128" s="316">
        <v>804400</v>
      </c>
      <c r="B1128" s="418" t="s">
        <v>52070</v>
      </c>
      <c r="C1128" s="419" t="s">
        <v>5473</v>
      </c>
      <c r="D1128" s="420">
        <v>3046.75</v>
      </c>
      <c r="E1128" s="334"/>
      <c r="I1128" s="421" t="s">
        <v>52071</v>
      </c>
      <c r="J1128" s="422" t="s">
        <v>52072</v>
      </c>
    </row>
    <row r="1129" spans="1:10" x14ac:dyDescent="0.3">
      <c r="A1129" s="316">
        <v>804140</v>
      </c>
      <c r="B1129" s="418" t="s">
        <v>52073</v>
      </c>
      <c r="C1129" s="419" t="s">
        <v>5473</v>
      </c>
      <c r="D1129" s="420">
        <v>1938.7</v>
      </c>
      <c r="E1129" s="334"/>
      <c r="I1129" s="421" t="s">
        <v>52074</v>
      </c>
      <c r="J1129" s="422" t="s">
        <v>52075</v>
      </c>
    </row>
    <row r="1130" spans="1:10" x14ac:dyDescent="0.3">
      <c r="A1130" s="316">
        <v>804145</v>
      </c>
      <c r="B1130" s="418" t="s">
        <v>52076</v>
      </c>
      <c r="C1130" s="419" t="s">
        <v>5473</v>
      </c>
      <c r="D1130" s="420">
        <v>2444.4499999999998</v>
      </c>
      <c r="E1130" s="334"/>
      <c r="I1130" s="421" t="s">
        <v>52077</v>
      </c>
      <c r="J1130" s="422" t="s">
        <v>52078</v>
      </c>
    </row>
    <row r="1131" spans="1:10" x14ac:dyDescent="0.3">
      <c r="A1131" s="316">
        <v>804144</v>
      </c>
      <c r="B1131" s="418" t="s">
        <v>52079</v>
      </c>
      <c r="C1131" s="419" t="s">
        <v>5473</v>
      </c>
      <c r="D1131" s="420">
        <v>1947.03</v>
      </c>
      <c r="E1131" s="334"/>
      <c r="I1131" s="421" t="s">
        <v>52080</v>
      </c>
      <c r="J1131" s="422" t="s">
        <v>52081</v>
      </c>
    </row>
    <row r="1132" spans="1:10" x14ac:dyDescent="0.3">
      <c r="A1132" s="316">
        <v>804403</v>
      </c>
      <c r="B1132" s="418" t="s">
        <v>52082</v>
      </c>
      <c r="C1132" s="419" t="s">
        <v>5473</v>
      </c>
      <c r="D1132" s="420">
        <v>4000.76</v>
      </c>
      <c r="E1132" s="334"/>
      <c r="I1132" s="421" t="s">
        <v>52083</v>
      </c>
      <c r="J1132" s="422" t="s">
        <v>52084</v>
      </c>
    </row>
    <row r="1133" spans="1:10" x14ac:dyDescent="0.3">
      <c r="A1133" s="316">
        <v>804147</v>
      </c>
      <c r="B1133" s="418" t="s">
        <v>52085</v>
      </c>
      <c r="C1133" s="419" t="s">
        <v>5473</v>
      </c>
      <c r="D1133" s="420">
        <v>2455.48</v>
      </c>
      <c r="E1133" s="334"/>
      <c r="I1133" s="421" t="s">
        <v>52086</v>
      </c>
      <c r="J1133" s="422" t="s">
        <v>52087</v>
      </c>
    </row>
    <row r="1134" spans="1:10" x14ac:dyDescent="0.3">
      <c r="A1134" s="316">
        <v>804402</v>
      </c>
      <c r="B1134" s="418" t="s">
        <v>52088</v>
      </c>
      <c r="C1134" s="419" t="s">
        <v>5473</v>
      </c>
      <c r="D1134" s="420">
        <v>3206</v>
      </c>
      <c r="E1134" s="334"/>
      <c r="I1134" s="421" t="s">
        <v>52089</v>
      </c>
      <c r="J1134" s="422" t="s">
        <v>52090</v>
      </c>
    </row>
    <row r="1135" spans="1:10" x14ac:dyDescent="0.3">
      <c r="A1135" s="316">
        <v>804146</v>
      </c>
      <c r="B1135" s="418" t="s">
        <v>52091</v>
      </c>
      <c r="C1135" s="419" t="s">
        <v>5473</v>
      </c>
      <c r="D1135" s="420">
        <v>1957.51</v>
      </c>
      <c r="E1135" s="334"/>
      <c r="I1135" s="421" t="s">
        <v>52092</v>
      </c>
      <c r="J1135" s="422" t="s">
        <v>52093</v>
      </c>
    </row>
    <row r="1136" spans="1:10" x14ac:dyDescent="0.3">
      <c r="A1136" s="316">
        <v>804149</v>
      </c>
      <c r="B1136" s="418" t="s">
        <v>52094</v>
      </c>
      <c r="C1136" s="419" t="s">
        <v>5473</v>
      </c>
      <c r="D1136" s="420">
        <v>2472.09</v>
      </c>
      <c r="E1136" s="334"/>
      <c r="I1136" s="421" t="s">
        <v>52095</v>
      </c>
      <c r="J1136" s="422" t="s">
        <v>52096</v>
      </c>
    </row>
    <row r="1137" spans="1:10" x14ac:dyDescent="0.3">
      <c r="A1137" s="316">
        <v>804148</v>
      </c>
      <c r="B1137" s="418" t="s">
        <v>52097</v>
      </c>
      <c r="C1137" s="419" t="s">
        <v>5473</v>
      </c>
      <c r="D1137" s="420">
        <v>1973.17</v>
      </c>
      <c r="E1137" s="334"/>
      <c r="I1137" s="421" t="s">
        <v>52098</v>
      </c>
      <c r="J1137" s="422" t="s">
        <v>52099</v>
      </c>
    </row>
    <row r="1138" spans="1:10" x14ac:dyDescent="0.3">
      <c r="A1138" s="316">
        <v>804151</v>
      </c>
      <c r="B1138" s="418" t="s">
        <v>52100</v>
      </c>
      <c r="C1138" s="419" t="s">
        <v>5473</v>
      </c>
      <c r="D1138" s="420">
        <v>2494.87</v>
      </c>
      <c r="E1138" s="334"/>
      <c r="I1138" s="421" t="s">
        <v>52101</v>
      </c>
      <c r="J1138" s="422" t="s">
        <v>52102</v>
      </c>
    </row>
    <row r="1139" spans="1:10" x14ac:dyDescent="0.3">
      <c r="A1139" s="316">
        <v>804150</v>
      </c>
      <c r="B1139" s="418" t="s">
        <v>52103</v>
      </c>
      <c r="C1139" s="419" t="s">
        <v>5473</v>
      </c>
      <c r="D1139" s="420">
        <v>1994.86</v>
      </c>
      <c r="E1139" s="334"/>
      <c r="I1139" s="421" t="s">
        <v>52104</v>
      </c>
      <c r="J1139" s="422" t="s">
        <v>52105</v>
      </c>
    </row>
    <row r="1140" spans="1:10" x14ac:dyDescent="0.3">
      <c r="A1140" s="316">
        <v>804405</v>
      </c>
      <c r="B1140" s="418" t="s">
        <v>52106</v>
      </c>
      <c r="C1140" s="419" t="s">
        <v>5473</v>
      </c>
      <c r="D1140" s="420">
        <v>4472.49</v>
      </c>
      <c r="E1140" s="334"/>
      <c r="I1140" s="421" t="s">
        <v>52107</v>
      </c>
      <c r="J1140" s="422" t="s">
        <v>52108</v>
      </c>
    </row>
    <row r="1141" spans="1:10" x14ac:dyDescent="0.3">
      <c r="A1141" s="316">
        <v>804153</v>
      </c>
      <c r="B1141" s="418" t="s">
        <v>52109</v>
      </c>
      <c r="C1141" s="419" t="s">
        <v>5473</v>
      </c>
      <c r="D1141" s="420">
        <v>2525.69</v>
      </c>
      <c r="E1141" s="334"/>
      <c r="I1141" s="421" t="s">
        <v>52110</v>
      </c>
      <c r="J1141" s="422" t="s">
        <v>52111</v>
      </c>
    </row>
    <row r="1142" spans="1:10" x14ac:dyDescent="0.3">
      <c r="A1142" s="316">
        <v>804404</v>
      </c>
      <c r="B1142" s="418" t="s">
        <v>52112</v>
      </c>
      <c r="C1142" s="419" t="s">
        <v>5473</v>
      </c>
      <c r="D1142" s="420">
        <v>3579.8</v>
      </c>
      <c r="E1142" s="334"/>
      <c r="I1142" s="421" t="s">
        <v>52113</v>
      </c>
      <c r="J1142" s="422" t="s">
        <v>52114</v>
      </c>
    </row>
    <row r="1143" spans="1:10" x14ac:dyDescent="0.3">
      <c r="A1143" s="316">
        <v>804152</v>
      </c>
      <c r="B1143" s="418" t="s">
        <v>52115</v>
      </c>
      <c r="C1143" s="419" t="s">
        <v>5473</v>
      </c>
      <c r="D1143" s="420">
        <v>2024.31</v>
      </c>
      <c r="E1143" s="334"/>
      <c r="I1143" s="421" t="s">
        <v>52116</v>
      </c>
      <c r="J1143" s="422" t="s">
        <v>52117</v>
      </c>
    </row>
    <row r="1144" spans="1:10" x14ac:dyDescent="0.3">
      <c r="A1144" s="316">
        <v>804155</v>
      </c>
      <c r="B1144" s="418" t="s">
        <v>52118</v>
      </c>
      <c r="C1144" s="419" t="s">
        <v>5473</v>
      </c>
      <c r="D1144" s="420">
        <v>2565.56</v>
      </c>
      <c r="E1144" s="334"/>
      <c r="I1144" s="421" t="s">
        <v>52119</v>
      </c>
      <c r="J1144" s="422" t="s">
        <v>52120</v>
      </c>
    </row>
    <row r="1145" spans="1:10" x14ac:dyDescent="0.3">
      <c r="A1145" s="316">
        <v>804154</v>
      </c>
      <c r="B1145" s="418" t="s">
        <v>52121</v>
      </c>
      <c r="C1145" s="419" t="s">
        <v>5473</v>
      </c>
      <c r="D1145" s="420">
        <v>2062.67</v>
      </c>
      <c r="E1145" s="334"/>
      <c r="I1145" s="421" t="s">
        <v>52122</v>
      </c>
      <c r="J1145" s="422" t="s">
        <v>52123</v>
      </c>
    </row>
    <row r="1146" spans="1:10" x14ac:dyDescent="0.3">
      <c r="A1146" s="316">
        <v>804157</v>
      </c>
      <c r="B1146" s="418" t="s">
        <v>52124</v>
      </c>
      <c r="C1146" s="419" t="s">
        <v>5473</v>
      </c>
      <c r="D1146" s="420">
        <v>2620.65</v>
      </c>
      <c r="E1146" s="334"/>
      <c r="I1146" s="421" t="s">
        <v>52125</v>
      </c>
      <c r="J1146" s="422" t="s">
        <v>52126</v>
      </c>
    </row>
    <row r="1147" spans="1:10" x14ac:dyDescent="0.3">
      <c r="A1147" s="316">
        <v>804156</v>
      </c>
      <c r="B1147" s="418" t="s">
        <v>52127</v>
      </c>
      <c r="C1147" s="419" t="s">
        <v>5473</v>
      </c>
      <c r="D1147" s="420">
        <v>2115.9899999999998</v>
      </c>
      <c r="E1147" s="334"/>
      <c r="I1147" s="421" t="s">
        <v>52128</v>
      </c>
      <c r="J1147" s="422" t="s">
        <v>52129</v>
      </c>
    </row>
    <row r="1148" spans="1:10" x14ac:dyDescent="0.3">
      <c r="A1148" s="316">
        <v>804407</v>
      </c>
      <c r="B1148" s="418" t="s">
        <v>52130</v>
      </c>
      <c r="C1148" s="419" t="s">
        <v>5473</v>
      </c>
      <c r="D1148" s="420">
        <v>5573.81</v>
      </c>
      <c r="E1148" s="334"/>
      <c r="I1148" s="421" t="s">
        <v>52131</v>
      </c>
      <c r="J1148" s="422" t="s">
        <v>52132</v>
      </c>
    </row>
    <row r="1149" spans="1:10" x14ac:dyDescent="0.3">
      <c r="A1149" s="316">
        <v>804159</v>
      </c>
      <c r="B1149" s="418" t="s">
        <v>52133</v>
      </c>
      <c r="C1149" s="419" t="s">
        <v>5473</v>
      </c>
      <c r="D1149" s="420">
        <v>2694.15</v>
      </c>
      <c r="E1149" s="334"/>
      <c r="I1149" s="421" t="s">
        <v>52134</v>
      </c>
      <c r="J1149" s="422" t="s">
        <v>52135</v>
      </c>
    </row>
    <row r="1150" spans="1:10" x14ac:dyDescent="0.3">
      <c r="A1150" s="316">
        <v>804406</v>
      </c>
      <c r="B1150" s="418" t="s">
        <v>52136</v>
      </c>
      <c r="C1150" s="419" t="s">
        <v>5473</v>
      </c>
      <c r="D1150" s="420">
        <v>4447.9799999999996</v>
      </c>
      <c r="E1150" s="334"/>
      <c r="I1150" s="421" t="s">
        <v>52137</v>
      </c>
      <c r="J1150" s="422" t="s">
        <v>52138</v>
      </c>
    </row>
    <row r="1151" spans="1:10" x14ac:dyDescent="0.3">
      <c r="A1151" s="316">
        <v>804158</v>
      </c>
      <c r="B1151" s="418" t="s">
        <v>52139</v>
      </c>
      <c r="C1151" s="419" t="s">
        <v>5473</v>
      </c>
      <c r="D1151" s="420">
        <v>2187.5700000000002</v>
      </c>
      <c r="E1151" s="334"/>
      <c r="I1151" s="421" t="s">
        <v>52140</v>
      </c>
      <c r="J1151" s="422" t="s">
        <v>52141</v>
      </c>
    </row>
    <row r="1152" spans="1:10" x14ac:dyDescent="0.3">
      <c r="A1152" s="316">
        <v>804143</v>
      </c>
      <c r="B1152" s="418" t="s">
        <v>52142</v>
      </c>
      <c r="C1152" s="419" t="s">
        <v>5473</v>
      </c>
      <c r="D1152" s="420">
        <v>2438.16</v>
      </c>
      <c r="E1152" s="334"/>
      <c r="I1152" s="421" t="s">
        <v>52143</v>
      </c>
      <c r="J1152" s="422" t="s">
        <v>52144</v>
      </c>
    </row>
    <row r="1153" spans="1:10" x14ac:dyDescent="0.3">
      <c r="A1153" s="316">
        <v>804142</v>
      </c>
      <c r="B1153" s="418" t="s">
        <v>52145</v>
      </c>
      <c r="C1153" s="419" t="s">
        <v>5473</v>
      </c>
      <c r="D1153" s="420">
        <v>1941.14</v>
      </c>
      <c r="E1153" s="334"/>
      <c r="I1153" s="421" t="s">
        <v>52146</v>
      </c>
      <c r="J1153" s="422" t="s">
        <v>52147</v>
      </c>
    </row>
    <row r="1154" spans="1:10" x14ac:dyDescent="0.3">
      <c r="A1154" s="316">
        <v>804409</v>
      </c>
      <c r="B1154" s="418" t="s">
        <v>52148</v>
      </c>
      <c r="C1154" s="419" t="s">
        <v>5473</v>
      </c>
      <c r="D1154" s="420">
        <v>6882.53</v>
      </c>
      <c r="E1154" s="334"/>
      <c r="I1154" s="421" t="s">
        <v>52149</v>
      </c>
      <c r="J1154" s="422" t="s">
        <v>52150</v>
      </c>
    </row>
    <row r="1155" spans="1:10" x14ac:dyDescent="0.3">
      <c r="A1155" s="316">
        <v>804161</v>
      </c>
      <c r="B1155" s="418" t="s">
        <v>52151</v>
      </c>
      <c r="C1155" s="419" t="s">
        <v>5473</v>
      </c>
      <c r="D1155" s="420">
        <v>4192.2299999999996</v>
      </c>
      <c r="E1155" s="334"/>
      <c r="I1155" s="421" t="s">
        <v>52152</v>
      </c>
      <c r="J1155" s="422" t="s">
        <v>52153</v>
      </c>
    </row>
    <row r="1156" spans="1:10" x14ac:dyDescent="0.3">
      <c r="A1156" s="316">
        <v>804408</v>
      </c>
      <c r="B1156" s="418" t="s">
        <v>52154</v>
      </c>
      <c r="C1156" s="419" t="s">
        <v>5473</v>
      </c>
      <c r="D1156" s="420">
        <v>5406.1</v>
      </c>
      <c r="E1156" s="334"/>
      <c r="I1156" s="421" t="s">
        <v>52155</v>
      </c>
      <c r="J1156" s="422" t="s">
        <v>52156</v>
      </c>
    </row>
    <row r="1157" spans="1:10" x14ac:dyDescent="0.3">
      <c r="A1157" s="316">
        <v>804160</v>
      </c>
      <c r="B1157" s="418" t="s">
        <v>52157</v>
      </c>
      <c r="C1157" s="419" t="s">
        <v>5473</v>
      </c>
      <c r="D1157" s="420">
        <v>3306.24</v>
      </c>
      <c r="E1157" s="334"/>
      <c r="I1157" s="421" t="s">
        <v>52158</v>
      </c>
      <c r="J1157" s="422" t="s">
        <v>52159</v>
      </c>
    </row>
    <row r="1158" spans="1:10" x14ac:dyDescent="0.3">
      <c r="A1158" s="316">
        <v>804165</v>
      </c>
      <c r="B1158" s="418" t="s">
        <v>52160</v>
      </c>
      <c r="C1158" s="419" t="s">
        <v>5473</v>
      </c>
      <c r="D1158" s="420">
        <v>4204.3999999999996</v>
      </c>
      <c r="E1158" s="334"/>
      <c r="I1158" s="421" t="s">
        <v>52161</v>
      </c>
      <c r="J1158" s="422" t="s">
        <v>52162</v>
      </c>
    </row>
    <row r="1159" spans="1:10" x14ac:dyDescent="0.3">
      <c r="A1159" s="316">
        <v>804164</v>
      </c>
      <c r="B1159" s="418" t="s">
        <v>52163</v>
      </c>
      <c r="C1159" s="419" t="s">
        <v>5473</v>
      </c>
      <c r="D1159" s="420">
        <v>3317.72</v>
      </c>
      <c r="E1159" s="334"/>
      <c r="I1159" s="421" t="s">
        <v>52164</v>
      </c>
      <c r="J1159" s="422" t="s">
        <v>52165</v>
      </c>
    </row>
    <row r="1160" spans="1:10" x14ac:dyDescent="0.3">
      <c r="A1160" s="316">
        <v>804411</v>
      </c>
      <c r="B1160" s="418" t="s">
        <v>52166</v>
      </c>
      <c r="C1160" s="419" t="s">
        <v>5473</v>
      </c>
      <c r="D1160" s="420">
        <v>7259.26</v>
      </c>
      <c r="E1160" s="334"/>
      <c r="I1160" s="421" t="s">
        <v>52167</v>
      </c>
      <c r="J1160" s="422" t="s">
        <v>52168</v>
      </c>
    </row>
    <row r="1161" spans="1:10" x14ac:dyDescent="0.3">
      <c r="A1161" s="316">
        <v>804167</v>
      </c>
      <c r="B1161" s="418" t="s">
        <v>52169</v>
      </c>
      <c r="C1161" s="419" t="s">
        <v>5473</v>
      </c>
      <c r="D1161" s="420">
        <v>4220.29</v>
      </c>
      <c r="E1161" s="334"/>
      <c r="I1161" s="421" t="s">
        <v>52170</v>
      </c>
      <c r="J1161" s="422" t="s">
        <v>52171</v>
      </c>
    </row>
    <row r="1162" spans="1:10" x14ac:dyDescent="0.3">
      <c r="A1162" s="316">
        <v>804410</v>
      </c>
      <c r="B1162" s="418" t="s">
        <v>52172</v>
      </c>
      <c r="C1162" s="419" t="s">
        <v>5473</v>
      </c>
      <c r="D1162" s="420">
        <v>5698.01</v>
      </c>
      <c r="E1162" s="334"/>
      <c r="I1162" s="421" t="s">
        <v>52173</v>
      </c>
      <c r="J1162" s="422" t="s">
        <v>52174</v>
      </c>
    </row>
    <row r="1163" spans="1:10" x14ac:dyDescent="0.3">
      <c r="A1163" s="316">
        <v>804166</v>
      </c>
      <c r="B1163" s="418" t="s">
        <v>52175</v>
      </c>
      <c r="C1163" s="419" t="s">
        <v>5473</v>
      </c>
      <c r="D1163" s="420">
        <v>3332.66</v>
      </c>
      <c r="E1163" s="334"/>
      <c r="I1163" s="421" t="s">
        <v>52176</v>
      </c>
      <c r="J1163" s="422" t="s">
        <v>52177</v>
      </c>
    </row>
    <row r="1164" spans="1:10" x14ac:dyDescent="0.3">
      <c r="A1164" s="316">
        <v>804169</v>
      </c>
      <c r="B1164" s="418" t="s">
        <v>52178</v>
      </c>
      <c r="C1164" s="419" t="s">
        <v>5473</v>
      </c>
      <c r="D1164" s="420">
        <v>4243.49</v>
      </c>
      <c r="E1164" s="334"/>
      <c r="I1164" s="421" t="s">
        <v>52179</v>
      </c>
      <c r="J1164" s="422" t="s">
        <v>52180</v>
      </c>
    </row>
    <row r="1165" spans="1:10" x14ac:dyDescent="0.3">
      <c r="A1165" s="316">
        <v>804168</v>
      </c>
      <c r="B1165" s="418" t="s">
        <v>52181</v>
      </c>
      <c r="C1165" s="419" t="s">
        <v>5473</v>
      </c>
      <c r="D1165" s="420">
        <v>3354.63</v>
      </c>
      <c r="E1165" s="334"/>
      <c r="I1165" s="421" t="s">
        <v>52182</v>
      </c>
      <c r="J1165" s="422" t="s">
        <v>52183</v>
      </c>
    </row>
    <row r="1166" spans="1:10" x14ac:dyDescent="0.3">
      <c r="A1166" s="316">
        <v>804171</v>
      </c>
      <c r="B1166" s="418" t="s">
        <v>52184</v>
      </c>
      <c r="C1166" s="419" t="s">
        <v>5473</v>
      </c>
      <c r="D1166" s="420">
        <v>4275.1499999999996</v>
      </c>
      <c r="E1166" s="334"/>
      <c r="I1166" s="421" t="s">
        <v>52185</v>
      </c>
      <c r="J1166" s="422" t="s">
        <v>52186</v>
      </c>
    </row>
    <row r="1167" spans="1:10" x14ac:dyDescent="0.3">
      <c r="A1167" s="316">
        <v>804170</v>
      </c>
      <c r="B1167" s="418" t="s">
        <v>52187</v>
      </c>
      <c r="C1167" s="419" t="s">
        <v>5473</v>
      </c>
      <c r="D1167" s="420">
        <v>3384.65</v>
      </c>
      <c r="E1167" s="334"/>
      <c r="I1167" s="421" t="s">
        <v>52188</v>
      </c>
      <c r="J1167" s="422" t="s">
        <v>52189</v>
      </c>
    </row>
    <row r="1168" spans="1:10" x14ac:dyDescent="0.3">
      <c r="A1168" s="316">
        <v>804413</v>
      </c>
      <c r="B1168" s="418" t="s">
        <v>52190</v>
      </c>
      <c r="C1168" s="419" t="s">
        <v>5473</v>
      </c>
      <c r="D1168" s="420">
        <v>8136.36</v>
      </c>
      <c r="E1168" s="334"/>
      <c r="I1168" s="421" t="s">
        <v>52191</v>
      </c>
      <c r="J1168" s="422" t="s">
        <v>52192</v>
      </c>
    </row>
    <row r="1169" spans="1:10" x14ac:dyDescent="0.3">
      <c r="A1169" s="316">
        <v>804173</v>
      </c>
      <c r="B1169" s="418" t="s">
        <v>52193</v>
      </c>
      <c r="C1169" s="419" t="s">
        <v>5473</v>
      </c>
      <c r="D1169" s="420">
        <v>4317.72</v>
      </c>
      <c r="E1169" s="334"/>
      <c r="I1169" s="421" t="s">
        <v>52194</v>
      </c>
      <c r="J1169" s="422" t="s">
        <v>52195</v>
      </c>
    </row>
    <row r="1170" spans="1:10" x14ac:dyDescent="0.3">
      <c r="A1170" s="316">
        <v>804412</v>
      </c>
      <c r="B1170" s="418" t="s">
        <v>52196</v>
      </c>
      <c r="C1170" s="419" t="s">
        <v>5473</v>
      </c>
      <c r="D1170" s="420">
        <v>6378.85</v>
      </c>
      <c r="E1170" s="334"/>
      <c r="I1170" s="421" t="s">
        <v>52197</v>
      </c>
      <c r="J1170" s="422" t="s">
        <v>52198</v>
      </c>
    </row>
    <row r="1171" spans="1:10" x14ac:dyDescent="0.3">
      <c r="A1171" s="316">
        <v>804172</v>
      </c>
      <c r="B1171" s="418" t="s">
        <v>52199</v>
      </c>
      <c r="C1171" s="419" t="s">
        <v>5473</v>
      </c>
      <c r="D1171" s="420">
        <v>3425.3</v>
      </c>
      <c r="E1171" s="334"/>
      <c r="I1171" s="421" t="s">
        <v>52200</v>
      </c>
      <c r="J1171" s="422" t="s">
        <v>52201</v>
      </c>
    </row>
    <row r="1172" spans="1:10" x14ac:dyDescent="0.3">
      <c r="A1172" s="316">
        <v>804175</v>
      </c>
      <c r="B1172" s="418" t="s">
        <v>52202</v>
      </c>
      <c r="C1172" s="419" t="s">
        <v>5473</v>
      </c>
      <c r="D1172" s="420">
        <v>4374.79</v>
      </c>
      <c r="E1172" s="334"/>
      <c r="I1172" s="421" t="s">
        <v>52203</v>
      </c>
      <c r="J1172" s="422" t="s">
        <v>52204</v>
      </c>
    </row>
    <row r="1173" spans="1:10" x14ac:dyDescent="0.3">
      <c r="A1173" s="316">
        <v>804174</v>
      </c>
      <c r="B1173" s="418" t="s">
        <v>52205</v>
      </c>
      <c r="C1173" s="419" t="s">
        <v>5473</v>
      </c>
      <c r="D1173" s="420">
        <v>3480.19</v>
      </c>
      <c r="E1173" s="334"/>
      <c r="I1173" s="421" t="s">
        <v>52206</v>
      </c>
      <c r="J1173" s="422" t="s">
        <v>52207</v>
      </c>
    </row>
    <row r="1174" spans="1:10" x14ac:dyDescent="0.3">
      <c r="A1174" s="316">
        <v>804177</v>
      </c>
      <c r="B1174" s="418" t="s">
        <v>52208</v>
      </c>
      <c r="C1174" s="419" t="s">
        <v>5473</v>
      </c>
      <c r="D1174" s="420">
        <v>4451.1099999999997</v>
      </c>
      <c r="E1174" s="334"/>
      <c r="I1174" s="421" t="s">
        <v>52209</v>
      </c>
      <c r="J1174" s="422" t="s">
        <v>52210</v>
      </c>
    </row>
    <row r="1175" spans="1:10" x14ac:dyDescent="0.3">
      <c r="A1175" s="316">
        <v>804176</v>
      </c>
      <c r="B1175" s="418" t="s">
        <v>52211</v>
      </c>
      <c r="C1175" s="419" t="s">
        <v>5473</v>
      </c>
      <c r="D1175" s="420">
        <v>3553.91</v>
      </c>
      <c r="E1175" s="334"/>
      <c r="I1175" s="421" t="s">
        <v>52212</v>
      </c>
      <c r="J1175" s="422" t="s">
        <v>52213</v>
      </c>
    </row>
    <row r="1176" spans="1:10" x14ac:dyDescent="0.3">
      <c r="A1176" s="316">
        <v>804415</v>
      </c>
      <c r="B1176" s="418" t="s">
        <v>52214</v>
      </c>
      <c r="C1176" s="419" t="s">
        <v>5473</v>
      </c>
      <c r="D1176" s="420">
        <v>10201.81</v>
      </c>
      <c r="E1176" s="334"/>
      <c r="I1176" s="421" t="s">
        <v>52215</v>
      </c>
      <c r="J1176" s="422" t="s">
        <v>52216</v>
      </c>
    </row>
    <row r="1177" spans="1:10" x14ac:dyDescent="0.3">
      <c r="A1177" s="316">
        <v>804179</v>
      </c>
      <c r="B1177" s="418" t="s">
        <v>52217</v>
      </c>
      <c r="C1177" s="419" t="s">
        <v>5473</v>
      </c>
      <c r="D1177" s="420">
        <v>4555.6000000000004</v>
      </c>
      <c r="E1177" s="334"/>
      <c r="I1177" s="421" t="s">
        <v>52218</v>
      </c>
      <c r="J1177" s="422" t="s">
        <v>52219</v>
      </c>
    </row>
    <row r="1178" spans="1:10" x14ac:dyDescent="0.3">
      <c r="A1178" s="316">
        <v>804414</v>
      </c>
      <c r="B1178" s="418" t="s">
        <v>52220</v>
      </c>
      <c r="C1178" s="419" t="s">
        <v>5473</v>
      </c>
      <c r="D1178" s="420">
        <v>7975.14</v>
      </c>
      <c r="E1178" s="334"/>
      <c r="I1178" s="421" t="s">
        <v>52221</v>
      </c>
      <c r="J1178" s="422" t="s">
        <v>52222</v>
      </c>
    </row>
    <row r="1179" spans="1:10" x14ac:dyDescent="0.3">
      <c r="A1179" s="316">
        <v>804178</v>
      </c>
      <c r="B1179" s="418" t="s">
        <v>52223</v>
      </c>
      <c r="C1179" s="419" t="s">
        <v>5473</v>
      </c>
      <c r="D1179" s="420">
        <v>3655.53</v>
      </c>
      <c r="E1179" s="334"/>
      <c r="I1179" s="421" t="s">
        <v>52224</v>
      </c>
      <c r="J1179" s="422" t="s">
        <v>52225</v>
      </c>
    </row>
    <row r="1180" spans="1:10" x14ac:dyDescent="0.3">
      <c r="A1180" s="316">
        <v>804163</v>
      </c>
      <c r="B1180" s="418" t="s">
        <v>52226</v>
      </c>
      <c r="C1180" s="419" t="s">
        <v>5473</v>
      </c>
      <c r="D1180" s="420">
        <v>4195.53</v>
      </c>
      <c r="E1180" s="334"/>
      <c r="I1180" s="421" t="s">
        <v>52227</v>
      </c>
      <c r="J1180" s="422" t="s">
        <v>52228</v>
      </c>
    </row>
    <row r="1181" spans="1:10" x14ac:dyDescent="0.3">
      <c r="A1181" s="316">
        <v>804162</v>
      </c>
      <c r="B1181" s="418" t="s">
        <v>52229</v>
      </c>
      <c r="C1181" s="419" t="s">
        <v>5473</v>
      </c>
      <c r="D1181" s="420">
        <v>3309.4</v>
      </c>
      <c r="E1181" s="334"/>
      <c r="I1181" s="421" t="s">
        <v>52230</v>
      </c>
      <c r="J1181" s="422" t="s">
        <v>52231</v>
      </c>
    </row>
    <row r="1182" spans="1:10" x14ac:dyDescent="0.3">
      <c r="A1182" s="316">
        <v>804441</v>
      </c>
      <c r="B1182" s="418" t="s">
        <v>52232</v>
      </c>
      <c r="C1182" s="419" t="s">
        <v>5473</v>
      </c>
      <c r="D1182" s="420">
        <v>4696.67</v>
      </c>
      <c r="E1182" s="334"/>
      <c r="I1182" s="421" t="s">
        <v>52233</v>
      </c>
      <c r="J1182" s="422" t="s">
        <v>52234</v>
      </c>
    </row>
    <row r="1183" spans="1:10" x14ac:dyDescent="0.3">
      <c r="A1183" s="316">
        <v>804317</v>
      </c>
      <c r="B1183" s="418" t="s">
        <v>52235</v>
      </c>
      <c r="C1183" s="419" t="s">
        <v>5473</v>
      </c>
      <c r="D1183" s="420">
        <v>2560.7800000000002</v>
      </c>
      <c r="E1183" s="334"/>
      <c r="I1183" s="421" t="s">
        <v>52236</v>
      </c>
      <c r="J1183" s="422" t="s">
        <v>52237</v>
      </c>
    </row>
    <row r="1184" spans="1:10" x14ac:dyDescent="0.3">
      <c r="A1184" s="316">
        <v>804440</v>
      </c>
      <c r="B1184" s="418" t="s">
        <v>52238</v>
      </c>
      <c r="C1184" s="419" t="s">
        <v>5473</v>
      </c>
      <c r="D1184" s="420">
        <v>3789.1</v>
      </c>
      <c r="E1184" s="334"/>
      <c r="I1184" s="421" t="s">
        <v>52239</v>
      </c>
      <c r="J1184" s="422" t="s">
        <v>52240</v>
      </c>
    </row>
    <row r="1185" spans="1:10" x14ac:dyDescent="0.3">
      <c r="A1185" s="316">
        <v>804316</v>
      </c>
      <c r="B1185" s="418" t="s">
        <v>52241</v>
      </c>
      <c r="C1185" s="419" t="s">
        <v>5473</v>
      </c>
      <c r="D1185" s="420">
        <v>2040.27</v>
      </c>
      <c r="E1185" s="334"/>
      <c r="I1185" s="421" t="s">
        <v>52242</v>
      </c>
      <c r="J1185" s="422" t="s">
        <v>52243</v>
      </c>
    </row>
    <row r="1186" spans="1:10" x14ac:dyDescent="0.3">
      <c r="A1186" s="316">
        <v>804321</v>
      </c>
      <c r="B1186" s="418" t="s">
        <v>52244</v>
      </c>
      <c r="C1186" s="419" t="s">
        <v>5473</v>
      </c>
      <c r="D1186" s="420">
        <v>2578.77</v>
      </c>
      <c r="E1186" s="334"/>
      <c r="I1186" s="421" t="s">
        <v>52245</v>
      </c>
      <c r="J1186" s="422" t="s">
        <v>52246</v>
      </c>
    </row>
    <row r="1187" spans="1:10" x14ac:dyDescent="0.3">
      <c r="A1187" s="316">
        <v>804320</v>
      </c>
      <c r="B1187" s="418" t="s">
        <v>52247</v>
      </c>
      <c r="C1187" s="419" t="s">
        <v>5473</v>
      </c>
      <c r="D1187" s="420">
        <v>2056.62</v>
      </c>
      <c r="E1187" s="334"/>
      <c r="I1187" s="421" t="s">
        <v>52248</v>
      </c>
      <c r="J1187" s="422" t="s">
        <v>52249</v>
      </c>
    </row>
    <row r="1188" spans="1:10" x14ac:dyDescent="0.3">
      <c r="A1188" s="316">
        <v>804443</v>
      </c>
      <c r="B1188" s="418" t="s">
        <v>52250</v>
      </c>
      <c r="C1188" s="419" t="s">
        <v>5473</v>
      </c>
      <c r="D1188" s="420">
        <v>4901.3</v>
      </c>
      <c r="E1188" s="334"/>
      <c r="I1188" s="421" t="s">
        <v>52251</v>
      </c>
      <c r="J1188" s="422" t="s">
        <v>52252</v>
      </c>
    </row>
    <row r="1189" spans="1:10" x14ac:dyDescent="0.3">
      <c r="A1189" s="316">
        <v>804323</v>
      </c>
      <c r="B1189" s="418" t="s">
        <v>52253</v>
      </c>
      <c r="C1189" s="419" t="s">
        <v>5473</v>
      </c>
      <c r="D1189" s="420">
        <v>2602.75</v>
      </c>
      <c r="E1189" s="334"/>
      <c r="I1189" s="421" t="s">
        <v>52254</v>
      </c>
      <c r="J1189" s="422" t="s">
        <v>52255</v>
      </c>
    </row>
    <row r="1190" spans="1:10" x14ac:dyDescent="0.3">
      <c r="A1190" s="316">
        <v>804442</v>
      </c>
      <c r="B1190" s="418" t="s">
        <v>52256</v>
      </c>
      <c r="C1190" s="419" t="s">
        <v>5473</v>
      </c>
      <c r="D1190" s="420">
        <v>3953.16</v>
      </c>
      <c r="E1190" s="334"/>
      <c r="I1190" s="421" t="s">
        <v>52257</v>
      </c>
      <c r="J1190" s="422" t="s">
        <v>52258</v>
      </c>
    </row>
    <row r="1191" spans="1:10" x14ac:dyDescent="0.3">
      <c r="A1191" s="316">
        <v>804322</v>
      </c>
      <c r="B1191" s="418" t="s">
        <v>52259</v>
      </c>
      <c r="C1191" s="419" t="s">
        <v>5473</v>
      </c>
      <c r="D1191" s="420">
        <v>2078.42</v>
      </c>
      <c r="E1191" s="334"/>
      <c r="I1191" s="421" t="s">
        <v>52260</v>
      </c>
      <c r="J1191" s="422" t="s">
        <v>52261</v>
      </c>
    </row>
    <row r="1192" spans="1:10" x14ac:dyDescent="0.3">
      <c r="A1192" s="316">
        <v>804325</v>
      </c>
      <c r="B1192" s="418" t="s">
        <v>52262</v>
      </c>
      <c r="C1192" s="419" t="s">
        <v>5473</v>
      </c>
      <c r="D1192" s="420">
        <v>2637.47</v>
      </c>
      <c r="E1192" s="334"/>
      <c r="I1192" s="421" t="s">
        <v>52263</v>
      </c>
      <c r="J1192" s="422" t="s">
        <v>52264</v>
      </c>
    </row>
    <row r="1193" spans="1:10" x14ac:dyDescent="0.3">
      <c r="A1193" s="316">
        <v>804324</v>
      </c>
      <c r="B1193" s="418" t="s">
        <v>52265</v>
      </c>
      <c r="C1193" s="419" t="s">
        <v>5473</v>
      </c>
      <c r="D1193" s="420">
        <v>2110.27</v>
      </c>
      <c r="E1193" s="334"/>
      <c r="I1193" s="421" t="s">
        <v>52266</v>
      </c>
      <c r="J1193" s="422" t="s">
        <v>52267</v>
      </c>
    </row>
    <row r="1194" spans="1:10" x14ac:dyDescent="0.3">
      <c r="A1194" s="316">
        <v>804327</v>
      </c>
      <c r="B1194" s="418" t="s">
        <v>52268</v>
      </c>
      <c r="C1194" s="419" t="s">
        <v>5473</v>
      </c>
      <c r="D1194" s="420">
        <v>2685.2</v>
      </c>
      <c r="E1194" s="334"/>
      <c r="I1194" s="421" t="s">
        <v>52269</v>
      </c>
      <c r="J1194" s="422" t="s">
        <v>52270</v>
      </c>
    </row>
    <row r="1195" spans="1:10" x14ac:dyDescent="0.3">
      <c r="A1195" s="316">
        <v>804326</v>
      </c>
      <c r="B1195" s="418" t="s">
        <v>52271</v>
      </c>
      <c r="C1195" s="419" t="s">
        <v>5473</v>
      </c>
      <c r="D1195" s="420">
        <v>2154.1799999999998</v>
      </c>
      <c r="E1195" s="334"/>
      <c r="I1195" s="421" t="s">
        <v>52272</v>
      </c>
      <c r="J1195" s="422" t="s">
        <v>52273</v>
      </c>
    </row>
    <row r="1196" spans="1:10" x14ac:dyDescent="0.3">
      <c r="A1196" s="316">
        <v>804445</v>
      </c>
      <c r="B1196" s="418" t="s">
        <v>52274</v>
      </c>
      <c r="C1196" s="419" t="s">
        <v>5473</v>
      </c>
      <c r="D1196" s="420">
        <v>5469.78</v>
      </c>
      <c r="E1196" s="334"/>
      <c r="I1196" s="421" t="s">
        <v>52275</v>
      </c>
      <c r="J1196" s="422" t="s">
        <v>52276</v>
      </c>
    </row>
    <row r="1197" spans="1:10" x14ac:dyDescent="0.3">
      <c r="A1197" s="316">
        <v>804329</v>
      </c>
      <c r="B1197" s="418" t="s">
        <v>52277</v>
      </c>
      <c r="C1197" s="419" t="s">
        <v>5473</v>
      </c>
      <c r="D1197" s="420">
        <v>2748.7</v>
      </c>
      <c r="E1197" s="334"/>
      <c r="I1197" s="421" t="s">
        <v>52278</v>
      </c>
      <c r="J1197" s="422" t="s">
        <v>52279</v>
      </c>
    </row>
    <row r="1198" spans="1:10" x14ac:dyDescent="0.3">
      <c r="A1198" s="316">
        <v>804444</v>
      </c>
      <c r="B1198" s="418" t="s">
        <v>52280</v>
      </c>
      <c r="C1198" s="419" t="s">
        <v>5473</v>
      </c>
      <c r="D1198" s="420">
        <v>4409.09</v>
      </c>
      <c r="E1198" s="334"/>
      <c r="I1198" s="421" t="s">
        <v>52281</v>
      </c>
      <c r="J1198" s="422" t="s">
        <v>52282</v>
      </c>
    </row>
    <row r="1199" spans="1:10" x14ac:dyDescent="0.3">
      <c r="A1199" s="316">
        <v>804328</v>
      </c>
      <c r="B1199" s="418" t="s">
        <v>52283</v>
      </c>
      <c r="C1199" s="419" t="s">
        <v>5473</v>
      </c>
      <c r="D1199" s="420">
        <v>2213.17</v>
      </c>
      <c r="E1199" s="334"/>
      <c r="I1199" s="421" t="s">
        <v>52284</v>
      </c>
      <c r="J1199" s="422" t="s">
        <v>52285</v>
      </c>
    </row>
    <row r="1200" spans="1:10" x14ac:dyDescent="0.3">
      <c r="A1200" s="316">
        <v>804331</v>
      </c>
      <c r="B1200" s="418" t="s">
        <v>52286</v>
      </c>
      <c r="C1200" s="419" t="s">
        <v>5473</v>
      </c>
      <c r="D1200" s="420">
        <v>2830.84</v>
      </c>
      <c r="E1200" s="334"/>
      <c r="I1200" s="421" t="s">
        <v>52287</v>
      </c>
      <c r="J1200" s="422" t="s">
        <v>52288</v>
      </c>
    </row>
    <row r="1201" spans="1:10" x14ac:dyDescent="0.3">
      <c r="A1201" s="316">
        <v>804330</v>
      </c>
      <c r="B1201" s="418" t="s">
        <v>52289</v>
      </c>
      <c r="C1201" s="419" t="s">
        <v>5473</v>
      </c>
      <c r="D1201" s="420">
        <v>2290.12</v>
      </c>
      <c r="E1201" s="334"/>
      <c r="I1201" s="421" t="s">
        <v>52290</v>
      </c>
      <c r="J1201" s="422" t="s">
        <v>52291</v>
      </c>
    </row>
    <row r="1202" spans="1:10" x14ac:dyDescent="0.3">
      <c r="A1202" s="316">
        <v>804333</v>
      </c>
      <c r="B1202" s="418" t="s">
        <v>52292</v>
      </c>
      <c r="C1202" s="419" t="s">
        <v>5473</v>
      </c>
      <c r="D1202" s="420">
        <v>2940.68</v>
      </c>
      <c r="E1202" s="334"/>
      <c r="I1202" s="421" t="s">
        <v>52293</v>
      </c>
      <c r="J1202" s="422" t="s">
        <v>52294</v>
      </c>
    </row>
    <row r="1203" spans="1:10" x14ac:dyDescent="0.3">
      <c r="A1203" s="316">
        <v>804332</v>
      </c>
      <c r="B1203" s="418" t="s">
        <v>52295</v>
      </c>
      <c r="C1203" s="419" t="s">
        <v>5473</v>
      </c>
      <c r="D1203" s="420">
        <v>2393.9499999999998</v>
      </c>
      <c r="E1203" s="334"/>
      <c r="I1203" s="421" t="s">
        <v>52296</v>
      </c>
      <c r="J1203" s="422" t="s">
        <v>52297</v>
      </c>
    </row>
    <row r="1204" spans="1:10" x14ac:dyDescent="0.3">
      <c r="A1204" s="316">
        <v>804447</v>
      </c>
      <c r="B1204" s="418" t="s">
        <v>52298</v>
      </c>
      <c r="C1204" s="419" t="s">
        <v>5473</v>
      </c>
      <c r="D1204" s="420">
        <v>6766.85</v>
      </c>
      <c r="E1204" s="334"/>
      <c r="I1204" s="421" t="s">
        <v>52299</v>
      </c>
      <c r="J1204" s="422" t="s">
        <v>52300</v>
      </c>
    </row>
    <row r="1205" spans="1:10" x14ac:dyDescent="0.3">
      <c r="A1205" s="316">
        <v>804335</v>
      </c>
      <c r="B1205" s="418" t="s">
        <v>52301</v>
      </c>
      <c r="C1205" s="419" t="s">
        <v>5473</v>
      </c>
      <c r="D1205" s="420">
        <v>3086</v>
      </c>
      <c r="E1205" s="334"/>
      <c r="I1205" s="421" t="s">
        <v>52302</v>
      </c>
      <c r="J1205" s="422" t="s">
        <v>52303</v>
      </c>
    </row>
    <row r="1206" spans="1:10" x14ac:dyDescent="0.3">
      <c r="A1206" s="316">
        <v>804446</v>
      </c>
      <c r="B1206" s="418" t="s">
        <v>52304</v>
      </c>
      <c r="C1206" s="419" t="s">
        <v>5473</v>
      </c>
      <c r="D1206" s="420">
        <v>5448.44</v>
      </c>
      <c r="E1206" s="334"/>
      <c r="I1206" s="421" t="s">
        <v>52305</v>
      </c>
      <c r="J1206" s="422" t="s">
        <v>52306</v>
      </c>
    </row>
    <row r="1207" spans="1:10" x14ac:dyDescent="0.3">
      <c r="A1207" s="316">
        <v>804334</v>
      </c>
      <c r="B1207" s="418" t="s">
        <v>52307</v>
      </c>
      <c r="C1207" s="419" t="s">
        <v>5473</v>
      </c>
      <c r="D1207" s="420">
        <v>2532.7199999999998</v>
      </c>
      <c r="E1207" s="334"/>
      <c r="I1207" s="421" t="s">
        <v>52308</v>
      </c>
      <c r="J1207" s="422" t="s">
        <v>52309</v>
      </c>
    </row>
    <row r="1208" spans="1:10" x14ac:dyDescent="0.3">
      <c r="A1208" s="316">
        <v>804319</v>
      </c>
      <c r="B1208" s="418" t="s">
        <v>52310</v>
      </c>
      <c r="C1208" s="419" t="s">
        <v>5473</v>
      </c>
      <c r="D1208" s="420">
        <v>2564.91</v>
      </c>
      <c r="E1208" s="334"/>
      <c r="I1208" s="421" t="s">
        <v>52311</v>
      </c>
      <c r="J1208" s="422" t="s">
        <v>52312</v>
      </c>
    </row>
    <row r="1209" spans="1:10" x14ac:dyDescent="0.3">
      <c r="A1209" s="316">
        <v>804318</v>
      </c>
      <c r="B1209" s="418" t="s">
        <v>52313</v>
      </c>
      <c r="C1209" s="419" t="s">
        <v>5473</v>
      </c>
      <c r="D1209" s="420">
        <v>2044</v>
      </c>
      <c r="E1209" s="334"/>
      <c r="I1209" s="421" t="s">
        <v>52314</v>
      </c>
      <c r="J1209" s="422" t="s">
        <v>52315</v>
      </c>
    </row>
    <row r="1210" spans="1:10" x14ac:dyDescent="0.3">
      <c r="A1210" s="316">
        <v>804449</v>
      </c>
      <c r="B1210" s="418" t="s">
        <v>52316</v>
      </c>
      <c r="C1210" s="419" t="s">
        <v>5473</v>
      </c>
      <c r="D1210" s="420">
        <v>6821.92</v>
      </c>
      <c r="E1210" s="334"/>
      <c r="I1210" s="421" t="s">
        <v>52317</v>
      </c>
      <c r="J1210" s="422" t="s">
        <v>52318</v>
      </c>
    </row>
    <row r="1211" spans="1:10" x14ac:dyDescent="0.3">
      <c r="A1211" s="316">
        <v>804337</v>
      </c>
      <c r="B1211" s="418" t="s">
        <v>52319</v>
      </c>
      <c r="C1211" s="419" t="s">
        <v>5473</v>
      </c>
      <c r="D1211" s="420">
        <v>3507.97</v>
      </c>
      <c r="E1211" s="334"/>
      <c r="I1211" s="421" t="s">
        <v>52320</v>
      </c>
      <c r="J1211" s="422" t="s">
        <v>52321</v>
      </c>
    </row>
    <row r="1212" spans="1:10" x14ac:dyDescent="0.3">
      <c r="A1212" s="316">
        <v>804448</v>
      </c>
      <c r="B1212" s="418" t="s">
        <v>52322</v>
      </c>
      <c r="C1212" s="419" t="s">
        <v>5473</v>
      </c>
      <c r="D1212" s="420">
        <v>5418.98</v>
      </c>
      <c r="E1212" s="334"/>
      <c r="I1212" s="421" t="s">
        <v>52323</v>
      </c>
      <c r="J1212" s="422" t="s">
        <v>52324</v>
      </c>
    </row>
    <row r="1213" spans="1:10" x14ac:dyDescent="0.3">
      <c r="A1213" s="316">
        <v>804336</v>
      </c>
      <c r="B1213" s="418" t="s">
        <v>52325</v>
      </c>
      <c r="C1213" s="419" t="s">
        <v>5473</v>
      </c>
      <c r="D1213" s="420">
        <v>2757.19</v>
      </c>
      <c r="E1213" s="334"/>
      <c r="I1213" s="421" t="s">
        <v>52326</v>
      </c>
      <c r="J1213" s="422" t="s">
        <v>52327</v>
      </c>
    </row>
    <row r="1214" spans="1:10" x14ac:dyDescent="0.3">
      <c r="A1214" s="316">
        <v>804341</v>
      </c>
      <c r="B1214" s="418" t="s">
        <v>52328</v>
      </c>
      <c r="C1214" s="419" t="s">
        <v>5473</v>
      </c>
      <c r="D1214" s="420">
        <v>3535.32</v>
      </c>
      <c r="E1214" s="334"/>
      <c r="I1214" s="421" t="s">
        <v>52329</v>
      </c>
      <c r="J1214" s="422" t="s">
        <v>52330</v>
      </c>
    </row>
    <row r="1215" spans="1:10" x14ac:dyDescent="0.3">
      <c r="A1215" s="316">
        <v>804340</v>
      </c>
      <c r="B1215" s="418" t="s">
        <v>52331</v>
      </c>
      <c r="C1215" s="419" t="s">
        <v>5473</v>
      </c>
      <c r="D1215" s="420">
        <v>2781.26</v>
      </c>
      <c r="E1215" s="334"/>
      <c r="I1215" s="421" t="s">
        <v>52332</v>
      </c>
      <c r="J1215" s="422" t="s">
        <v>52333</v>
      </c>
    </row>
    <row r="1216" spans="1:10" x14ac:dyDescent="0.3">
      <c r="A1216" s="316">
        <v>804451</v>
      </c>
      <c r="B1216" s="418" t="s">
        <v>52334</v>
      </c>
      <c r="C1216" s="419" t="s">
        <v>5473</v>
      </c>
      <c r="D1216" s="420">
        <v>7135.16</v>
      </c>
      <c r="E1216" s="334"/>
      <c r="I1216" s="421" t="s">
        <v>52335</v>
      </c>
      <c r="J1216" s="422" t="s">
        <v>52336</v>
      </c>
    </row>
    <row r="1217" spans="1:10" x14ac:dyDescent="0.3">
      <c r="A1217" s="316">
        <v>804343</v>
      </c>
      <c r="B1217" s="418" t="s">
        <v>52337</v>
      </c>
      <c r="C1217" s="419" t="s">
        <v>5473</v>
      </c>
      <c r="D1217" s="420">
        <v>3570.22</v>
      </c>
      <c r="E1217" s="334"/>
      <c r="I1217" s="421" t="s">
        <v>52338</v>
      </c>
      <c r="J1217" s="422" t="s">
        <v>52339</v>
      </c>
    </row>
    <row r="1218" spans="1:10" x14ac:dyDescent="0.3">
      <c r="A1218" s="316">
        <v>804450</v>
      </c>
      <c r="B1218" s="418" t="s">
        <v>52340</v>
      </c>
      <c r="C1218" s="419" t="s">
        <v>5473</v>
      </c>
      <c r="D1218" s="420">
        <v>5665.69</v>
      </c>
      <c r="E1218" s="334"/>
      <c r="I1218" s="421" t="s">
        <v>52341</v>
      </c>
      <c r="J1218" s="422" t="s">
        <v>52342</v>
      </c>
    </row>
    <row r="1219" spans="1:10" x14ac:dyDescent="0.3">
      <c r="A1219" s="316">
        <v>804342</v>
      </c>
      <c r="B1219" s="418" t="s">
        <v>52343</v>
      </c>
      <c r="C1219" s="419" t="s">
        <v>5473</v>
      </c>
      <c r="D1219" s="420">
        <v>2812.07</v>
      </c>
      <c r="E1219" s="334"/>
      <c r="I1219" s="421" t="s">
        <v>52344</v>
      </c>
      <c r="J1219" s="422" t="s">
        <v>52345</v>
      </c>
    </row>
    <row r="1220" spans="1:10" x14ac:dyDescent="0.3">
      <c r="A1220" s="316">
        <v>804345</v>
      </c>
      <c r="B1220" s="418" t="s">
        <v>52346</v>
      </c>
      <c r="C1220" s="419" t="s">
        <v>5473</v>
      </c>
      <c r="D1220" s="420">
        <v>3621.26</v>
      </c>
      <c r="E1220" s="334"/>
      <c r="I1220" s="421" t="s">
        <v>52347</v>
      </c>
      <c r="J1220" s="422" t="s">
        <v>52348</v>
      </c>
    </row>
    <row r="1221" spans="1:10" x14ac:dyDescent="0.3">
      <c r="A1221" s="316">
        <v>804344</v>
      </c>
      <c r="B1221" s="418" t="s">
        <v>52349</v>
      </c>
      <c r="C1221" s="419" t="s">
        <v>5473</v>
      </c>
      <c r="D1221" s="420">
        <v>2857.5</v>
      </c>
      <c r="E1221" s="334"/>
      <c r="I1221" s="421" t="s">
        <v>52350</v>
      </c>
      <c r="J1221" s="422" t="s">
        <v>52351</v>
      </c>
    </row>
    <row r="1222" spans="1:10" x14ac:dyDescent="0.3">
      <c r="A1222" s="316">
        <v>804347</v>
      </c>
      <c r="B1222" s="418" t="s">
        <v>52352</v>
      </c>
      <c r="C1222" s="419" t="s">
        <v>5473</v>
      </c>
      <c r="D1222" s="420">
        <v>3691</v>
      </c>
      <c r="E1222" s="334"/>
      <c r="I1222" s="421" t="s">
        <v>52353</v>
      </c>
      <c r="J1222" s="422" t="s">
        <v>52354</v>
      </c>
    </row>
    <row r="1223" spans="1:10" x14ac:dyDescent="0.3">
      <c r="A1223" s="316">
        <v>804346</v>
      </c>
      <c r="B1223" s="418" t="s">
        <v>52355</v>
      </c>
      <c r="C1223" s="419" t="s">
        <v>5473</v>
      </c>
      <c r="D1223" s="420">
        <v>2920.01</v>
      </c>
      <c r="E1223" s="334"/>
      <c r="I1223" s="421" t="s">
        <v>52356</v>
      </c>
      <c r="J1223" s="422" t="s">
        <v>52357</v>
      </c>
    </row>
    <row r="1224" spans="1:10" x14ac:dyDescent="0.3">
      <c r="A1224" s="316">
        <v>804453</v>
      </c>
      <c r="B1224" s="418" t="s">
        <v>52358</v>
      </c>
      <c r="C1224" s="419" t="s">
        <v>5473</v>
      </c>
      <c r="D1224" s="420">
        <v>7954.93</v>
      </c>
      <c r="E1224" s="334"/>
      <c r="I1224" s="421" t="s">
        <v>52359</v>
      </c>
      <c r="J1224" s="422" t="s">
        <v>52360</v>
      </c>
    </row>
    <row r="1225" spans="1:10" x14ac:dyDescent="0.3">
      <c r="A1225" s="316">
        <v>804349</v>
      </c>
      <c r="B1225" s="418" t="s">
        <v>52361</v>
      </c>
      <c r="C1225" s="419" t="s">
        <v>5473</v>
      </c>
      <c r="D1225" s="420">
        <v>3782.63</v>
      </c>
      <c r="E1225" s="334"/>
      <c r="I1225" s="421" t="s">
        <v>52362</v>
      </c>
      <c r="J1225" s="422" t="s">
        <v>52363</v>
      </c>
    </row>
    <row r="1226" spans="1:10" x14ac:dyDescent="0.3">
      <c r="A1226" s="316">
        <v>804452</v>
      </c>
      <c r="B1226" s="418" t="s">
        <v>52364</v>
      </c>
      <c r="C1226" s="419" t="s">
        <v>5473</v>
      </c>
      <c r="D1226" s="420">
        <v>6310.64</v>
      </c>
      <c r="E1226" s="334"/>
      <c r="I1226" s="421" t="s">
        <v>52365</v>
      </c>
      <c r="J1226" s="422" t="s">
        <v>52366</v>
      </c>
    </row>
    <row r="1227" spans="1:10" x14ac:dyDescent="0.3">
      <c r="A1227" s="316">
        <v>804348</v>
      </c>
      <c r="B1227" s="418" t="s">
        <v>52367</v>
      </c>
      <c r="C1227" s="419" t="s">
        <v>5473</v>
      </c>
      <c r="D1227" s="420">
        <v>3002.89</v>
      </c>
      <c r="E1227" s="334"/>
      <c r="I1227" s="421" t="s">
        <v>52368</v>
      </c>
      <c r="J1227" s="422" t="s">
        <v>52369</v>
      </c>
    </row>
    <row r="1228" spans="1:10" x14ac:dyDescent="0.3">
      <c r="A1228" s="316">
        <v>804351</v>
      </c>
      <c r="B1228" s="418" t="s">
        <v>52370</v>
      </c>
      <c r="C1228" s="419" t="s">
        <v>5473</v>
      </c>
      <c r="D1228" s="420">
        <v>3900.75</v>
      </c>
      <c r="E1228" s="334"/>
      <c r="I1228" s="421" t="s">
        <v>52371</v>
      </c>
      <c r="J1228" s="422" t="s">
        <v>52372</v>
      </c>
    </row>
    <row r="1229" spans="1:10" x14ac:dyDescent="0.3">
      <c r="A1229" s="316">
        <v>804350</v>
      </c>
      <c r="B1229" s="418" t="s">
        <v>52373</v>
      </c>
      <c r="C1229" s="419" t="s">
        <v>5473</v>
      </c>
      <c r="D1229" s="420">
        <v>3110.91</v>
      </c>
      <c r="E1229" s="334"/>
      <c r="I1229" s="421" t="s">
        <v>52374</v>
      </c>
      <c r="J1229" s="422" t="s">
        <v>52375</v>
      </c>
    </row>
    <row r="1230" spans="1:10" x14ac:dyDescent="0.3">
      <c r="A1230" s="316">
        <v>804353</v>
      </c>
      <c r="B1230" s="418" t="s">
        <v>52376</v>
      </c>
      <c r="C1230" s="419" t="s">
        <v>5473</v>
      </c>
      <c r="D1230" s="420">
        <v>4056.17</v>
      </c>
      <c r="E1230" s="334"/>
      <c r="I1230" s="421" t="s">
        <v>52377</v>
      </c>
      <c r="J1230" s="422" t="s">
        <v>52378</v>
      </c>
    </row>
    <row r="1231" spans="1:10" x14ac:dyDescent="0.3">
      <c r="A1231" s="316">
        <v>804352</v>
      </c>
      <c r="B1231" s="418" t="s">
        <v>52379</v>
      </c>
      <c r="C1231" s="419" t="s">
        <v>5473</v>
      </c>
      <c r="D1231" s="420">
        <v>3254.86</v>
      </c>
      <c r="E1231" s="334"/>
      <c r="I1231" s="421" t="s">
        <v>52380</v>
      </c>
      <c r="J1231" s="422" t="s">
        <v>52381</v>
      </c>
    </row>
    <row r="1232" spans="1:10" x14ac:dyDescent="0.3">
      <c r="A1232" s="316">
        <v>804455</v>
      </c>
      <c r="B1232" s="418" t="s">
        <v>52382</v>
      </c>
      <c r="C1232" s="419" t="s">
        <v>5473</v>
      </c>
      <c r="D1232" s="420">
        <v>9847.8799999999992</v>
      </c>
      <c r="E1232" s="334"/>
      <c r="I1232" s="421" t="s">
        <v>52383</v>
      </c>
      <c r="J1232" s="422" t="s">
        <v>52384</v>
      </c>
    </row>
    <row r="1233" spans="1:10" x14ac:dyDescent="0.3">
      <c r="A1233" s="316">
        <v>804355</v>
      </c>
      <c r="B1233" s="418" t="s">
        <v>52385</v>
      </c>
      <c r="C1233" s="419" t="s">
        <v>5473</v>
      </c>
      <c r="D1233" s="420">
        <v>4261.1000000000004</v>
      </c>
      <c r="E1233" s="334"/>
      <c r="I1233" s="421" t="s">
        <v>52386</v>
      </c>
      <c r="J1233" s="422" t="s">
        <v>52387</v>
      </c>
    </row>
    <row r="1234" spans="1:10" x14ac:dyDescent="0.3">
      <c r="A1234" s="316">
        <v>804454</v>
      </c>
      <c r="B1234" s="418" t="s">
        <v>52388</v>
      </c>
      <c r="C1234" s="419" t="s">
        <v>5473</v>
      </c>
      <c r="D1234" s="420">
        <v>7801.5</v>
      </c>
      <c r="E1234" s="334"/>
      <c r="I1234" s="421" t="s">
        <v>52389</v>
      </c>
      <c r="J1234" s="422" t="s">
        <v>52390</v>
      </c>
    </row>
    <row r="1235" spans="1:10" x14ac:dyDescent="0.3">
      <c r="A1235" s="316">
        <v>804354</v>
      </c>
      <c r="B1235" s="418" t="s">
        <v>52391</v>
      </c>
      <c r="C1235" s="419" t="s">
        <v>5473</v>
      </c>
      <c r="D1235" s="420">
        <v>3446.95</v>
      </c>
      <c r="E1235" s="334"/>
      <c r="I1235" s="421" t="s">
        <v>52392</v>
      </c>
      <c r="J1235" s="422" t="s">
        <v>52393</v>
      </c>
    </row>
    <row r="1236" spans="1:10" x14ac:dyDescent="0.3">
      <c r="A1236" s="316">
        <v>804339</v>
      </c>
      <c r="B1236" s="418" t="s">
        <v>52394</v>
      </c>
      <c r="C1236" s="419" t="s">
        <v>5473</v>
      </c>
      <c r="D1236" s="420">
        <v>3514.81</v>
      </c>
      <c r="E1236" s="334"/>
      <c r="I1236" s="421" t="s">
        <v>52395</v>
      </c>
      <c r="J1236" s="422" t="s">
        <v>52396</v>
      </c>
    </row>
    <row r="1237" spans="1:10" x14ac:dyDescent="0.3">
      <c r="A1237" s="316">
        <v>804338</v>
      </c>
      <c r="B1237" s="418" t="s">
        <v>52397</v>
      </c>
      <c r="C1237" s="419" t="s">
        <v>5473</v>
      </c>
      <c r="D1237" s="420">
        <v>2763.21</v>
      </c>
      <c r="E1237" s="334"/>
      <c r="I1237" s="421" t="s">
        <v>52398</v>
      </c>
      <c r="J1237" s="422" t="s">
        <v>52399</v>
      </c>
    </row>
    <row r="1238" spans="1:10" x14ac:dyDescent="0.3">
      <c r="A1238" s="316">
        <v>804457</v>
      </c>
      <c r="B1238" s="418" t="s">
        <v>52400</v>
      </c>
      <c r="C1238" s="419" t="s">
        <v>5473</v>
      </c>
      <c r="D1238" s="420">
        <v>11945.24</v>
      </c>
      <c r="E1238" s="334"/>
      <c r="I1238" s="421" t="s">
        <v>52401</v>
      </c>
      <c r="J1238" s="422" t="s">
        <v>52402</v>
      </c>
    </row>
    <row r="1239" spans="1:10" x14ac:dyDescent="0.3">
      <c r="A1239" s="316">
        <v>804357</v>
      </c>
      <c r="B1239" s="418" t="s">
        <v>52403</v>
      </c>
      <c r="C1239" s="419" t="s">
        <v>5473</v>
      </c>
      <c r="D1239" s="420">
        <v>5919.32</v>
      </c>
      <c r="E1239" s="334"/>
      <c r="I1239" s="421" t="s">
        <v>52404</v>
      </c>
      <c r="J1239" s="422" t="s">
        <v>52405</v>
      </c>
    </row>
    <row r="1240" spans="1:10" x14ac:dyDescent="0.3">
      <c r="A1240" s="316">
        <v>804456</v>
      </c>
      <c r="B1240" s="418" t="s">
        <v>52406</v>
      </c>
      <c r="C1240" s="419" t="s">
        <v>5473</v>
      </c>
      <c r="D1240" s="420">
        <v>9279.74</v>
      </c>
      <c r="E1240" s="334"/>
      <c r="I1240" s="421" t="s">
        <v>52407</v>
      </c>
      <c r="J1240" s="422" t="s">
        <v>52408</v>
      </c>
    </row>
    <row r="1241" spans="1:10" x14ac:dyDescent="0.3">
      <c r="A1241" s="316">
        <v>804356</v>
      </c>
      <c r="B1241" s="418" t="s">
        <v>52409</v>
      </c>
      <c r="C1241" s="419" t="s">
        <v>5473</v>
      </c>
      <c r="D1241" s="420">
        <v>4589.9799999999996</v>
      </c>
      <c r="E1241" s="334"/>
      <c r="I1241" s="421" t="s">
        <v>52410</v>
      </c>
      <c r="J1241" s="422" t="s">
        <v>52411</v>
      </c>
    </row>
    <row r="1242" spans="1:10" x14ac:dyDescent="0.3">
      <c r="A1242" s="316">
        <v>804361</v>
      </c>
      <c r="B1242" s="418" t="s">
        <v>52412</v>
      </c>
      <c r="C1242" s="419" t="s">
        <v>5473</v>
      </c>
      <c r="D1242" s="420">
        <v>5961.42</v>
      </c>
      <c r="E1242" s="334"/>
      <c r="I1242" s="421" t="s">
        <v>52413</v>
      </c>
      <c r="J1242" s="422" t="s">
        <v>52414</v>
      </c>
    </row>
    <row r="1243" spans="1:10" x14ac:dyDescent="0.3">
      <c r="A1243" s="316">
        <v>804360</v>
      </c>
      <c r="B1243" s="418" t="s">
        <v>52415</v>
      </c>
      <c r="C1243" s="419" t="s">
        <v>5473</v>
      </c>
      <c r="D1243" s="420">
        <v>4626.3500000000004</v>
      </c>
      <c r="E1243" s="334"/>
      <c r="I1243" s="421" t="s">
        <v>52416</v>
      </c>
      <c r="J1243" s="422" t="s">
        <v>52417</v>
      </c>
    </row>
    <row r="1244" spans="1:10" x14ac:dyDescent="0.3">
      <c r="A1244" s="316">
        <v>804459</v>
      </c>
      <c r="B1244" s="418" t="s">
        <v>52418</v>
      </c>
      <c r="C1244" s="419" t="s">
        <v>5473</v>
      </c>
      <c r="D1244" s="420">
        <v>12501.43</v>
      </c>
      <c r="E1244" s="334"/>
      <c r="I1244" s="421" t="s">
        <v>52419</v>
      </c>
      <c r="J1244" s="422" t="s">
        <v>52420</v>
      </c>
    </row>
    <row r="1245" spans="1:10" x14ac:dyDescent="0.3">
      <c r="A1245" s="316">
        <v>804363</v>
      </c>
      <c r="B1245" s="418" t="s">
        <v>52421</v>
      </c>
      <c r="C1245" s="419" t="s">
        <v>5473</v>
      </c>
      <c r="D1245" s="420">
        <v>6015.34</v>
      </c>
      <c r="E1245" s="334"/>
      <c r="I1245" s="421" t="s">
        <v>52422</v>
      </c>
      <c r="J1245" s="422" t="s">
        <v>52423</v>
      </c>
    </row>
    <row r="1246" spans="1:10" x14ac:dyDescent="0.3">
      <c r="A1246" s="316">
        <v>804458</v>
      </c>
      <c r="B1246" s="418" t="s">
        <v>52424</v>
      </c>
      <c r="C1246" s="419" t="s">
        <v>5473</v>
      </c>
      <c r="D1246" s="420">
        <v>9708.91</v>
      </c>
      <c r="E1246" s="334"/>
      <c r="I1246" s="421" t="s">
        <v>52425</v>
      </c>
      <c r="J1246" s="422" t="s">
        <v>52426</v>
      </c>
    </row>
    <row r="1247" spans="1:10" x14ac:dyDescent="0.3">
      <c r="A1247" s="316">
        <v>804362</v>
      </c>
      <c r="B1247" s="418" t="s">
        <v>52427</v>
      </c>
      <c r="C1247" s="419" t="s">
        <v>5473</v>
      </c>
      <c r="D1247" s="420">
        <v>4673.03</v>
      </c>
      <c r="E1247" s="334"/>
      <c r="I1247" s="421" t="s">
        <v>52428</v>
      </c>
      <c r="J1247" s="422" t="s">
        <v>52429</v>
      </c>
    </row>
    <row r="1248" spans="1:10" x14ac:dyDescent="0.3">
      <c r="A1248" s="316">
        <v>804365</v>
      </c>
      <c r="B1248" s="418" t="s">
        <v>52430</v>
      </c>
      <c r="C1248" s="419" t="s">
        <v>5473</v>
      </c>
      <c r="D1248" s="420">
        <v>6093.18</v>
      </c>
      <c r="E1248" s="334"/>
      <c r="I1248" s="421" t="s">
        <v>52431</v>
      </c>
      <c r="J1248" s="422" t="s">
        <v>52432</v>
      </c>
    </row>
    <row r="1249" spans="1:10" x14ac:dyDescent="0.3">
      <c r="A1249" s="316">
        <v>804364</v>
      </c>
      <c r="B1249" s="418" t="s">
        <v>52433</v>
      </c>
      <c r="C1249" s="419" t="s">
        <v>5473</v>
      </c>
      <c r="D1249" s="420">
        <v>4740.7700000000004</v>
      </c>
      <c r="E1249" s="334"/>
      <c r="I1249" s="421" t="s">
        <v>52434</v>
      </c>
      <c r="J1249" s="422" t="s">
        <v>52435</v>
      </c>
    </row>
    <row r="1250" spans="1:10" x14ac:dyDescent="0.3">
      <c r="A1250" s="316">
        <v>804367</v>
      </c>
      <c r="B1250" s="418" t="s">
        <v>52436</v>
      </c>
      <c r="C1250" s="419" t="s">
        <v>5473</v>
      </c>
      <c r="D1250" s="420">
        <v>6198.85</v>
      </c>
      <c r="E1250" s="334"/>
      <c r="I1250" s="421" t="s">
        <v>52437</v>
      </c>
      <c r="J1250" s="422" t="s">
        <v>52438</v>
      </c>
    </row>
    <row r="1251" spans="1:10" x14ac:dyDescent="0.3">
      <c r="A1251" s="316">
        <v>804366</v>
      </c>
      <c r="B1251" s="418" t="s">
        <v>52439</v>
      </c>
      <c r="C1251" s="419" t="s">
        <v>5473</v>
      </c>
      <c r="D1251" s="420">
        <v>4833.6000000000004</v>
      </c>
      <c r="E1251" s="334"/>
      <c r="I1251" s="421" t="s">
        <v>52440</v>
      </c>
      <c r="J1251" s="422" t="s">
        <v>52441</v>
      </c>
    </row>
    <row r="1252" spans="1:10" x14ac:dyDescent="0.3">
      <c r="A1252" s="316">
        <v>804461</v>
      </c>
      <c r="B1252" s="418" t="s">
        <v>52442</v>
      </c>
      <c r="C1252" s="419" t="s">
        <v>5473</v>
      </c>
      <c r="D1252" s="420">
        <v>13978.29</v>
      </c>
      <c r="E1252" s="334"/>
      <c r="I1252" s="421" t="s">
        <v>52443</v>
      </c>
      <c r="J1252" s="422" t="s">
        <v>52444</v>
      </c>
    </row>
    <row r="1253" spans="1:10" x14ac:dyDescent="0.3">
      <c r="A1253" s="316">
        <v>804369</v>
      </c>
      <c r="B1253" s="418" t="s">
        <v>52445</v>
      </c>
      <c r="C1253" s="419" t="s">
        <v>5473</v>
      </c>
      <c r="D1253" s="420">
        <v>6336.66</v>
      </c>
      <c r="E1253" s="334"/>
      <c r="I1253" s="421" t="s">
        <v>52446</v>
      </c>
      <c r="J1253" s="422" t="s">
        <v>52447</v>
      </c>
    </row>
    <row r="1254" spans="1:10" x14ac:dyDescent="0.3">
      <c r="A1254" s="316">
        <v>804460</v>
      </c>
      <c r="B1254" s="418" t="s">
        <v>52448</v>
      </c>
      <c r="C1254" s="419" t="s">
        <v>5473</v>
      </c>
      <c r="D1254" s="420">
        <v>10848.56</v>
      </c>
      <c r="E1254" s="334"/>
      <c r="I1254" s="421" t="s">
        <v>52449</v>
      </c>
      <c r="J1254" s="422" t="s">
        <v>52450</v>
      </c>
    </row>
    <row r="1255" spans="1:10" x14ac:dyDescent="0.3">
      <c r="A1255" s="316">
        <v>804371</v>
      </c>
      <c r="B1255" s="418" t="s">
        <v>52451</v>
      </c>
      <c r="C1255" s="419" t="s">
        <v>5473</v>
      </c>
      <c r="D1255" s="420">
        <v>6514.41</v>
      </c>
      <c r="E1255" s="334"/>
      <c r="I1255" s="421" t="s">
        <v>52452</v>
      </c>
      <c r="J1255" s="422" t="s">
        <v>52453</v>
      </c>
    </row>
    <row r="1256" spans="1:10" x14ac:dyDescent="0.3">
      <c r="A1256" s="316">
        <v>804370</v>
      </c>
      <c r="B1256" s="418" t="s">
        <v>52454</v>
      </c>
      <c r="C1256" s="419" t="s">
        <v>5473</v>
      </c>
      <c r="D1256" s="420">
        <v>5115.55</v>
      </c>
      <c r="E1256" s="334"/>
      <c r="I1256" s="421" t="s">
        <v>52455</v>
      </c>
      <c r="J1256" s="422" t="s">
        <v>52456</v>
      </c>
    </row>
    <row r="1257" spans="1:10" x14ac:dyDescent="0.3">
      <c r="A1257" s="316">
        <v>804373</v>
      </c>
      <c r="B1257" s="418" t="s">
        <v>52457</v>
      </c>
      <c r="C1257" s="419" t="s">
        <v>5473</v>
      </c>
      <c r="D1257" s="420">
        <v>6743.89</v>
      </c>
      <c r="E1257" s="334"/>
      <c r="I1257" s="421" t="s">
        <v>52458</v>
      </c>
      <c r="J1257" s="422" t="s">
        <v>52459</v>
      </c>
    </row>
    <row r="1258" spans="1:10" x14ac:dyDescent="0.3">
      <c r="A1258" s="316">
        <v>804372</v>
      </c>
      <c r="B1258" s="418" t="s">
        <v>52460</v>
      </c>
      <c r="C1258" s="419" t="s">
        <v>5473</v>
      </c>
      <c r="D1258" s="420">
        <v>5324.69</v>
      </c>
      <c r="E1258" s="334"/>
      <c r="I1258" s="421" t="s">
        <v>52461</v>
      </c>
      <c r="J1258" s="422" t="s">
        <v>52462</v>
      </c>
    </row>
    <row r="1259" spans="1:10" x14ac:dyDescent="0.3">
      <c r="A1259" s="316">
        <v>804463</v>
      </c>
      <c r="B1259" s="418" t="s">
        <v>52463</v>
      </c>
      <c r="C1259" s="419" t="s">
        <v>5473</v>
      </c>
      <c r="D1259" s="420">
        <v>17361.939999999999</v>
      </c>
      <c r="E1259" s="334"/>
      <c r="I1259" s="421" t="s">
        <v>52464</v>
      </c>
      <c r="J1259" s="422" t="s">
        <v>52465</v>
      </c>
    </row>
    <row r="1260" spans="1:10" x14ac:dyDescent="0.3">
      <c r="A1260" s="316">
        <v>804375</v>
      </c>
      <c r="B1260" s="418" t="s">
        <v>52466</v>
      </c>
      <c r="C1260" s="419" t="s">
        <v>5473</v>
      </c>
      <c r="D1260" s="420">
        <v>7045.97</v>
      </c>
      <c r="E1260" s="334"/>
      <c r="I1260" s="421" t="s">
        <v>52467</v>
      </c>
      <c r="J1260" s="422" t="s">
        <v>52468</v>
      </c>
    </row>
    <row r="1261" spans="1:10" x14ac:dyDescent="0.3">
      <c r="A1261" s="316">
        <v>804462</v>
      </c>
      <c r="B1261" s="418" t="s">
        <v>52469</v>
      </c>
      <c r="C1261" s="419" t="s">
        <v>5473</v>
      </c>
      <c r="D1261" s="420">
        <v>13453.57</v>
      </c>
      <c r="E1261" s="334"/>
      <c r="I1261" s="421" t="s">
        <v>52470</v>
      </c>
      <c r="J1261" s="422" t="s">
        <v>52471</v>
      </c>
    </row>
    <row r="1262" spans="1:10" x14ac:dyDescent="0.3">
      <c r="A1262" s="316">
        <v>804374</v>
      </c>
      <c r="B1262" s="418" t="s">
        <v>52472</v>
      </c>
      <c r="C1262" s="419" t="s">
        <v>5473</v>
      </c>
      <c r="D1262" s="420">
        <v>5604.09</v>
      </c>
      <c r="E1262" s="334"/>
      <c r="I1262" s="421" t="s">
        <v>52473</v>
      </c>
      <c r="J1262" s="422" t="s">
        <v>52474</v>
      </c>
    </row>
    <row r="1263" spans="1:10" x14ac:dyDescent="0.3">
      <c r="A1263" s="316">
        <v>804359</v>
      </c>
      <c r="B1263" s="418" t="s">
        <v>52475</v>
      </c>
      <c r="C1263" s="419" t="s">
        <v>5473</v>
      </c>
      <c r="D1263" s="420">
        <v>5929.99</v>
      </c>
      <c r="E1263" s="334"/>
      <c r="I1263" s="421" t="s">
        <v>52476</v>
      </c>
      <c r="J1263" s="422" t="s">
        <v>52477</v>
      </c>
    </row>
    <row r="1264" spans="1:10" x14ac:dyDescent="0.3">
      <c r="A1264" s="316">
        <v>804358</v>
      </c>
      <c r="B1264" s="418" t="s">
        <v>52478</v>
      </c>
      <c r="C1264" s="419" t="s">
        <v>5473</v>
      </c>
      <c r="D1264" s="420">
        <v>4599.29</v>
      </c>
      <c r="E1264" s="334"/>
      <c r="I1264" s="421" t="s">
        <v>52479</v>
      </c>
      <c r="J1264" s="422" t="s">
        <v>52480</v>
      </c>
    </row>
    <row r="1265" spans="1:10" x14ac:dyDescent="0.3">
      <c r="A1265" s="316">
        <v>804368</v>
      </c>
      <c r="B1265" s="418" t="s">
        <v>52481</v>
      </c>
      <c r="C1265" s="419" t="s">
        <v>5473</v>
      </c>
      <c r="D1265" s="420">
        <v>4955.84</v>
      </c>
      <c r="E1265" s="334"/>
      <c r="I1265" s="421" t="s">
        <v>52482</v>
      </c>
      <c r="J1265" s="422" t="s">
        <v>52483</v>
      </c>
    </row>
    <row r="1266" spans="1:10" x14ac:dyDescent="0.3">
      <c r="A1266" s="316">
        <v>804465</v>
      </c>
      <c r="B1266" s="418" t="s">
        <v>52484</v>
      </c>
      <c r="C1266" s="419" t="s">
        <v>464</v>
      </c>
      <c r="D1266" s="420">
        <v>121.84</v>
      </c>
      <c r="E1266" s="334"/>
      <c r="I1266" s="421" t="s">
        <v>52485</v>
      </c>
      <c r="J1266" s="422" t="s">
        <v>52486</v>
      </c>
    </row>
    <row r="1267" spans="1:10" x14ac:dyDescent="0.3">
      <c r="A1267" s="316">
        <v>804464</v>
      </c>
      <c r="B1267" s="418" t="s">
        <v>52487</v>
      </c>
      <c r="C1267" s="419" t="s">
        <v>464</v>
      </c>
      <c r="D1267" s="420">
        <v>103.41</v>
      </c>
      <c r="E1267" s="334"/>
      <c r="I1267" s="421" t="s">
        <v>52488</v>
      </c>
      <c r="J1267" s="422" t="s">
        <v>52489</v>
      </c>
    </row>
    <row r="1268" spans="1:10" x14ac:dyDescent="0.3">
      <c r="A1268" s="316">
        <v>804475</v>
      </c>
      <c r="B1268" s="418" t="s">
        <v>52490</v>
      </c>
      <c r="C1268" s="419" t="s">
        <v>464</v>
      </c>
      <c r="D1268" s="420">
        <v>135.09</v>
      </c>
      <c r="E1268" s="334"/>
      <c r="I1268" s="421" t="s">
        <v>52491</v>
      </c>
      <c r="J1268" s="422" t="s">
        <v>52492</v>
      </c>
    </row>
    <row r="1269" spans="1:10" x14ac:dyDescent="0.3">
      <c r="A1269" s="316">
        <v>804474</v>
      </c>
      <c r="B1269" s="418" t="s">
        <v>52493</v>
      </c>
      <c r="C1269" s="419" t="s">
        <v>464</v>
      </c>
      <c r="D1269" s="420">
        <v>116.68</v>
      </c>
      <c r="E1269" s="334"/>
      <c r="I1269" s="421" t="s">
        <v>52494</v>
      </c>
      <c r="J1269" s="422" t="s">
        <v>52495</v>
      </c>
    </row>
    <row r="1270" spans="1:10" x14ac:dyDescent="0.3">
      <c r="A1270" s="316">
        <v>804485</v>
      </c>
      <c r="B1270" s="418" t="s">
        <v>52496</v>
      </c>
      <c r="C1270" s="419" t="s">
        <v>464</v>
      </c>
      <c r="D1270" s="420">
        <v>201.38</v>
      </c>
      <c r="E1270" s="334"/>
      <c r="I1270" s="421" t="s">
        <v>52497</v>
      </c>
      <c r="J1270" s="422" t="s">
        <v>52498</v>
      </c>
    </row>
    <row r="1271" spans="1:10" x14ac:dyDescent="0.3">
      <c r="A1271" s="316">
        <v>804484</v>
      </c>
      <c r="B1271" s="418" t="s">
        <v>52499</v>
      </c>
      <c r="C1271" s="419" t="s">
        <v>464</v>
      </c>
      <c r="D1271" s="420">
        <v>183.05</v>
      </c>
      <c r="E1271" s="334"/>
      <c r="I1271" s="421" t="s">
        <v>52500</v>
      </c>
      <c r="J1271" s="422" t="s">
        <v>52501</v>
      </c>
    </row>
    <row r="1272" spans="1:10" x14ac:dyDescent="0.3">
      <c r="A1272" s="316">
        <v>804495</v>
      </c>
      <c r="B1272" s="418" t="s">
        <v>52502</v>
      </c>
      <c r="C1272" s="419" t="s">
        <v>464</v>
      </c>
      <c r="D1272" s="420">
        <v>251.76</v>
      </c>
      <c r="E1272" s="334"/>
      <c r="I1272" s="421" t="s">
        <v>52503</v>
      </c>
      <c r="J1272" s="422" t="s">
        <v>52504</v>
      </c>
    </row>
    <row r="1273" spans="1:10" x14ac:dyDescent="0.3">
      <c r="A1273" s="316">
        <v>804494</v>
      </c>
      <c r="B1273" s="418" t="s">
        <v>52505</v>
      </c>
      <c r="C1273" s="419" t="s">
        <v>464</v>
      </c>
      <c r="D1273" s="420">
        <v>230.04</v>
      </c>
      <c r="E1273" s="334"/>
      <c r="I1273" s="421" t="s">
        <v>52506</v>
      </c>
      <c r="J1273" s="422" t="s">
        <v>52507</v>
      </c>
    </row>
    <row r="1274" spans="1:10" x14ac:dyDescent="0.3">
      <c r="A1274" s="316">
        <v>804467</v>
      </c>
      <c r="B1274" s="418" t="s">
        <v>52508</v>
      </c>
      <c r="C1274" s="419" t="s">
        <v>464</v>
      </c>
      <c r="D1274" s="420">
        <v>185.03</v>
      </c>
      <c r="E1274" s="334"/>
      <c r="I1274" s="421" t="s">
        <v>52509</v>
      </c>
      <c r="J1274" s="422" t="s">
        <v>52510</v>
      </c>
    </row>
    <row r="1275" spans="1:10" x14ac:dyDescent="0.3">
      <c r="A1275" s="316">
        <v>804466</v>
      </c>
      <c r="B1275" s="418" t="s">
        <v>52511</v>
      </c>
      <c r="C1275" s="419" t="s">
        <v>464</v>
      </c>
      <c r="D1275" s="420">
        <v>155.68</v>
      </c>
      <c r="E1275" s="334"/>
      <c r="I1275" s="421" t="s">
        <v>52512</v>
      </c>
      <c r="J1275" s="422" t="s">
        <v>52513</v>
      </c>
    </row>
    <row r="1276" spans="1:10" x14ac:dyDescent="0.3">
      <c r="A1276" s="316">
        <v>804477</v>
      </c>
      <c r="B1276" s="418" t="s">
        <v>52514</v>
      </c>
      <c r="C1276" s="419" t="s">
        <v>464</v>
      </c>
      <c r="D1276" s="420">
        <v>238.05</v>
      </c>
      <c r="E1276" s="334"/>
      <c r="I1276" s="421" t="s">
        <v>52515</v>
      </c>
      <c r="J1276" s="422" t="s">
        <v>52516</v>
      </c>
    </row>
    <row r="1277" spans="1:10" x14ac:dyDescent="0.3">
      <c r="A1277" s="316">
        <v>804476</v>
      </c>
      <c r="B1277" s="418" t="s">
        <v>52517</v>
      </c>
      <c r="C1277" s="419" t="s">
        <v>464</v>
      </c>
      <c r="D1277" s="420">
        <v>208.78</v>
      </c>
      <c r="E1277" s="334"/>
      <c r="I1277" s="421" t="s">
        <v>52518</v>
      </c>
      <c r="J1277" s="422" t="s">
        <v>52519</v>
      </c>
    </row>
    <row r="1278" spans="1:10" x14ac:dyDescent="0.3">
      <c r="A1278" s="316">
        <v>804487</v>
      </c>
      <c r="B1278" s="418" t="s">
        <v>52520</v>
      </c>
      <c r="C1278" s="419" t="s">
        <v>464</v>
      </c>
      <c r="D1278" s="420">
        <v>341.96</v>
      </c>
      <c r="E1278" s="334"/>
      <c r="I1278" s="421" t="s">
        <v>52521</v>
      </c>
      <c r="J1278" s="422" t="s">
        <v>52522</v>
      </c>
    </row>
    <row r="1279" spans="1:10" x14ac:dyDescent="0.3">
      <c r="A1279" s="316">
        <v>804486</v>
      </c>
      <c r="B1279" s="418" t="s">
        <v>52523</v>
      </c>
      <c r="C1279" s="419" t="s">
        <v>464</v>
      </c>
      <c r="D1279" s="420">
        <v>309.19</v>
      </c>
      <c r="E1279" s="334"/>
      <c r="I1279" s="421" t="s">
        <v>52524</v>
      </c>
      <c r="J1279" s="422" t="s">
        <v>52525</v>
      </c>
    </row>
    <row r="1280" spans="1:10" x14ac:dyDescent="0.3">
      <c r="A1280" s="316">
        <v>804497</v>
      </c>
      <c r="B1280" s="418" t="s">
        <v>52526</v>
      </c>
      <c r="C1280" s="419" t="s">
        <v>464</v>
      </c>
      <c r="D1280" s="420">
        <v>403.13</v>
      </c>
      <c r="E1280" s="334"/>
      <c r="I1280" s="421" t="s">
        <v>52527</v>
      </c>
      <c r="J1280" s="422" t="s">
        <v>52528</v>
      </c>
    </row>
    <row r="1281" spans="1:10" x14ac:dyDescent="0.3">
      <c r="A1281" s="316">
        <v>804496</v>
      </c>
      <c r="B1281" s="418" t="s">
        <v>52529</v>
      </c>
      <c r="C1281" s="419" t="s">
        <v>464</v>
      </c>
      <c r="D1281" s="420">
        <v>363.46</v>
      </c>
      <c r="E1281" s="334"/>
      <c r="I1281" s="421" t="s">
        <v>52530</v>
      </c>
      <c r="J1281" s="422" t="s">
        <v>52531</v>
      </c>
    </row>
    <row r="1282" spans="1:10" x14ac:dyDescent="0.3">
      <c r="A1282" s="316">
        <v>804469</v>
      </c>
      <c r="B1282" s="418" t="s">
        <v>52532</v>
      </c>
      <c r="C1282" s="419" t="s">
        <v>464</v>
      </c>
      <c r="D1282" s="420">
        <v>329.58</v>
      </c>
      <c r="E1282" s="334"/>
      <c r="I1282" s="421" t="s">
        <v>52533</v>
      </c>
      <c r="J1282" s="422" t="s">
        <v>52534</v>
      </c>
    </row>
    <row r="1283" spans="1:10" x14ac:dyDescent="0.3">
      <c r="A1283" s="316">
        <v>804468</v>
      </c>
      <c r="B1283" s="418" t="s">
        <v>52535</v>
      </c>
      <c r="C1283" s="419" t="s">
        <v>464</v>
      </c>
      <c r="D1283" s="420">
        <v>289.33999999999997</v>
      </c>
      <c r="E1283" s="334"/>
      <c r="I1283" s="421" t="s">
        <v>52536</v>
      </c>
      <c r="J1283" s="422" t="s">
        <v>52537</v>
      </c>
    </row>
    <row r="1284" spans="1:10" x14ac:dyDescent="0.3">
      <c r="A1284" s="316">
        <v>804479</v>
      </c>
      <c r="B1284" s="418" t="s">
        <v>52538</v>
      </c>
      <c r="C1284" s="419" t="s">
        <v>464</v>
      </c>
      <c r="D1284" s="420">
        <v>382.6</v>
      </c>
      <c r="E1284" s="334"/>
      <c r="I1284" s="421" t="s">
        <v>52539</v>
      </c>
      <c r="J1284" s="422" t="s">
        <v>52540</v>
      </c>
    </row>
    <row r="1285" spans="1:10" x14ac:dyDescent="0.3">
      <c r="A1285" s="316">
        <v>804478</v>
      </c>
      <c r="B1285" s="418" t="s">
        <v>52541</v>
      </c>
      <c r="C1285" s="419" t="s">
        <v>464</v>
      </c>
      <c r="D1285" s="420">
        <v>342.44</v>
      </c>
      <c r="E1285" s="334"/>
      <c r="I1285" s="421" t="s">
        <v>52542</v>
      </c>
      <c r="J1285" s="422" t="s">
        <v>52543</v>
      </c>
    </row>
    <row r="1286" spans="1:10" x14ac:dyDescent="0.3">
      <c r="A1286" s="316">
        <v>804489</v>
      </c>
      <c r="B1286" s="418" t="s">
        <v>52544</v>
      </c>
      <c r="C1286" s="419" t="s">
        <v>464</v>
      </c>
      <c r="D1286" s="420">
        <v>483.29</v>
      </c>
      <c r="E1286" s="334"/>
      <c r="I1286" s="421" t="s">
        <v>52545</v>
      </c>
      <c r="J1286" s="422" t="s">
        <v>52546</v>
      </c>
    </row>
    <row r="1287" spans="1:10" x14ac:dyDescent="0.3">
      <c r="A1287" s="316">
        <v>804488</v>
      </c>
      <c r="B1287" s="418" t="s">
        <v>52547</v>
      </c>
      <c r="C1287" s="419" t="s">
        <v>464</v>
      </c>
      <c r="D1287" s="420">
        <v>432.03</v>
      </c>
      <c r="E1287" s="334"/>
      <c r="I1287" s="421" t="s">
        <v>52548</v>
      </c>
      <c r="J1287" s="422" t="s">
        <v>52549</v>
      </c>
    </row>
    <row r="1288" spans="1:10" x14ac:dyDescent="0.3">
      <c r="A1288" s="316">
        <v>804499</v>
      </c>
      <c r="B1288" s="418" t="s">
        <v>52550</v>
      </c>
      <c r="C1288" s="419" t="s">
        <v>464</v>
      </c>
      <c r="D1288" s="420">
        <v>616.01</v>
      </c>
      <c r="E1288" s="334"/>
      <c r="I1288" s="421" t="s">
        <v>52551</v>
      </c>
      <c r="J1288" s="422" t="s">
        <v>52552</v>
      </c>
    </row>
    <row r="1289" spans="1:10" x14ac:dyDescent="0.3">
      <c r="A1289" s="316">
        <v>804498</v>
      </c>
      <c r="B1289" s="418" t="s">
        <v>52553</v>
      </c>
      <c r="C1289" s="419" t="s">
        <v>464</v>
      </c>
      <c r="D1289" s="420">
        <v>556.22</v>
      </c>
      <c r="E1289" s="334"/>
      <c r="I1289" s="421" t="s">
        <v>52554</v>
      </c>
      <c r="J1289" s="422" t="s">
        <v>52555</v>
      </c>
    </row>
    <row r="1290" spans="1:10" x14ac:dyDescent="0.3">
      <c r="A1290" s="316">
        <v>804471</v>
      </c>
      <c r="B1290" s="418" t="s">
        <v>52556</v>
      </c>
      <c r="C1290" s="419" t="s">
        <v>464</v>
      </c>
      <c r="D1290" s="420">
        <v>446.17</v>
      </c>
      <c r="E1290" s="334"/>
      <c r="I1290" s="421" t="s">
        <v>52557</v>
      </c>
      <c r="J1290" s="422" t="s">
        <v>52558</v>
      </c>
    </row>
    <row r="1291" spans="1:10" x14ac:dyDescent="0.3">
      <c r="A1291" s="316">
        <v>804470</v>
      </c>
      <c r="B1291" s="418" t="s">
        <v>52559</v>
      </c>
      <c r="C1291" s="419" t="s">
        <v>464</v>
      </c>
      <c r="D1291" s="420">
        <v>387.58</v>
      </c>
      <c r="E1291" s="334"/>
      <c r="I1291" s="421" t="s">
        <v>52560</v>
      </c>
      <c r="J1291" s="422" t="s">
        <v>52561</v>
      </c>
    </row>
    <row r="1292" spans="1:10" x14ac:dyDescent="0.3">
      <c r="A1292" s="316">
        <v>804481</v>
      </c>
      <c r="B1292" s="418" t="s">
        <v>52562</v>
      </c>
      <c r="C1292" s="419" t="s">
        <v>464</v>
      </c>
      <c r="D1292" s="420">
        <v>565.48</v>
      </c>
      <c r="E1292" s="334"/>
      <c r="I1292" s="421" t="s">
        <v>52563</v>
      </c>
      <c r="J1292" s="422" t="s">
        <v>52564</v>
      </c>
    </row>
    <row r="1293" spans="1:10" x14ac:dyDescent="0.3">
      <c r="A1293" s="316">
        <v>804480</v>
      </c>
      <c r="B1293" s="418" t="s">
        <v>52565</v>
      </c>
      <c r="C1293" s="419" t="s">
        <v>464</v>
      </c>
      <c r="D1293" s="420">
        <v>507.05</v>
      </c>
      <c r="E1293" s="334"/>
      <c r="I1293" s="421" t="s">
        <v>52566</v>
      </c>
      <c r="J1293" s="422" t="s">
        <v>52567</v>
      </c>
    </row>
    <row r="1294" spans="1:10" x14ac:dyDescent="0.3">
      <c r="A1294" s="316">
        <v>804491</v>
      </c>
      <c r="B1294" s="418" t="s">
        <v>52568</v>
      </c>
      <c r="C1294" s="419" t="s">
        <v>464</v>
      </c>
      <c r="D1294" s="420">
        <v>745.6</v>
      </c>
      <c r="E1294" s="334"/>
      <c r="I1294" s="421" t="s">
        <v>52569</v>
      </c>
      <c r="J1294" s="422" t="s">
        <v>52570</v>
      </c>
    </row>
    <row r="1295" spans="1:10" x14ac:dyDescent="0.3">
      <c r="A1295" s="316">
        <v>804490</v>
      </c>
      <c r="B1295" s="418" t="s">
        <v>52571</v>
      </c>
      <c r="C1295" s="419" t="s">
        <v>464</v>
      </c>
      <c r="D1295" s="420">
        <v>667.56</v>
      </c>
      <c r="E1295" s="334"/>
      <c r="I1295" s="421" t="s">
        <v>52572</v>
      </c>
      <c r="J1295" s="422" t="s">
        <v>52573</v>
      </c>
    </row>
    <row r="1296" spans="1:10" x14ac:dyDescent="0.3">
      <c r="A1296" s="316">
        <v>804501</v>
      </c>
      <c r="B1296" s="418" t="s">
        <v>52574</v>
      </c>
      <c r="C1296" s="419" t="s">
        <v>464</v>
      </c>
      <c r="D1296" s="420">
        <v>897.47</v>
      </c>
      <c r="E1296" s="334"/>
      <c r="I1296" s="421" t="s">
        <v>52575</v>
      </c>
      <c r="J1296" s="422" t="s">
        <v>52576</v>
      </c>
    </row>
    <row r="1297" spans="1:10" x14ac:dyDescent="0.3">
      <c r="A1297" s="316">
        <v>804500</v>
      </c>
      <c r="B1297" s="418" t="s">
        <v>52577</v>
      </c>
      <c r="C1297" s="419" t="s">
        <v>464</v>
      </c>
      <c r="D1297" s="420">
        <v>809</v>
      </c>
      <c r="E1297" s="334"/>
      <c r="I1297" s="421" t="s">
        <v>52578</v>
      </c>
      <c r="J1297" s="422" t="s">
        <v>52579</v>
      </c>
    </row>
    <row r="1298" spans="1:10" x14ac:dyDescent="0.3">
      <c r="A1298" s="316">
        <v>804473</v>
      </c>
      <c r="B1298" s="418" t="s">
        <v>52580</v>
      </c>
      <c r="C1298" s="419" t="s">
        <v>464</v>
      </c>
      <c r="D1298" s="420">
        <v>720.85</v>
      </c>
      <c r="E1298" s="334"/>
      <c r="I1298" s="421" t="s">
        <v>52581</v>
      </c>
      <c r="J1298" s="422" t="s">
        <v>52582</v>
      </c>
    </row>
    <row r="1299" spans="1:10" x14ac:dyDescent="0.3">
      <c r="A1299" s="316">
        <v>804472</v>
      </c>
      <c r="B1299" s="418" t="s">
        <v>52583</v>
      </c>
      <c r="C1299" s="419" t="s">
        <v>464</v>
      </c>
      <c r="D1299" s="420">
        <v>629.34</v>
      </c>
      <c r="E1299" s="334"/>
      <c r="I1299" s="421" t="s">
        <v>52584</v>
      </c>
      <c r="J1299" s="422" t="s">
        <v>52585</v>
      </c>
    </row>
    <row r="1300" spans="1:10" x14ac:dyDescent="0.3">
      <c r="A1300" s="316">
        <v>804483</v>
      </c>
      <c r="B1300" s="418" t="s">
        <v>52586</v>
      </c>
      <c r="C1300" s="419" t="s">
        <v>464</v>
      </c>
      <c r="D1300" s="420">
        <v>906.44</v>
      </c>
      <c r="E1300" s="334"/>
      <c r="I1300" s="421" t="s">
        <v>52587</v>
      </c>
      <c r="J1300" s="422" t="s">
        <v>52588</v>
      </c>
    </row>
    <row r="1301" spans="1:10" x14ac:dyDescent="0.3">
      <c r="A1301" s="316">
        <v>804482</v>
      </c>
      <c r="B1301" s="418" t="s">
        <v>52589</v>
      </c>
      <c r="C1301" s="419" t="s">
        <v>464</v>
      </c>
      <c r="D1301" s="420">
        <v>815.18</v>
      </c>
      <c r="E1301" s="334"/>
      <c r="I1301" s="421" t="s">
        <v>52590</v>
      </c>
      <c r="J1301" s="422" t="s">
        <v>52591</v>
      </c>
    </row>
    <row r="1302" spans="1:10" x14ac:dyDescent="0.3">
      <c r="A1302" s="316">
        <v>804493</v>
      </c>
      <c r="B1302" s="418" t="s">
        <v>52592</v>
      </c>
      <c r="C1302" s="419" t="s">
        <v>464</v>
      </c>
      <c r="D1302" s="420">
        <v>1196.96</v>
      </c>
      <c r="E1302" s="334"/>
      <c r="I1302" s="421" t="s">
        <v>52593</v>
      </c>
      <c r="J1302" s="422" t="s">
        <v>52594</v>
      </c>
    </row>
    <row r="1303" spans="1:10" x14ac:dyDescent="0.3">
      <c r="A1303" s="316">
        <v>804492</v>
      </c>
      <c r="B1303" s="418" t="s">
        <v>52595</v>
      </c>
      <c r="C1303" s="419" t="s">
        <v>464</v>
      </c>
      <c r="D1303" s="420">
        <v>1076.1600000000001</v>
      </c>
      <c r="E1303" s="334"/>
      <c r="I1303" s="421" t="s">
        <v>52596</v>
      </c>
      <c r="J1303" s="422" t="s">
        <v>52597</v>
      </c>
    </row>
    <row r="1304" spans="1:10" x14ac:dyDescent="0.3">
      <c r="A1304" s="316">
        <v>804503</v>
      </c>
      <c r="B1304" s="418" t="s">
        <v>52598</v>
      </c>
      <c r="C1304" s="419" t="s">
        <v>464</v>
      </c>
      <c r="D1304" s="420">
        <v>1435.75</v>
      </c>
      <c r="E1304" s="334"/>
      <c r="I1304" s="421" t="s">
        <v>52599</v>
      </c>
      <c r="J1304" s="422" t="s">
        <v>52600</v>
      </c>
    </row>
    <row r="1305" spans="1:10" x14ac:dyDescent="0.3">
      <c r="A1305" s="316">
        <v>804502</v>
      </c>
      <c r="B1305" s="418" t="s">
        <v>52601</v>
      </c>
      <c r="C1305" s="419" t="s">
        <v>464</v>
      </c>
      <c r="D1305" s="420">
        <v>1310.88</v>
      </c>
      <c r="E1305" s="334"/>
      <c r="I1305" s="421" t="s">
        <v>52602</v>
      </c>
      <c r="J1305" s="422" t="s">
        <v>52603</v>
      </c>
    </row>
    <row r="1306" spans="1:10" x14ac:dyDescent="0.3">
      <c r="A1306" s="316">
        <v>804180</v>
      </c>
      <c r="B1306" s="418" t="s">
        <v>52604</v>
      </c>
      <c r="C1306" s="419" t="s">
        <v>464</v>
      </c>
      <c r="D1306" s="420">
        <v>870.04</v>
      </c>
      <c r="E1306" s="334"/>
      <c r="I1306" s="421" t="s">
        <v>52605</v>
      </c>
      <c r="J1306" s="422" t="s">
        <v>52606</v>
      </c>
    </row>
    <row r="1307" spans="1:10" x14ac:dyDescent="0.3">
      <c r="A1307" s="316">
        <v>804181</v>
      </c>
      <c r="B1307" s="418" t="s">
        <v>52607</v>
      </c>
      <c r="C1307" s="419" t="s">
        <v>464</v>
      </c>
      <c r="D1307" s="420">
        <v>959.78</v>
      </c>
      <c r="E1307" s="334"/>
      <c r="I1307" s="421" t="s">
        <v>52608</v>
      </c>
      <c r="J1307" s="422" t="s">
        <v>52609</v>
      </c>
    </row>
    <row r="1308" spans="1:10" x14ac:dyDescent="0.3">
      <c r="A1308" s="316">
        <v>804182</v>
      </c>
      <c r="B1308" s="418" t="s">
        <v>52610</v>
      </c>
      <c r="C1308" s="419" t="s">
        <v>464</v>
      </c>
      <c r="D1308" s="420">
        <v>973.73</v>
      </c>
      <c r="E1308" s="334"/>
      <c r="I1308" s="421" t="s">
        <v>52611</v>
      </c>
      <c r="J1308" s="422" t="s">
        <v>52612</v>
      </c>
    </row>
    <row r="1309" spans="1:10" x14ac:dyDescent="0.3">
      <c r="A1309" s="316">
        <v>804183</v>
      </c>
      <c r="B1309" s="418" t="s">
        <v>52613</v>
      </c>
      <c r="C1309" s="419" t="s">
        <v>464</v>
      </c>
      <c r="D1309" s="420">
        <v>1063.47</v>
      </c>
      <c r="E1309" s="334"/>
      <c r="I1309" s="421" t="s">
        <v>52614</v>
      </c>
      <c r="J1309" s="422" t="s">
        <v>52615</v>
      </c>
    </row>
    <row r="1310" spans="1:10" x14ac:dyDescent="0.3">
      <c r="A1310" s="316">
        <v>804184</v>
      </c>
      <c r="B1310" s="418" t="s">
        <v>52616</v>
      </c>
      <c r="C1310" s="419" t="s">
        <v>464</v>
      </c>
      <c r="D1310" s="420">
        <v>990.59</v>
      </c>
      <c r="E1310" s="334"/>
      <c r="I1310" s="421" t="s">
        <v>52617</v>
      </c>
      <c r="J1310" s="422" t="s">
        <v>52618</v>
      </c>
    </row>
    <row r="1311" spans="1:10" x14ac:dyDescent="0.3">
      <c r="A1311" s="316">
        <v>804185</v>
      </c>
      <c r="B1311" s="418" t="s">
        <v>52619</v>
      </c>
      <c r="C1311" s="419" t="s">
        <v>464</v>
      </c>
      <c r="D1311" s="420">
        <v>1080.33</v>
      </c>
      <c r="E1311" s="334"/>
      <c r="I1311" s="421" t="s">
        <v>52620</v>
      </c>
      <c r="J1311" s="422" t="s">
        <v>52621</v>
      </c>
    </row>
    <row r="1312" spans="1:10" x14ac:dyDescent="0.3">
      <c r="A1312" s="316">
        <v>804186</v>
      </c>
      <c r="B1312" s="418" t="s">
        <v>52622</v>
      </c>
      <c r="C1312" s="419" t="s">
        <v>464</v>
      </c>
      <c r="D1312" s="420">
        <v>1060</v>
      </c>
      <c r="E1312" s="334"/>
      <c r="I1312" s="421" t="s">
        <v>52623</v>
      </c>
      <c r="J1312" s="422" t="s">
        <v>52624</v>
      </c>
    </row>
    <row r="1313" spans="1:10" x14ac:dyDescent="0.3">
      <c r="A1313" s="316">
        <v>804187</v>
      </c>
      <c r="B1313" s="418" t="s">
        <v>52625</v>
      </c>
      <c r="C1313" s="419" t="s">
        <v>464</v>
      </c>
      <c r="D1313" s="420">
        <v>1149.73</v>
      </c>
      <c r="E1313" s="334"/>
      <c r="I1313" s="421" t="s">
        <v>52626</v>
      </c>
      <c r="J1313" s="422" t="s">
        <v>52627</v>
      </c>
    </row>
    <row r="1314" spans="1:10" x14ac:dyDescent="0.3">
      <c r="A1314" s="316">
        <v>804188</v>
      </c>
      <c r="B1314" s="418" t="s">
        <v>52628</v>
      </c>
      <c r="C1314" s="419" t="s">
        <v>464</v>
      </c>
      <c r="D1314" s="420">
        <v>1196.45</v>
      </c>
      <c r="E1314" s="334"/>
      <c r="I1314" s="421" t="s">
        <v>52629</v>
      </c>
      <c r="J1314" s="422" t="s">
        <v>52630</v>
      </c>
    </row>
    <row r="1315" spans="1:10" x14ac:dyDescent="0.3">
      <c r="A1315" s="316">
        <v>804189</v>
      </c>
      <c r="B1315" s="418" t="s">
        <v>52631</v>
      </c>
      <c r="C1315" s="419" t="s">
        <v>464</v>
      </c>
      <c r="D1315" s="420">
        <v>1316.48</v>
      </c>
      <c r="E1315" s="334"/>
      <c r="I1315" s="421" t="s">
        <v>52632</v>
      </c>
      <c r="J1315" s="422" t="s">
        <v>52633</v>
      </c>
    </row>
    <row r="1316" spans="1:10" x14ac:dyDescent="0.3">
      <c r="A1316" s="316">
        <v>804190</v>
      </c>
      <c r="B1316" s="418" t="s">
        <v>52634</v>
      </c>
      <c r="C1316" s="419" t="s">
        <v>464</v>
      </c>
      <c r="D1316" s="420">
        <v>1236.95</v>
      </c>
      <c r="E1316" s="334"/>
      <c r="I1316" s="421" t="s">
        <v>52635</v>
      </c>
      <c r="J1316" s="422" t="s">
        <v>52636</v>
      </c>
    </row>
    <row r="1317" spans="1:10" x14ac:dyDescent="0.3">
      <c r="A1317" s="316">
        <v>804191</v>
      </c>
      <c r="B1317" s="418" t="s">
        <v>52637</v>
      </c>
      <c r="C1317" s="419" t="s">
        <v>464</v>
      </c>
      <c r="D1317" s="420">
        <v>1356.98</v>
      </c>
      <c r="E1317" s="334"/>
      <c r="I1317" s="421" t="s">
        <v>52638</v>
      </c>
      <c r="J1317" s="422" t="s">
        <v>52639</v>
      </c>
    </row>
    <row r="1318" spans="1:10" x14ac:dyDescent="0.3">
      <c r="A1318" s="316">
        <v>804192</v>
      </c>
      <c r="B1318" s="418" t="s">
        <v>52640</v>
      </c>
      <c r="C1318" s="419" t="s">
        <v>464</v>
      </c>
      <c r="D1318" s="420">
        <v>1322.41</v>
      </c>
      <c r="E1318" s="334"/>
      <c r="I1318" s="421" t="s">
        <v>52641</v>
      </c>
      <c r="J1318" s="422" t="s">
        <v>52642</v>
      </c>
    </row>
    <row r="1319" spans="1:10" x14ac:dyDescent="0.3">
      <c r="A1319" s="423">
        <v>804193</v>
      </c>
      <c r="B1319" s="424" t="s">
        <v>52643</v>
      </c>
      <c r="C1319" s="419" t="s">
        <v>464</v>
      </c>
      <c r="D1319" s="420">
        <v>1442.44</v>
      </c>
      <c r="E1319" s="334"/>
      <c r="I1319" s="421" t="s">
        <v>52644</v>
      </c>
      <c r="J1319" s="422" t="s">
        <v>52645</v>
      </c>
    </row>
    <row r="1320" spans="1:10" x14ac:dyDescent="0.3">
      <c r="A1320" s="316">
        <v>804194</v>
      </c>
      <c r="B1320" s="418" t="s">
        <v>52646</v>
      </c>
      <c r="C1320" s="419" t="s">
        <v>464</v>
      </c>
      <c r="D1320" s="420">
        <v>1380.83</v>
      </c>
      <c r="E1320" s="334"/>
      <c r="I1320" s="421" t="s">
        <v>52647</v>
      </c>
      <c r="J1320" s="422" t="s">
        <v>52648</v>
      </c>
    </row>
    <row r="1321" spans="1:10" x14ac:dyDescent="0.3">
      <c r="A1321" s="316">
        <v>804195</v>
      </c>
      <c r="B1321" s="418" t="s">
        <v>52649</v>
      </c>
      <c r="C1321" s="419" t="s">
        <v>464</v>
      </c>
      <c r="D1321" s="420">
        <v>1500.86</v>
      </c>
      <c r="E1321" s="334"/>
      <c r="I1321" s="421" t="s">
        <v>52650</v>
      </c>
      <c r="J1321" s="422" t="s">
        <v>52651</v>
      </c>
    </row>
    <row r="1322" spans="1:10" x14ac:dyDescent="0.3">
      <c r="A1322" s="316">
        <v>804196</v>
      </c>
      <c r="B1322" s="418" t="s">
        <v>52652</v>
      </c>
      <c r="C1322" s="419" t="s">
        <v>464</v>
      </c>
      <c r="D1322" s="420">
        <v>1529.08</v>
      </c>
      <c r="E1322" s="334"/>
      <c r="I1322" s="421" t="s">
        <v>52653</v>
      </c>
      <c r="J1322" s="422" t="s">
        <v>52654</v>
      </c>
    </row>
    <row r="1323" spans="1:10" x14ac:dyDescent="0.3">
      <c r="A1323" s="316">
        <v>804197</v>
      </c>
      <c r="B1323" s="418" t="s">
        <v>52655</v>
      </c>
      <c r="C1323" s="419" t="s">
        <v>464</v>
      </c>
      <c r="D1323" s="420">
        <v>1681.94</v>
      </c>
      <c r="E1323" s="334"/>
      <c r="I1323" s="421" t="s">
        <v>52656</v>
      </c>
      <c r="J1323" s="422" t="s">
        <v>52657</v>
      </c>
    </row>
    <row r="1324" spans="1:10" x14ac:dyDescent="0.3">
      <c r="A1324" s="316">
        <v>804198</v>
      </c>
      <c r="B1324" s="418" t="s">
        <v>52658</v>
      </c>
      <c r="C1324" s="419" t="s">
        <v>464</v>
      </c>
      <c r="D1324" s="420">
        <v>1648.12</v>
      </c>
      <c r="E1324" s="334"/>
      <c r="I1324" s="421" t="s">
        <v>52659</v>
      </c>
      <c r="J1324" s="422" t="s">
        <v>52660</v>
      </c>
    </row>
    <row r="1325" spans="1:10" x14ac:dyDescent="0.3">
      <c r="A1325" s="316">
        <v>804199</v>
      </c>
      <c r="B1325" s="418" t="s">
        <v>52661</v>
      </c>
      <c r="C1325" s="419" t="s">
        <v>464</v>
      </c>
      <c r="D1325" s="420">
        <v>1800.98</v>
      </c>
      <c r="E1325" s="334"/>
      <c r="I1325" s="421" t="s">
        <v>52662</v>
      </c>
      <c r="J1325" s="422" t="s">
        <v>52663</v>
      </c>
    </row>
    <row r="1326" spans="1:10" x14ac:dyDescent="0.3">
      <c r="A1326" s="316">
        <v>804200</v>
      </c>
      <c r="B1326" s="418" t="s">
        <v>52664</v>
      </c>
      <c r="C1326" s="419" t="s">
        <v>464</v>
      </c>
      <c r="D1326" s="420">
        <v>1874.3</v>
      </c>
      <c r="E1326" s="334"/>
      <c r="I1326" s="421" t="s">
        <v>52665</v>
      </c>
      <c r="J1326" s="422" t="s">
        <v>52666</v>
      </c>
    </row>
    <row r="1327" spans="1:10" x14ac:dyDescent="0.3">
      <c r="A1327" s="316">
        <v>804201</v>
      </c>
      <c r="B1327" s="418" t="s">
        <v>52667</v>
      </c>
      <c r="C1327" s="419" t="s">
        <v>464</v>
      </c>
      <c r="D1327" s="420">
        <v>2027.17</v>
      </c>
      <c r="E1327" s="334"/>
      <c r="I1327" s="421" t="s">
        <v>52668</v>
      </c>
      <c r="J1327" s="422" t="s">
        <v>52669</v>
      </c>
    </row>
    <row r="1328" spans="1:10" x14ac:dyDescent="0.3">
      <c r="A1328" s="316">
        <v>804202</v>
      </c>
      <c r="B1328" s="418" t="s">
        <v>52670</v>
      </c>
      <c r="C1328" s="419" t="s">
        <v>464</v>
      </c>
      <c r="D1328" s="420">
        <v>2024.99</v>
      </c>
      <c r="E1328" s="334"/>
      <c r="I1328" s="421" t="s">
        <v>52671</v>
      </c>
      <c r="J1328" s="422" t="s">
        <v>52672</v>
      </c>
    </row>
    <row r="1329" spans="1:10" x14ac:dyDescent="0.3">
      <c r="A1329" s="316">
        <v>804203</v>
      </c>
      <c r="B1329" s="418" t="s">
        <v>52673</v>
      </c>
      <c r="C1329" s="419" t="s">
        <v>464</v>
      </c>
      <c r="D1329" s="420">
        <v>2177.85</v>
      </c>
      <c r="E1329" s="334"/>
      <c r="I1329" s="421" t="s">
        <v>52674</v>
      </c>
      <c r="J1329" s="422" t="s">
        <v>52675</v>
      </c>
    </row>
    <row r="1330" spans="1:10" x14ac:dyDescent="0.3">
      <c r="A1330" s="316">
        <v>804204</v>
      </c>
      <c r="B1330" s="418" t="s">
        <v>52676</v>
      </c>
      <c r="C1330" s="419" t="s">
        <v>464</v>
      </c>
      <c r="D1330" s="420">
        <v>2457.98</v>
      </c>
      <c r="E1330" s="334"/>
      <c r="I1330" s="421" t="s">
        <v>52677</v>
      </c>
      <c r="J1330" s="422" t="s">
        <v>52678</v>
      </c>
    </row>
    <row r="1331" spans="1:10" x14ac:dyDescent="0.3">
      <c r="A1331" s="316">
        <v>804205</v>
      </c>
      <c r="B1331" s="418" t="s">
        <v>52679</v>
      </c>
      <c r="C1331" s="419" t="s">
        <v>464</v>
      </c>
      <c r="D1331" s="420">
        <v>2655.15</v>
      </c>
      <c r="E1331" s="334"/>
      <c r="I1331" s="421" t="s">
        <v>52680</v>
      </c>
      <c r="J1331" s="422" t="s">
        <v>52681</v>
      </c>
    </row>
    <row r="1332" spans="1:10" x14ac:dyDescent="0.3">
      <c r="A1332" s="316">
        <v>804206</v>
      </c>
      <c r="B1332" s="418" t="s">
        <v>52682</v>
      </c>
      <c r="C1332" s="419" t="s">
        <v>464</v>
      </c>
      <c r="D1332" s="420">
        <v>2534.0300000000002</v>
      </c>
      <c r="E1332" s="334"/>
      <c r="I1332" s="421" t="s">
        <v>52683</v>
      </c>
      <c r="J1332" s="422" t="s">
        <v>52684</v>
      </c>
    </row>
    <row r="1333" spans="1:10" x14ac:dyDescent="0.3">
      <c r="A1333" s="316">
        <v>804207</v>
      </c>
      <c r="B1333" s="418" t="s">
        <v>52685</v>
      </c>
      <c r="C1333" s="419" t="s">
        <v>464</v>
      </c>
      <c r="D1333" s="420">
        <v>2731.2</v>
      </c>
      <c r="E1333" s="334"/>
      <c r="I1333" s="421" t="s">
        <v>52686</v>
      </c>
      <c r="J1333" s="422" t="s">
        <v>52687</v>
      </c>
    </row>
    <row r="1334" spans="1:10" x14ac:dyDescent="0.3">
      <c r="A1334" s="316">
        <v>804208</v>
      </c>
      <c r="B1334" s="418" t="s">
        <v>52688</v>
      </c>
      <c r="C1334" s="419" t="s">
        <v>464</v>
      </c>
      <c r="D1334" s="420">
        <v>2690.07</v>
      </c>
      <c r="E1334" s="334"/>
      <c r="I1334" s="421" t="s">
        <v>52689</v>
      </c>
      <c r="J1334" s="422" t="s">
        <v>52690</v>
      </c>
    </row>
    <row r="1335" spans="1:10" x14ac:dyDescent="0.3">
      <c r="A1335" s="316">
        <v>804209</v>
      </c>
      <c r="B1335" s="418" t="s">
        <v>52691</v>
      </c>
      <c r="C1335" s="419" t="s">
        <v>464</v>
      </c>
      <c r="D1335" s="420">
        <v>2887.24</v>
      </c>
      <c r="E1335" s="334"/>
      <c r="I1335" s="421" t="s">
        <v>52692</v>
      </c>
      <c r="J1335" s="422" t="s">
        <v>52693</v>
      </c>
    </row>
    <row r="1336" spans="1:10" x14ac:dyDescent="0.3">
      <c r="A1336" s="316">
        <v>804210</v>
      </c>
      <c r="B1336" s="418" t="s">
        <v>52694</v>
      </c>
      <c r="C1336" s="419" t="s">
        <v>464</v>
      </c>
      <c r="D1336" s="420">
        <v>2810.82</v>
      </c>
      <c r="E1336" s="334"/>
      <c r="I1336" s="421" t="s">
        <v>52695</v>
      </c>
      <c r="J1336" s="422" t="s">
        <v>52696</v>
      </c>
    </row>
    <row r="1337" spans="1:10" x14ac:dyDescent="0.3">
      <c r="A1337" s="316">
        <v>804211</v>
      </c>
      <c r="B1337" s="418" t="s">
        <v>52697</v>
      </c>
      <c r="C1337" s="419" t="s">
        <v>464</v>
      </c>
      <c r="D1337" s="420">
        <v>3007.99</v>
      </c>
      <c r="E1337" s="334"/>
      <c r="I1337" s="421" t="s">
        <v>52698</v>
      </c>
      <c r="J1337" s="422" t="s">
        <v>52699</v>
      </c>
    </row>
    <row r="1338" spans="1:10" x14ac:dyDescent="0.3">
      <c r="A1338" s="316">
        <v>804012</v>
      </c>
      <c r="B1338" s="418" t="s">
        <v>52700</v>
      </c>
      <c r="C1338" s="419" t="s">
        <v>464</v>
      </c>
      <c r="D1338" s="420">
        <v>191.58</v>
      </c>
      <c r="E1338" s="334"/>
      <c r="I1338" s="421" t="s">
        <v>52701</v>
      </c>
      <c r="J1338" s="422" t="s">
        <v>52702</v>
      </c>
    </row>
    <row r="1339" spans="1:10" x14ac:dyDescent="0.3">
      <c r="A1339" s="316">
        <v>804013</v>
      </c>
      <c r="B1339" s="418" t="s">
        <v>52703</v>
      </c>
      <c r="C1339" s="419" t="s">
        <v>464</v>
      </c>
      <c r="D1339" s="420">
        <v>213.44</v>
      </c>
      <c r="E1339" s="334"/>
      <c r="I1339" s="421" t="s">
        <v>52704</v>
      </c>
      <c r="J1339" s="422" t="s">
        <v>52705</v>
      </c>
    </row>
    <row r="1340" spans="1:10" x14ac:dyDescent="0.3">
      <c r="A1340" s="316">
        <v>804014</v>
      </c>
      <c r="B1340" s="418" t="s">
        <v>52706</v>
      </c>
      <c r="C1340" s="419" t="s">
        <v>464</v>
      </c>
      <c r="D1340" s="420">
        <v>204.47</v>
      </c>
      <c r="E1340" s="334"/>
      <c r="I1340" s="421" t="s">
        <v>52707</v>
      </c>
      <c r="J1340" s="422" t="s">
        <v>52708</v>
      </c>
    </row>
    <row r="1341" spans="1:10" x14ac:dyDescent="0.3">
      <c r="A1341" s="316">
        <v>804015</v>
      </c>
      <c r="B1341" s="418" t="s">
        <v>52709</v>
      </c>
      <c r="C1341" s="419" t="s">
        <v>464</v>
      </c>
      <c r="D1341" s="420">
        <v>226.34</v>
      </c>
      <c r="E1341" s="334"/>
      <c r="I1341" s="421" t="s">
        <v>52710</v>
      </c>
      <c r="J1341" s="422" t="s">
        <v>52711</v>
      </c>
    </row>
    <row r="1342" spans="1:10" x14ac:dyDescent="0.3">
      <c r="A1342" s="316">
        <v>804016</v>
      </c>
      <c r="B1342" s="418" t="s">
        <v>52712</v>
      </c>
      <c r="C1342" s="419" t="s">
        <v>464</v>
      </c>
      <c r="D1342" s="420">
        <v>207.97</v>
      </c>
      <c r="E1342" s="334"/>
      <c r="I1342" s="421" t="s">
        <v>52713</v>
      </c>
      <c r="J1342" s="422" t="s">
        <v>52714</v>
      </c>
    </row>
    <row r="1343" spans="1:10" x14ac:dyDescent="0.3">
      <c r="A1343" s="316">
        <v>804017</v>
      </c>
      <c r="B1343" s="418" t="s">
        <v>52715</v>
      </c>
      <c r="C1343" s="419" t="s">
        <v>464</v>
      </c>
      <c r="D1343" s="420">
        <v>229.84</v>
      </c>
      <c r="E1343" s="334"/>
      <c r="I1343" s="421" t="s">
        <v>52716</v>
      </c>
      <c r="J1343" s="422" t="s">
        <v>52717</v>
      </c>
    </row>
    <row r="1344" spans="1:10" x14ac:dyDescent="0.3">
      <c r="A1344" s="316">
        <v>804018</v>
      </c>
      <c r="B1344" s="418" t="s">
        <v>52718</v>
      </c>
      <c r="C1344" s="419" t="s">
        <v>464</v>
      </c>
      <c r="D1344" s="420">
        <v>239.86</v>
      </c>
      <c r="E1344" s="334"/>
      <c r="I1344" s="421" t="s">
        <v>52719</v>
      </c>
      <c r="J1344" s="422" t="s">
        <v>52720</v>
      </c>
    </row>
    <row r="1345" spans="1:10" x14ac:dyDescent="0.3">
      <c r="A1345" s="316">
        <v>804019</v>
      </c>
      <c r="B1345" s="418" t="s">
        <v>52721</v>
      </c>
      <c r="C1345" s="419" t="s">
        <v>464</v>
      </c>
      <c r="D1345" s="420">
        <v>261.72000000000003</v>
      </c>
      <c r="E1345" s="334"/>
      <c r="I1345" s="421" t="s">
        <v>52722</v>
      </c>
      <c r="J1345" s="422" t="s">
        <v>52723</v>
      </c>
    </row>
    <row r="1346" spans="1:10" x14ac:dyDescent="0.3">
      <c r="A1346" s="316">
        <v>804020</v>
      </c>
      <c r="B1346" s="418" t="s">
        <v>52724</v>
      </c>
      <c r="C1346" s="419" t="s">
        <v>464</v>
      </c>
      <c r="D1346" s="420">
        <v>310.87</v>
      </c>
      <c r="E1346" s="334"/>
      <c r="I1346" s="421" t="s">
        <v>52725</v>
      </c>
      <c r="J1346" s="422" t="s">
        <v>52726</v>
      </c>
    </row>
    <row r="1347" spans="1:10" x14ac:dyDescent="0.3">
      <c r="A1347" s="316">
        <v>804021</v>
      </c>
      <c r="B1347" s="418" t="s">
        <v>52727</v>
      </c>
      <c r="C1347" s="419" t="s">
        <v>464</v>
      </c>
      <c r="D1347" s="420">
        <v>343.68</v>
      </c>
      <c r="E1347" s="334"/>
      <c r="I1347" s="421" t="s">
        <v>52728</v>
      </c>
      <c r="J1347" s="422" t="s">
        <v>52729</v>
      </c>
    </row>
    <row r="1348" spans="1:10" x14ac:dyDescent="0.3">
      <c r="A1348" s="316">
        <v>804022</v>
      </c>
      <c r="B1348" s="418" t="s">
        <v>52730</v>
      </c>
      <c r="C1348" s="419" t="s">
        <v>464</v>
      </c>
      <c r="D1348" s="420">
        <v>318.94</v>
      </c>
      <c r="E1348" s="334"/>
      <c r="I1348" s="421" t="s">
        <v>52731</v>
      </c>
      <c r="J1348" s="422" t="s">
        <v>52732</v>
      </c>
    </row>
    <row r="1349" spans="1:10" x14ac:dyDescent="0.3">
      <c r="A1349" s="316">
        <v>804023</v>
      </c>
      <c r="B1349" s="418" t="s">
        <v>52733</v>
      </c>
      <c r="C1349" s="419" t="s">
        <v>464</v>
      </c>
      <c r="D1349" s="420">
        <v>351.76</v>
      </c>
      <c r="E1349" s="334"/>
      <c r="I1349" s="421" t="s">
        <v>52734</v>
      </c>
      <c r="J1349" s="422" t="s">
        <v>52735</v>
      </c>
    </row>
    <row r="1350" spans="1:10" x14ac:dyDescent="0.3">
      <c r="A1350" s="316">
        <v>804024</v>
      </c>
      <c r="B1350" s="418" t="s">
        <v>52736</v>
      </c>
      <c r="C1350" s="419" t="s">
        <v>464</v>
      </c>
      <c r="D1350" s="420">
        <v>342.61</v>
      </c>
      <c r="E1350" s="334"/>
      <c r="I1350" s="421" t="s">
        <v>52737</v>
      </c>
      <c r="J1350" s="422" t="s">
        <v>52738</v>
      </c>
    </row>
    <row r="1351" spans="1:10" x14ac:dyDescent="0.3">
      <c r="A1351" s="316">
        <v>804025</v>
      </c>
      <c r="B1351" s="418" t="s">
        <v>52739</v>
      </c>
      <c r="C1351" s="419" t="s">
        <v>464</v>
      </c>
      <c r="D1351" s="420">
        <v>375.42</v>
      </c>
      <c r="E1351" s="334"/>
      <c r="I1351" s="421" t="s">
        <v>52740</v>
      </c>
      <c r="J1351" s="422" t="s">
        <v>52741</v>
      </c>
    </row>
    <row r="1352" spans="1:10" x14ac:dyDescent="0.3">
      <c r="A1352" s="316">
        <v>804026</v>
      </c>
      <c r="B1352" s="418" t="s">
        <v>52742</v>
      </c>
      <c r="C1352" s="419" t="s">
        <v>464</v>
      </c>
      <c r="D1352" s="420">
        <v>391.15</v>
      </c>
      <c r="E1352" s="334"/>
      <c r="I1352" s="421" t="s">
        <v>52743</v>
      </c>
      <c r="J1352" s="422" t="s">
        <v>52744</v>
      </c>
    </row>
    <row r="1353" spans="1:10" x14ac:dyDescent="0.3">
      <c r="A1353" s="316">
        <v>804027</v>
      </c>
      <c r="B1353" s="418" t="s">
        <v>52745</v>
      </c>
      <c r="C1353" s="419" t="s">
        <v>464</v>
      </c>
      <c r="D1353" s="420">
        <v>423.96</v>
      </c>
      <c r="E1353" s="334"/>
      <c r="I1353" s="421" t="s">
        <v>52746</v>
      </c>
      <c r="J1353" s="422" t="s">
        <v>52747</v>
      </c>
    </row>
    <row r="1354" spans="1:10" x14ac:dyDescent="0.3">
      <c r="A1354" s="316">
        <v>804028</v>
      </c>
      <c r="B1354" s="418" t="s">
        <v>52748</v>
      </c>
      <c r="C1354" s="419" t="s">
        <v>464</v>
      </c>
      <c r="D1354" s="420">
        <v>460.2</v>
      </c>
      <c r="E1354" s="334"/>
      <c r="I1354" s="421" t="s">
        <v>52749</v>
      </c>
      <c r="J1354" s="422" t="s">
        <v>52750</v>
      </c>
    </row>
    <row r="1355" spans="1:10" x14ac:dyDescent="0.3">
      <c r="A1355" s="316">
        <v>804029</v>
      </c>
      <c r="B1355" s="418" t="s">
        <v>52751</v>
      </c>
      <c r="C1355" s="419" t="s">
        <v>464</v>
      </c>
      <c r="D1355" s="420">
        <v>505.06</v>
      </c>
      <c r="E1355" s="334"/>
      <c r="I1355" s="421" t="s">
        <v>52752</v>
      </c>
      <c r="J1355" s="422" t="s">
        <v>52753</v>
      </c>
    </row>
    <row r="1356" spans="1:10" x14ac:dyDescent="0.3">
      <c r="A1356" s="316">
        <v>804030</v>
      </c>
      <c r="B1356" s="418" t="s">
        <v>52754</v>
      </c>
      <c r="C1356" s="419" t="s">
        <v>464</v>
      </c>
      <c r="D1356" s="420">
        <v>512.04</v>
      </c>
      <c r="E1356" s="334"/>
      <c r="I1356" s="421" t="s">
        <v>52755</v>
      </c>
      <c r="J1356" s="422" t="s">
        <v>52756</v>
      </c>
    </row>
    <row r="1357" spans="1:10" x14ac:dyDescent="0.3">
      <c r="A1357" s="316">
        <v>804031</v>
      </c>
      <c r="B1357" s="418" t="s">
        <v>52757</v>
      </c>
      <c r="C1357" s="419" t="s">
        <v>464</v>
      </c>
      <c r="D1357" s="420">
        <v>556.91</v>
      </c>
      <c r="E1357" s="334"/>
      <c r="I1357" s="421" t="s">
        <v>52758</v>
      </c>
      <c r="J1357" s="422" t="s">
        <v>52759</v>
      </c>
    </row>
    <row r="1358" spans="1:10" x14ac:dyDescent="0.3">
      <c r="A1358" s="316">
        <v>804032</v>
      </c>
      <c r="B1358" s="424" t="s">
        <v>52760</v>
      </c>
      <c r="C1358" s="419" t="s">
        <v>464</v>
      </c>
      <c r="D1358" s="420">
        <v>520.47</v>
      </c>
      <c r="E1358" s="334"/>
      <c r="I1358" s="421" t="s">
        <v>52761</v>
      </c>
      <c r="J1358" s="422" t="s">
        <v>52762</v>
      </c>
    </row>
    <row r="1359" spans="1:10" x14ac:dyDescent="0.3">
      <c r="A1359" s="316">
        <v>804033</v>
      </c>
      <c r="B1359" s="418" t="s">
        <v>52763</v>
      </c>
      <c r="C1359" s="419" t="s">
        <v>464</v>
      </c>
      <c r="D1359" s="420">
        <v>565.34</v>
      </c>
      <c r="E1359" s="334"/>
      <c r="I1359" s="421" t="s">
        <v>52764</v>
      </c>
      <c r="J1359" s="422" t="s">
        <v>52765</v>
      </c>
    </row>
    <row r="1360" spans="1:10" x14ac:dyDescent="0.3">
      <c r="A1360" s="316">
        <v>804034</v>
      </c>
      <c r="B1360" s="418" t="s">
        <v>52766</v>
      </c>
      <c r="C1360" s="419" t="s">
        <v>464</v>
      </c>
      <c r="D1360" s="420">
        <v>555.16999999999996</v>
      </c>
      <c r="E1360" s="334"/>
      <c r="I1360" s="421" t="s">
        <v>52767</v>
      </c>
      <c r="J1360" s="422" t="s">
        <v>52768</v>
      </c>
    </row>
    <row r="1361" spans="1:10" x14ac:dyDescent="0.3">
      <c r="A1361" s="316">
        <v>804035</v>
      </c>
      <c r="B1361" s="418" t="s">
        <v>52769</v>
      </c>
      <c r="C1361" s="419" t="s">
        <v>464</v>
      </c>
      <c r="D1361" s="420">
        <v>600.04</v>
      </c>
      <c r="E1361" s="334"/>
      <c r="I1361" s="421" t="s">
        <v>52770</v>
      </c>
      <c r="J1361" s="422" t="s">
        <v>52771</v>
      </c>
    </row>
    <row r="1362" spans="1:10" x14ac:dyDescent="0.3">
      <c r="A1362" s="316">
        <v>804036</v>
      </c>
      <c r="B1362" s="418" t="s">
        <v>52772</v>
      </c>
      <c r="C1362" s="419" t="s">
        <v>464</v>
      </c>
      <c r="D1362" s="420">
        <v>624.67999999999995</v>
      </c>
      <c r="E1362" s="334"/>
      <c r="I1362" s="421" t="s">
        <v>52773</v>
      </c>
      <c r="J1362" s="422" t="s">
        <v>52774</v>
      </c>
    </row>
    <row r="1363" spans="1:10" x14ac:dyDescent="0.3">
      <c r="A1363" s="316">
        <v>804037</v>
      </c>
      <c r="B1363" s="418" t="s">
        <v>52775</v>
      </c>
      <c r="C1363" s="419" t="s">
        <v>464</v>
      </c>
      <c r="D1363" s="420">
        <v>683.27</v>
      </c>
      <c r="E1363" s="334"/>
      <c r="I1363" s="421" t="s">
        <v>52776</v>
      </c>
      <c r="J1363" s="422" t="s">
        <v>52777</v>
      </c>
    </row>
    <row r="1364" spans="1:10" x14ac:dyDescent="0.3">
      <c r="A1364" s="316">
        <v>804038</v>
      </c>
      <c r="B1364" s="418" t="s">
        <v>52778</v>
      </c>
      <c r="C1364" s="419" t="s">
        <v>464</v>
      </c>
      <c r="D1364" s="420">
        <v>644.92999999999995</v>
      </c>
      <c r="E1364" s="334"/>
      <c r="I1364" s="421" t="s">
        <v>52779</v>
      </c>
      <c r="J1364" s="422" t="s">
        <v>52780</v>
      </c>
    </row>
    <row r="1365" spans="1:10" x14ac:dyDescent="0.3">
      <c r="A1365" s="316">
        <v>804039</v>
      </c>
      <c r="B1365" s="418" t="s">
        <v>52781</v>
      </c>
      <c r="C1365" s="419" t="s">
        <v>464</v>
      </c>
      <c r="D1365" s="420">
        <v>703.52</v>
      </c>
      <c r="E1365" s="334"/>
      <c r="I1365" s="421" t="s">
        <v>52782</v>
      </c>
      <c r="J1365" s="422" t="s">
        <v>52783</v>
      </c>
    </row>
    <row r="1366" spans="1:10" x14ac:dyDescent="0.3">
      <c r="A1366" s="316">
        <v>804040</v>
      </c>
      <c r="B1366" s="424" t="s">
        <v>52784</v>
      </c>
      <c r="C1366" s="419" t="s">
        <v>464</v>
      </c>
      <c r="D1366" s="420">
        <v>687.67</v>
      </c>
      <c r="E1366" s="334"/>
      <c r="I1366" s="421" t="s">
        <v>52785</v>
      </c>
      <c r="J1366" s="422" t="s">
        <v>52786</v>
      </c>
    </row>
    <row r="1367" spans="1:10" x14ac:dyDescent="0.3">
      <c r="A1367" s="316">
        <v>804041</v>
      </c>
      <c r="B1367" s="418" t="s">
        <v>52787</v>
      </c>
      <c r="C1367" s="419" t="s">
        <v>464</v>
      </c>
      <c r="D1367" s="420">
        <v>746.25</v>
      </c>
      <c r="E1367" s="334"/>
      <c r="I1367" s="421" t="s">
        <v>52788</v>
      </c>
      <c r="J1367" s="422" t="s">
        <v>52789</v>
      </c>
    </row>
    <row r="1368" spans="1:10" x14ac:dyDescent="0.3">
      <c r="A1368" s="316">
        <v>804042</v>
      </c>
      <c r="B1368" s="418" t="s">
        <v>52790</v>
      </c>
      <c r="C1368" s="419" t="s">
        <v>464</v>
      </c>
      <c r="D1368" s="420">
        <v>716.88</v>
      </c>
      <c r="E1368" s="334"/>
      <c r="I1368" s="421" t="s">
        <v>52791</v>
      </c>
      <c r="J1368" s="422" t="s">
        <v>52792</v>
      </c>
    </row>
    <row r="1369" spans="1:10" x14ac:dyDescent="0.3">
      <c r="A1369" s="316">
        <v>804043</v>
      </c>
      <c r="B1369" s="418" t="s">
        <v>52793</v>
      </c>
      <c r="C1369" s="419" t="s">
        <v>464</v>
      </c>
      <c r="D1369" s="420">
        <v>775.46</v>
      </c>
      <c r="E1369" s="334"/>
      <c r="I1369" s="421" t="s">
        <v>52794</v>
      </c>
      <c r="J1369" s="422" t="s">
        <v>52795</v>
      </c>
    </row>
    <row r="1370" spans="1:10" x14ac:dyDescent="0.3">
      <c r="A1370" s="316">
        <v>804044</v>
      </c>
      <c r="B1370" s="418" t="s">
        <v>52796</v>
      </c>
      <c r="C1370" s="419" t="s">
        <v>464</v>
      </c>
      <c r="D1370" s="420">
        <v>791.59</v>
      </c>
      <c r="E1370" s="334"/>
      <c r="I1370" s="421" t="s">
        <v>52797</v>
      </c>
      <c r="J1370" s="422" t="s">
        <v>52798</v>
      </c>
    </row>
    <row r="1371" spans="1:10" x14ac:dyDescent="0.3">
      <c r="A1371" s="316">
        <v>804045</v>
      </c>
      <c r="B1371" s="418" t="s">
        <v>52799</v>
      </c>
      <c r="C1371" s="419" t="s">
        <v>464</v>
      </c>
      <c r="D1371" s="420">
        <v>864.72</v>
      </c>
      <c r="E1371" s="334"/>
      <c r="I1371" s="421" t="s">
        <v>52800</v>
      </c>
      <c r="J1371" s="422" t="s">
        <v>52801</v>
      </c>
    </row>
    <row r="1372" spans="1:10" x14ac:dyDescent="0.3">
      <c r="A1372" s="316">
        <v>804046</v>
      </c>
      <c r="B1372" s="418" t="s">
        <v>52802</v>
      </c>
      <c r="C1372" s="419" t="s">
        <v>464</v>
      </c>
      <c r="D1372" s="420">
        <v>851.11</v>
      </c>
      <c r="E1372" s="334"/>
      <c r="I1372" s="421" t="s">
        <v>52803</v>
      </c>
      <c r="J1372" s="422" t="s">
        <v>52804</v>
      </c>
    </row>
    <row r="1373" spans="1:10" x14ac:dyDescent="0.3">
      <c r="A1373" s="316">
        <v>804047</v>
      </c>
      <c r="B1373" s="418" t="s">
        <v>52805</v>
      </c>
      <c r="C1373" s="419" t="s">
        <v>464</v>
      </c>
      <c r="D1373" s="420">
        <v>924.25</v>
      </c>
      <c r="E1373" s="334"/>
      <c r="I1373" s="421" t="s">
        <v>52806</v>
      </c>
      <c r="J1373" s="422" t="s">
        <v>52807</v>
      </c>
    </row>
    <row r="1374" spans="1:10" x14ac:dyDescent="0.3">
      <c r="A1374" s="316">
        <v>804048</v>
      </c>
      <c r="B1374" s="418" t="s">
        <v>52808</v>
      </c>
      <c r="C1374" s="419" t="s">
        <v>464</v>
      </c>
      <c r="D1374" s="420">
        <v>964.2</v>
      </c>
      <c r="E1374" s="334"/>
      <c r="I1374" s="421" t="s">
        <v>52809</v>
      </c>
      <c r="J1374" s="422" t="s">
        <v>52810</v>
      </c>
    </row>
    <row r="1375" spans="1:10" x14ac:dyDescent="0.3">
      <c r="A1375" s="316">
        <v>804049</v>
      </c>
      <c r="B1375" s="418" t="s">
        <v>52811</v>
      </c>
      <c r="C1375" s="419" t="s">
        <v>464</v>
      </c>
      <c r="D1375" s="420">
        <v>1037.3399999999999</v>
      </c>
      <c r="E1375" s="334"/>
      <c r="I1375" s="421" t="s">
        <v>52812</v>
      </c>
      <c r="J1375" s="422" t="s">
        <v>52813</v>
      </c>
    </row>
    <row r="1376" spans="1:10" x14ac:dyDescent="0.3">
      <c r="A1376" s="316">
        <v>804050</v>
      </c>
      <c r="B1376" s="418" t="s">
        <v>52814</v>
      </c>
      <c r="C1376" s="419" t="s">
        <v>464</v>
      </c>
      <c r="D1376" s="420">
        <v>1039.55</v>
      </c>
      <c r="E1376" s="334"/>
      <c r="I1376" s="421" t="s">
        <v>52815</v>
      </c>
      <c r="J1376" s="422" t="s">
        <v>52816</v>
      </c>
    </row>
    <row r="1377" spans="1:10" x14ac:dyDescent="0.3">
      <c r="A1377" s="316">
        <v>804051</v>
      </c>
      <c r="B1377" s="418" t="s">
        <v>52817</v>
      </c>
      <c r="C1377" s="419" t="s">
        <v>464</v>
      </c>
      <c r="D1377" s="420">
        <v>1112.68</v>
      </c>
      <c r="E1377" s="334"/>
      <c r="I1377" s="421" t="s">
        <v>52818</v>
      </c>
      <c r="J1377" s="422" t="s">
        <v>52819</v>
      </c>
    </row>
    <row r="1378" spans="1:10" x14ac:dyDescent="0.3">
      <c r="A1378" s="316">
        <v>804052</v>
      </c>
      <c r="B1378" s="418" t="s">
        <v>52820</v>
      </c>
      <c r="C1378" s="419" t="s">
        <v>464</v>
      </c>
      <c r="D1378" s="420">
        <v>1259.17</v>
      </c>
      <c r="E1378" s="334"/>
      <c r="I1378" s="421" t="s">
        <v>52821</v>
      </c>
      <c r="J1378" s="422" t="s">
        <v>52822</v>
      </c>
    </row>
    <row r="1379" spans="1:10" x14ac:dyDescent="0.3">
      <c r="A1379" s="316">
        <v>804053</v>
      </c>
      <c r="B1379" s="418" t="s">
        <v>52823</v>
      </c>
      <c r="C1379" s="419" t="s">
        <v>464</v>
      </c>
      <c r="D1379" s="420">
        <v>1354.17</v>
      </c>
      <c r="E1379" s="334"/>
      <c r="I1379" s="421" t="s">
        <v>52824</v>
      </c>
      <c r="J1379" s="422" t="s">
        <v>52825</v>
      </c>
    </row>
    <row r="1380" spans="1:10" x14ac:dyDescent="0.3">
      <c r="A1380" s="316">
        <v>804054</v>
      </c>
      <c r="B1380" s="418" t="s">
        <v>52826</v>
      </c>
      <c r="C1380" s="419" t="s">
        <v>464</v>
      </c>
      <c r="D1380" s="420">
        <v>1297.2</v>
      </c>
      <c r="E1380" s="334"/>
      <c r="I1380" s="421" t="s">
        <v>52827</v>
      </c>
      <c r="J1380" s="422" t="s">
        <v>52828</v>
      </c>
    </row>
    <row r="1381" spans="1:10" x14ac:dyDescent="0.3">
      <c r="A1381" s="316">
        <v>804055</v>
      </c>
      <c r="B1381" s="418" t="s">
        <v>52829</v>
      </c>
      <c r="C1381" s="419" t="s">
        <v>464</v>
      </c>
      <c r="D1381" s="420">
        <v>1392.2</v>
      </c>
      <c r="E1381" s="334"/>
      <c r="I1381" s="421" t="s">
        <v>49114</v>
      </c>
      <c r="J1381" s="422" t="s">
        <v>52830</v>
      </c>
    </row>
    <row r="1382" spans="1:10" x14ac:dyDescent="0.3">
      <c r="A1382" s="316">
        <v>804056</v>
      </c>
      <c r="B1382" s="418" t="s">
        <v>52831</v>
      </c>
      <c r="C1382" s="419" t="s">
        <v>464</v>
      </c>
      <c r="D1382" s="420">
        <v>1375.22</v>
      </c>
      <c r="E1382" s="334"/>
      <c r="I1382" s="421" t="s">
        <v>48941</v>
      </c>
      <c r="J1382" s="422" t="s">
        <v>52832</v>
      </c>
    </row>
    <row r="1383" spans="1:10" x14ac:dyDescent="0.3">
      <c r="A1383" s="316">
        <v>804057</v>
      </c>
      <c r="B1383" s="418" t="s">
        <v>52833</v>
      </c>
      <c r="C1383" s="419" t="s">
        <v>464</v>
      </c>
      <c r="D1383" s="420">
        <v>1470.22</v>
      </c>
      <c r="E1383" s="334"/>
      <c r="I1383" s="421" t="s">
        <v>40695</v>
      </c>
      <c r="J1383" s="422" t="s">
        <v>52834</v>
      </c>
    </row>
    <row r="1384" spans="1:10" x14ac:dyDescent="0.3">
      <c r="A1384" s="316">
        <v>804058</v>
      </c>
      <c r="B1384" s="418" t="s">
        <v>52835</v>
      </c>
      <c r="C1384" s="419" t="s">
        <v>464</v>
      </c>
      <c r="D1384" s="420">
        <v>1435.6</v>
      </c>
      <c r="E1384" s="334"/>
      <c r="I1384" s="421" t="s">
        <v>49372</v>
      </c>
      <c r="J1384" s="422" t="s">
        <v>52836</v>
      </c>
    </row>
    <row r="1385" spans="1:10" x14ac:dyDescent="0.3">
      <c r="A1385" s="316">
        <v>804059</v>
      </c>
      <c r="B1385" s="418" t="s">
        <v>52837</v>
      </c>
      <c r="C1385" s="419" t="s">
        <v>464</v>
      </c>
      <c r="D1385" s="420">
        <v>1530.59</v>
      </c>
      <c r="E1385" s="334"/>
      <c r="I1385" s="421" t="s">
        <v>49343</v>
      </c>
      <c r="J1385" s="422" t="s">
        <v>52838</v>
      </c>
    </row>
    <row r="1386" spans="1:10" x14ac:dyDescent="0.3">
      <c r="A1386" s="316">
        <v>804292</v>
      </c>
      <c r="B1386" s="418" t="s">
        <v>52839</v>
      </c>
      <c r="C1386" s="419" t="s">
        <v>464</v>
      </c>
      <c r="D1386" s="420">
        <v>1768.21</v>
      </c>
      <c r="E1386" s="334"/>
      <c r="I1386" s="421" t="s">
        <v>52840</v>
      </c>
      <c r="J1386" s="422" t="s">
        <v>52841</v>
      </c>
    </row>
    <row r="1387" spans="1:10" x14ac:dyDescent="0.3">
      <c r="A1387" s="316">
        <v>804293</v>
      </c>
      <c r="B1387" s="418" t="s">
        <v>52842</v>
      </c>
      <c r="C1387" s="419" t="s">
        <v>464</v>
      </c>
      <c r="D1387" s="420">
        <v>1949.69</v>
      </c>
      <c r="E1387" s="334"/>
      <c r="I1387" s="421" t="s">
        <v>52843</v>
      </c>
      <c r="J1387" s="422" t="s">
        <v>52844</v>
      </c>
    </row>
    <row r="1388" spans="1:10" x14ac:dyDescent="0.3">
      <c r="A1388" s="316">
        <v>804294</v>
      </c>
      <c r="B1388" s="418" t="s">
        <v>52845</v>
      </c>
      <c r="C1388" s="419" t="s">
        <v>464</v>
      </c>
      <c r="D1388" s="420">
        <v>1828.96</v>
      </c>
      <c r="E1388" s="334"/>
      <c r="I1388" s="421" t="s">
        <v>52846</v>
      </c>
      <c r="J1388" s="422" t="s">
        <v>52847</v>
      </c>
    </row>
    <row r="1389" spans="1:10" x14ac:dyDescent="0.3">
      <c r="A1389" s="316">
        <v>804295</v>
      </c>
      <c r="B1389" s="418" t="s">
        <v>52848</v>
      </c>
      <c r="C1389" s="419" t="s">
        <v>464</v>
      </c>
      <c r="D1389" s="420">
        <v>2010.44</v>
      </c>
      <c r="E1389" s="334"/>
      <c r="I1389" s="421" t="s">
        <v>52849</v>
      </c>
      <c r="J1389" s="422" t="s">
        <v>52850</v>
      </c>
    </row>
    <row r="1390" spans="1:10" x14ac:dyDescent="0.3">
      <c r="A1390" s="316">
        <v>804296</v>
      </c>
      <c r="B1390" s="418" t="s">
        <v>52851</v>
      </c>
      <c r="C1390" s="419" t="s">
        <v>464</v>
      </c>
      <c r="D1390" s="420">
        <v>1957.16</v>
      </c>
      <c r="E1390" s="334"/>
      <c r="I1390" s="421" t="s">
        <v>52852</v>
      </c>
      <c r="J1390" s="422" t="s">
        <v>52853</v>
      </c>
    </row>
    <row r="1391" spans="1:10" x14ac:dyDescent="0.3">
      <c r="A1391" s="316">
        <v>804297</v>
      </c>
      <c r="B1391" s="418" t="s">
        <v>52854</v>
      </c>
      <c r="C1391" s="419" t="s">
        <v>464</v>
      </c>
      <c r="D1391" s="420">
        <v>2138.64</v>
      </c>
      <c r="E1391" s="334"/>
      <c r="I1391" s="421" t="s">
        <v>52855</v>
      </c>
      <c r="J1391" s="422" t="s">
        <v>52856</v>
      </c>
    </row>
    <row r="1392" spans="1:10" x14ac:dyDescent="0.3">
      <c r="A1392" s="423">
        <v>804298</v>
      </c>
      <c r="B1392" s="424" t="s">
        <v>52857</v>
      </c>
      <c r="C1392" s="419" t="s">
        <v>464</v>
      </c>
      <c r="D1392" s="420">
        <v>2044.78</v>
      </c>
      <c r="E1392" s="334"/>
      <c r="I1392" s="421" t="s">
        <v>52858</v>
      </c>
      <c r="J1392" s="422" t="s">
        <v>52859</v>
      </c>
    </row>
    <row r="1393" spans="1:10" x14ac:dyDescent="0.3">
      <c r="A1393" s="316">
        <v>804299</v>
      </c>
      <c r="B1393" s="418" t="s">
        <v>52860</v>
      </c>
      <c r="C1393" s="419" t="s">
        <v>464</v>
      </c>
      <c r="D1393" s="420">
        <v>2226.2600000000002</v>
      </c>
      <c r="E1393" s="334"/>
      <c r="I1393" s="421" t="s">
        <v>52861</v>
      </c>
      <c r="J1393" s="422" t="s">
        <v>52862</v>
      </c>
    </row>
    <row r="1394" spans="1:10" x14ac:dyDescent="0.3">
      <c r="A1394" s="316">
        <v>804300</v>
      </c>
      <c r="B1394" s="418" t="s">
        <v>52863</v>
      </c>
      <c r="C1394" s="419" t="s">
        <v>464</v>
      </c>
      <c r="D1394" s="420">
        <v>2266.34</v>
      </c>
      <c r="E1394" s="334"/>
      <c r="I1394" s="421" t="s">
        <v>52864</v>
      </c>
      <c r="J1394" s="422" t="s">
        <v>52865</v>
      </c>
    </row>
    <row r="1395" spans="1:10" x14ac:dyDescent="0.3">
      <c r="A1395" s="316">
        <v>804301</v>
      </c>
      <c r="B1395" s="418" t="s">
        <v>52866</v>
      </c>
      <c r="C1395" s="419" t="s">
        <v>464</v>
      </c>
      <c r="D1395" s="420">
        <v>2498.79</v>
      </c>
      <c r="E1395" s="334"/>
      <c r="I1395" s="421" t="s">
        <v>52867</v>
      </c>
      <c r="J1395" s="422" t="s">
        <v>52868</v>
      </c>
    </row>
    <row r="1396" spans="1:10" x14ac:dyDescent="0.3">
      <c r="A1396" s="316">
        <v>804302</v>
      </c>
      <c r="B1396" s="418" t="s">
        <v>52869</v>
      </c>
      <c r="C1396" s="419" t="s">
        <v>464</v>
      </c>
      <c r="D1396" s="420">
        <v>2444.9</v>
      </c>
      <c r="E1396" s="334"/>
      <c r="I1396" s="421" t="s">
        <v>52870</v>
      </c>
      <c r="J1396" s="422" t="s">
        <v>52871</v>
      </c>
    </row>
    <row r="1397" spans="1:10" x14ac:dyDescent="0.3">
      <c r="A1397" s="316">
        <v>804303</v>
      </c>
      <c r="B1397" s="418" t="s">
        <v>52872</v>
      </c>
      <c r="C1397" s="419" t="s">
        <v>464</v>
      </c>
      <c r="D1397" s="420">
        <v>2677.35</v>
      </c>
      <c r="E1397" s="334"/>
      <c r="I1397" s="421" t="s">
        <v>52873</v>
      </c>
      <c r="J1397" s="422" t="s">
        <v>52874</v>
      </c>
    </row>
    <row r="1398" spans="1:10" x14ac:dyDescent="0.3">
      <c r="A1398" s="316">
        <v>804304</v>
      </c>
      <c r="B1398" s="418" t="s">
        <v>52875</v>
      </c>
      <c r="C1398" s="419" t="s">
        <v>464</v>
      </c>
      <c r="D1398" s="420">
        <v>2784.17</v>
      </c>
      <c r="E1398" s="334"/>
      <c r="I1398" s="421" t="s">
        <v>52876</v>
      </c>
      <c r="J1398" s="422" t="s">
        <v>52877</v>
      </c>
    </row>
    <row r="1399" spans="1:10" x14ac:dyDescent="0.3">
      <c r="A1399" s="316">
        <v>804305</v>
      </c>
      <c r="B1399" s="418" t="s">
        <v>52878</v>
      </c>
      <c r="C1399" s="419" t="s">
        <v>464</v>
      </c>
      <c r="D1399" s="420">
        <v>3016.63</v>
      </c>
      <c r="E1399" s="334"/>
      <c r="I1399" s="421" t="s">
        <v>52879</v>
      </c>
      <c r="J1399" s="422" t="s">
        <v>52880</v>
      </c>
    </row>
    <row r="1400" spans="1:10" x14ac:dyDescent="0.3">
      <c r="A1400" s="316">
        <v>804306</v>
      </c>
      <c r="B1400" s="418" t="s">
        <v>52881</v>
      </c>
      <c r="C1400" s="419" t="s">
        <v>464</v>
      </c>
      <c r="D1400" s="420">
        <v>3010.2</v>
      </c>
      <c r="E1400" s="334"/>
      <c r="I1400" s="421" t="s">
        <v>52882</v>
      </c>
      <c r="J1400" s="422" t="s">
        <v>52883</v>
      </c>
    </row>
    <row r="1401" spans="1:10" x14ac:dyDescent="0.3">
      <c r="A1401" s="316">
        <v>804307</v>
      </c>
      <c r="B1401" s="418" t="s">
        <v>52884</v>
      </c>
      <c r="C1401" s="419" t="s">
        <v>464</v>
      </c>
      <c r="D1401" s="420">
        <v>3242.65</v>
      </c>
      <c r="E1401" s="334"/>
      <c r="I1401" s="421" t="s">
        <v>52885</v>
      </c>
      <c r="J1401" s="422" t="s">
        <v>52886</v>
      </c>
    </row>
    <row r="1402" spans="1:10" x14ac:dyDescent="0.3">
      <c r="A1402" s="316">
        <v>804308</v>
      </c>
      <c r="B1402" s="418" t="s">
        <v>52887</v>
      </c>
      <c r="C1402" s="419" t="s">
        <v>464</v>
      </c>
      <c r="D1402" s="420">
        <v>3657.01</v>
      </c>
      <c r="E1402" s="334"/>
      <c r="I1402" s="421" t="s">
        <v>52888</v>
      </c>
      <c r="J1402" s="422" t="s">
        <v>52889</v>
      </c>
    </row>
    <row r="1403" spans="1:10" x14ac:dyDescent="0.3">
      <c r="A1403" s="316">
        <v>804309</v>
      </c>
      <c r="B1403" s="418" t="s">
        <v>52890</v>
      </c>
      <c r="C1403" s="419" t="s">
        <v>464</v>
      </c>
      <c r="D1403" s="420">
        <v>3956.5</v>
      </c>
      <c r="E1403" s="334"/>
      <c r="I1403" s="421" t="s">
        <v>52891</v>
      </c>
      <c r="J1403" s="422" t="s">
        <v>52892</v>
      </c>
    </row>
    <row r="1404" spans="1:10" x14ac:dyDescent="0.3">
      <c r="A1404" s="316">
        <v>804310</v>
      </c>
      <c r="B1404" s="418" t="s">
        <v>52893</v>
      </c>
      <c r="C1404" s="419" t="s">
        <v>464</v>
      </c>
      <c r="D1404" s="420">
        <v>3771.09</v>
      </c>
      <c r="E1404" s="334"/>
      <c r="I1404" s="421" t="s">
        <v>52894</v>
      </c>
      <c r="J1404" s="422" t="s">
        <v>52895</v>
      </c>
    </row>
    <row r="1405" spans="1:10" x14ac:dyDescent="0.3">
      <c r="A1405" s="316">
        <v>804311</v>
      </c>
      <c r="B1405" s="418" t="s">
        <v>52896</v>
      </c>
      <c r="C1405" s="419" t="s">
        <v>464</v>
      </c>
      <c r="D1405" s="420">
        <v>4070.58</v>
      </c>
      <c r="E1405" s="334"/>
      <c r="I1405" s="421" t="s">
        <v>52897</v>
      </c>
      <c r="J1405" s="422" t="s">
        <v>52898</v>
      </c>
    </row>
    <row r="1406" spans="1:10" x14ac:dyDescent="0.3">
      <c r="A1406" s="316">
        <v>804312</v>
      </c>
      <c r="B1406" s="418" t="s">
        <v>52899</v>
      </c>
      <c r="C1406" s="419" t="s">
        <v>464</v>
      </c>
      <c r="D1406" s="420">
        <v>4005.15</v>
      </c>
      <c r="E1406" s="334"/>
      <c r="I1406" s="421" t="s">
        <v>52900</v>
      </c>
      <c r="J1406" s="422" t="s">
        <v>52901</v>
      </c>
    </row>
    <row r="1407" spans="1:10" x14ac:dyDescent="0.3">
      <c r="A1407" s="316">
        <v>804313</v>
      </c>
      <c r="B1407" s="418" t="s">
        <v>52902</v>
      </c>
      <c r="C1407" s="419" t="s">
        <v>464</v>
      </c>
      <c r="D1407" s="420">
        <v>4304.6400000000003</v>
      </c>
      <c r="E1407" s="334"/>
      <c r="I1407" s="421" t="s">
        <v>52903</v>
      </c>
      <c r="J1407" s="422" t="s">
        <v>52904</v>
      </c>
    </row>
    <row r="1408" spans="1:10" x14ac:dyDescent="0.3">
      <c r="A1408" s="316">
        <v>804314</v>
      </c>
      <c r="B1408" s="418" t="s">
        <v>52905</v>
      </c>
      <c r="C1408" s="419" t="s">
        <v>464</v>
      </c>
      <c r="D1408" s="420">
        <v>4186.2700000000004</v>
      </c>
      <c r="E1408" s="334"/>
      <c r="I1408" s="421" t="s">
        <v>52906</v>
      </c>
      <c r="J1408" s="422" t="s">
        <v>52907</v>
      </c>
    </row>
    <row r="1409" spans="1:10" x14ac:dyDescent="0.3">
      <c r="A1409" s="316">
        <v>804315</v>
      </c>
      <c r="B1409" s="418" t="s">
        <v>52908</v>
      </c>
      <c r="C1409" s="419" t="s">
        <v>464</v>
      </c>
      <c r="D1409" s="420">
        <v>4485.76</v>
      </c>
      <c r="E1409" s="334"/>
      <c r="I1409" s="421" t="s">
        <v>52909</v>
      </c>
      <c r="J1409" s="422" t="s">
        <v>52910</v>
      </c>
    </row>
    <row r="1410" spans="1:10" x14ac:dyDescent="0.3">
      <c r="A1410" s="316">
        <v>805446</v>
      </c>
      <c r="B1410" s="418" t="s">
        <v>52911</v>
      </c>
      <c r="C1410" s="419" t="s">
        <v>5473</v>
      </c>
      <c r="D1410" s="420">
        <v>37.14</v>
      </c>
      <c r="E1410" s="334"/>
      <c r="I1410" s="421" t="s">
        <v>52912</v>
      </c>
      <c r="J1410" s="422" t="s">
        <v>52913</v>
      </c>
    </row>
    <row r="1411" spans="1:10" x14ac:dyDescent="0.3">
      <c r="A1411" s="316">
        <v>805447</v>
      </c>
      <c r="B1411" s="418" t="s">
        <v>52914</v>
      </c>
      <c r="C1411" s="419" t="s">
        <v>5473</v>
      </c>
      <c r="D1411" s="420">
        <v>50.92</v>
      </c>
      <c r="E1411" s="334"/>
      <c r="I1411" s="421" t="s">
        <v>52915</v>
      </c>
      <c r="J1411" s="422" t="s">
        <v>52916</v>
      </c>
    </row>
    <row r="1412" spans="1:10" x14ac:dyDescent="0.3">
      <c r="A1412" s="316">
        <v>805448</v>
      </c>
      <c r="B1412" s="418" t="s">
        <v>52917</v>
      </c>
      <c r="C1412" s="419" t="s">
        <v>5473</v>
      </c>
      <c r="D1412" s="420">
        <v>44.53</v>
      </c>
      <c r="E1412" s="334"/>
      <c r="I1412" s="421" t="s">
        <v>48857</v>
      </c>
      <c r="J1412" s="422" t="s">
        <v>52918</v>
      </c>
    </row>
    <row r="1413" spans="1:10" x14ac:dyDescent="0.3">
      <c r="A1413" s="316">
        <v>805449</v>
      </c>
      <c r="B1413" s="418" t="s">
        <v>52919</v>
      </c>
      <c r="C1413" s="419" t="s">
        <v>5473</v>
      </c>
      <c r="D1413" s="420">
        <v>61.03</v>
      </c>
      <c r="E1413" s="334"/>
      <c r="I1413" s="421" t="s">
        <v>52920</v>
      </c>
      <c r="J1413" s="422" t="s">
        <v>52921</v>
      </c>
    </row>
    <row r="1414" spans="1:10" x14ac:dyDescent="0.3">
      <c r="A1414" s="316">
        <v>805450</v>
      </c>
      <c r="B1414" s="418" t="s">
        <v>52922</v>
      </c>
      <c r="C1414" s="419" t="s">
        <v>5473</v>
      </c>
      <c r="D1414" s="420">
        <v>51.68</v>
      </c>
      <c r="E1414" s="334"/>
      <c r="I1414" s="421" t="s">
        <v>52923</v>
      </c>
      <c r="J1414" s="422" t="s">
        <v>52924</v>
      </c>
    </row>
    <row r="1415" spans="1:10" x14ac:dyDescent="0.3">
      <c r="A1415" s="316">
        <v>805451</v>
      </c>
      <c r="B1415" s="418" t="s">
        <v>52925</v>
      </c>
      <c r="C1415" s="419" t="s">
        <v>5473</v>
      </c>
      <c r="D1415" s="420">
        <v>70.760000000000005</v>
      </c>
      <c r="E1415" s="334"/>
      <c r="I1415" s="421" t="s">
        <v>52926</v>
      </c>
      <c r="J1415" s="422" t="s">
        <v>52927</v>
      </c>
    </row>
    <row r="1416" spans="1:10" x14ac:dyDescent="0.3">
      <c r="A1416" s="316">
        <v>805452</v>
      </c>
      <c r="B1416" s="418" t="s">
        <v>52928</v>
      </c>
      <c r="C1416" s="419" t="s">
        <v>5473</v>
      </c>
      <c r="D1416" s="420">
        <v>60.45</v>
      </c>
      <c r="E1416" s="334"/>
      <c r="I1416" s="421" t="s">
        <v>52929</v>
      </c>
      <c r="J1416" s="422" t="s">
        <v>52930</v>
      </c>
    </row>
    <row r="1417" spans="1:10" x14ac:dyDescent="0.3">
      <c r="A1417" s="316">
        <v>805453</v>
      </c>
      <c r="B1417" s="418" t="s">
        <v>52931</v>
      </c>
      <c r="C1417" s="419" t="s">
        <v>5473</v>
      </c>
      <c r="D1417" s="420">
        <v>83.12</v>
      </c>
      <c r="E1417" s="334"/>
      <c r="I1417" s="421" t="s">
        <v>52932</v>
      </c>
      <c r="J1417" s="422" t="s">
        <v>52933</v>
      </c>
    </row>
    <row r="1418" spans="1:10" x14ac:dyDescent="0.3">
      <c r="A1418" s="316">
        <v>805434</v>
      </c>
      <c r="B1418" s="418" t="s">
        <v>52934</v>
      </c>
      <c r="C1418" s="419" t="s">
        <v>5473</v>
      </c>
      <c r="D1418" s="420">
        <v>12.68</v>
      </c>
      <c r="E1418" s="334"/>
      <c r="I1418" s="421" t="s">
        <v>52935</v>
      </c>
      <c r="J1418" s="422" t="s">
        <v>52936</v>
      </c>
    </row>
    <row r="1419" spans="1:10" x14ac:dyDescent="0.3">
      <c r="A1419" s="316">
        <v>805435</v>
      </c>
      <c r="B1419" s="418" t="s">
        <v>52937</v>
      </c>
      <c r="C1419" s="419" t="s">
        <v>5473</v>
      </c>
      <c r="D1419" s="420">
        <v>16.850000000000001</v>
      </c>
      <c r="E1419" s="334"/>
      <c r="I1419" s="421" t="s">
        <v>52938</v>
      </c>
      <c r="J1419" s="422" t="s">
        <v>52939</v>
      </c>
    </row>
    <row r="1420" spans="1:10" x14ac:dyDescent="0.3">
      <c r="A1420" s="316">
        <v>805436</v>
      </c>
      <c r="B1420" s="418" t="s">
        <v>52940</v>
      </c>
      <c r="C1420" s="419" t="s">
        <v>5473</v>
      </c>
      <c r="D1420" s="420">
        <v>14.76</v>
      </c>
      <c r="E1420" s="334"/>
      <c r="I1420" s="421" t="s">
        <v>52941</v>
      </c>
      <c r="J1420" s="422" t="s">
        <v>52942</v>
      </c>
    </row>
    <row r="1421" spans="1:10" x14ac:dyDescent="0.3">
      <c r="A1421" s="316">
        <v>805437</v>
      </c>
      <c r="B1421" s="418" t="s">
        <v>52943</v>
      </c>
      <c r="C1421" s="419" t="s">
        <v>5473</v>
      </c>
      <c r="D1421" s="420">
        <v>20.22</v>
      </c>
      <c r="E1421" s="334"/>
      <c r="I1421" s="421" t="s">
        <v>52944</v>
      </c>
      <c r="J1421" s="422" t="s">
        <v>52945</v>
      </c>
    </row>
    <row r="1422" spans="1:10" x14ac:dyDescent="0.3">
      <c r="A1422" s="316">
        <v>805438</v>
      </c>
      <c r="B1422" s="418" t="s">
        <v>52946</v>
      </c>
      <c r="C1422" s="419" t="s">
        <v>5473</v>
      </c>
      <c r="D1422" s="420">
        <v>20.07</v>
      </c>
      <c r="E1422" s="334"/>
      <c r="I1422" s="421" t="s">
        <v>52947</v>
      </c>
      <c r="J1422" s="422" t="s">
        <v>52948</v>
      </c>
    </row>
    <row r="1423" spans="1:10" x14ac:dyDescent="0.3">
      <c r="A1423" s="316">
        <v>805439</v>
      </c>
      <c r="B1423" s="418" t="s">
        <v>52949</v>
      </c>
      <c r="C1423" s="419" t="s">
        <v>5473</v>
      </c>
      <c r="D1423" s="420">
        <v>26.95</v>
      </c>
      <c r="E1423" s="334"/>
      <c r="I1423" s="421" t="s">
        <v>52950</v>
      </c>
      <c r="J1423" s="422" t="s">
        <v>52951</v>
      </c>
    </row>
    <row r="1424" spans="1:10" x14ac:dyDescent="0.3">
      <c r="A1424" s="316">
        <v>805440</v>
      </c>
      <c r="B1424" s="418" t="s">
        <v>52952</v>
      </c>
      <c r="C1424" s="419" t="s">
        <v>5473</v>
      </c>
      <c r="D1424" s="420">
        <v>22.38</v>
      </c>
      <c r="E1424" s="334"/>
      <c r="I1424" s="421" t="s">
        <v>52953</v>
      </c>
      <c r="J1424" s="422" t="s">
        <v>52954</v>
      </c>
    </row>
    <row r="1425" spans="1:10" x14ac:dyDescent="0.3">
      <c r="A1425" s="316">
        <v>805441</v>
      </c>
      <c r="B1425" s="418" t="s">
        <v>52955</v>
      </c>
      <c r="C1425" s="419" t="s">
        <v>5473</v>
      </c>
      <c r="D1425" s="420">
        <v>30.7</v>
      </c>
      <c r="E1425" s="334"/>
      <c r="I1425" s="421" t="s">
        <v>52956</v>
      </c>
      <c r="J1425" s="422" t="s">
        <v>52957</v>
      </c>
    </row>
    <row r="1426" spans="1:10" x14ac:dyDescent="0.3">
      <c r="A1426" s="316">
        <v>805442</v>
      </c>
      <c r="B1426" s="418" t="s">
        <v>52958</v>
      </c>
      <c r="C1426" s="419" t="s">
        <v>5473</v>
      </c>
      <c r="D1426" s="420">
        <v>27.22</v>
      </c>
      <c r="E1426" s="334"/>
      <c r="I1426" s="421" t="s">
        <v>52959</v>
      </c>
      <c r="J1426" s="422" t="s">
        <v>52960</v>
      </c>
    </row>
    <row r="1427" spans="1:10" x14ac:dyDescent="0.3">
      <c r="A1427" s="316">
        <v>805443</v>
      </c>
      <c r="B1427" s="418" t="s">
        <v>52961</v>
      </c>
      <c r="C1427" s="419" t="s">
        <v>5473</v>
      </c>
      <c r="D1427" s="420">
        <v>36.69</v>
      </c>
      <c r="E1427" s="334"/>
      <c r="I1427" s="421" t="s">
        <v>52962</v>
      </c>
      <c r="J1427" s="422" t="s">
        <v>52963</v>
      </c>
    </row>
    <row r="1428" spans="1:10" x14ac:dyDescent="0.3">
      <c r="A1428" s="316">
        <v>805444</v>
      </c>
      <c r="B1428" s="418" t="s">
        <v>52964</v>
      </c>
      <c r="C1428" s="419" t="s">
        <v>5473</v>
      </c>
      <c r="D1428" s="420">
        <v>30.22</v>
      </c>
      <c r="E1428" s="334"/>
      <c r="I1428" s="421" t="s">
        <v>52965</v>
      </c>
      <c r="J1428" s="422" t="s">
        <v>52966</v>
      </c>
    </row>
    <row r="1429" spans="1:10" x14ac:dyDescent="0.3">
      <c r="A1429" s="316">
        <v>805445</v>
      </c>
      <c r="B1429" s="418" t="s">
        <v>52967</v>
      </c>
      <c r="C1429" s="419" t="s">
        <v>5473</v>
      </c>
      <c r="D1429" s="420">
        <v>41.56</v>
      </c>
      <c r="E1429" s="334"/>
      <c r="I1429" s="421" t="s">
        <v>52968</v>
      </c>
      <c r="J1429" s="422" t="s">
        <v>52969</v>
      </c>
    </row>
    <row r="1430" spans="1:10" x14ac:dyDescent="0.3">
      <c r="A1430" s="316">
        <v>805454</v>
      </c>
      <c r="B1430" s="418" t="s">
        <v>52970</v>
      </c>
      <c r="C1430" s="419" t="s">
        <v>5473</v>
      </c>
      <c r="D1430" s="420">
        <v>66.900000000000006</v>
      </c>
      <c r="E1430" s="334"/>
      <c r="I1430" s="421" t="s">
        <v>52971</v>
      </c>
      <c r="J1430" s="422" t="s">
        <v>52972</v>
      </c>
    </row>
    <row r="1431" spans="1:10" x14ac:dyDescent="0.3">
      <c r="A1431" s="316">
        <v>805455</v>
      </c>
      <c r="B1431" s="418" t="s">
        <v>52973</v>
      </c>
      <c r="C1431" s="419" t="s">
        <v>5473</v>
      </c>
      <c r="D1431" s="420">
        <v>91.73</v>
      </c>
      <c r="E1431" s="334"/>
      <c r="I1431" s="421" t="s">
        <v>52974</v>
      </c>
      <c r="J1431" s="422" t="s">
        <v>52975</v>
      </c>
    </row>
    <row r="1432" spans="1:10" x14ac:dyDescent="0.3">
      <c r="A1432" s="316">
        <v>805456</v>
      </c>
      <c r="B1432" s="418" t="s">
        <v>52976</v>
      </c>
      <c r="C1432" s="419" t="s">
        <v>5473</v>
      </c>
      <c r="D1432" s="420">
        <v>75.900000000000006</v>
      </c>
      <c r="E1432" s="334"/>
      <c r="I1432" s="421" t="s">
        <v>52977</v>
      </c>
      <c r="J1432" s="422" t="s">
        <v>52978</v>
      </c>
    </row>
    <row r="1433" spans="1:10" x14ac:dyDescent="0.3">
      <c r="A1433" s="316">
        <v>805457</v>
      </c>
      <c r="B1433" s="418" t="s">
        <v>52979</v>
      </c>
      <c r="C1433" s="419" t="s">
        <v>5473</v>
      </c>
      <c r="D1433" s="420">
        <v>104.46</v>
      </c>
      <c r="E1433" s="334"/>
      <c r="I1433" s="421" t="s">
        <v>52980</v>
      </c>
      <c r="J1433" s="422" t="s">
        <v>52981</v>
      </c>
    </row>
    <row r="1434" spans="1:10" x14ac:dyDescent="0.3">
      <c r="A1434" s="316">
        <v>805458</v>
      </c>
      <c r="B1434" s="418" t="s">
        <v>52982</v>
      </c>
      <c r="C1434" s="419" t="s">
        <v>5473</v>
      </c>
      <c r="D1434" s="420">
        <v>90.9</v>
      </c>
      <c r="E1434" s="334"/>
      <c r="I1434" s="421" t="s">
        <v>52983</v>
      </c>
      <c r="J1434" s="422" t="s">
        <v>52984</v>
      </c>
    </row>
    <row r="1435" spans="1:10" x14ac:dyDescent="0.3">
      <c r="A1435" s="316">
        <v>805459</v>
      </c>
      <c r="B1435" s="418" t="s">
        <v>52985</v>
      </c>
      <c r="C1435" s="419" t="s">
        <v>5473</v>
      </c>
      <c r="D1435" s="420">
        <v>125.05</v>
      </c>
      <c r="E1435" s="334"/>
      <c r="I1435" s="421" t="s">
        <v>52986</v>
      </c>
      <c r="J1435" s="422" t="s">
        <v>52987</v>
      </c>
    </row>
    <row r="1436" spans="1:10" x14ac:dyDescent="0.3">
      <c r="A1436" s="316">
        <v>909620</v>
      </c>
      <c r="B1436" s="418" t="s">
        <v>52988</v>
      </c>
      <c r="C1436" s="419" t="s">
        <v>483</v>
      </c>
      <c r="D1436" s="420">
        <v>109.98</v>
      </c>
      <c r="E1436" s="334"/>
      <c r="I1436" s="421" t="s">
        <v>52989</v>
      </c>
      <c r="J1436" s="422" t="s">
        <v>52990</v>
      </c>
    </row>
    <row r="1437" spans="1:10" x14ac:dyDescent="0.3">
      <c r="A1437" s="316">
        <v>909621</v>
      </c>
      <c r="B1437" s="418" t="s">
        <v>52991</v>
      </c>
      <c r="C1437" s="419" t="s">
        <v>483</v>
      </c>
      <c r="D1437" s="420">
        <v>108.6</v>
      </c>
      <c r="E1437" s="334"/>
      <c r="I1437" s="421" t="s">
        <v>52992</v>
      </c>
      <c r="J1437" s="422" t="s">
        <v>52993</v>
      </c>
    </row>
    <row r="1438" spans="1:10" x14ac:dyDescent="0.3">
      <c r="A1438" s="316">
        <v>903802</v>
      </c>
      <c r="B1438" s="418" t="s">
        <v>52994</v>
      </c>
      <c r="C1438" s="419" t="s">
        <v>5473</v>
      </c>
      <c r="D1438" s="420">
        <v>13437.95</v>
      </c>
      <c r="E1438" s="334"/>
      <c r="I1438" s="421" t="s">
        <v>52995</v>
      </c>
      <c r="J1438" s="422" t="s">
        <v>52996</v>
      </c>
    </row>
    <row r="1439" spans="1:10" x14ac:dyDescent="0.3">
      <c r="A1439" s="316">
        <v>919113</v>
      </c>
      <c r="B1439" s="418" t="s">
        <v>52997</v>
      </c>
      <c r="C1439" s="419" t="s">
        <v>464</v>
      </c>
      <c r="D1439" s="420">
        <v>147.13</v>
      </c>
      <c r="E1439" s="334"/>
      <c r="I1439" s="421" t="s">
        <v>52998</v>
      </c>
      <c r="J1439" s="422" t="s">
        <v>52999</v>
      </c>
    </row>
    <row r="1440" spans="1:10" x14ac:dyDescent="0.3">
      <c r="A1440" s="316">
        <v>903788</v>
      </c>
      <c r="B1440" s="418" t="s">
        <v>53000</v>
      </c>
      <c r="C1440" s="419" t="s">
        <v>483</v>
      </c>
      <c r="D1440" s="420">
        <v>3.7</v>
      </c>
      <c r="E1440" s="334"/>
      <c r="I1440" s="421" t="s">
        <v>53001</v>
      </c>
      <c r="J1440" s="422" t="s">
        <v>53002</v>
      </c>
    </row>
    <row r="1441" spans="1:10" x14ac:dyDescent="0.3">
      <c r="A1441" s="316">
        <v>919247</v>
      </c>
      <c r="B1441" s="418" t="s">
        <v>53003</v>
      </c>
      <c r="C1441" s="419" t="s">
        <v>483</v>
      </c>
      <c r="D1441" s="420">
        <v>36.76</v>
      </c>
      <c r="E1441" s="334"/>
      <c r="I1441" s="421" t="s">
        <v>53004</v>
      </c>
      <c r="J1441" s="422" t="s">
        <v>53005</v>
      </c>
    </row>
    <row r="1442" spans="1:10" x14ac:dyDescent="0.3">
      <c r="A1442" s="316">
        <v>919016</v>
      </c>
      <c r="B1442" s="418" t="s">
        <v>53006</v>
      </c>
      <c r="C1442" s="419" t="s">
        <v>5473</v>
      </c>
      <c r="D1442" s="420">
        <v>7328.57</v>
      </c>
      <c r="E1442" s="334"/>
      <c r="I1442" s="421" t="s">
        <v>53007</v>
      </c>
      <c r="J1442" s="422" t="s">
        <v>53008</v>
      </c>
    </row>
    <row r="1443" spans="1:10" x14ac:dyDescent="0.3">
      <c r="A1443" s="316">
        <v>919078</v>
      </c>
      <c r="B1443" s="418" t="s">
        <v>53009</v>
      </c>
      <c r="C1443" s="419" t="s">
        <v>5473</v>
      </c>
      <c r="D1443" s="420">
        <v>32638.7</v>
      </c>
      <c r="E1443" s="334"/>
      <c r="I1443" s="421" t="s">
        <v>53010</v>
      </c>
      <c r="J1443" s="422" t="s">
        <v>53011</v>
      </c>
    </row>
    <row r="1444" spans="1:10" x14ac:dyDescent="0.3">
      <c r="A1444" s="316">
        <v>903789</v>
      </c>
      <c r="B1444" s="418" t="s">
        <v>53012</v>
      </c>
      <c r="C1444" s="419" t="s">
        <v>483</v>
      </c>
      <c r="D1444" s="420">
        <v>28.21</v>
      </c>
      <c r="E1444" s="334"/>
      <c r="I1444" s="421" t="s">
        <v>53013</v>
      </c>
      <c r="J1444" s="422" t="s">
        <v>53014</v>
      </c>
    </row>
    <row r="1445" spans="1:10" x14ac:dyDescent="0.3">
      <c r="A1445" s="316">
        <v>919250</v>
      </c>
      <c r="B1445" s="418" t="s">
        <v>53015</v>
      </c>
      <c r="C1445" s="419" t="s">
        <v>5473</v>
      </c>
      <c r="D1445" s="420">
        <v>615.12</v>
      </c>
      <c r="E1445" s="334"/>
      <c r="I1445" s="421" t="s">
        <v>53016</v>
      </c>
      <c r="J1445" s="422" t="s">
        <v>53017</v>
      </c>
    </row>
    <row r="1446" spans="1:10" x14ac:dyDescent="0.3">
      <c r="A1446" s="316">
        <v>903807</v>
      </c>
      <c r="B1446" s="418" t="s">
        <v>53018</v>
      </c>
      <c r="C1446" s="419" t="s">
        <v>5473</v>
      </c>
      <c r="D1446" s="420">
        <v>99865.25</v>
      </c>
      <c r="E1446" s="334"/>
      <c r="I1446" s="421" t="s">
        <v>53019</v>
      </c>
      <c r="J1446" s="422" t="s">
        <v>53020</v>
      </c>
    </row>
    <row r="1447" spans="1:10" x14ac:dyDescent="0.3">
      <c r="A1447" s="316">
        <v>903806</v>
      </c>
      <c r="B1447" s="418" t="s">
        <v>53021</v>
      </c>
      <c r="C1447" s="419" t="s">
        <v>5473</v>
      </c>
      <c r="D1447" s="420">
        <v>166111.13</v>
      </c>
      <c r="E1447" s="334"/>
      <c r="I1447" s="421" t="s">
        <v>53022</v>
      </c>
      <c r="J1447" s="422" t="s">
        <v>53023</v>
      </c>
    </row>
    <row r="1448" spans="1:10" x14ac:dyDescent="0.3">
      <c r="A1448" s="316">
        <v>903804</v>
      </c>
      <c r="B1448" s="418" t="s">
        <v>53024</v>
      </c>
      <c r="C1448" s="419" t="s">
        <v>5473</v>
      </c>
      <c r="D1448" s="420">
        <v>61677.15</v>
      </c>
      <c r="E1448" s="334"/>
      <c r="I1448" s="421" t="s">
        <v>53025</v>
      </c>
      <c r="J1448" s="422" t="s">
        <v>53026</v>
      </c>
    </row>
    <row r="1449" spans="1:10" x14ac:dyDescent="0.3">
      <c r="A1449" s="316">
        <v>903805</v>
      </c>
      <c r="B1449" s="418" t="s">
        <v>53027</v>
      </c>
      <c r="C1449" s="419" t="s">
        <v>5473</v>
      </c>
      <c r="D1449" s="420">
        <v>71826.97</v>
      </c>
      <c r="E1449" s="334"/>
      <c r="I1449" s="421" t="s">
        <v>48785</v>
      </c>
      <c r="J1449" s="422" t="s">
        <v>53028</v>
      </c>
    </row>
    <row r="1450" spans="1:10" x14ac:dyDescent="0.3">
      <c r="A1450" s="316">
        <v>903810</v>
      </c>
      <c r="B1450" s="418" t="s">
        <v>53029</v>
      </c>
      <c r="C1450" s="419" t="s">
        <v>5473</v>
      </c>
      <c r="D1450" s="420">
        <v>176151.11</v>
      </c>
      <c r="E1450" s="334"/>
      <c r="I1450" s="421" t="s">
        <v>53030</v>
      </c>
      <c r="J1450" s="422" t="s">
        <v>53031</v>
      </c>
    </row>
    <row r="1451" spans="1:10" x14ac:dyDescent="0.3">
      <c r="A1451" s="316">
        <v>903809</v>
      </c>
      <c r="B1451" s="418" t="s">
        <v>53032</v>
      </c>
      <c r="C1451" s="419" t="s">
        <v>5473</v>
      </c>
      <c r="D1451" s="420">
        <v>113432.95</v>
      </c>
      <c r="E1451" s="334"/>
      <c r="I1451" s="421" t="s">
        <v>53033</v>
      </c>
      <c r="J1451" s="422" t="s">
        <v>53034</v>
      </c>
    </row>
    <row r="1452" spans="1:10" x14ac:dyDescent="0.3">
      <c r="A1452" s="316">
        <v>903808</v>
      </c>
      <c r="B1452" s="418" t="s">
        <v>53035</v>
      </c>
      <c r="C1452" s="419" t="s">
        <v>5473</v>
      </c>
      <c r="D1452" s="420">
        <v>103492.89</v>
      </c>
      <c r="E1452" s="334"/>
      <c r="I1452" s="421" t="s">
        <v>53036</v>
      </c>
      <c r="J1452" s="422" t="s">
        <v>53037</v>
      </c>
    </row>
    <row r="1453" spans="1:10" x14ac:dyDescent="0.3">
      <c r="A1453" s="316">
        <v>903845</v>
      </c>
      <c r="B1453" s="418" t="s">
        <v>53038</v>
      </c>
      <c r="C1453" s="419" t="s">
        <v>481</v>
      </c>
      <c r="D1453" s="420">
        <v>145.79</v>
      </c>
      <c r="E1453" s="334"/>
      <c r="I1453" s="421" t="s">
        <v>48824</v>
      </c>
      <c r="J1453" s="422" t="s">
        <v>53039</v>
      </c>
    </row>
    <row r="1454" spans="1:10" x14ac:dyDescent="0.3">
      <c r="A1454" s="316">
        <v>919009</v>
      </c>
      <c r="B1454" s="418" t="s">
        <v>53040</v>
      </c>
      <c r="C1454" s="419" t="s">
        <v>5473</v>
      </c>
      <c r="D1454" s="420">
        <v>60292.08</v>
      </c>
      <c r="E1454" s="334"/>
      <c r="I1454" s="421" t="s">
        <v>53041</v>
      </c>
      <c r="J1454" s="422" t="s">
        <v>53042</v>
      </c>
    </row>
    <row r="1455" spans="1:10" x14ac:dyDescent="0.3">
      <c r="A1455" s="316">
        <v>919007</v>
      </c>
      <c r="B1455" s="418" t="s">
        <v>53043</v>
      </c>
      <c r="C1455" s="419" t="s">
        <v>5473</v>
      </c>
      <c r="D1455" s="420">
        <v>110154.77</v>
      </c>
      <c r="E1455" s="334"/>
      <c r="I1455" s="421" t="s">
        <v>47740</v>
      </c>
      <c r="J1455" s="422" t="s">
        <v>53044</v>
      </c>
    </row>
    <row r="1456" spans="1:10" x14ac:dyDescent="0.3">
      <c r="A1456" s="316">
        <v>919011</v>
      </c>
      <c r="B1456" s="418" t="s">
        <v>53045</v>
      </c>
      <c r="C1456" s="419" t="s">
        <v>5473</v>
      </c>
      <c r="D1456" s="420">
        <v>31219.13</v>
      </c>
      <c r="E1456" s="334"/>
      <c r="I1456" s="421" t="s">
        <v>53046</v>
      </c>
      <c r="J1456" s="422" t="s">
        <v>53047</v>
      </c>
    </row>
    <row r="1457" spans="1:10" x14ac:dyDescent="0.3">
      <c r="A1457" s="316">
        <v>919246</v>
      </c>
      <c r="B1457" s="418" t="s">
        <v>53048</v>
      </c>
      <c r="C1457" s="419" t="s">
        <v>5473</v>
      </c>
      <c r="D1457" s="420">
        <v>43085.96</v>
      </c>
      <c r="E1457" s="334"/>
      <c r="I1457" s="421" t="s">
        <v>53049</v>
      </c>
      <c r="J1457" s="422" t="s">
        <v>53050</v>
      </c>
    </row>
    <row r="1458" spans="1:10" x14ac:dyDescent="0.3">
      <c r="A1458" s="316">
        <v>919013</v>
      </c>
      <c r="B1458" s="418" t="s">
        <v>53051</v>
      </c>
      <c r="C1458" s="419" t="s">
        <v>5473</v>
      </c>
      <c r="D1458" s="420">
        <v>119507.19</v>
      </c>
      <c r="E1458" s="334"/>
      <c r="I1458" s="421" t="s">
        <v>53052</v>
      </c>
      <c r="J1458" s="422" t="s">
        <v>53053</v>
      </c>
    </row>
    <row r="1459" spans="1:10" x14ac:dyDescent="0.3">
      <c r="A1459" s="316">
        <v>919008</v>
      </c>
      <c r="B1459" s="418" t="s">
        <v>53054</v>
      </c>
      <c r="C1459" s="419" t="s">
        <v>5473</v>
      </c>
      <c r="D1459" s="420">
        <v>86533.6</v>
      </c>
      <c r="E1459" s="334"/>
      <c r="I1459" s="421" t="s">
        <v>53055</v>
      </c>
      <c r="J1459" s="422" t="s">
        <v>53056</v>
      </c>
    </row>
    <row r="1460" spans="1:10" x14ac:dyDescent="0.3">
      <c r="A1460" s="316">
        <v>919012</v>
      </c>
      <c r="B1460" s="418" t="s">
        <v>53057</v>
      </c>
      <c r="C1460" s="419" t="s">
        <v>5473</v>
      </c>
      <c r="D1460" s="420">
        <v>55854.239999999998</v>
      </c>
      <c r="E1460" s="334"/>
      <c r="I1460" s="421" t="s">
        <v>53058</v>
      </c>
      <c r="J1460" s="422" t="s">
        <v>53059</v>
      </c>
    </row>
    <row r="1461" spans="1:10" x14ac:dyDescent="0.3">
      <c r="A1461" s="316">
        <v>903848</v>
      </c>
      <c r="B1461" s="418" t="s">
        <v>53060</v>
      </c>
      <c r="C1461" s="419" t="s">
        <v>464</v>
      </c>
      <c r="D1461" s="420">
        <v>150.5</v>
      </c>
      <c r="E1461" s="334"/>
      <c r="I1461" s="421" t="s">
        <v>53061</v>
      </c>
      <c r="J1461" s="422" t="s">
        <v>53062</v>
      </c>
    </row>
    <row r="1462" spans="1:10" x14ac:dyDescent="0.3">
      <c r="A1462" s="316">
        <v>919002</v>
      </c>
      <c r="B1462" s="418" t="s">
        <v>53063</v>
      </c>
      <c r="C1462" s="419" t="s">
        <v>5473</v>
      </c>
      <c r="D1462" s="420">
        <v>37929.449999999997</v>
      </c>
      <c r="E1462" s="334"/>
      <c r="I1462" s="421" t="s">
        <v>53064</v>
      </c>
      <c r="J1462" s="422" t="s">
        <v>53065</v>
      </c>
    </row>
    <row r="1463" spans="1:10" x14ac:dyDescent="0.3">
      <c r="A1463" s="316">
        <v>919210</v>
      </c>
      <c r="B1463" s="418" t="s">
        <v>53066</v>
      </c>
      <c r="C1463" s="419" t="s">
        <v>5473</v>
      </c>
      <c r="D1463" s="420">
        <v>21318.13</v>
      </c>
      <c r="E1463" s="334"/>
      <c r="I1463" s="421" t="s">
        <v>53067</v>
      </c>
      <c r="J1463" s="422" t="s">
        <v>53068</v>
      </c>
    </row>
    <row r="1464" spans="1:10" x14ac:dyDescent="0.3">
      <c r="A1464" s="316">
        <v>909612</v>
      </c>
      <c r="B1464" s="418" t="s">
        <v>53069</v>
      </c>
      <c r="C1464" s="419" t="s">
        <v>5473</v>
      </c>
      <c r="D1464" s="420">
        <v>12314.39</v>
      </c>
      <c r="E1464" s="334"/>
      <c r="I1464" s="421" t="s">
        <v>47496</v>
      </c>
      <c r="J1464" s="422" t="s">
        <v>53070</v>
      </c>
    </row>
    <row r="1465" spans="1:10" x14ac:dyDescent="0.3">
      <c r="A1465" s="316">
        <v>909613</v>
      </c>
      <c r="B1465" s="418" t="s">
        <v>53071</v>
      </c>
      <c r="C1465" s="419" t="s">
        <v>5473</v>
      </c>
      <c r="D1465" s="420">
        <v>20258.060000000001</v>
      </c>
      <c r="E1465" s="334"/>
      <c r="I1465" s="421" t="s">
        <v>47499</v>
      </c>
      <c r="J1465" s="422" t="s">
        <v>53072</v>
      </c>
    </row>
    <row r="1466" spans="1:10" x14ac:dyDescent="0.3">
      <c r="A1466" s="316">
        <v>909614</v>
      </c>
      <c r="B1466" s="418" t="s">
        <v>53073</v>
      </c>
      <c r="C1466" s="419" t="s">
        <v>5473</v>
      </c>
      <c r="D1466" s="420">
        <v>44323.39</v>
      </c>
      <c r="E1466" s="334"/>
      <c r="I1466" s="421" t="s">
        <v>53074</v>
      </c>
      <c r="J1466" s="422" t="s">
        <v>53075</v>
      </c>
    </row>
    <row r="1467" spans="1:10" x14ac:dyDescent="0.3">
      <c r="A1467" s="316">
        <v>909616</v>
      </c>
      <c r="B1467" s="418" t="s">
        <v>53076</v>
      </c>
      <c r="C1467" s="419" t="s">
        <v>5473</v>
      </c>
      <c r="D1467" s="420">
        <v>35258.06</v>
      </c>
      <c r="E1467" s="334"/>
      <c r="I1467" s="421" t="s">
        <v>53077</v>
      </c>
      <c r="J1467" s="422" t="s">
        <v>53078</v>
      </c>
    </row>
    <row r="1468" spans="1:10" x14ac:dyDescent="0.3">
      <c r="A1468" s="316">
        <v>909617</v>
      </c>
      <c r="B1468" s="418" t="s">
        <v>53079</v>
      </c>
      <c r="C1468" s="419" t="s">
        <v>5473</v>
      </c>
      <c r="D1468" s="420">
        <v>20862.419999999998</v>
      </c>
      <c r="E1468" s="334"/>
      <c r="I1468" s="421" t="s">
        <v>53080</v>
      </c>
      <c r="J1468" s="422" t="s">
        <v>53081</v>
      </c>
    </row>
    <row r="1469" spans="1:10" x14ac:dyDescent="0.3">
      <c r="A1469" s="316">
        <v>909615</v>
      </c>
      <c r="B1469" s="418" t="s">
        <v>53082</v>
      </c>
      <c r="C1469" s="419" t="s">
        <v>5473</v>
      </c>
      <c r="D1469" s="420">
        <v>15999.94</v>
      </c>
      <c r="E1469" s="334"/>
      <c r="I1469" s="421" t="s">
        <v>49675</v>
      </c>
      <c r="J1469" s="422" t="s">
        <v>53083</v>
      </c>
    </row>
    <row r="1470" spans="1:10" x14ac:dyDescent="0.3">
      <c r="A1470" s="316">
        <v>903860</v>
      </c>
      <c r="B1470" s="418" t="s">
        <v>53084</v>
      </c>
      <c r="C1470" s="419" t="s">
        <v>483</v>
      </c>
      <c r="D1470" s="420">
        <v>2.72</v>
      </c>
      <c r="E1470" s="334"/>
      <c r="I1470" s="421" t="s">
        <v>53085</v>
      </c>
      <c r="J1470" s="422" t="s">
        <v>53086</v>
      </c>
    </row>
    <row r="1471" spans="1:10" x14ac:dyDescent="0.3">
      <c r="A1471" s="316">
        <v>919101</v>
      </c>
      <c r="B1471" s="418" t="s">
        <v>53087</v>
      </c>
      <c r="C1471" s="419" t="s">
        <v>5473</v>
      </c>
      <c r="D1471" s="420">
        <v>1781.41</v>
      </c>
      <c r="E1471" s="334"/>
      <c r="I1471" s="421" t="s">
        <v>53088</v>
      </c>
      <c r="J1471" s="422" t="s">
        <v>53089</v>
      </c>
    </row>
    <row r="1472" spans="1:10" x14ac:dyDescent="0.3">
      <c r="A1472" s="316">
        <v>903818</v>
      </c>
      <c r="B1472" s="418" t="s">
        <v>53090</v>
      </c>
      <c r="C1472" s="419" t="s">
        <v>483</v>
      </c>
      <c r="D1472" s="420">
        <v>14.32</v>
      </c>
      <c r="E1472" s="334"/>
      <c r="I1472" s="421" t="s">
        <v>53091</v>
      </c>
      <c r="J1472" s="422" t="s">
        <v>53092</v>
      </c>
    </row>
    <row r="1473" spans="1:10" x14ac:dyDescent="0.3">
      <c r="A1473" s="316">
        <v>1100657</v>
      </c>
      <c r="B1473" s="418" t="s">
        <v>53093</v>
      </c>
      <c r="C1473" s="419" t="s">
        <v>481</v>
      </c>
      <c r="D1473" s="420">
        <v>3.09</v>
      </c>
      <c r="E1473" s="334"/>
      <c r="I1473" s="421" t="s">
        <v>53094</v>
      </c>
      <c r="J1473" s="422" t="s">
        <v>53095</v>
      </c>
    </row>
    <row r="1474" spans="1:10" x14ac:dyDescent="0.3">
      <c r="A1474" s="316">
        <v>1108055</v>
      </c>
      <c r="B1474" s="418" t="s">
        <v>53096</v>
      </c>
      <c r="C1474" s="419" t="s">
        <v>481</v>
      </c>
      <c r="D1474" s="420">
        <v>2944.44</v>
      </c>
      <c r="E1474" s="334"/>
      <c r="I1474" s="421" t="s">
        <v>53097</v>
      </c>
      <c r="J1474" s="422" t="s">
        <v>53098</v>
      </c>
    </row>
    <row r="1475" spans="1:10" x14ac:dyDescent="0.3">
      <c r="A1475" s="316">
        <v>1109665</v>
      </c>
      <c r="B1475" s="418" t="s">
        <v>53099</v>
      </c>
      <c r="C1475" s="419" t="s">
        <v>481</v>
      </c>
      <c r="D1475" s="420">
        <v>673.66</v>
      </c>
      <c r="E1475" s="334"/>
      <c r="I1475" s="421" t="s">
        <v>53100</v>
      </c>
      <c r="J1475" s="422" t="s">
        <v>53101</v>
      </c>
    </row>
    <row r="1476" spans="1:10" x14ac:dyDescent="0.3">
      <c r="A1476" s="316">
        <v>1109664</v>
      </c>
      <c r="B1476" s="418" t="s">
        <v>53102</v>
      </c>
      <c r="C1476" s="419" t="s">
        <v>481</v>
      </c>
      <c r="D1476" s="420">
        <v>619.86</v>
      </c>
      <c r="E1476" s="334"/>
      <c r="I1476" s="421" t="s">
        <v>53103</v>
      </c>
      <c r="J1476" s="422" t="s">
        <v>53104</v>
      </c>
    </row>
    <row r="1477" spans="1:10" x14ac:dyDescent="0.3">
      <c r="A1477" s="316">
        <v>1109667</v>
      </c>
      <c r="B1477" s="418" t="s">
        <v>53105</v>
      </c>
      <c r="C1477" s="419" t="s">
        <v>481</v>
      </c>
      <c r="D1477" s="420">
        <v>520.34</v>
      </c>
      <c r="E1477" s="334"/>
      <c r="I1477" s="421" t="s">
        <v>53106</v>
      </c>
      <c r="J1477" s="422" t="s">
        <v>53107</v>
      </c>
    </row>
    <row r="1478" spans="1:10" x14ac:dyDescent="0.3">
      <c r="A1478" s="316">
        <v>1109666</v>
      </c>
      <c r="B1478" s="418" t="s">
        <v>53108</v>
      </c>
      <c r="C1478" s="419" t="s">
        <v>481</v>
      </c>
      <c r="D1478" s="420">
        <v>427.09</v>
      </c>
      <c r="E1478" s="334"/>
      <c r="I1478" s="421" t="s">
        <v>53109</v>
      </c>
      <c r="J1478" s="422" t="s">
        <v>53110</v>
      </c>
    </row>
    <row r="1479" spans="1:10" x14ac:dyDescent="0.3">
      <c r="A1479" s="316">
        <v>1109669</v>
      </c>
      <c r="B1479" s="418" t="s">
        <v>53111</v>
      </c>
      <c r="C1479" s="419" t="s">
        <v>481</v>
      </c>
      <c r="D1479" s="420">
        <v>444.49</v>
      </c>
      <c r="E1479" s="334"/>
      <c r="I1479" s="421" t="s">
        <v>53112</v>
      </c>
      <c r="J1479" s="422" t="s">
        <v>53113</v>
      </c>
    </row>
    <row r="1480" spans="1:10" x14ac:dyDescent="0.3">
      <c r="A1480" s="316">
        <v>1109668</v>
      </c>
      <c r="B1480" s="418" t="s">
        <v>53114</v>
      </c>
      <c r="C1480" s="419" t="s">
        <v>481</v>
      </c>
      <c r="D1480" s="420">
        <v>332.63</v>
      </c>
      <c r="E1480" s="334"/>
      <c r="I1480" s="421" t="s">
        <v>53115</v>
      </c>
      <c r="J1480" s="422" t="s">
        <v>53116</v>
      </c>
    </row>
    <row r="1481" spans="1:10" x14ac:dyDescent="0.3">
      <c r="A1481" s="316">
        <v>1108060</v>
      </c>
      <c r="B1481" s="418" t="s">
        <v>53117</v>
      </c>
      <c r="C1481" s="419" t="s">
        <v>481</v>
      </c>
      <c r="D1481" s="420">
        <v>540.32000000000005</v>
      </c>
      <c r="E1481" s="334"/>
      <c r="I1481" s="421" t="s">
        <v>53118</v>
      </c>
      <c r="J1481" s="422" t="s">
        <v>53119</v>
      </c>
    </row>
    <row r="1482" spans="1:10" x14ac:dyDescent="0.3">
      <c r="A1482" s="316">
        <v>1109626</v>
      </c>
      <c r="B1482" s="418" t="s">
        <v>53120</v>
      </c>
      <c r="C1482" s="419" t="s">
        <v>481</v>
      </c>
      <c r="D1482" s="420">
        <v>426.24</v>
      </c>
      <c r="E1482" s="334"/>
      <c r="I1482" s="421" t="s">
        <v>53121</v>
      </c>
      <c r="J1482" s="422" t="s">
        <v>53122</v>
      </c>
    </row>
    <row r="1483" spans="1:10" x14ac:dyDescent="0.3">
      <c r="A1483" s="316">
        <v>1109671</v>
      </c>
      <c r="B1483" s="418" t="s">
        <v>53123</v>
      </c>
      <c r="C1483" s="419" t="s">
        <v>481</v>
      </c>
      <c r="D1483" s="420">
        <v>407.12</v>
      </c>
      <c r="E1483" s="334"/>
      <c r="I1483" s="421" t="s">
        <v>53124</v>
      </c>
      <c r="J1483" s="422" t="s">
        <v>53125</v>
      </c>
    </row>
    <row r="1484" spans="1:10" x14ac:dyDescent="0.3">
      <c r="A1484" s="316">
        <v>1109670</v>
      </c>
      <c r="B1484" s="418" t="s">
        <v>53126</v>
      </c>
      <c r="C1484" s="419" t="s">
        <v>481</v>
      </c>
      <c r="D1484" s="420">
        <v>284.42</v>
      </c>
      <c r="E1484" s="334"/>
      <c r="I1484" s="421" t="s">
        <v>53127</v>
      </c>
      <c r="J1484" s="422" t="s">
        <v>53128</v>
      </c>
    </row>
    <row r="1485" spans="1:10" x14ac:dyDescent="0.3">
      <c r="A1485" s="316">
        <v>1109672</v>
      </c>
      <c r="B1485" s="418" t="s">
        <v>53129</v>
      </c>
      <c r="C1485" s="419" t="s">
        <v>481</v>
      </c>
      <c r="D1485" s="420">
        <v>334.23</v>
      </c>
      <c r="E1485" s="334"/>
      <c r="I1485" s="421" t="s">
        <v>53130</v>
      </c>
      <c r="J1485" s="422" t="s">
        <v>53131</v>
      </c>
    </row>
    <row r="1486" spans="1:10" x14ac:dyDescent="0.3">
      <c r="A1486" s="316">
        <v>1109624</v>
      </c>
      <c r="B1486" s="418" t="s">
        <v>53132</v>
      </c>
      <c r="C1486" s="419" t="s">
        <v>481</v>
      </c>
      <c r="D1486" s="420">
        <v>192.85</v>
      </c>
      <c r="E1486" s="334"/>
      <c r="I1486" s="421" t="s">
        <v>53133</v>
      </c>
      <c r="J1486" s="422" t="s">
        <v>53134</v>
      </c>
    </row>
    <row r="1487" spans="1:10" x14ac:dyDescent="0.3">
      <c r="A1487" s="316">
        <v>1109622</v>
      </c>
      <c r="B1487" s="418" t="s">
        <v>53135</v>
      </c>
      <c r="C1487" s="419" t="s">
        <v>481</v>
      </c>
      <c r="D1487" s="420">
        <v>417.55</v>
      </c>
      <c r="E1487" s="334"/>
      <c r="I1487" s="421" t="s">
        <v>53136</v>
      </c>
      <c r="J1487" s="422" t="s">
        <v>53137</v>
      </c>
    </row>
    <row r="1488" spans="1:10" x14ac:dyDescent="0.3">
      <c r="A1488" s="316">
        <v>1109623</v>
      </c>
      <c r="B1488" s="418" t="s">
        <v>53138</v>
      </c>
      <c r="C1488" s="419" t="s">
        <v>481</v>
      </c>
      <c r="D1488" s="420">
        <v>326.13</v>
      </c>
      <c r="E1488" s="334"/>
      <c r="I1488" s="421" t="s">
        <v>53139</v>
      </c>
      <c r="J1488" s="422" t="s">
        <v>53140</v>
      </c>
    </row>
    <row r="1489" spans="1:10" x14ac:dyDescent="0.3">
      <c r="A1489" s="316">
        <v>1109697</v>
      </c>
      <c r="B1489" s="418" t="s">
        <v>53141</v>
      </c>
      <c r="C1489" s="419" t="s">
        <v>481</v>
      </c>
      <c r="D1489" s="420">
        <v>315.10000000000002</v>
      </c>
      <c r="E1489" s="334"/>
      <c r="I1489" s="421" t="s">
        <v>53142</v>
      </c>
      <c r="J1489" s="422" t="s">
        <v>53143</v>
      </c>
    </row>
    <row r="1490" spans="1:10" x14ac:dyDescent="0.3">
      <c r="A1490" s="316">
        <v>1109698</v>
      </c>
      <c r="B1490" s="418" t="s">
        <v>53144</v>
      </c>
      <c r="C1490" s="419" t="s">
        <v>481</v>
      </c>
      <c r="D1490" s="420">
        <v>199.33</v>
      </c>
      <c r="E1490" s="334"/>
      <c r="I1490" s="421" t="s">
        <v>49378</v>
      </c>
      <c r="J1490" s="422" t="s">
        <v>53145</v>
      </c>
    </row>
    <row r="1491" spans="1:10" x14ac:dyDescent="0.3">
      <c r="A1491" s="316">
        <v>1109679</v>
      </c>
      <c r="B1491" s="418" t="s">
        <v>53146</v>
      </c>
      <c r="C1491" s="419" t="s">
        <v>481</v>
      </c>
      <c r="D1491" s="420">
        <v>370.14</v>
      </c>
      <c r="E1491" s="334"/>
      <c r="I1491" s="421" t="s">
        <v>53147</v>
      </c>
      <c r="J1491" s="422" t="s">
        <v>53148</v>
      </c>
    </row>
    <row r="1492" spans="1:10" x14ac:dyDescent="0.3">
      <c r="A1492" s="316">
        <v>1109625</v>
      </c>
      <c r="B1492" s="418" t="s">
        <v>53149</v>
      </c>
      <c r="C1492" s="419" t="s">
        <v>481</v>
      </c>
      <c r="D1492" s="420">
        <v>265.13</v>
      </c>
      <c r="E1492" s="334"/>
      <c r="I1492" s="421" t="s">
        <v>53150</v>
      </c>
      <c r="J1492" s="422" t="s">
        <v>53151</v>
      </c>
    </row>
    <row r="1493" spans="1:10" x14ac:dyDescent="0.3">
      <c r="A1493" s="316">
        <v>1109678</v>
      </c>
      <c r="B1493" s="418" t="s">
        <v>53152</v>
      </c>
      <c r="C1493" s="419" t="s">
        <v>481</v>
      </c>
      <c r="D1493" s="420">
        <v>346.94</v>
      </c>
      <c r="E1493" s="334"/>
      <c r="I1493" s="421" t="s">
        <v>53153</v>
      </c>
      <c r="J1493" s="422" t="s">
        <v>53154</v>
      </c>
    </row>
    <row r="1494" spans="1:10" x14ac:dyDescent="0.3">
      <c r="A1494" s="316">
        <v>1109694</v>
      </c>
      <c r="B1494" s="418" t="s">
        <v>53155</v>
      </c>
      <c r="C1494" s="419" t="s">
        <v>481</v>
      </c>
      <c r="D1494" s="420">
        <v>234.35</v>
      </c>
      <c r="E1494" s="334"/>
      <c r="I1494" s="421" t="s">
        <v>49381</v>
      </c>
      <c r="J1494" s="422" t="s">
        <v>53156</v>
      </c>
    </row>
    <row r="1495" spans="1:10" x14ac:dyDescent="0.3">
      <c r="A1495" s="316">
        <v>1109673</v>
      </c>
      <c r="B1495" s="418" t="s">
        <v>53157</v>
      </c>
      <c r="C1495" s="419" t="s">
        <v>481</v>
      </c>
      <c r="D1495" s="420">
        <v>417.73</v>
      </c>
      <c r="E1495" s="334"/>
      <c r="I1495" s="421" t="s">
        <v>53158</v>
      </c>
      <c r="J1495" s="422" t="s">
        <v>53159</v>
      </c>
    </row>
    <row r="1496" spans="1:10" x14ac:dyDescent="0.3">
      <c r="A1496" s="316">
        <v>1109690</v>
      </c>
      <c r="B1496" s="418" t="s">
        <v>53160</v>
      </c>
      <c r="C1496" s="419" t="s">
        <v>481</v>
      </c>
      <c r="D1496" s="420">
        <v>319.67</v>
      </c>
      <c r="E1496" s="334"/>
      <c r="I1496" s="421" t="s">
        <v>53161</v>
      </c>
      <c r="J1496" s="422" t="s">
        <v>53162</v>
      </c>
    </row>
    <row r="1497" spans="1:10" x14ac:dyDescent="0.3">
      <c r="A1497" s="316">
        <v>1109674</v>
      </c>
      <c r="B1497" s="418" t="s">
        <v>53163</v>
      </c>
      <c r="C1497" s="419" t="s">
        <v>481</v>
      </c>
      <c r="D1497" s="420">
        <v>393.9</v>
      </c>
      <c r="E1497" s="334"/>
      <c r="I1497" s="421" t="s">
        <v>53164</v>
      </c>
      <c r="J1497" s="422" t="s">
        <v>53165</v>
      </c>
    </row>
    <row r="1498" spans="1:10" x14ac:dyDescent="0.3">
      <c r="A1498" s="316">
        <v>1109691</v>
      </c>
      <c r="B1498" s="418" t="s">
        <v>53166</v>
      </c>
      <c r="C1498" s="419" t="s">
        <v>481</v>
      </c>
      <c r="D1498" s="420">
        <v>290.95</v>
      </c>
      <c r="E1498" s="334"/>
      <c r="I1498" s="421" t="s">
        <v>49384</v>
      </c>
      <c r="J1498" s="422" t="s">
        <v>53167</v>
      </c>
    </row>
    <row r="1499" spans="1:10" x14ac:dyDescent="0.3">
      <c r="A1499" s="316">
        <v>1109675</v>
      </c>
      <c r="B1499" s="418" t="s">
        <v>53168</v>
      </c>
      <c r="C1499" s="419" t="s">
        <v>481</v>
      </c>
      <c r="D1499" s="420">
        <v>374.91</v>
      </c>
      <c r="E1499" s="334"/>
      <c r="I1499" s="421" t="s">
        <v>53169</v>
      </c>
      <c r="J1499" s="422" t="s">
        <v>53170</v>
      </c>
    </row>
    <row r="1500" spans="1:10" x14ac:dyDescent="0.3">
      <c r="A1500" s="316">
        <v>1109692</v>
      </c>
      <c r="B1500" s="418" t="s">
        <v>53171</v>
      </c>
      <c r="C1500" s="419" t="s">
        <v>481</v>
      </c>
      <c r="D1500" s="420">
        <v>268.08</v>
      </c>
      <c r="E1500" s="334"/>
      <c r="I1500" s="421" t="s">
        <v>53172</v>
      </c>
      <c r="J1500" s="422" t="s">
        <v>53173</v>
      </c>
    </row>
    <row r="1501" spans="1:10" x14ac:dyDescent="0.3">
      <c r="A1501" s="316">
        <v>1109676</v>
      </c>
      <c r="B1501" s="418" t="s">
        <v>53174</v>
      </c>
      <c r="C1501" s="419" t="s">
        <v>481</v>
      </c>
      <c r="D1501" s="420">
        <v>359.54</v>
      </c>
      <c r="E1501" s="334"/>
      <c r="I1501" s="421" t="s">
        <v>53175</v>
      </c>
      <c r="J1501" s="422" t="s">
        <v>53176</v>
      </c>
    </row>
    <row r="1502" spans="1:10" x14ac:dyDescent="0.3">
      <c r="A1502" s="316">
        <v>1109693</v>
      </c>
      <c r="B1502" s="418" t="s">
        <v>53177</v>
      </c>
      <c r="C1502" s="419" t="s">
        <v>481</v>
      </c>
      <c r="D1502" s="420">
        <v>249.57</v>
      </c>
      <c r="E1502" s="334"/>
      <c r="I1502" s="421" t="s">
        <v>49387</v>
      </c>
      <c r="J1502" s="422" t="s">
        <v>53178</v>
      </c>
    </row>
    <row r="1503" spans="1:10" x14ac:dyDescent="0.3">
      <c r="A1503" s="316">
        <v>1109680</v>
      </c>
      <c r="B1503" s="418" t="s">
        <v>53179</v>
      </c>
      <c r="C1503" s="419" t="s">
        <v>481</v>
      </c>
      <c r="D1503" s="420">
        <v>3669.57</v>
      </c>
      <c r="E1503" s="334"/>
      <c r="I1503" s="421" t="s">
        <v>53180</v>
      </c>
      <c r="J1503" s="422" t="s">
        <v>53181</v>
      </c>
    </row>
    <row r="1504" spans="1:10" x14ac:dyDescent="0.3">
      <c r="A1504" s="316">
        <v>1107748</v>
      </c>
      <c r="B1504" s="418" t="s">
        <v>53182</v>
      </c>
      <c r="C1504" s="419" t="s">
        <v>481</v>
      </c>
      <c r="D1504" s="420">
        <v>11887.23</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546.54</v>
      </c>
      <c r="E1506" s="334"/>
      <c r="I1506" s="421" t="s">
        <v>53188</v>
      </c>
      <c r="J1506" s="422" t="s">
        <v>53189</v>
      </c>
    </row>
    <row r="1507" spans="1:10" x14ac:dyDescent="0.3">
      <c r="A1507" s="316">
        <v>1106060</v>
      </c>
      <c r="B1507" s="418" t="s">
        <v>53190</v>
      </c>
      <c r="C1507" s="419" t="s">
        <v>481</v>
      </c>
      <c r="D1507" s="420">
        <v>410.64</v>
      </c>
      <c r="E1507" s="334"/>
      <c r="I1507" s="421" t="s">
        <v>47776</v>
      </c>
      <c r="J1507" s="422" t="s">
        <v>53191</v>
      </c>
    </row>
    <row r="1508" spans="1:10" x14ac:dyDescent="0.3">
      <c r="A1508" s="316">
        <v>1100658</v>
      </c>
      <c r="B1508" s="418" t="s">
        <v>53192</v>
      </c>
      <c r="C1508" s="419" t="s">
        <v>481</v>
      </c>
      <c r="D1508" s="420">
        <v>473.77</v>
      </c>
      <c r="E1508" s="334"/>
      <c r="I1508" s="421" t="s">
        <v>47768</v>
      </c>
      <c r="J1508" s="422" t="s">
        <v>53193</v>
      </c>
    </row>
    <row r="1509" spans="1:10" x14ac:dyDescent="0.3">
      <c r="A1509" s="316">
        <v>1106159</v>
      </c>
      <c r="B1509" s="418" t="s">
        <v>53194</v>
      </c>
      <c r="C1509" s="419" t="s">
        <v>481</v>
      </c>
      <c r="D1509" s="420">
        <v>503.51</v>
      </c>
      <c r="E1509" s="334"/>
      <c r="I1509" s="421" t="s">
        <v>47770</v>
      </c>
      <c r="J1509" s="422" t="s">
        <v>53195</v>
      </c>
    </row>
    <row r="1510" spans="1:10" x14ac:dyDescent="0.3">
      <c r="A1510" s="316">
        <v>1107902</v>
      </c>
      <c r="B1510" s="418" t="s">
        <v>53196</v>
      </c>
      <c r="C1510" s="419" t="s">
        <v>481</v>
      </c>
      <c r="D1510" s="420">
        <v>536.71</v>
      </c>
      <c r="E1510" s="334"/>
      <c r="I1510" s="421" t="s">
        <v>47762</v>
      </c>
      <c r="J1510" s="422" t="s">
        <v>53197</v>
      </c>
    </row>
    <row r="1511" spans="1:10" x14ac:dyDescent="0.3">
      <c r="A1511" s="316">
        <v>1107906</v>
      </c>
      <c r="B1511" s="418" t="s">
        <v>53198</v>
      </c>
      <c r="C1511" s="419" t="s">
        <v>481</v>
      </c>
      <c r="D1511" s="420">
        <v>573.80999999999995</v>
      </c>
      <c r="E1511" s="334"/>
      <c r="I1511" s="421" t="s">
        <v>53199</v>
      </c>
      <c r="J1511" s="422" t="s">
        <v>53200</v>
      </c>
    </row>
    <row r="1512" spans="1:10" x14ac:dyDescent="0.3">
      <c r="A1512" s="316">
        <v>1107910</v>
      </c>
      <c r="B1512" s="418" t="s">
        <v>53201</v>
      </c>
      <c r="C1512" s="419" t="s">
        <v>481</v>
      </c>
      <c r="D1512" s="420">
        <v>615.27</v>
      </c>
      <c r="E1512" s="334"/>
      <c r="I1512" s="421" t="s">
        <v>53202</v>
      </c>
      <c r="J1512" s="422" t="s">
        <v>53203</v>
      </c>
    </row>
    <row r="1513" spans="1:10" x14ac:dyDescent="0.3">
      <c r="A1513" s="316">
        <v>1107911</v>
      </c>
      <c r="B1513" s="418" t="s">
        <v>53204</v>
      </c>
      <c r="C1513" s="419" t="s">
        <v>481</v>
      </c>
      <c r="D1513" s="420">
        <v>661.61</v>
      </c>
      <c r="E1513" s="334"/>
      <c r="I1513" s="421" t="s">
        <v>53205</v>
      </c>
      <c r="J1513" s="422" t="s">
        <v>53206</v>
      </c>
    </row>
    <row r="1514" spans="1:10" x14ac:dyDescent="0.3">
      <c r="A1514" s="316">
        <v>1107912</v>
      </c>
      <c r="B1514" s="418" t="s">
        <v>53207</v>
      </c>
      <c r="C1514" s="419" t="s">
        <v>481</v>
      </c>
      <c r="D1514" s="420">
        <v>728.99</v>
      </c>
      <c r="E1514" s="334"/>
      <c r="I1514" s="421" t="s">
        <v>53208</v>
      </c>
      <c r="J1514" s="422" t="s">
        <v>53209</v>
      </c>
    </row>
    <row r="1515" spans="1:10" x14ac:dyDescent="0.3">
      <c r="A1515" s="316">
        <v>1106164</v>
      </c>
      <c r="B1515" s="418" t="s">
        <v>53210</v>
      </c>
      <c r="C1515" s="419" t="s">
        <v>481</v>
      </c>
      <c r="D1515" s="420">
        <v>231.18</v>
      </c>
      <c r="E1515" s="334"/>
      <c r="I1515" s="421" t="s">
        <v>53211</v>
      </c>
      <c r="J1515" s="422" t="s">
        <v>53212</v>
      </c>
    </row>
    <row r="1516" spans="1:10" x14ac:dyDescent="0.3">
      <c r="A1516" s="316">
        <v>1106165</v>
      </c>
      <c r="B1516" s="418" t="s">
        <v>53213</v>
      </c>
      <c r="C1516" s="419" t="s">
        <v>481</v>
      </c>
      <c r="D1516" s="420">
        <v>374.66</v>
      </c>
      <c r="E1516" s="334"/>
      <c r="I1516" s="421" t="s">
        <v>53214</v>
      </c>
      <c r="J1516" s="422" t="s">
        <v>53215</v>
      </c>
    </row>
    <row r="1517" spans="1:10" x14ac:dyDescent="0.3">
      <c r="A1517" s="316">
        <v>1106156</v>
      </c>
      <c r="B1517" s="418" t="s">
        <v>53216</v>
      </c>
      <c r="C1517" s="419" t="s">
        <v>481</v>
      </c>
      <c r="D1517" s="420">
        <v>526.5</v>
      </c>
      <c r="E1517" s="334"/>
      <c r="I1517" s="421" t="s">
        <v>53217</v>
      </c>
      <c r="J1517" s="422" t="s">
        <v>53218</v>
      </c>
    </row>
    <row r="1518" spans="1:10" x14ac:dyDescent="0.3">
      <c r="A1518" s="316">
        <v>1107932</v>
      </c>
      <c r="B1518" s="418" t="s">
        <v>53219</v>
      </c>
      <c r="C1518" s="419" t="s">
        <v>481</v>
      </c>
      <c r="D1518" s="420">
        <v>561.96</v>
      </c>
      <c r="E1518" s="334"/>
      <c r="I1518" s="421" t="s">
        <v>53220</v>
      </c>
      <c r="J1518" s="422" t="s">
        <v>53221</v>
      </c>
    </row>
    <row r="1519" spans="1:10" x14ac:dyDescent="0.3">
      <c r="A1519" s="316">
        <v>1108111</v>
      </c>
      <c r="B1519" s="418" t="s">
        <v>53222</v>
      </c>
      <c r="C1519" s="419" t="s">
        <v>481</v>
      </c>
      <c r="D1519" s="420">
        <v>424.24</v>
      </c>
      <c r="E1519" s="334"/>
      <c r="I1519" s="421" t="s">
        <v>53223</v>
      </c>
      <c r="J1519" s="422" t="s">
        <v>53224</v>
      </c>
    </row>
    <row r="1520" spans="1:10" x14ac:dyDescent="0.3">
      <c r="A1520" s="316">
        <v>1108112</v>
      </c>
      <c r="B1520" s="418" t="s">
        <v>53225</v>
      </c>
      <c r="C1520" s="419" t="s">
        <v>481</v>
      </c>
      <c r="D1520" s="420">
        <v>433.94</v>
      </c>
      <c r="E1520" s="334"/>
      <c r="I1520" s="421" t="s">
        <v>53226</v>
      </c>
      <c r="J1520" s="422" t="s">
        <v>53227</v>
      </c>
    </row>
    <row r="1521" spans="1:10" x14ac:dyDescent="0.3">
      <c r="A1521" s="316">
        <v>1108113</v>
      </c>
      <c r="B1521" s="418" t="s">
        <v>53228</v>
      </c>
      <c r="C1521" s="419" t="s">
        <v>481</v>
      </c>
      <c r="D1521" s="420">
        <v>458.51</v>
      </c>
      <c r="E1521" s="334"/>
      <c r="I1521" s="421" t="s">
        <v>53229</v>
      </c>
      <c r="J1521" s="422" t="s">
        <v>53230</v>
      </c>
    </row>
    <row r="1522" spans="1:10" x14ac:dyDescent="0.3">
      <c r="A1522" s="316">
        <v>1108114</v>
      </c>
      <c r="B1522" s="418" t="s">
        <v>53231</v>
      </c>
      <c r="C1522" s="419" t="s">
        <v>481</v>
      </c>
      <c r="D1522" s="420">
        <v>485.94</v>
      </c>
      <c r="E1522" s="334"/>
      <c r="I1522" s="421" t="s">
        <v>49051</v>
      </c>
      <c r="J1522" s="422" t="s">
        <v>53232</v>
      </c>
    </row>
    <row r="1523" spans="1:10" x14ac:dyDescent="0.3">
      <c r="A1523" s="316">
        <v>1108061</v>
      </c>
      <c r="B1523" s="418" t="s">
        <v>53233</v>
      </c>
      <c r="C1523" s="419" t="s">
        <v>481</v>
      </c>
      <c r="D1523" s="420">
        <v>853.78</v>
      </c>
      <c r="E1523" s="334"/>
      <c r="I1523" s="421" t="s">
        <v>53234</v>
      </c>
      <c r="J1523" s="422" t="s">
        <v>53235</v>
      </c>
    </row>
    <row r="1524" spans="1:10" x14ac:dyDescent="0.3">
      <c r="A1524" s="316">
        <v>1108064</v>
      </c>
      <c r="B1524" s="418" t="s">
        <v>53236</v>
      </c>
      <c r="C1524" s="419" t="s">
        <v>481</v>
      </c>
      <c r="D1524" s="420">
        <v>922.68</v>
      </c>
      <c r="E1524" s="334"/>
      <c r="I1524" s="421" t="s">
        <v>47730</v>
      </c>
      <c r="J1524" s="422" t="s">
        <v>53237</v>
      </c>
    </row>
    <row r="1525" spans="1:10" x14ac:dyDescent="0.3">
      <c r="A1525" s="316">
        <v>1107888</v>
      </c>
      <c r="B1525" s="418" t="s">
        <v>53238</v>
      </c>
      <c r="C1525" s="419" t="s">
        <v>481</v>
      </c>
      <c r="D1525" s="420">
        <v>404.1</v>
      </c>
      <c r="E1525" s="334"/>
      <c r="I1525" s="421" t="s">
        <v>47708</v>
      </c>
      <c r="J1525" s="422" t="s">
        <v>53239</v>
      </c>
    </row>
    <row r="1526" spans="1:10" x14ac:dyDescent="0.3">
      <c r="A1526" s="316">
        <v>1107889</v>
      </c>
      <c r="B1526" s="418" t="s">
        <v>53240</v>
      </c>
      <c r="C1526" s="419" t="s">
        <v>481</v>
      </c>
      <c r="D1526" s="420">
        <v>265.64999999999998</v>
      </c>
      <c r="E1526" s="334"/>
      <c r="I1526" s="421" t="s">
        <v>49355</v>
      </c>
      <c r="J1526" s="422" t="s">
        <v>53241</v>
      </c>
    </row>
    <row r="1527" spans="1:10" x14ac:dyDescent="0.3">
      <c r="A1527" s="316">
        <v>1107892</v>
      </c>
      <c r="B1527" s="418" t="s">
        <v>53242</v>
      </c>
      <c r="C1527" s="419" t="s">
        <v>481</v>
      </c>
      <c r="D1527" s="420">
        <v>420.16</v>
      </c>
      <c r="E1527" s="334"/>
      <c r="I1527" s="421" t="s">
        <v>53243</v>
      </c>
      <c r="J1527" s="422" t="s">
        <v>53244</v>
      </c>
    </row>
    <row r="1528" spans="1:10" x14ac:dyDescent="0.3">
      <c r="A1528" s="423">
        <v>1107891</v>
      </c>
      <c r="B1528" s="424" t="s">
        <v>53245</v>
      </c>
      <c r="C1528" s="419" t="s">
        <v>481</v>
      </c>
      <c r="D1528" s="420">
        <v>283.58</v>
      </c>
      <c r="E1528" s="334"/>
      <c r="I1528" s="421" t="s">
        <v>53246</v>
      </c>
      <c r="J1528" s="422" t="s">
        <v>53247</v>
      </c>
    </row>
    <row r="1529" spans="1:10" x14ac:dyDescent="0.3">
      <c r="A1529" s="316">
        <v>1107928</v>
      </c>
      <c r="B1529" s="418" t="s">
        <v>53248</v>
      </c>
      <c r="C1529" s="419" t="s">
        <v>481</v>
      </c>
      <c r="D1529" s="420">
        <v>365.55</v>
      </c>
      <c r="E1529" s="334"/>
      <c r="I1529" s="421" t="s">
        <v>53249</v>
      </c>
      <c r="J1529" s="422" t="s">
        <v>53250</v>
      </c>
    </row>
    <row r="1530" spans="1:10" x14ac:dyDescent="0.3">
      <c r="A1530" s="316">
        <v>1107929</v>
      </c>
      <c r="B1530" s="418" t="s">
        <v>53251</v>
      </c>
      <c r="C1530" s="419" t="s">
        <v>481</v>
      </c>
      <c r="D1530" s="420">
        <v>228.49</v>
      </c>
      <c r="E1530" s="334"/>
      <c r="I1530" s="421" t="s">
        <v>53252</v>
      </c>
      <c r="J1530" s="422" t="s">
        <v>53253</v>
      </c>
    </row>
    <row r="1531" spans="1:10" x14ac:dyDescent="0.3">
      <c r="A1531" s="316">
        <v>1106109</v>
      </c>
      <c r="B1531" s="418" t="s">
        <v>53254</v>
      </c>
      <c r="C1531" s="419" t="s">
        <v>481</v>
      </c>
      <c r="D1531" s="420">
        <v>355.18</v>
      </c>
      <c r="E1531" s="334"/>
      <c r="I1531" s="421" t="s">
        <v>53255</v>
      </c>
      <c r="J1531" s="422" t="s">
        <v>53256</v>
      </c>
    </row>
    <row r="1532" spans="1:10" x14ac:dyDescent="0.3">
      <c r="A1532" s="316">
        <v>1106117</v>
      </c>
      <c r="B1532" s="418" t="s">
        <v>53257</v>
      </c>
      <c r="C1532" s="419" t="s">
        <v>481</v>
      </c>
      <c r="D1532" s="420">
        <v>218.12</v>
      </c>
      <c r="E1532" s="334"/>
      <c r="I1532" s="421" t="s">
        <v>53258</v>
      </c>
      <c r="J1532" s="422" t="s">
        <v>53259</v>
      </c>
    </row>
    <row r="1533" spans="1:10" x14ac:dyDescent="0.3">
      <c r="A1533" s="316">
        <v>1107896</v>
      </c>
      <c r="B1533" s="418" t="s">
        <v>53260</v>
      </c>
      <c r="C1533" s="419" t="s">
        <v>481</v>
      </c>
      <c r="D1533" s="420">
        <v>438.17</v>
      </c>
      <c r="E1533" s="334"/>
      <c r="I1533" s="421" t="s">
        <v>53261</v>
      </c>
      <c r="J1533" s="422" t="s">
        <v>53262</v>
      </c>
    </row>
    <row r="1534" spans="1:10" x14ac:dyDescent="0.3">
      <c r="A1534" s="423">
        <v>1107895</v>
      </c>
      <c r="B1534" s="424" t="s">
        <v>53263</v>
      </c>
      <c r="C1534" s="419" t="s">
        <v>481</v>
      </c>
      <c r="D1534" s="420">
        <v>303.68</v>
      </c>
      <c r="E1534" s="334"/>
      <c r="I1534" s="421" t="s">
        <v>53264</v>
      </c>
      <c r="J1534" s="422" t="s">
        <v>53265</v>
      </c>
    </row>
    <row r="1535" spans="1:10" x14ac:dyDescent="0.3">
      <c r="A1535" s="316">
        <v>1119528</v>
      </c>
      <c r="B1535" s="418" t="s">
        <v>53266</v>
      </c>
      <c r="C1535" s="419" t="s">
        <v>481</v>
      </c>
      <c r="D1535" s="420">
        <v>377.55</v>
      </c>
      <c r="E1535" s="334"/>
      <c r="I1535" s="421" t="s">
        <v>53267</v>
      </c>
      <c r="J1535" s="422" t="s">
        <v>53268</v>
      </c>
    </row>
    <row r="1536" spans="1:10" x14ac:dyDescent="0.3">
      <c r="A1536" s="316">
        <v>1106135</v>
      </c>
      <c r="B1536" s="418" t="s">
        <v>53269</v>
      </c>
      <c r="C1536" s="419" t="s">
        <v>481</v>
      </c>
      <c r="D1536" s="420">
        <v>241.93</v>
      </c>
      <c r="E1536" s="334"/>
      <c r="I1536" s="421" t="s">
        <v>53270</v>
      </c>
      <c r="J1536" s="422" t="s">
        <v>53271</v>
      </c>
    </row>
    <row r="1537" spans="1:10" x14ac:dyDescent="0.3">
      <c r="A1537" s="316">
        <v>1106136</v>
      </c>
      <c r="B1537" s="418" t="s">
        <v>53272</v>
      </c>
      <c r="C1537" s="419" t="s">
        <v>481</v>
      </c>
      <c r="D1537" s="420">
        <v>366.65</v>
      </c>
      <c r="E1537" s="334"/>
      <c r="I1537" s="421" t="s">
        <v>51460</v>
      </c>
      <c r="J1537" s="422" t="s">
        <v>53273</v>
      </c>
    </row>
    <row r="1538" spans="1:10" x14ac:dyDescent="0.3">
      <c r="A1538" s="316">
        <v>1106137</v>
      </c>
      <c r="B1538" s="418" t="s">
        <v>53274</v>
      </c>
      <c r="C1538" s="419" t="s">
        <v>481</v>
      </c>
      <c r="D1538" s="420">
        <v>231.03</v>
      </c>
      <c r="E1538" s="334"/>
      <c r="I1538" s="421" t="s">
        <v>53275</v>
      </c>
      <c r="J1538" s="422" t="s">
        <v>53276</v>
      </c>
    </row>
    <row r="1539" spans="1:10" x14ac:dyDescent="0.3">
      <c r="A1539" s="316">
        <v>1116127</v>
      </c>
      <c r="B1539" s="418" t="s">
        <v>53277</v>
      </c>
      <c r="C1539" s="419" t="s">
        <v>481</v>
      </c>
      <c r="D1539" s="420">
        <v>452.13</v>
      </c>
      <c r="E1539" s="334"/>
      <c r="I1539" s="421" t="s">
        <v>53278</v>
      </c>
      <c r="J1539" s="422" t="s">
        <v>53279</v>
      </c>
    </row>
    <row r="1540" spans="1:10" x14ac:dyDescent="0.3">
      <c r="A1540" s="316">
        <v>1116126</v>
      </c>
      <c r="B1540" s="418" t="s">
        <v>53280</v>
      </c>
      <c r="C1540" s="419" t="s">
        <v>481</v>
      </c>
      <c r="D1540" s="420">
        <v>324.12</v>
      </c>
      <c r="E1540" s="334"/>
      <c r="I1540" s="421" t="s">
        <v>51469</v>
      </c>
      <c r="J1540" s="422" t="s">
        <v>53281</v>
      </c>
    </row>
    <row r="1541" spans="1:10" x14ac:dyDescent="0.3">
      <c r="A1541" s="316">
        <v>1107900</v>
      </c>
      <c r="B1541" s="418" t="s">
        <v>53282</v>
      </c>
      <c r="C1541" s="419" t="s">
        <v>481</v>
      </c>
      <c r="D1541" s="420">
        <v>458.23</v>
      </c>
      <c r="E1541" s="334"/>
      <c r="I1541" s="421" t="s">
        <v>53283</v>
      </c>
      <c r="J1541" s="422" t="s">
        <v>53284</v>
      </c>
    </row>
    <row r="1542" spans="1:10" x14ac:dyDescent="0.3">
      <c r="A1542" s="316">
        <v>1107899</v>
      </c>
      <c r="B1542" s="418" t="s">
        <v>53285</v>
      </c>
      <c r="C1542" s="419" t="s">
        <v>481</v>
      </c>
      <c r="D1542" s="420">
        <v>326.07</v>
      </c>
      <c r="E1542" s="334"/>
      <c r="I1542" s="421" t="s">
        <v>53286</v>
      </c>
      <c r="J1542" s="422" t="s">
        <v>53287</v>
      </c>
    </row>
    <row r="1543" spans="1:10" x14ac:dyDescent="0.3">
      <c r="A1543" s="423">
        <v>1107890</v>
      </c>
      <c r="B1543" s="424" t="s">
        <v>53288</v>
      </c>
      <c r="C1543" s="419" t="s">
        <v>481</v>
      </c>
      <c r="D1543" s="420">
        <v>393.2</v>
      </c>
      <c r="E1543" s="334"/>
      <c r="I1543" s="421" t="s">
        <v>53289</v>
      </c>
      <c r="J1543" s="422" t="s">
        <v>53290</v>
      </c>
    </row>
    <row r="1544" spans="1:10" x14ac:dyDescent="0.3">
      <c r="A1544" s="316">
        <v>1106138</v>
      </c>
      <c r="B1544" s="418" t="s">
        <v>53291</v>
      </c>
      <c r="C1544" s="419" t="s">
        <v>481</v>
      </c>
      <c r="D1544" s="420">
        <v>259.47000000000003</v>
      </c>
      <c r="E1544" s="334"/>
      <c r="I1544" s="421" t="s">
        <v>53292</v>
      </c>
      <c r="J1544" s="422" t="s">
        <v>53293</v>
      </c>
    </row>
    <row r="1545" spans="1:10" x14ac:dyDescent="0.3">
      <c r="A1545" s="316">
        <v>1106139</v>
      </c>
      <c r="B1545" s="418" t="s">
        <v>53294</v>
      </c>
      <c r="C1545" s="419" t="s">
        <v>481</v>
      </c>
      <c r="D1545" s="420">
        <v>381.68</v>
      </c>
      <c r="E1545" s="334"/>
      <c r="I1545" s="421" t="s">
        <v>53295</v>
      </c>
      <c r="J1545" s="422" t="s">
        <v>53296</v>
      </c>
    </row>
    <row r="1546" spans="1:10" x14ac:dyDescent="0.3">
      <c r="A1546" s="316">
        <v>1106140</v>
      </c>
      <c r="B1546" s="418" t="s">
        <v>53297</v>
      </c>
      <c r="C1546" s="419" t="s">
        <v>481</v>
      </c>
      <c r="D1546" s="420">
        <v>247.95</v>
      </c>
      <c r="E1546" s="334"/>
      <c r="I1546" s="421" t="s">
        <v>53298</v>
      </c>
      <c r="J1546" s="422" t="s">
        <v>53299</v>
      </c>
    </row>
    <row r="1547" spans="1:10" x14ac:dyDescent="0.3">
      <c r="A1547" s="316">
        <v>1107904</v>
      </c>
      <c r="B1547" s="418" t="s">
        <v>53300</v>
      </c>
      <c r="C1547" s="419" t="s">
        <v>481</v>
      </c>
      <c r="D1547" s="420">
        <v>480.69</v>
      </c>
      <c r="E1547" s="334"/>
      <c r="I1547" s="421" t="s">
        <v>53301</v>
      </c>
      <c r="J1547" s="422" t="s">
        <v>53302</v>
      </c>
    </row>
    <row r="1548" spans="1:10" x14ac:dyDescent="0.3">
      <c r="A1548" s="316">
        <v>1107903</v>
      </c>
      <c r="B1548" s="418" t="s">
        <v>53303</v>
      </c>
      <c r="C1548" s="419" t="s">
        <v>481</v>
      </c>
      <c r="D1548" s="420">
        <v>351.13</v>
      </c>
      <c r="E1548" s="334"/>
      <c r="I1548" s="421" t="s">
        <v>53304</v>
      </c>
      <c r="J1548" s="422" t="s">
        <v>53305</v>
      </c>
    </row>
    <row r="1549" spans="1:10" x14ac:dyDescent="0.3">
      <c r="A1549" s="316">
        <v>1107908</v>
      </c>
      <c r="B1549" s="418" t="s">
        <v>53306</v>
      </c>
      <c r="C1549" s="419" t="s">
        <v>481</v>
      </c>
      <c r="D1549" s="420">
        <v>505.7</v>
      </c>
      <c r="E1549" s="334"/>
      <c r="I1549" s="421" t="s">
        <v>53307</v>
      </c>
      <c r="J1549" s="422" t="s">
        <v>53308</v>
      </c>
    </row>
    <row r="1550" spans="1:10" x14ac:dyDescent="0.3">
      <c r="A1550" s="316">
        <v>1107907</v>
      </c>
      <c r="B1550" s="418" t="s">
        <v>53309</v>
      </c>
      <c r="C1550" s="419" t="s">
        <v>481</v>
      </c>
      <c r="D1550" s="420">
        <v>379.07</v>
      </c>
      <c r="E1550" s="334"/>
      <c r="I1550" s="421" t="s">
        <v>53310</v>
      </c>
      <c r="J1550" s="422" t="s">
        <v>53311</v>
      </c>
    </row>
    <row r="1551" spans="1:10" x14ac:dyDescent="0.3">
      <c r="A1551" s="316">
        <v>1107871</v>
      </c>
      <c r="B1551" s="418" t="s">
        <v>53312</v>
      </c>
      <c r="C1551" s="419" t="s">
        <v>481</v>
      </c>
      <c r="D1551" s="420">
        <v>421.05</v>
      </c>
      <c r="E1551" s="334"/>
      <c r="I1551" s="421" t="s">
        <v>52915</v>
      </c>
      <c r="J1551" s="422" t="s">
        <v>53313</v>
      </c>
    </row>
    <row r="1552" spans="1:10" x14ac:dyDescent="0.3">
      <c r="A1552" s="316">
        <v>1107870</v>
      </c>
      <c r="B1552" s="418" t="s">
        <v>53314</v>
      </c>
      <c r="C1552" s="419" t="s">
        <v>481</v>
      </c>
      <c r="D1552" s="420">
        <v>290.02</v>
      </c>
      <c r="E1552" s="334"/>
      <c r="I1552" s="421" t="s">
        <v>53315</v>
      </c>
      <c r="J1552" s="422" t="s">
        <v>53316</v>
      </c>
    </row>
    <row r="1553" spans="1:10" x14ac:dyDescent="0.3">
      <c r="A1553" s="316">
        <v>1106057</v>
      </c>
      <c r="B1553" s="418" t="s">
        <v>53317</v>
      </c>
      <c r="C1553" s="419" t="s">
        <v>481</v>
      </c>
      <c r="D1553" s="420">
        <v>406.9</v>
      </c>
      <c r="E1553" s="334"/>
      <c r="I1553" s="421" t="s">
        <v>53318</v>
      </c>
      <c r="J1553" s="422" t="s">
        <v>53319</v>
      </c>
    </row>
    <row r="1554" spans="1:10" x14ac:dyDescent="0.3">
      <c r="A1554" s="316">
        <v>1106058</v>
      </c>
      <c r="B1554" s="418" t="s">
        <v>53320</v>
      </c>
      <c r="C1554" s="419" t="s">
        <v>481</v>
      </c>
      <c r="D1554" s="420">
        <v>275.64999999999998</v>
      </c>
      <c r="E1554" s="334"/>
      <c r="I1554" s="421" t="s">
        <v>53321</v>
      </c>
      <c r="J1554" s="422" t="s">
        <v>53322</v>
      </c>
    </row>
    <row r="1555" spans="1:10" x14ac:dyDescent="0.3">
      <c r="A1555" s="316">
        <v>1106380</v>
      </c>
      <c r="B1555" s="418" t="s">
        <v>53323</v>
      </c>
      <c r="C1555" s="419" t="s">
        <v>481</v>
      </c>
      <c r="D1555" s="420">
        <v>399.57</v>
      </c>
      <c r="E1555" s="334"/>
      <c r="I1555" s="421" t="s">
        <v>53324</v>
      </c>
      <c r="J1555" s="422" t="s">
        <v>53325</v>
      </c>
    </row>
    <row r="1556" spans="1:10" x14ac:dyDescent="0.3">
      <c r="A1556" s="316">
        <v>1106378</v>
      </c>
      <c r="B1556" s="418" t="s">
        <v>53326</v>
      </c>
      <c r="C1556" s="419" t="s">
        <v>481</v>
      </c>
      <c r="D1556" s="420">
        <v>270.25</v>
      </c>
      <c r="E1556" s="334"/>
      <c r="I1556" s="421" t="s">
        <v>53327</v>
      </c>
      <c r="J1556" s="422" t="s">
        <v>53328</v>
      </c>
    </row>
    <row r="1557" spans="1:10" x14ac:dyDescent="0.3">
      <c r="A1557" s="316">
        <v>1116263</v>
      </c>
      <c r="B1557" s="418" t="s">
        <v>53329</v>
      </c>
      <c r="C1557" s="419" t="s">
        <v>481</v>
      </c>
      <c r="D1557" s="420">
        <v>387.59</v>
      </c>
      <c r="E1557" s="334"/>
      <c r="I1557" s="421" t="s">
        <v>53330</v>
      </c>
      <c r="J1557" s="422" t="s">
        <v>53331</v>
      </c>
    </row>
    <row r="1558" spans="1:10" x14ac:dyDescent="0.3">
      <c r="A1558" s="316">
        <v>1116267</v>
      </c>
      <c r="B1558" s="418" t="s">
        <v>53332</v>
      </c>
      <c r="C1558" s="419" t="s">
        <v>481</v>
      </c>
      <c r="D1558" s="420">
        <v>258.27</v>
      </c>
      <c r="E1558" s="334"/>
      <c r="I1558" s="421" t="s">
        <v>53333</v>
      </c>
      <c r="J1558" s="422" t="s">
        <v>53334</v>
      </c>
    </row>
    <row r="1559" spans="1:10" x14ac:dyDescent="0.3">
      <c r="A1559" s="316">
        <v>1106280</v>
      </c>
      <c r="B1559" s="418" t="s">
        <v>53335</v>
      </c>
      <c r="C1559" s="419" t="s">
        <v>481</v>
      </c>
      <c r="D1559" s="420">
        <v>418.04</v>
      </c>
      <c r="E1559" s="334"/>
      <c r="I1559" s="421" t="s">
        <v>53336</v>
      </c>
      <c r="J1559" s="422" t="s">
        <v>53337</v>
      </c>
    </row>
    <row r="1560" spans="1:10" x14ac:dyDescent="0.3">
      <c r="A1560" s="316">
        <v>1106289</v>
      </c>
      <c r="B1560" s="418" t="s">
        <v>53338</v>
      </c>
      <c r="C1560" s="419" t="s">
        <v>481</v>
      </c>
      <c r="D1560" s="420">
        <v>290.92</v>
      </c>
      <c r="E1560" s="334"/>
      <c r="I1560" s="421" t="s">
        <v>53339</v>
      </c>
      <c r="J1560" s="422" t="s">
        <v>53340</v>
      </c>
    </row>
    <row r="1561" spans="1:10" x14ac:dyDescent="0.3">
      <c r="A1561" s="316">
        <v>1116264</v>
      </c>
      <c r="B1561" s="418" t="s">
        <v>53341</v>
      </c>
      <c r="C1561" s="419" t="s">
        <v>481</v>
      </c>
      <c r="D1561" s="420">
        <v>405.33</v>
      </c>
      <c r="E1561" s="334"/>
      <c r="I1561" s="421" t="s">
        <v>53342</v>
      </c>
      <c r="J1561" s="422" t="s">
        <v>53343</v>
      </c>
    </row>
    <row r="1562" spans="1:10" x14ac:dyDescent="0.3">
      <c r="A1562" s="316">
        <v>1116268</v>
      </c>
      <c r="B1562" s="418" t="s">
        <v>53344</v>
      </c>
      <c r="C1562" s="419" t="s">
        <v>481</v>
      </c>
      <c r="D1562" s="420">
        <v>278.20999999999998</v>
      </c>
      <c r="E1562" s="334"/>
      <c r="I1562" s="421" t="s">
        <v>53345</v>
      </c>
      <c r="J1562" s="422" t="s">
        <v>53346</v>
      </c>
    </row>
    <row r="1563" spans="1:10" x14ac:dyDescent="0.3">
      <c r="A1563" s="316">
        <v>1106281</v>
      </c>
      <c r="B1563" s="418" t="s">
        <v>53347</v>
      </c>
      <c r="C1563" s="419" t="s">
        <v>481</v>
      </c>
      <c r="D1563" s="420">
        <v>441.84</v>
      </c>
      <c r="E1563" s="334"/>
      <c r="I1563" s="421" t="s">
        <v>53348</v>
      </c>
      <c r="J1563" s="422" t="s">
        <v>53349</v>
      </c>
    </row>
    <row r="1564" spans="1:10" x14ac:dyDescent="0.3">
      <c r="A1564" s="316">
        <v>1106382</v>
      </c>
      <c r="B1564" s="418" t="s">
        <v>53350</v>
      </c>
      <c r="C1564" s="419" t="s">
        <v>481</v>
      </c>
      <c r="D1564" s="420">
        <v>317.54000000000002</v>
      </c>
      <c r="E1564" s="334"/>
      <c r="I1564" s="421" t="s">
        <v>53351</v>
      </c>
      <c r="J1564" s="422" t="s">
        <v>53352</v>
      </c>
    </row>
    <row r="1565" spans="1:10" x14ac:dyDescent="0.3">
      <c r="A1565" s="316">
        <v>1116265</v>
      </c>
      <c r="B1565" s="418" t="s">
        <v>53353</v>
      </c>
      <c r="C1565" s="419" t="s">
        <v>481</v>
      </c>
      <c r="D1565" s="420">
        <v>428.12</v>
      </c>
      <c r="E1565" s="334"/>
      <c r="I1565" s="421" t="s">
        <v>47668</v>
      </c>
      <c r="J1565" s="422" t="s">
        <v>53354</v>
      </c>
    </row>
    <row r="1566" spans="1:10" x14ac:dyDescent="0.3">
      <c r="A1566" s="316">
        <v>1116269</v>
      </c>
      <c r="B1566" s="418" t="s">
        <v>53355</v>
      </c>
      <c r="C1566" s="419" t="s">
        <v>481</v>
      </c>
      <c r="D1566" s="420">
        <v>303.82</v>
      </c>
      <c r="E1566" s="334"/>
      <c r="I1566" s="421" t="s">
        <v>47672</v>
      </c>
      <c r="J1566" s="422" t="s">
        <v>53356</v>
      </c>
    </row>
    <row r="1567" spans="1:10" x14ac:dyDescent="0.3">
      <c r="A1567" s="316">
        <v>1106282</v>
      </c>
      <c r="B1567" s="418" t="s">
        <v>53357</v>
      </c>
      <c r="C1567" s="419" t="s">
        <v>481</v>
      </c>
      <c r="D1567" s="420">
        <v>468.41</v>
      </c>
      <c r="E1567" s="334"/>
      <c r="I1567" s="421" t="s">
        <v>53358</v>
      </c>
      <c r="J1567" s="422" t="s">
        <v>53359</v>
      </c>
    </row>
    <row r="1568" spans="1:10" x14ac:dyDescent="0.3">
      <c r="A1568" s="316">
        <v>1106384</v>
      </c>
      <c r="B1568" s="418" t="s">
        <v>53360</v>
      </c>
      <c r="C1568" s="419" t="s">
        <v>481</v>
      </c>
      <c r="D1568" s="420">
        <v>347.26</v>
      </c>
      <c r="E1568" s="334"/>
      <c r="I1568" s="421" t="s">
        <v>53361</v>
      </c>
      <c r="J1568" s="422" t="s">
        <v>53362</v>
      </c>
    </row>
    <row r="1569" spans="1:10" x14ac:dyDescent="0.3">
      <c r="A1569" s="316">
        <v>1116266</v>
      </c>
      <c r="B1569" s="418" t="s">
        <v>53363</v>
      </c>
      <c r="C1569" s="419" t="s">
        <v>481</v>
      </c>
      <c r="D1569" s="420">
        <v>453.59</v>
      </c>
      <c r="E1569" s="334"/>
      <c r="I1569" s="421" t="s">
        <v>53364</v>
      </c>
      <c r="J1569" s="422" t="s">
        <v>53365</v>
      </c>
    </row>
    <row r="1570" spans="1:10" x14ac:dyDescent="0.3">
      <c r="A1570" s="316">
        <v>1116270</v>
      </c>
      <c r="B1570" s="418" t="s">
        <v>53366</v>
      </c>
      <c r="C1570" s="419" t="s">
        <v>481</v>
      </c>
      <c r="D1570" s="420">
        <v>332.44</v>
      </c>
      <c r="E1570" s="334"/>
      <c r="I1570" s="421" t="s">
        <v>53367</v>
      </c>
      <c r="J1570" s="422" t="s">
        <v>53368</v>
      </c>
    </row>
    <row r="1571" spans="1:10" x14ac:dyDescent="0.3">
      <c r="A1571" s="316">
        <v>1107868</v>
      </c>
      <c r="B1571" s="418" t="s">
        <v>53369</v>
      </c>
      <c r="C1571" s="419" t="s">
        <v>481</v>
      </c>
      <c r="D1571" s="420">
        <v>325.73</v>
      </c>
      <c r="E1571" s="334"/>
      <c r="I1571" s="421" t="s">
        <v>53370</v>
      </c>
      <c r="J1571" s="422" t="s">
        <v>53371</v>
      </c>
    </row>
    <row r="1572" spans="1:10" x14ac:dyDescent="0.3">
      <c r="A1572" s="316">
        <v>1107869</v>
      </c>
      <c r="B1572" s="418" t="s">
        <v>53372</v>
      </c>
      <c r="C1572" s="419" t="s">
        <v>481</v>
      </c>
      <c r="D1572" s="420">
        <v>183.88</v>
      </c>
      <c r="E1572" s="334"/>
      <c r="I1572" s="421" t="s">
        <v>53373</v>
      </c>
      <c r="J1572" s="422" t="s">
        <v>53374</v>
      </c>
    </row>
    <row r="1573" spans="1:10" x14ac:dyDescent="0.3">
      <c r="A1573" s="316">
        <v>1103853</v>
      </c>
      <c r="B1573" s="418" t="s">
        <v>53375</v>
      </c>
      <c r="C1573" s="419" t="s">
        <v>481</v>
      </c>
      <c r="D1573" s="420">
        <v>411</v>
      </c>
      <c r="E1573" s="334"/>
      <c r="I1573" s="421" t="s">
        <v>53376</v>
      </c>
      <c r="J1573" s="422" t="s">
        <v>53377</v>
      </c>
    </row>
    <row r="1574" spans="1:10" x14ac:dyDescent="0.3">
      <c r="A1574" s="316">
        <v>1103852</v>
      </c>
      <c r="B1574" s="418" t="s">
        <v>53378</v>
      </c>
      <c r="C1574" s="419" t="s">
        <v>481</v>
      </c>
      <c r="D1574" s="420">
        <v>316.01</v>
      </c>
      <c r="E1574" s="334"/>
      <c r="I1574" s="421" t="s">
        <v>53379</v>
      </c>
      <c r="J1574" s="422" t="s">
        <v>53380</v>
      </c>
    </row>
    <row r="1575" spans="1:10" x14ac:dyDescent="0.3">
      <c r="A1575" s="316">
        <v>1106284</v>
      </c>
      <c r="B1575" s="418" t="s">
        <v>53381</v>
      </c>
      <c r="C1575" s="419" t="s">
        <v>481</v>
      </c>
      <c r="D1575" s="420">
        <v>417.06</v>
      </c>
      <c r="E1575" s="334"/>
      <c r="I1575" s="421" t="s">
        <v>53382</v>
      </c>
      <c r="J1575" s="422" t="s">
        <v>53383</v>
      </c>
    </row>
    <row r="1576" spans="1:10" x14ac:dyDescent="0.3">
      <c r="A1576" s="316">
        <v>1108116</v>
      </c>
      <c r="B1576" s="418" t="s">
        <v>53384</v>
      </c>
      <c r="C1576" s="419" t="s">
        <v>481</v>
      </c>
      <c r="D1576" s="420">
        <v>421.71</v>
      </c>
      <c r="E1576" s="334"/>
      <c r="I1576" s="421" t="s">
        <v>53385</v>
      </c>
      <c r="J1576" s="422" t="s">
        <v>53386</v>
      </c>
    </row>
    <row r="1577" spans="1:10" x14ac:dyDescent="0.3">
      <c r="A1577" s="316">
        <v>1108118</v>
      </c>
      <c r="B1577" s="418" t="s">
        <v>53387</v>
      </c>
      <c r="C1577" s="419" t="s">
        <v>481</v>
      </c>
      <c r="D1577" s="420">
        <v>442.56</v>
      </c>
      <c r="E1577" s="334"/>
      <c r="I1577" s="421" t="s">
        <v>53388</v>
      </c>
      <c r="J1577" s="422" t="s">
        <v>53389</v>
      </c>
    </row>
    <row r="1578" spans="1:10" x14ac:dyDescent="0.3">
      <c r="A1578" s="316">
        <v>1106158</v>
      </c>
      <c r="B1578" s="418" t="s">
        <v>53390</v>
      </c>
      <c r="C1578" s="419" t="s">
        <v>481</v>
      </c>
      <c r="D1578" s="420">
        <v>468.95</v>
      </c>
      <c r="E1578" s="334"/>
      <c r="I1578" s="421" t="s">
        <v>53391</v>
      </c>
      <c r="J1578" s="422" t="s">
        <v>53392</v>
      </c>
    </row>
    <row r="1579" spans="1:10" x14ac:dyDescent="0.3">
      <c r="A1579" s="316">
        <v>1108120</v>
      </c>
      <c r="B1579" s="418" t="s">
        <v>53393</v>
      </c>
      <c r="C1579" s="419" t="s">
        <v>481</v>
      </c>
      <c r="D1579" s="420">
        <v>498.43</v>
      </c>
      <c r="E1579" s="334"/>
      <c r="I1579" s="421" t="s">
        <v>53394</v>
      </c>
      <c r="J1579" s="422" t="s">
        <v>53395</v>
      </c>
    </row>
    <row r="1580" spans="1:10" x14ac:dyDescent="0.3">
      <c r="A1580" s="316">
        <v>1106050</v>
      </c>
      <c r="B1580" s="418" t="s">
        <v>53396</v>
      </c>
      <c r="C1580" s="419" t="s">
        <v>481</v>
      </c>
      <c r="D1580" s="420">
        <v>44.91</v>
      </c>
      <c r="E1580" s="334"/>
      <c r="I1580" s="421" t="s">
        <v>47714</v>
      </c>
      <c r="J1580" s="422" t="s">
        <v>53397</v>
      </c>
    </row>
    <row r="1581" spans="1:10" x14ac:dyDescent="0.3">
      <c r="A1581" s="316">
        <v>1106051</v>
      </c>
      <c r="B1581" s="418" t="s">
        <v>53398</v>
      </c>
      <c r="C1581" s="419" t="s">
        <v>481</v>
      </c>
      <c r="D1581" s="420">
        <v>37.56</v>
      </c>
      <c r="E1581" s="334"/>
      <c r="I1581" s="421" t="s">
        <v>53399</v>
      </c>
      <c r="J1581" s="422" t="s">
        <v>53400</v>
      </c>
    </row>
    <row r="1582" spans="1:10" x14ac:dyDescent="0.3">
      <c r="A1582" s="316">
        <v>1106061</v>
      </c>
      <c r="B1582" s="418" t="s">
        <v>53401</v>
      </c>
      <c r="C1582" s="419" t="s">
        <v>481</v>
      </c>
      <c r="D1582" s="420">
        <v>51.67</v>
      </c>
      <c r="E1582" s="334"/>
      <c r="I1582" s="421" t="s">
        <v>47704</v>
      </c>
      <c r="J1582" s="422" t="s">
        <v>53402</v>
      </c>
    </row>
    <row r="1583" spans="1:10" x14ac:dyDescent="0.3">
      <c r="A1583" s="316">
        <v>1106087</v>
      </c>
      <c r="B1583" s="418" t="s">
        <v>53403</v>
      </c>
      <c r="C1583" s="419" t="s">
        <v>481</v>
      </c>
      <c r="D1583" s="420">
        <v>44.53</v>
      </c>
      <c r="E1583" s="334"/>
      <c r="I1583" s="421" t="s">
        <v>47702</v>
      </c>
      <c r="J1583" s="422" t="s">
        <v>53404</v>
      </c>
    </row>
    <row r="1584" spans="1:10" x14ac:dyDescent="0.3">
      <c r="A1584" s="316">
        <v>1107860</v>
      </c>
      <c r="B1584" s="418" t="s">
        <v>53405</v>
      </c>
      <c r="C1584" s="419" t="s">
        <v>481</v>
      </c>
      <c r="D1584" s="420">
        <v>53.14</v>
      </c>
      <c r="E1584" s="334"/>
      <c r="I1584" s="421" t="s">
        <v>53406</v>
      </c>
      <c r="J1584" s="422" t="s">
        <v>53407</v>
      </c>
    </row>
    <row r="1585" spans="1:10" x14ac:dyDescent="0.3">
      <c r="A1585" s="316">
        <v>1106088</v>
      </c>
      <c r="B1585" s="418" t="s">
        <v>53408</v>
      </c>
      <c r="C1585" s="419" t="s">
        <v>481</v>
      </c>
      <c r="D1585" s="420">
        <v>55.28</v>
      </c>
      <c r="E1585" s="334"/>
      <c r="I1585" s="421" t="s">
        <v>53409</v>
      </c>
      <c r="J1585" s="422" t="s">
        <v>53410</v>
      </c>
    </row>
    <row r="1586" spans="1:10" x14ac:dyDescent="0.3">
      <c r="A1586" s="316">
        <v>1106128</v>
      </c>
      <c r="B1586" s="418" t="s">
        <v>53411</v>
      </c>
      <c r="C1586" s="419" t="s">
        <v>481</v>
      </c>
      <c r="D1586" s="420">
        <v>45.54</v>
      </c>
      <c r="E1586" s="334"/>
      <c r="I1586" s="421" t="s">
        <v>53412</v>
      </c>
      <c r="J1586" s="422" t="s">
        <v>53413</v>
      </c>
    </row>
    <row r="1587" spans="1:10" x14ac:dyDescent="0.3">
      <c r="A1587" s="316">
        <v>1108056</v>
      </c>
      <c r="B1587" s="418" t="s">
        <v>53414</v>
      </c>
      <c r="C1587" s="419" t="s">
        <v>481</v>
      </c>
      <c r="D1587" s="420">
        <v>2564.79</v>
      </c>
      <c r="E1587" s="334"/>
      <c r="I1587" s="421" t="s">
        <v>53415</v>
      </c>
      <c r="J1587" s="422" t="s">
        <v>53416</v>
      </c>
    </row>
    <row r="1588" spans="1:10" x14ac:dyDescent="0.3">
      <c r="A1588" s="316">
        <v>1108059</v>
      </c>
      <c r="B1588" s="418" t="s">
        <v>53417</v>
      </c>
      <c r="C1588" s="419" t="s">
        <v>481</v>
      </c>
      <c r="D1588" s="420">
        <v>3318.27</v>
      </c>
      <c r="E1588" s="334"/>
      <c r="I1588" s="421" t="s">
        <v>53418</v>
      </c>
      <c r="J1588" s="422" t="s">
        <v>53419</v>
      </c>
    </row>
    <row r="1589" spans="1:10" x14ac:dyDescent="0.3">
      <c r="A1589" s="316">
        <v>1207700</v>
      </c>
      <c r="B1589" s="418" t="s">
        <v>53420</v>
      </c>
      <c r="C1589" s="419" t="s">
        <v>481</v>
      </c>
      <c r="D1589" s="420">
        <v>528.53</v>
      </c>
      <c r="E1589" s="334"/>
      <c r="I1589" s="421" t="s">
        <v>53421</v>
      </c>
      <c r="J1589" s="422" t="s">
        <v>53422</v>
      </c>
    </row>
    <row r="1590" spans="1:10" x14ac:dyDescent="0.3">
      <c r="A1590" s="316">
        <v>1207701</v>
      </c>
      <c r="B1590" s="418" t="s">
        <v>53423</v>
      </c>
      <c r="C1590" s="419" t="s">
        <v>481</v>
      </c>
      <c r="D1590" s="420">
        <v>560.72</v>
      </c>
      <c r="E1590" s="334"/>
      <c r="I1590" s="421" t="s">
        <v>53424</v>
      </c>
      <c r="J1590" s="422" t="s">
        <v>53425</v>
      </c>
    </row>
    <row r="1591" spans="1:10" x14ac:dyDescent="0.3">
      <c r="A1591" s="316">
        <v>1207702</v>
      </c>
      <c r="B1591" s="418" t="s">
        <v>53426</v>
      </c>
      <c r="C1591" s="419" t="s">
        <v>481</v>
      </c>
      <c r="D1591" s="420">
        <v>596.73</v>
      </c>
      <c r="E1591" s="334"/>
      <c r="I1591" s="421" t="s">
        <v>53427</v>
      </c>
      <c r="J1591" s="422" t="s">
        <v>53428</v>
      </c>
    </row>
    <row r="1592" spans="1:10" x14ac:dyDescent="0.3">
      <c r="A1592" s="316">
        <v>1207708</v>
      </c>
      <c r="B1592" s="418" t="s">
        <v>53429</v>
      </c>
      <c r="C1592" s="419" t="s">
        <v>481</v>
      </c>
      <c r="D1592" s="420">
        <v>542.85</v>
      </c>
      <c r="E1592" s="334"/>
      <c r="I1592" s="421" t="s">
        <v>53430</v>
      </c>
      <c r="J1592" s="422" t="s">
        <v>53431</v>
      </c>
    </row>
    <row r="1593" spans="1:10" x14ac:dyDescent="0.3">
      <c r="A1593" s="316">
        <v>1207703</v>
      </c>
      <c r="B1593" s="418" t="s">
        <v>53432</v>
      </c>
      <c r="C1593" s="419" t="s">
        <v>481</v>
      </c>
      <c r="D1593" s="420">
        <v>682.05</v>
      </c>
      <c r="E1593" s="334"/>
      <c r="I1593" s="421" t="s">
        <v>53433</v>
      </c>
      <c r="J1593" s="422" t="s">
        <v>53434</v>
      </c>
    </row>
    <row r="1594" spans="1:10" x14ac:dyDescent="0.3">
      <c r="A1594" s="316">
        <v>1207709</v>
      </c>
      <c r="B1594" s="418" t="s">
        <v>53435</v>
      </c>
      <c r="C1594" s="419" t="s">
        <v>481</v>
      </c>
      <c r="D1594" s="420">
        <v>621.1</v>
      </c>
      <c r="E1594" s="334"/>
      <c r="I1594" s="421" t="s">
        <v>53436</v>
      </c>
      <c r="J1594" s="422" t="s">
        <v>53437</v>
      </c>
    </row>
    <row r="1595" spans="1:10" x14ac:dyDescent="0.3">
      <c r="A1595" s="316">
        <v>1207710</v>
      </c>
      <c r="B1595" s="418" t="s">
        <v>53438</v>
      </c>
      <c r="C1595" s="419" t="s">
        <v>481</v>
      </c>
      <c r="D1595" s="420">
        <v>820.85</v>
      </c>
      <c r="E1595" s="334"/>
      <c r="I1595" s="421" t="s">
        <v>53439</v>
      </c>
      <c r="J1595" s="422" t="s">
        <v>53440</v>
      </c>
    </row>
    <row r="1596" spans="1:10" x14ac:dyDescent="0.3">
      <c r="A1596" s="316">
        <v>1207711</v>
      </c>
      <c r="B1596" s="418" t="s">
        <v>53441</v>
      </c>
      <c r="C1596" s="419" t="s">
        <v>481</v>
      </c>
      <c r="D1596" s="420">
        <v>1024.75</v>
      </c>
      <c r="E1596" s="334"/>
      <c r="I1596" s="421" t="s">
        <v>53442</v>
      </c>
      <c r="J1596" s="422" t="s">
        <v>53443</v>
      </c>
    </row>
    <row r="1597" spans="1:10" x14ac:dyDescent="0.3">
      <c r="A1597" s="316">
        <v>1207713</v>
      </c>
      <c r="B1597" s="418" t="s">
        <v>53444</v>
      </c>
      <c r="C1597" s="419" t="s">
        <v>481</v>
      </c>
      <c r="D1597" s="420">
        <v>1555.16</v>
      </c>
      <c r="E1597" s="334"/>
      <c r="I1597" s="421" t="s">
        <v>53445</v>
      </c>
      <c r="J1597" s="422" t="s">
        <v>53446</v>
      </c>
    </row>
    <row r="1598" spans="1:10" x14ac:dyDescent="0.3">
      <c r="A1598" s="316">
        <v>1207714</v>
      </c>
      <c r="B1598" s="418" t="s">
        <v>53447</v>
      </c>
      <c r="C1598" s="419" t="s">
        <v>481</v>
      </c>
      <c r="D1598" s="420">
        <v>858.72</v>
      </c>
      <c r="E1598" s="334"/>
      <c r="I1598" s="421" t="s">
        <v>53448</v>
      </c>
      <c r="J1598" s="422" t="s">
        <v>53449</v>
      </c>
    </row>
    <row r="1599" spans="1:10" x14ac:dyDescent="0.3">
      <c r="A1599" s="316">
        <v>1207715</v>
      </c>
      <c r="B1599" s="418" t="s">
        <v>53450</v>
      </c>
      <c r="C1599" s="419" t="s">
        <v>481</v>
      </c>
      <c r="D1599" s="420">
        <v>1070.74</v>
      </c>
      <c r="E1599" s="334"/>
      <c r="I1599" s="421" t="s">
        <v>53451</v>
      </c>
      <c r="J1599" s="422" t="s">
        <v>53452</v>
      </c>
    </row>
    <row r="1600" spans="1:10" x14ac:dyDescent="0.3">
      <c r="A1600" s="316">
        <v>1207717</v>
      </c>
      <c r="B1600" s="418" t="s">
        <v>53453</v>
      </c>
      <c r="C1600" s="419" t="s">
        <v>481</v>
      </c>
      <c r="D1600" s="420">
        <v>1619.54</v>
      </c>
      <c r="E1600" s="334"/>
      <c r="I1600" s="421" t="s">
        <v>53454</v>
      </c>
      <c r="J1600" s="422" t="s">
        <v>53455</v>
      </c>
    </row>
    <row r="1601" spans="1:10" x14ac:dyDescent="0.3">
      <c r="A1601" s="316">
        <v>1207718</v>
      </c>
      <c r="B1601" s="418" t="s">
        <v>53456</v>
      </c>
      <c r="C1601" s="419" t="s">
        <v>481</v>
      </c>
      <c r="D1601" s="420">
        <v>901.08</v>
      </c>
      <c r="E1601" s="334"/>
      <c r="I1601" s="421" t="s">
        <v>53457</v>
      </c>
      <c r="J1601" s="422" t="s">
        <v>53458</v>
      </c>
    </row>
    <row r="1602" spans="1:10" x14ac:dyDescent="0.3">
      <c r="A1602" s="316">
        <v>1207719</v>
      </c>
      <c r="B1602" s="418" t="s">
        <v>53459</v>
      </c>
      <c r="C1602" s="419" t="s">
        <v>481</v>
      </c>
      <c r="D1602" s="420">
        <v>1122.18</v>
      </c>
      <c r="E1602" s="334"/>
      <c r="I1602" s="421" t="s">
        <v>53460</v>
      </c>
      <c r="J1602" s="422" t="s">
        <v>53461</v>
      </c>
    </row>
    <row r="1603" spans="1:10" x14ac:dyDescent="0.3">
      <c r="A1603" s="316">
        <v>1207721</v>
      </c>
      <c r="B1603" s="418" t="s">
        <v>53462</v>
      </c>
      <c r="C1603" s="419" t="s">
        <v>481</v>
      </c>
      <c r="D1603" s="420">
        <v>1691.56</v>
      </c>
      <c r="E1603" s="334"/>
      <c r="I1603" s="421" t="s">
        <v>53463</v>
      </c>
      <c r="J1603" s="422" t="s">
        <v>53464</v>
      </c>
    </row>
    <row r="1604" spans="1:10" x14ac:dyDescent="0.3">
      <c r="A1604" s="316">
        <v>1207722</v>
      </c>
      <c r="B1604" s="418" t="s">
        <v>53465</v>
      </c>
      <c r="C1604" s="419" t="s">
        <v>481</v>
      </c>
      <c r="D1604" s="420">
        <v>1001.46</v>
      </c>
      <c r="E1604" s="334"/>
      <c r="I1604" s="421" t="s">
        <v>53466</v>
      </c>
      <c r="J1604" s="422" t="s">
        <v>53467</v>
      </c>
    </row>
    <row r="1605" spans="1:10" x14ac:dyDescent="0.3">
      <c r="A1605" s="316">
        <v>1207723</v>
      </c>
      <c r="B1605" s="418" t="s">
        <v>53468</v>
      </c>
      <c r="C1605" s="419" t="s">
        <v>481</v>
      </c>
      <c r="D1605" s="420">
        <v>1244.07</v>
      </c>
      <c r="E1605" s="334"/>
      <c r="I1605" s="421" t="s">
        <v>53469</v>
      </c>
      <c r="J1605" s="422" t="s">
        <v>53470</v>
      </c>
    </row>
    <row r="1606" spans="1:10" x14ac:dyDescent="0.3">
      <c r="A1606" s="316">
        <v>1207725</v>
      </c>
      <c r="B1606" s="418" t="s">
        <v>53471</v>
      </c>
      <c r="C1606" s="419" t="s">
        <v>481</v>
      </c>
      <c r="D1606" s="420">
        <v>1862.2</v>
      </c>
      <c r="E1606" s="334"/>
      <c r="I1606" s="421" t="s">
        <v>53472</v>
      </c>
      <c r="J1606" s="422" t="s">
        <v>53473</v>
      </c>
    </row>
    <row r="1607" spans="1:10" x14ac:dyDescent="0.3">
      <c r="A1607" s="316">
        <v>1207728</v>
      </c>
      <c r="B1607" s="418" t="s">
        <v>53474</v>
      </c>
      <c r="C1607" s="419" t="s">
        <v>481</v>
      </c>
      <c r="D1607" s="420">
        <v>808.66</v>
      </c>
      <c r="E1607" s="334"/>
      <c r="I1607" s="421" t="s">
        <v>53475</v>
      </c>
      <c r="J1607" s="422" t="s">
        <v>53476</v>
      </c>
    </row>
    <row r="1608" spans="1:10" x14ac:dyDescent="0.3">
      <c r="A1608" s="316">
        <v>1207727</v>
      </c>
      <c r="B1608" s="418" t="s">
        <v>53477</v>
      </c>
      <c r="C1608" s="419" t="s">
        <v>481</v>
      </c>
      <c r="D1608" s="420">
        <v>789.59</v>
      </c>
      <c r="E1608" s="334"/>
      <c r="I1608" s="421" t="s">
        <v>53478</v>
      </c>
      <c r="J1608" s="422" t="s">
        <v>53479</v>
      </c>
    </row>
    <row r="1609" spans="1:10" x14ac:dyDescent="0.3">
      <c r="A1609" s="316">
        <v>1207726</v>
      </c>
      <c r="B1609" s="418" t="s">
        <v>53480</v>
      </c>
      <c r="C1609" s="419" t="s">
        <v>481</v>
      </c>
      <c r="D1609" s="420">
        <v>774.35</v>
      </c>
      <c r="E1609" s="334"/>
      <c r="I1609" s="421" t="s">
        <v>53481</v>
      </c>
      <c r="J1609" s="422" t="s">
        <v>53482</v>
      </c>
    </row>
    <row r="1610" spans="1:10" x14ac:dyDescent="0.3">
      <c r="A1610" s="316">
        <v>1208329</v>
      </c>
      <c r="B1610" s="418" t="s">
        <v>53483</v>
      </c>
      <c r="C1610" s="419" t="s">
        <v>481</v>
      </c>
      <c r="D1610" s="420">
        <v>756.79</v>
      </c>
      <c r="E1610" s="334"/>
      <c r="I1610" s="421" t="s">
        <v>53484</v>
      </c>
      <c r="J1610" s="422" t="s">
        <v>53485</v>
      </c>
    </row>
    <row r="1611" spans="1:10" x14ac:dyDescent="0.3">
      <c r="A1611" s="316">
        <v>1207685</v>
      </c>
      <c r="B1611" s="418" t="s">
        <v>53486</v>
      </c>
      <c r="C1611" s="419" t="s">
        <v>481</v>
      </c>
      <c r="D1611" s="420">
        <v>850.99</v>
      </c>
      <c r="E1611" s="334"/>
      <c r="I1611" s="421" t="s">
        <v>53487</v>
      </c>
      <c r="J1611" s="422" t="s">
        <v>53488</v>
      </c>
    </row>
    <row r="1612" spans="1:10" x14ac:dyDescent="0.3">
      <c r="A1612" s="316">
        <v>1207684</v>
      </c>
      <c r="B1612" s="418" t="s">
        <v>53489</v>
      </c>
      <c r="C1612" s="419" t="s">
        <v>481</v>
      </c>
      <c r="D1612" s="420">
        <v>825.8</v>
      </c>
      <c r="E1612" s="334"/>
      <c r="I1612" s="421" t="s">
        <v>53490</v>
      </c>
      <c r="J1612" s="422" t="s">
        <v>53491</v>
      </c>
    </row>
    <row r="1613" spans="1:10" x14ac:dyDescent="0.3">
      <c r="A1613" s="316">
        <v>1207683</v>
      </c>
      <c r="B1613" s="418" t="s">
        <v>53492</v>
      </c>
      <c r="C1613" s="419" t="s">
        <v>481</v>
      </c>
      <c r="D1613" s="420">
        <v>806.6</v>
      </c>
      <c r="E1613" s="334"/>
      <c r="I1613" s="421" t="s">
        <v>47706</v>
      </c>
      <c r="J1613" s="422" t="s">
        <v>53493</v>
      </c>
    </row>
    <row r="1614" spans="1:10" x14ac:dyDescent="0.3">
      <c r="A1614" s="316">
        <v>1208337</v>
      </c>
      <c r="B1614" s="418" t="s">
        <v>53494</v>
      </c>
      <c r="C1614" s="419" t="s">
        <v>481</v>
      </c>
      <c r="D1614" s="420">
        <v>786.2</v>
      </c>
      <c r="E1614" s="334"/>
      <c r="I1614" s="421" t="s">
        <v>53495</v>
      </c>
      <c r="J1614" s="422" t="s">
        <v>53496</v>
      </c>
    </row>
    <row r="1615" spans="1:10" x14ac:dyDescent="0.3">
      <c r="A1615" s="316">
        <v>1207691</v>
      </c>
      <c r="B1615" s="418" t="s">
        <v>53497</v>
      </c>
      <c r="C1615" s="419" t="s">
        <v>481</v>
      </c>
      <c r="D1615" s="420">
        <v>902.08</v>
      </c>
      <c r="E1615" s="334"/>
      <c r="I1615" s="421" t="s">
        <v>53498</v>
      </c>
      <c r="J1615" s="422" t="s">
        <v>53499</v>
      </c>
    </row>
    <row r="1616" spans="1:10" x14ac:dyDescent="0.3">
      <c r="A1616" s="316">
        <v>1207690</v>
      </c>
      <c r="B1616" s="418" t="s">
        <v>53500</v>
      </c>
      <c r="C1616" s="419" t="s">
        <v>481</v>
      </c>
      <c r="D1616" s="420">
        <v>867.78</v>
      </c>
      <c r="E1616" s="334"/>
      <c r="I1616" s="421" t="s">
        <v>53501</v>
      </c>
      <c r="J1616" s="422" t="s">
        <v>53502</v>
      </c>
    </row>
    <row r="1617" spans="1:10" x14ac:dyDescent="0.3">
      <c r="A1617" s="316">
        <v>1207689</v>
      </c>
      <c r="B1617" s="418" t="s">
        <v>53503</v>
      </c>
      <c r="C1617" s="419" t="s">
        <v>481</v>
      </c>
      <c r="D1617" s="420">
        <v>838.95</v>
      </c>
      <c r="E1617" s="334"/>
      <c r="I1617" s="421" t="s">
        <v>53504</v>
      </c>
      <c r="J1617" s="422" t="s">
        <v>53505</v>
      </c>
    </row>
    <row r="1618" spans="1:10" x14ac:dyDescent="0.3">
      <c r="A1618" s="316">
        <v>1208345</v>
      </c>
      <c r="B1618" s="418" t="s">
        <v>53506</v>
      </c>
      <c r="C1618" s="419" t="s">
        <v>481</v>
      </c>
      <c r="D1618" s="420">
        <v>815.18</v>
      </c>
      <c r="E1618" s="334"/>
      <c r="I1618" s="421" t="s">
        <v>53507</v>
      </c>
      <c r="J1618" s="422" t="s">
        <v>53508</v>
      </c>
    </row>
    <row r="1619" spans="1:10" x14ac:dyDescent="0.3">
      <c r="A1619" s="316">
        <v>1207697</v>
      </c>
      <c r="B1619" s="418" t="s">
        <v>53509</v>
      </c>
      <c r="C1619" s="419" t="s">
        <v>481</v>
      </c>
      <c r="D1619" s="420">
        <v>966.57</v>
      </c>
      <c r="E1619" s="334"/>
      <c r="I1619" s="421" t="s">
        <v>53510</v>
      </c>
      <c r="J1619" s="422" t="s">
        <v>53511</v>
      </c>
    </row>
    <row r="1620" spans="1:10" x14ac:dyDescent="0.3">
      <c r="A1620" s="316">
        <v>1207696</v>
      </c>
      <c r="B1620" s="418" t="s">
        <v>53512</v>
      </c>
      <c r="C1620" s="419" t="s">
        <v>481</v>
      </c>
      <c r="D1620" s="420">
        <v>917.56</v>
      </c>
      <c r="E1620" s="334"/>
      <c r="I1620" s="421" t="s">
        <v>53513</v>
      </c>
      <c r="J1620" s="422" t="s">
        <v>53514</v>
      </c>
    </row>
    <row r="1621" spans="1:10" x14ac:dyDescent="0.3">
      <c r="A1621" s="316">
        <v>1207695</v>
      </c>
      <c r="B1621" s="418" t="s">
        <v>53515</v>
      </c>
      <c r="C1621" s="419" t="s">
        <v>481</v>
      </c>
      <c r="D1621" s="420">
        <v>884.22</v>
      </c>
      <c r="E1621" s="334"/>
      <c r="I1621" s="421" t="s">
        <v>53516</v>
      </c>
      <c r="J1621" s="422" t="s">
        <v>53517</v>
      </c>
    </row>
    <row r="1622" spans="1:10" x14ac:dyDescent="0.3">
      <c r="A1622" s="316">
        <v>1208353</v>
      </c>
      <c r="B1622" s="418" t="s">
        <v>53518</v>
      </c>
      <c r="C1622" s="419" t="s">
        <v>481</v>
      </c>
      <c r="D1622" s="420">
        <v>850.69</v>
      </c>
      <c r="E1622" s="334"/>
      <c r="I1622" s="421" t="s">
        <v>53519</v>
      </c>
      <c r="J1622" s="422" t="s">
        <v>53520</v>
      </c>
    </row>
    <row r="1623" spans="1:10" x14ac:dyDescent="0.3">
      <c r="A1623" s="316">
        <v>1207663</v>
      </c>
      <c r="B1623" s="418" t="s">
        <v>53521</v>
      </c>
      <c r="C1623" s="419" t="s">
        <v>481</v>
      </c>
      <c r="D1623" s="420">
        <v>1090.02</v>
      </c>
      <c r="E1623" s="334"/>
      <c r="I1623" s="421" t="s">
        <v>53522</v>
      </c>
      <c r="J1623" s="422" t="s">
        <v>53523</v>
      </c>
    </row>
    <row r="1624" spans="1:10" x14ac:dyDescent="0.3">
      <c r="A1624" s="316">
        <v>1207662</v>
      </c>
      <c r="B1624" s="418" t="s">
        <v>53524</v>
      </c>
      <c r="C1624" s="419" t="s">
        <v>481</v>
      </c>
      <c r="D1624" s="420">
        <v>1062.6199999999999</v>
      </c>
      <c r="E1624" s="334"/>
      <c r="I1624" s="421" t="s">
        <v>53525</v>
      </c>
      <c r="J1624" s="422" t="s">
        <v>53526</v>
      </c>
    </row>
    <row r="1625" spans="1:10" x14ac:dyDescent="0.3">
      <c r="A1625" s="316">
        <v>1207661</v>
      </c>
      <c r="B1625" s="418" t="s">
        <v>53527</v>
      </c>
      <c r="C1625" s="419" t="s">
        <v>481</v>
      </c>
      <c r="D1625" s="420">
        <v>1040.7</v>
      </c>
      <c r="E1625" s="334"/>
      <c r="I1625" s="421" t="s">
        <v>53528</v>
      </c>
      <c r="J1625" s="422" t="s">
        <v>53529</v>
      </c>
    </row>
    <row r="1626" spans="1:10" x14ac:dyDescent="0.3">
      <c r="A1626" s="316">
        <v>1208361</v>
      </c>
      <c r="B1626" s="418" t="s">
        <v>53530</v>
      </c>
      <c r="C1626" s="419" t="s">
        <v>481</v>
      </c>
      <c r="D1626" s="420">
        <v>1007.82</v>
      </c>
      <c r="E1626" s="334"/>
      <c r="I1626" s="421" t="s">
        <v>53531</v>
      </c>
      <c r="J1626" s="422" t="s">
        <v>53532</v>
      </c>
    </row>
    <row r="1627" spans="1:10" x14ac:dyDescent="0.3">
      <c r="A1627" s="316">
        <v>1207669</v>
      </c>
      <c r="B1627" s="418" t="s">
        <v>53533</v>
      </c>
      <c r="C1627" s="419" t="s">
        <v>481</v>
      </c>
      <c r="D1627" s="420">
        <v>1212.6400000000001</v>
      </c>
      <c r="E1627" s="334"/>
      <c r="I1627" s="421" t="s">
        <v>53534</v>
      </c>
      <c r="J1627" s="422" t="s">
        <v>53535</v>
      </c>
    </row>
    <row r="1628" spans="1:10" x14ac:dyDescent="0.3">
      <c r="A1628" s="316">
        <v>1207668</v>
      </c>
      <c r="B1628" s="418" t="s">
        <v>53536</v>
      </c>
      <c r="C1628" s="419" t="s">
        <v>481</v>
      </c>
      <c r="D1628" s="420">
        <v>1178.6199999999999</v>
      </c>
      <c r="E1628" s="334"/>
      <c r="I1628" s="421" t="s">
        <v>53537</v>
      </c>
      <c r="J1628" s="422" t="s">
        <v>53538</v>
      </c>
    </row>
    <row r="1629" spans="1:10" x14ac:dyDescent="0.3">
      <c r="A1629" s="316">
        <v>1207667</v>
      </c>
      <c r="B1629" s="418" t="s">
        <v>53539</v>
      </c>
      <c r="C1629" s="419" t="s">
        <v>481</v>
      </c>
      <c r="D1629" s="420">
        <v>1127.5999999999999</v>
      </c>
      <c r="E1629" s="334"/>
      <c r="I1629" s="421" t="s">
        <v>53540</v>
      </c>
      <c r="J1629" s="422" t="s">
        <v>53541</v>
      </c>
    </row>
    <row r="1630" spans="1:10" x14ac:dyDescent="0.3">
      <c r="A1630" s="316">
        <v>1208369</v>
      </c>
      <c r="B1630" s="418" t="s">
        <v>53542</v>
      </c>
      <c r="C1630" s="419" t="s">
        <v>481</v>
      </c>
      <c r="D1630" s="420">
        <v>1076.5899999999999</v>
      </c>
      <c r="E1630" s="334"/>
      <c r="I1630" s="421" t="s">
        <v>53543</v>
      </c>
      <c r="J1630" s="422" t="s">
        <v>53544</v>
      </c>
    </row>
    <row r="1631" spans="1:10" x14ac:dyDescent="0.3">
      <c r="A1631" s="316">
        <v>1207682</v>
      </c>
      <c r="B1631" s="418" t="s">
        <v>53545</v>
      </c>
      <c r="C1631" s="419" t="s">
        <v>481</v>
      </c>
      <c r="D1631" s="420">
        <v>900.72</v>
      </c>
      <c r="E1631" s="334"/>
      <c r="I1631" s="421" t="s">
        <v>53546</v>
      </c>
      <c r="J1631" s="422" t="s">
        <v>53547</v>
      </c>
    </row>
    <row r="1632" spans="1:10" x14ac:dyDescent="0.3">
      <c r="A1632" s="316">
        <v>1207681</v>
      </c>
      <c r="B1632" s="418" t="s">
        <v>53548</v>
      </c>
      <c r="C1632" s="419" t="s">
        <v>481</v>
      </c>
      <c r="D1632" s="420">
        <v>881.65</v>
      </c>
      <c r="E1632" s="334"/>
      <c r="I1632" s="421" t="s">
        <v>47742</v>
      </c>
      <c r="J1632" s="422" t="s">
        <v>53549</v>
      </c>
    </row>
    <row r="1633" spans="1:10" x14ac:dyDescent="0.3">
      <c r="A1633" s="316">
        <v>1207729</v>
      </c>
      <c r="B1633" s="418" t="s">
        <v>53550</v>
      </c>
      <c r="C1633" s="419" t="s">
        <v>481</v>
      </c>
      <c r="D1633" s="420">
        <v>866.41</v>
      </c>
      <c r="E1633" s="334"/>
      <c r="I1633" s="421" t="s">
        <v>47744</v>
      </c>
      <c r="J1633" s="422" t="s">
        <v>53551</v>
      </c>
    </row>
    <row r="1634" spans="1:10" x14ac:dyDescent="0.3">
      <c r="A1634" s="316">
        <v>1208333</v>
      </c>
      <c r="B1634" s="418" t="s">
        <v>53552</v>
      </c>
      <c r="C1634" s="419" t="s">
        <v>481</v>
      </c>
      <c r="D1634" s="420">
        <v>848.85</v>
      </c>
      <c r="E1634" s="334"/>
      <c r="I1634" s="421" t="s">
        <v>47766</v>
      </c>
      <c r="J1634" s="422" t="s">
        <v>53553</v>
      </c>
    </row>
    <row r="1635" spans="1:10" x14ac:dyDescent="0.3">
      <c r="A1635" s="316">
        <v>1207688</v>
      </c>
      <c r="B1635" s="418" t="s">
        <v>53554</v>
      </c>
      <c r="C1635" s="419" t="s">
        <v>481</v>
      </c>
      <c r="D1635" s="420">
        <v>945.84</v>
      </c>
      <c r="E1635" s="334"/>
      <c r="I1635" s="421" t="s">
        <v>47764</v>
      </c>
      <c r="J1635" s="422" t="s">
        <v>53555</v>
      </c>
    </row>
    <row r="1636" spans="1:10" x14ac:dyDescent="0.3">
      <c r="A1636" s="316">
        <v>1207687</v>
      </c>
      <c r="B1636" s="418" t="s">
        <v>53556</v>
      </c>
      <c r="C1636" s="419" t="s">
        <v>481</v>
      </c>
      <c r="D1636" s="420">
        <v>920.65</v>
      </c>
      <c r="E1636" s="334"/>
      <c r="I1636" s="421" t="s">
        <v>53557</v>
      </c>
      <c r="J1636" s="422" t="s">
        <v>53558</v>
      </c>
    </row>
    <row r="1637" spans="1:10" x14ac:dyDescent="0.3">
      <c r="A1637" s="316">
        <v>1207686</v>
      </c>
      <c r="B1637" s="418" t="s">
        <v>53559</v>
      </c>
      <c r="C1637" s="419" t="s">
        <v>481</v>
      </c>
      <c r="D1637" s="420">
        <v>901.45</v>
      </c>
      <c r="E1637" s="334"/>
      <c r="I1637" s="421" t="s">
        <v>53560</v>
      </c>
      <c r="J1637" s="422" t="s">
        <v>53561</v>
      </c>
    </row>
    <row r="1638" spans="1:10" x14ac:dyDescent="0.3">
      <c r="A1638" s="316">
        <v>1208341</v>
      </c>
      <c r="B1638" s="418" t="s">
        <v>53562</v>
      </c>
      <c r="C1638" s="419" t="s">
        <v>481</v>
      </c>
      <c r="D1638" s="420">
        <v>881.05</v>
      </c>
      <c r="E1638" s="334"/>
      <c r="I1638" s="421" t="s">
        <v>47760</v>
      </c>
      <c r="J1638" s="422" t="s">
        <v>53563</v>
      </c>
    </row>
    <row r="1639" spans="1:10" x14ac:dyDescent="0.3">
      <c r="A1639" s="316">
        <v>1207694</v>
      </c>
      <c r="B1639" s="418" t="s">
        <v>53564</v>
      </c>
      <c r="C1639" s="419" t="s">
        <v>481</v>
      </c>
      <c r="D1639" s="420">
        <v>999.89</v>
      </c>
      <c r="E1639" s="334"/>
      <c r="I1639" s="421" t="s">
        <v>47778</v>
      </c>
      <c r="J1639" s="422" t="s">
        <v>53565</v>
      </c>
    </row>
    <row r="1640" spans="1:10" x14ac:dyDescent="0.3">
      <c r="A1640" s="316">
        <v>1207693</v>
      </c>
      <c r="B1640" s="418" t="s">
        <v>53566</v>
      </c>
      <c r="C1640" s="419" t="s">
        <v>481</v>
      </c>
      <c r="D1640" s="420">
        <v>965.6</v>
      </c>
      <c r="E1640" s="334"/>
      <c r="I1640" s="421" t="s">
        <v>53567</v>
      </c>
      <c r="J1640" s="422" t="s">
        <v>53568</v>
      </c>
    </row>
    <row r="1641" spans="1:10" x14ac:dyDescent="0.3">
      <c r="A1641" s="316">
        <v>1207692</v>
      </c>
      <c r="B1641" s="418" t="s">
        <v>53569</v>
      </c>
      <c r="C1641" s="419" t="s">
        <v>481</v>
      </c>
      <c r="D1641" s="420">
        <v>936.76</v>
      </c>
      <c r="E1641" s="334"/>
      <c r="I1641" s="421" t="s">
        <v>47780</v>
      </c>
      <c r="J1641" s="422" t="s">
        <v>53570</v>
      </c>
    </row>
    <row r="1642" spans="1:10" x14ac:dyDescent="0.3">
      <c r="A1642" s="316">
        <v>1208349</v>
      </c>
      <c r="B1642" s="418" t="s">
        <v>53571</v>
      </c>
      <c r="C1642" s="419" t="s">
        <v>481</v>
      </c>
      <c r="D1642" s="420">
        <v>912.99</v>
      </c>
      <c r="E1642" s="334"/>
      <c r="I1642" s="421" t="s">
        <v>47676</v>
      </c>
      <c r="J1642" s="422" t="s">
        <v>53572</v>
      </c>
    </row>
    <row r="1643" spans="1:10" x14ac:dyDescent="0.3">
      <c r="A1643" s="316">
        <v>1207660</v>
      </c>
      <c r="B1643" s="418" t="s">
        <v>53573</v>
      </c>
      <c r="C1643" s="419" t="s">
        <v>481</v>
      </c>
      <c r="D1643" s="420">
        <v>1067.54</v>
      </c>
      <c r="E1643" s="334"/>
      <c r="I1643" s="421" t="s">
        <v>47664</v>
      </c>
      <c r="J1643" s="422" t="s">
        <v>53574</v>
      </c>
    </row>
    <row r="1644" spans="1:10" x14ac:dyDescent="0.3">
      <c r="A1644" s="316">
        <v>1207699</v>
      </c>
      <c r="B1644" s="418" t="s">
        <v>53575</v>
      </c>
      <c r="C1644" s="419" t="s">
        <v>481</v>
      </c>
      <c r="D1644" s="420">
        <v>1018.53</v>
      </c>
      <c r="E1644" s="334"/>
      <c r="I1644" s="421" t="s">
        <v>53576</v>
      </c>
      <c r="J1644" s="422" t="s">
        <v>53577</v>
      </c>
    </row>
    <row r="1645" spans="1:10" x14ac:dyDescent="0.3">
      <c r="A1645" s="316">
        <v>1207698</v>
      </c>
      <c r="B1645" s="418" t="s">
        <v>53578</v>
      </c>
      <c r="C1645" s="419" t="s">
        <v>481</v>
      </c>
      <c r="D1645" s="420">
        <v>985.18</v>
      </c>
      <c r="E1645" s="334"/>
      <c r="I1645" s="421" t="s">
        <v>53579</v>
      </c>
      <c r="J1645" s="422" t="s">
        <v>53580</v>
      </c>
    </row>
    <row r="1646" spans="1:10" x14ac:dyDescent="0.3">
      <c r="A1646" s="316">
        <v>1208357</v>
      </c>
      <c r="B1646" s="418" t="s">
        <v>53581</v>
      </c>
      <c r="C1646" s="419" t="s">
        <v>481</v>
      </c>
      <c r="D1646" s="420">
        <v>951.66</v>
      </c>
      <c r="E1646" s="334"/>
      <c r="I1646" s="421" t="s">
        <v>53582</v>
      </c>
      <c r="J1646" s="422" t="s">
        <v>53583</v>
      </c>
    </row>
    <row r="1647" spans="1:10" x14ac:dyDescent="0.3">
      <c r="A1647" s="316">
        <v>1207666</v>
      </c>
      <c r="B1647" s="418" t="s">
        <v>53584</v>
      </c>
      <c r="C1647" s="419" t="s">
        <v>481</v>
      </c>
      <c r="D1647" s="420">
        <v>1194.3499999999999</v>
      </c>
      <c r="E1647" s="334"/>
      <c r="I1647" s="421" t="s">
        <v>48782</v>
      </c>
      <c r="J1647" s="422" t="s">
        <v>53585</v>
      </c>
    </row>
    <row r="1648" spans="1:10" x14ac:dyDescent="0.3">
      <c r="A1648" s="316">
        <v>1207665</v>
      </c>
      <c r="B1648" s="418" t="s">
        <v>53586</v>
      </c>
      <c r="C1648" s="419" t="s">
        <v>481</v>
      </c>
      <c r="D1648" s="420">
        <v>1166.95</v>
      </c>
      <c r="E1648" s="334"/>
      <c r="I1648" s="421" t="s">
        <v>48785</v>
      </c>
      <c r="J1648" s="422" t="s">
        <v>53587</v>
      </c>
    </row>
    <row r="1649" spans="1:10" x14ac:dyDescent="0.3">
      <c r="A1649" s="316">
        <v>1207664</v>
      </c>
      <c r="B1649" s="418" t="s">
        <v>53588</v>
      </c>
      <c r="C1649" s="419" t="s">
        <v>481</v>
      </c>
      <c r="D1649" s="420">
        <v>1145.03</v>
      </c>
      <c r="E1649" s="334"/>
      <c r="I1649" s="421" t="s">
        <v>53589</v>
      </c>
      <c r="J1649" s="422" t="s">
        <v>53590</v>
      </c>
    </row>
    <row r="1650" spans="1:10" x14ac:dyDescent="0.3">
      <c r="A1650" s="316">
        <v>1208365</v>
      </c>
      <c r="B1650" s="418" t="s">
        <v>53591</v>
      </c>
      <c r="C1650" s="419" t="s">
        <v>481</v>
      </c>
      <c r="D1650" s="420">
        <v>1112.1500000000001</v>
      </c>
      <c r="E1650" s="334"/>
      <c r="I1650" s="421" t="s">
        <v>53592</v>
      </c>
      <c r="J1650" s="422" t="s">
        <v>53593</v>
      </c>
    </row>
    <row r="1651" spans="1:10" x14ac:dyDescent="0.3">
      <c r="A1651" s="316">
        <v>1207672</v>
      </c>
      <c r="B1651" s="418" t="s">
        <v>53594</v>
      </c>
      <c r="C1651" s="419" t="s">
        <v>481</v>
      </c>
      <c r="D1651" s="420">
        <v>1320.57</v>
      </c>
      <c r="E1651" s="334"/>
      <c r="I1651" s="421" t="s">
        <v>53595</v>
      </c>
      <c r="J1651" s="422" t="s">
        <v>53596</v>
      </c>
    </row>
    <row r="1652" spans="1:10" x14ac:dyDescent="0.3">
      <c r="A1652" s="316">
        <v>1207671</v>
      </c>
      <c r="B1652" s="418" t="s">
        <v>53597</v>
      </c>
      <c r="C1652" s="419" t="s">
        <v>481</v>
      </c>
      <c r="D1652" s="420">
        <v>1286.55</v>
      </c>
      <c r="E1652" s="334"/>
      <c r="I1652" s="421" t="s">
        <v>53598</v>
      </c>
      <c r="J1652" s="422" t="s">
        <v>53599</v>
      </c>
    </row>
    <row r="1653" spans="1:10" x14ac:dyDescent="0.3">
      <c r="A1653" s="316">
        <v>1207670</v>
      </c>
      <c r="B1653" s="418" t="s">
        <v>53600</v>
      </c>
      <c r="C1653" s="419" t="s">
        <v>481</v>
      </c>
      <c r="D1653" s="420">
        <v>1235.54</v>
      </c>
      <c r="E1653" s="334"/>
      <c r="I1653" s="421" t="s">
        <v>48821</v>
      </c>
      <c r="J1653" s="422" t="s">
        <v>53601</v>
      </c>
    </row>
    <row r="1654" spans="1:10" x14ac:dyDescent="0.3">
      <c r="A1654" s="316">
        <v>1208373</v>
      </c>
      <c r="B1654" s="418" t="s">
        <v>53602</v>
      </c>
      <c r="C1654" s="419" t="s">
        <v>481</v>
      </c>
      <c r="D1654" s="420">
        <v>1184.52</v>
      </c>
      <c r="E1654" s="334"/>
      <c r="I1654" s="421" t="s">
        <v>48824</v>
      </c>
      <c r="J1654" s="422" t="s">
        <v>53603</v>
      </c>
    </row>
    <row r="1655" spans="1:10" x14ac:dyDescent="0.3">
      <c r="A1655" s="316">
        <v>1400976</v>
      </c>
      <c r="B1655" s="418" t="s">
        <v>53604</v>
      </c>
      <c r="C1655" s="419" t="s">
        <v>464</v>
      </c>
      <c r="D1655" s="420">
        <v>5.47</v>
      </c>
      <c r="E1655" s="334"/>
      <c r="I1655" s="421" t="s">
        <v>53605</v>
      </c>
      <c r="J1655" s="422" t="s">
        <v>53606</v>
      </c>
    </row>
    <row r="1656" spans="1:10" x14ac:dyDescent="0.3">
      <c r="A1656" s="316">
        <v>1400970</v>
      </c>
      <c r="B1656" s="418" t="s">
        <v>53607</v>
      </c>
      <c r="C1656" s="419" t="s">
        <v>464</v>
      </c>
      <c r="D1656" s="420">
        <v>2.08</v>
      </c>
      <c r="E1656" s="334"/>
      <c r="I1656" s="421" t="s">
        <v>48836</v>
      </c>
      <c r="J1656" s="422" t="s">
        <v>53608</v>
      </c>
    </row>
    <row r="1657" spans="1:10" x14ac:dyDescent="0.3">
      <c r="A1657" s="316">
        <v>1400971</v>
      </c>
      <c r="B1657" s="418" t="s">
        <v>53609</v>
      </c>
      <c r="C1657" s="419" t="s">
        <v>464</v>
      </c>
      <c r="D1657" s="420">
        <v>9.07</v>
      </c>
      <c r="E1657" s="334"/>
      <c r="I1657" s="421" t="s">
        <v>53610</v>
      </c>
      <c r="J1657" s="422" t="s">
        <v>53611</v>
      </c>
    </row>
    <row r="1658" spans="1:10" x14ac:dyDescent="0.3">
      <c r="A1658" s="316">
        <v>1400972</v>
      </c>
      <c r="B1658" s="418" t="s">
        <v>53612</v>
      </c>
      <c r="C1658" s="419" t="s">
        <v>464</v>
      </c>
      <c r="D1658" s="420">
        <v>1.99</v>
      </c>
      <c r="E1658" s="334"/>
      <c r="I1658" s="421" t="s">
        <v>53613</v>
      </c>
      <c r="J1658" s="422" t="s">
        <v>53614</v>
      </c>
    </row>
    <row r="1659" spans="1:10" x14ac:dyDescent="0.3">
      <c r="A1659" s="316">
        <v>1416201</v>
      </c>
      <c r="B1659" s="418" t="s">
        <v>53615</v>
      </c>
      <c r="C1659" s="419" t="s">
        <v>53616</v>
      </c>
      <c r="D1659" s="420">
        <v>0.24</v>
      </c>
      <c r="E1659" s="334"/>
      <c r="I1659" s="421" t="s">
        <v>53617</v>
      </c>
      <c r="J1659" s="422" t="s">
        <v>53618</v>
      </c>
    </row>
    <row r="1660" spans="1:10" x14ac:dyDescent="0.3">
      <c r="A1660" s="316">
        <v>1400969</v>
      </c>
      <c r="B1660" s="418" t="s">
        <v>53619</v>
      </c>
      <c r="C1660" s="419" t="s">
        <v>5473</v>
      </c>
      <c r="D1660" s="420">
        <v>0.13</v>
      </c>
      <c r="E1660" s="334"/>
      <c r="I1660" s="421" t="s">
        <v>53620</v>
      </c>
      <c r="J1660" s="422" t="s">
        <v>53621</v>
      </c>
    </row>
    <row r="1661" spans="1:10" x14ac:dyDescent="0.3">
      <c r="A1661" s="316">
        <v>1400975</v>
      </c>
      <c r="B1661" s="418" t="s">
        <v>53622</v>
      </c>
      <c r="C1661" s="419" t="s">
        <v>464</v>
      </c>
      <c r="D1661" s="420">
        <v>3.91</v>
      </c>
      <c r="E1661" s="334"/>
      <c r="I1661" s="421" t="s">
        <v>53623</v>
      </c>
      <c r="J1661" s="422" t="s">
        <v>53624</v>
      </c>
    </row>
    <row r="1662" spans="1:10" x14ac:dyDescent="0.3">
      <c r="A1662" s="316">
        <v>1416141</v>
      </c>
      <c r="B1662" s="418" t="s">
        <v>53625</v>
      </c>
      <c r="C1662" s="419" t="s">
        <v>464</v>
      </c>
      <c r="D1662" s="420">
        <v>3.76</v>
      </c>
      <c r="E1662" s="334"/>
      <c r="I1662" s="421" t="s">
        <v>53626</v>
      </c>
      <c r="J1662" s="422" t="s">
        <v>53627</v>
      </c>
    </row>
    <row r="1663" spans="1:10" x14ac:dyDescent="0.3">
      <c r="A1663" s="316">
        <v>1416142</v>
      </c>
      <c r="B1663" s="418" t="s">
        <v>53628</v>
      </c>
      <c r="C1663" s="419" t="s">
        <v>464</v>
      </c>
      <c r="D1663" s="420">
        <v>5.86</v>
      </c>
      <c r="E1663" s="334"/>
      <c r="I1663" s="421" t="s">
        <v>49051</v>
      </c>
      <c r="J1663" s="422" t="s">
        <v>53629</v>
      </c>
    </row>
    <row r="1664" spans="1:10" x14ac:dyDescent="0.3">
      <c r="A1664" s="316">
        <v>1400973</v>
      </c>
      <c r="B1664" s="418" t="s">
        <v>53630</v>
      </c>
      <c r="C1664" s="419" t="s">
        <v>464</v>
      </c>
      <c r="D1664" s="420">
        <v>1.55</v>
      </c>
      <c r="E1664" s="334"/>
      <c r="I1664" s="421" t="s">
        <v>53631</v>
      </c>
      <c r="J1664" s="422" t="s">
        <v>53632</v>
      </c>
    </row>
    <row r="1665" spans="1:10" x14ac:dyDescent="0.3">
      <c r="A1665" s="316">
        <v>1400974</v>
      </c>
      <c r="B1665" s="418" t="s">
        <v>53633</v>
      </c>
      <c r="C1665" s="419" t="s">
        <v>464</v>
      </c>
      <c r="D1665" s="420">
        <v>1.83</v>
      </c>
      <c r="E1665" s="334"/>
      <c r="I1665" s="421" t="s">
        <v>53634</v>
      </c>
      <c r="J1665" s="422" t="s">
        <v>53635</v>
      </c>
    </row>
    <row r="1666" spans="1:10" x14ac:dyDescent="0.3">
      <c r="A1666" s="316">
        <v>1416139</v>
      </c>
      <c r="B1666" s="418" t="s">
        <v>53636</v>
      </c>
      <c r="C1666" s="419" t="s">
        <v>464</v>
      </c>
      <c r="D1666" s="420">
        <v>2.0499999999999998</v>
      </c>
      <c r="E1666" s="334"/>
      <c r="I1666" s="421" t="s">
        <v>53637</v>
      </c>
      <c r="J1666" s="422" t="s">
        <v>53638</v>
      </c>
    </row>
    <row r="1667" spans="1:10" x14ac:dyDescent="0.3">
      <c r="A1667" s="316">
        <v>1416202</v>
      </c>
      <c r="B1667" s="418" t="s">
        <v>53639</v>
      </c>
      <c r="C1667" s="419" t="s">
        <v>464</v>
      </c>
      <c r="D1667" s="420">
        <v>2.39</v>
      </c>
      <c r="E1667" s="334"/>
      <c r="I1667" s="421" t="s">
        <v>53640</v>
      </c>
      <c r="J1667" s="422" t="s">
        <v>53641</v>
      </c>
    </row>
    <row r="1668" spans="1:10" x14ac:dyDescent="0.3">
      <c r="A1668" s="316">
        <v>1416140</v>
      </c>
      <c r="B1668" s="418" t="s">
        <v>53642</v>
      </c>
      <c r="C1668" s="419" t="s">
        <v>464</v>
      </c>
      <c r="D1668" s="420">
        <v>2.76</v>
      </c>
      <c r="E1668" s="334"/>
      <c r="I1668" s="421" t="s">
        <v>53643</v>
      </c>
      <c r="J1668" s="422" t="s">
        <v>53644</v>
      </c>
    </row>
    <row r="1669" spans="1:10" x14ac:dyDescent="0.3">
      <c r="A1669" s="316">
        <v>1419543</v>
      </c>
      <c r="B1669" s="418" t="s">
        <v>53645</v>
      </c>
      <c r="C1669" s="419" t="s">
        <v>5473</v>
      </c>
      <c r="D1669" s="420">
        <v>0.16</v>
      </c>
      <c r="E1669" s="334"/>
      <c r="I1669" s="421" t="s">
        <v>53646</v>
      </c>
      <c r="J1669" s="422" t="s">
        <v>53647</v>
      </c>
    </row>
    <row r="1670" spans="1:10" x14ac:dyDescent="0.3">
      <c r="A1670" s="316">
        <v>1408173</v>
      </c>
      <c r="B1670" s="418" t="s">
        <v>53648</v>
      </c>
      <c r="C1670" s="419" t="s">
        <v>53616</v>
      </c>
      <c r="D1670" s="420">
        <v>0.06</v>
      </c>
      <c r="E1670" s="334"/>
      <c r="I1670" s="421" t="s">
        <v>53649</v>
      </c>
      <c r="J1670" s="422" t="s">
        <v>53650</v>
      </c>
    </row>
    <row r="1671" spans="1:10" x14ac:dyDescent="0.3">
      <c r="A1671" s="316">
        <v>1407063</v>
      </c>
      <c r="B1671" s="418" t="s">
        <v>53651</v>
      </c>
      <c r="C1671" s="419" t="s">
        <v>5473</v>
      </c>
      <c r="D1671" s="420">
        <v>7.49</v>
      </c>
      <c r="E1671" s="334"/>
      <c r="I1671" s="421" t="s">
        <v>53652</v>
      </c>
      <c r="J1671" s="422" t="s">
        <v>53653</v>
      </c>
    </row>
    <row r="1672" spans="1:10" x14ac:dyDescent="0.3">
      <c r="A1672" s="316">
        <v>1407064</v>
      </c>
      <c r="B1672" s="418" t="s">
        <v>53654</v>
      </c>
      <c r="C1672" s="419" t="s">
        <v>5473</v>
      </c>
      <c r="D1672" s="420">
        <v>7.72</v>
      </c>
      <c r="E1672" s="334"/>
      <c r="I1672" s="421" t="s">
        <v>53655</v>
      </c>
      <c r="J1672" s="422" t="s">
        <v>53656</v>
      </c>
    </row>
    <row r="1673" spans="1:10" x14ac:dyDescent="0.3">
      <c r="A1673" s="316">
        <v>1407065</v>
      </c>
      <c r="B1673" s="418" t="s">
        <v>53657</v>
      </c>
      <c r="C1673" s="419" t="s">
        <v>5473</v>
      </c>
      <c r="D1673" s="420">
        <v>7.89</v>
      </c>
      <c r="E1673" s="334"/>
      <c r="I1673" s="421" t="s">
        <v>53658</v>
      </c>
      <c r="J1673" s="422" t="s">
        <v>53659</v>
      </c>
    </row>
    <row r="1674" spans="1:10" x14ac:dyDescent="0.3">
      <c r="A1674" s="316">
        <v>1407066</v>
      </c>
      <c r="B1674" s="418" t="s">
        <v>53660</v>
      </c>
      <c r="C1674" s="419" t="s">
        <v>5473</v>
      </c>
      <c r="D1674" s="420">
        <v>7.77</v>
      </c>
      <c r="E1674" s="334"/>
      <c r="I1674" s="421" t="s">
        <v>53661</v>
      </c>
      <c r="J1674" s="422" t="s">
        <v>53662</v>
      </c>
    </row>
    <row r="1675" spans="1:10" x14ac:dyDescent="0.3">
      <c r="A1675" s="316">
        <v>1400977</v>
      </c>
      <c r="B1675" s="418" t="s">
        <v>53663</v>
      </c>
      <c r="C1675" s="419" t="s">
        <v>464</v>
      </c>
      <c r="D1675" s="420">
        <v>3.23</v>
      </c>
      <c r="E1675" s="334"/>
      <c r="I1675" s="421" t="s">
        <v>53664</v>
      </c>
      <c r="J1675" s="422" t="s">
        <v>53665</v>
      </c>
    </row>
    <row r="1676" spans="1:10" x14ac:dyDescent="0.3">
      <c r="A1676" s="316">
        <v>1407067</v>
      </c>
      <c r="B1676" s="418" t="s">
        <v>53666</v>
      </c>
      <c r="C1676" s="419" t="s">
        <v>5473</v>
      </c>
      <c r="D1676" s="420">
        <v>2.39</v>
      </c>
      <c r="E1676" s="334"/>
      <c r="I1676" s="421" t="s">
        <v>53667</v>
      </c>
      <c r="J1676" s="422" t="s">
        <v>53668</v>
      </c>
    </row>
    <row r="1677" spans="1:10" x14ac:dyDescent="0.3">
      <c r="A1677" s="316">
        <v>1407068</v>
      </c>
      <c r="B1677" s="418" t="s">
        <v>53669</v>
      </c>
      <c r="C1677" s="419" t="s">
        <v>5473</v>
      </c>
      <c r="D1677" s="420">
        <v>2.68</v>
      </c>
      <c r="E1677" s="334"/>
      <c r="I1677" s="421" t="s">
        <v>53670</v>
      </c>
      <c r="J1677" s="422" t="s">
        <v>53671</v>
      </c>
    </row>
    <row r="1678" spans="1:10" x14ac:dyDescent="0.3">
      <c r="A1678" s="316">
        <v>1407069</v>
      </c>
      <c r="B1678" s="418" t="s">
        <v>53672</v>
      </c>
      <c r="C1678" s="419" t="s">
        <v>5473</v>
      </c>
      <c r="D1678" s="420">
        <v>2.91</v>
      </c>
      <c r="E1678" s="334"/>
      <c r="I1678" s="421" t="s">
        <v>53673</v>
      </c>
      <c r="J1678" s="422" t="s">
        <v>53674</v>
      </c>
    </row>
    <row r="1679" spans="1:10" x14ac:dyDescent="0.3">
      <c r="A1679" s="316">
        <v>1407070</v>
      </c>
      <c r="B1679" s="418" t="s">
        <v>53675</v>
      </c>
      <c r="C1679" s="419" t="s">
        <v>5473</v>
      </c>
      <c r="D1679" s="420">
        <v>2.77</v>
      </c>
      <c r="E1679" s="334"/>
      <c r="I1679" s="421" t="s">
        <v>53676</v>
      </c>
      <c r="J1679" s="422" t="s">
        <v>53677</v>
      </c>
    </row>
    <row r="1680" spans="1:10" x14ac:dyDescent="0.3">
      <c r="A1680" s="316">
        <v>1416257</v>
      </c>
      <c r="B1680" s="418" t="s">
        <v>53678</v>
      </c>
      <c r="C1680" s="419" t="s">
        <v>464</v>
      </c>
      <c r="D1680" s="420">
        <v>283.33999999999997</v>
      </c>
      <c r="E1680" s="334"/>
      <c r="I1680" s="421" t="s">
        <v>53679</v>
      </c>
      <c r="J1680" s="422" t="s">
        <v>53680</v>
      </c>
    </row>
    <row r="1681" spans="1:10" x14ac:dyDescent="0.3">
      <c r="A1681" s="316">
        <v>1416253</v>
      </c>
      <c r="B1681" s="418" t="s">
        <v>53681</v>
      </c>
      <c r="C1681" s="419" t="s">
        <v>464</v>
      </c>
      <c r="D1681" s="420">
        <v>658.68</v>
      </c>
      <c r="E1681" s="334"/>
      <c r="I1681" s="421" t="s">
        <v>53682</v>
      </c>
      <c r="J1681" s="422" t="s">
        <v>53683</v>
      </c>
    </row>
    <row r="1682" spans="1:10" x14ac:dyDescent="0.3">
      <c r="A1682" s="316">
        <v>1416254</v>
      </c>
      <c r="B1682" s="418" t="s">
        <v>53684</v>
      </c>
      <c r="C1682" s="419" t="s">
        <v>464</v>
      </c>
      <c r="D1682" s="420">
        <v>52.4</v>
      </c>
      <c r="E1682" s="334"/>
      <c r="I1682" s="421" t="s">
        <v>53685</v>
      </c>
      <c r="J1682" s="422" t="s">
        <v>53686</v>
      </c>
    </row>
    <row r="1683" spans="1:10" x14ac:dyDescent="0.3">
      <c r="A1683" s="316">
        <v>1416255</v>
      </c>
      <c r="B1683" s="418" t="s">
        <v>53687</v>
      </c>
      <c r="C1683" s="419" t="s">
        <v>464</v>
      </c>
      <c r="D1683" s="420">
        <v>93.38</v>
      </c>
      <c r="E1683" s="334"/>
      <c r="I1683" s="421" t="s">
        <v>53688</v>
      </c>
      <c r="J1683" s="422" t="s">
        <v>53689</v>
      </c>
    </row>
    <row r="1684" spans="1:10" x14ac:dyDescent="0.3">
      <c r="A1684" s="316">
        <v>1416256</v>
      </c>
      <c r="B1684" s="418" t="s">
        <v>53690</v>
      </c>
      <c r="C1684" s="419" t="s">
        <v>464</v>
      </c>
      <c r="D1684" s="420">
        <v>145.58000000000001</v>
      </c>
      <c r="E1684" s="334"/>
      <c r="I1684" s="421" t="s">
        <v>53691</v>
      </c>
      <c r="J1684" s="422" t="s">
        <v>53692</v>
      </c>
    </row>
    <row r="1685" spans="1:10" x14ac:dyDescent="0.3">
      <c r="A1685" s="316">
        <v>1408028</v>
      </c>
      <c r="B1685" s="418" t="s">
        <v>53693</v>
      </c>
      <c r="C1685" s="419" t="s">
        <v>5400</v>
      </c>
      <c r="D1685" s="420">
        <v>196.25</v>
      </c>
      <c r="E1685" s="334"/>
      <c r="I1685" s="421" t="s">
        <v>53694</v>
      </c>
      <c r="J1685" s="422" t="s">
        <v>53695</v>
      </c>
    </row>
    <row r="1686" spans="1:10" x14ac:dyDescent="0.3">
      <c r="A1686" s="316">
        <v>1408027</v>
      </c>
      <c r="B1686" s="418" t="s">
        <v>53696</v>
      </c>
      <c r="C1686" s="419" t="s">
        <v>5400</v>
      </c>
      <c r="D1686" s="420">
        <v>112.98</v>
      </c>
      <c r="E1686" s="334"/>
      <c r="I1686" s="421" t="s">
        <v>53697</v>
      </c>
      <c r="J1686" s="422" t="s">
        <v>53698</v>
      </c>
    </row>
    <row r="1687" spans="1:10" x14ac:dyDescent="0.3">
      <c r="A1687" s="316">
        <v>1400978</v>
      </c>
      <c r="B1687" s="418" t="s">
        <v>53699</v>
      </c>
      <c r="C1687" s="419" t="s">
        <v>5400</v>
      </c>
      <c r="D1687" s="420">
        <v>177.13</v>
      </c>
      <c r="E1687" s="334"/>
      <c r="I1687" s="421" t="s">
        <v>53700</v>
      </c>
      <c r="J1687" s="422" t="s">
        <v>53701</v>
      </c>
    </row>
    <row r="1688" spans="1:10" x14ac:dyDescent="0.3">
      <c r="A1688" s="316">
        <v>1513941</v>
      </c>
      <c r="B1688" s="418" t="s">
        <v>53702</v>
      </c>
      <c r="C1688" s="419" t="s">
        <v>481</v>
      </c>
      <c r="D1688" s="420">
        <v>476.96</v>
      </c>
      <c r="E1688" s="334"/>
      <c r="I1688" s="421" t="s">
        <v>53703</v>
      </c>
      <c r="J1688" s="422" t="s">
        <v>53704</v>
      </c>
    </row>
    <row r="1689" spans="1:10" x14ac:dyDescent="0.3">
      <c r="A1689" s="316">
        <v>1513940</v>
      </c>
      <c r="B1689" s="418" t="s">
        <v>53705</v>
      </c>
      <c r="C1689" s="419" t="s">
        <v>481</v>
      </c>
      <c r="D1689" s="420">
        <v>331.46</v>
      </c>
      <c r="E1689" s="334"/>
      <c r="I1689" s="421" t="s">
        <v>53706</v>
      </c>
      <c r="J1689" s="422" t="s">
        <v>53707</v>
      </c>
    </row>
    <row r="1690" spans="1:10" x14ac:dyDescent="0.3">
      <c r="A1690" s="316">
        <v>1505879</v>
      </c>
      <c r="B1690" s="418" t="s">
        <v>53708</v>
      </c>
      <c r="C1690" s="419" t="s">
        <v>481</v>
      </c>
      <c r="D1690" s="420">
        <v>270.04000000000002</v>
      </c>
      <c r="E1690" s="334"/>
      <c r="I1690" s="421" t="s">
        <v>53709</v>
      </c>
      <c r="J1690" s="422" t="s">
        <v>53710</v>
      </c>
    </row>
    <row r="1691" spans="1:10" x14ac:dyDescent="0.3">
      <c r="A1691" s="316">
        <v>1505878</v>
      </c>
      <c r="B1691" s="418" t="s">
        <v>53711</v>
      </c>
      <c r="C1691" s="419" t="s">
        <v>481</v>
      </c>
      <c r="D1691" s="420">
        <v>160.83000000000001</v>
      </c>
      <c r="E1691" s="334"/>
      <c r="I1691" s="421" t="s">
        <v>53712</v>
      </c>
      <c r="J1691" s="422" t="s">
        <v>53713</v>
      </c>
    </row>
    <row r="1692" spans="1:10" x14ac:dyDescent="0.3">
      <c r="A1692" s="316">
        <v>1505877</v>
      </c>
      <c r="B1692" s="418" t="s">
        <v>53714</v>
      </c>
      <c r="C1692" s="419" t="s">
        <v>481</v>
      </c>
      <c r="D1692" s="420">
        <v>179.51</v>
      </c>
      <c r="E1692" s="334"/>
      <c r="I1692" s="421" t="s">
        <v>53715</v>
      </c>
      <c r="J1692" s="422" t="s">
        <v>53716</v>
      </c>
    </row>
    <row r="1693" spans="1:10" x14ac:dyDescent="0.3">
      <c r="A1693" s="316">
        <v>1505860</v>
      </c>
      <c r="B1693" s="418" t="s">
        <v>53717</v>
      </c>
      <c r="C1693" s="419" t="s">
        <v>481</v>
      </c>
      <c r="D1693" s="420">
        <v>178.98</v>
      </c>
      <c r="E1693" s="334"/>
      <c r="I1693" s="421" t="s">
        <v>53718</v>
      </c>
      <c r="J1693" s="422" t="s">
        <v>53719</v>
      </c>
    </row>
    <row r="1694" spans="1:10" x14ac:dyDescent="0.3">
      <c r="A1694" s="316">
        <v>1505859</v>
      </c>
      <c r="B1694" s="418" t="s">
        <v>53720</v>
      </c>
      <c r="C1694" s="419" t="s">
        <v>481</v>
      </c>
      <c r="D1694" s="420">
        <v>87.97</v>
      </c>
      <c r="E1694" s="334"/>
      <c r="I1694" s="421" t="s">
        <v>53721</v>
      </c>
      <c r="J1694" s="422" t="s">
        <v>53722</v>
      </c>
    </row>
    <row r="1695" spans="1:10" x14ac:dyDescent="0.3">
      <c r="A1695" s="316">
        <v>1516204</v>
      </c>
      <c r="B1695" s="418" t="s">
        <v>53723</v>
      </c>
      <c r="C1695" s="419" t="s">
        <v>5473</v>
      </c>
      <c r="D1695" s="420">
        <v>5.4</v>
      </c>
      <c r="E1695" s="334"/>
      <c r="I1695" s="421" t="s">
        <v>53724</v>
      </c>
      <c r="J1695" s="422" t="s">
        <v>53725</v>
      </c>
    </row>
    <row r="1696" spans="1:10" x14ac:dyDescent="0.3">
      <c r="A1696" s="316">
        <v>1516312</v>
      </c>
      <c r="B1696" s="418" t="s">
        <v>53726</v>
      </c>
      <c r="C1696" s="419" t="s">
        <v>483</v>
      </c>
      <c r="D1696" s="420">
        <v>41.43</v>
      </c>
      <c r="E1696" s="334"/>
      <c r="I1696" s="421" t="s">
        <v>53727</v>
      </c>
      <c r="J1696" s="422" t="s">
        <v>53728</v>
      </c>
    </row>
    <row r="1697" spans="1:10" x14ac:dyDescent="0.3">
      <c r="A1697" s="316">
        <v>1516304</v>
      </c>
      <c r="B1697" s="418" t="s">
        <v>53729</v>
      </c>
      <c r="C1697" s="419" t="s">
        <v>483</v>
      </c>
      <c r="D1697" s="420">
        <v>53.7</v>
      </c>
      <c r="E1697" s="334"/>
      <c r="I1697" s="421" t="s">
        <v>53730</v>
      </c>
      <c r="J1697" s="422" t="s">
        <v>53731</v>
      </c>
    </row>
    <row r="1698" spans="1:10" x14ac:dyDescent="0.3">
      <c r="A1698" s="316">
        <v>1516308</v>
      </c>
      <c r="B1698" s="418" t="s">
        <v>53732</v>
      </c>
      <c r="C1698" s="419" t="s">
        <v>483</v>
      </c>
      <c r="D1698" s="420">
        <v>43.9</v>
      </c>
      <c r="E1698" s="334"/>
      <c r="I1698" s="421" t="s">
        <v>53733</v>
      </c>
      <c r="J1698" s="422" t="s">
        <v>53734</v>
      </c>
    </row>
    <row r="1699" spans="1:10" x14ac:dyDescent="0.3">
      <c r="A1699" s="316">
        <v>1516313</v>
      </c>
      <c r="B1699" s="418" t="s">
        <v>53735</v>
      </c>
      <c r="C1699" s="419" t="s">
        <v>483</v>
      </c>
      <c r="D1699" s="420">
        <v>49.39</v>
      </c>
      <c r="E1699" s="334"/>
      <c r="I1699" s="421" t="s">
        <v>53736</v>
      </c>
      <c r="J1699" s="422" t="s">
        <v>53737</v>
      </c>
    </row>
    <row r="1700" spans="1:10" x14ac:dyDescent="0.3">
      <c r="A1700" s="316">
        <v>1516305</v>
      </c>
      <c r="B1700" s="418" t="s">
        <v>53738</v>
      </c>
      <c r="C1700" s="419" t="s">
        <v>483</v>
      </c>
      <c r="D1700" s="420">
        <v>64.63</v>
      </c>
      <c r="E1700" s="334"/>
      <c r="I1700" s="421" t="s">
        <v>53739</v>
      </c>
      <c r="J1700" s="422" t="s">
        <v>53740</v>
      </c>
    </row>
    <row r="1701" spans="1:10" x14ac:dyDescent="0.3">
      <c r="A1701" s="316">
        <v>1516309</v>
      </c>
      <c r="B1701" s="418" t="s">
        <v>53741</v>
      </c>
      <c r="C1701" s="419" t="s">
        <v>483</v>
      </c>
      <c r="D1701" s="420">
        <v>52.82</v>
      </c>
      <c r="E1701" s="334"/>
      <c r="I1701" s="421" t="s">
        <v>53742</v>
      </c>
      <c r="J1701" s="422" t="s">
        <v>53743</v>
      </c>
    </row>
    <row r="1702" spans="1:10" x14ac:dyDescent="0.3">
      <c r="A1702" s="316">
        <v>1516314</v>
      </c>
      <c r="B1702" s="418" t="s">
        <v>53744</v>
      </c>
      <c r="C1702" s="419" t="s">
        <v>483</v>
      </c>
      <c r="D1702" s="420">
        <v>58.1</v>
      </c>
      <c r="E1702" s="334"/>
      <c r="I1702" s="421" t="s">
        <v>53745</v>
      </c>
      <c r="J1702" s="422" t="s">
        <v>53746</v>
      </c>
    </row>
    <row r="1703" spans="1:10" x14ac:dyDescent="0.3">
      <c r="A1703" s="316">
        <v>1516306</v>
      </c>
      <c r="B1703" s="418" t="s">
        <v>53747</v>
      </c>
      <c r="C1703" s="419" t="s">
        <v>483</v>
      </c>
      <c r="D1703" s="420">
        <v>76.510000000000005</v>
      </c>
      <c r="E1703" s="334"/>
      <c r="I1703" s="421" t="s">
        <v>53748</v>
      </c>
      <c r="J1703" s="422" t="s">
        <v>53749</v>
      </c>
    </row>
    <row r="1704" spans="1:10" x14ac:dyDescent="0.3">
      <c r="A1704" s="316">
        <v>1516310</v>
      </c>
      <c r="B1704" s="418" t="s">
        <v>53750</v>
      </c>
      <c r="C1704" s="419" t="s">
        <v>483</v>
      </c>
      <c r="D1704" s="420">
        <v>62.18</v>
      </c>
      <c r="E1704" s="334"/>
      <c r="I1704" s="421" t="s">
        <v>53751</v>
      </c>
      <c r="J1704" s="422" t="s">
        <v>53752</v>
      </c>
    </row>
    <row r="1705" spans="1:10" x14ac:dyDescent="0.3">
      <c r="A1705" s="316">
        <v>1516311</v>
      </c>
      <c r="B1705" s="418" t="s">
        <v>53753</v>
      </c>
      <c r="C1705" s="419" t="s">
        <v>483</v>
      </c>
      <c r="D1705" s="420">
        <v>31.8</v>
      </c>
      <c r="E1705" s="334"/>
      <c r="I1705" s="421" t="s">
        <v>53754</v>
      </c>
      <c r="J1705" s="422" t="s">
        <v>53755</v>
      </c>
    </row>
    <row r="1706" spans="1:10" x14ac:dyDescent="0.3">
      <c r="A1706" s="316">
        <v>1516303</v>
      </c>
      <c r="B1706" s="418" t="s">
        <v>53756</v>
      </c>
      <c r="C1706" s="419" t="s">
        <v>483</v>
      </c>
      <c r="D1706" s="420">
        <v>42.83</v>
      </c>
      <c r="E1706" s="334"/>
      <c r="I1706" s="421" t="s">
        <v>53757</v>
      </c>
      <c r="J1706" s="422" t="s">
        <v>53758</v>
      </c>
    </row>
    <row r="1707" spans="1:10" x14ac:dyDescent="0.3">
      <c r="A1707" s="316">
        <v>1516307</v>
      </c>
      <c r="B1707" s="418" t="s">
        <v>53759</v>
      </c>
      <c r="C1707" s="419" t="s">
        <v>483</v>
      </c>
      <c r="D1707" s="420">
        <v>35.43</v>
      </c>
      <c r="E1707" s="334"/>
      <c r="I1707" s="421" t="s">
        <v>53760</v>
      </c>
      <c r="J1707" s="422" t="s">
        <v>53761</v>
      </c>
    </row>
    <row r="1708" spans="1:10" x14ac:dyDescent="0.3">
      <c r="A1708" s="316">
        <v>1516298</v>
      </c>
      <c r="B1708" s="418" t="s">
        <v>53762</v>
      </c>
      <c r="C1708" s="419" t="s">
        <v>483</v>
      </c>
      <c r="D1708" s="420">
        <v>28.69</v>
      </c>
      <c r="E1708" s="334"/>
      <c r="I1708" s="421" t="s">
        <v>53763</v>
      </c>
      <c r="J1708" s="422" t="s">
        <v>53764</v>
      </c>
    </row>
    <row r="1709" spans="1:10" x14ac:dyDescent="0.3">
      <c r="A1709" s="316">
        <v>1516299</v>
      </c>
      <c r="B1709" s="418" t="s">
        <v>53765</v>
      </c>
      <c r="C1709" s="419" t="s">
        <v>483</v>
      </c>
      <c r="D1709" s="420">
        <v>30.68</v>
      </c>
      <c r="E1709" s="334"/>
      <c r="I1709" s="421" t="s">
        <v>48785</v>
      </c>
      <c r="J1709" s="422" t="s">
        <v>53766</v>
      </c>
    </row>
    <row r="1710" spans="1:10" x14ac:dyDescent="0.3">
      <c r="A1710" s="316">
        <v>1516300</v>
      </c>
      <c r="B1710" s="418" t="s">
        <v>53767</v>
      </c>
      <c r="C1710" s="419" t="s">
        <v>483</v>
      </c>
      <c r="D1710" s="420">
        <v>40.159999999999997</v>
      </c>
      <c r="E1710" s="334"/>
      <c r="I1710" s="421" t="s">
        <v>53768</v>
      </c>
      <c r="J1710" s="422" t="s">
        <v>53769</v>
      </c>
    </row>
    <row r="1711" spans="1:10" x14ac:dyDescent="0.3">
      <c r="A1711" s="316">
        <v>1516301</v>
      </c>
      <c r="B1711" s="418" t="s">
        <v>53770</v>
      </c>
      <c r="C1711" s="419" t="s">
        <v>483</v>
      </c>
      <c r="D1711" s="420">
        <v>59.23</v>
      </c>
      <c r="E1711" s="334"/>
      <c r="I1711" s="421" t="s">
        <v>48812</v>
      </c>
      <c r="J1711" s="422" t="s">
        <v>53771</v>
      </c>
    </row>
    <row r="1712" spans="1:10" x14ac:dyDescent="0.3">
      <c r="A1712" s="316">
        <v>1516302</v>
      </c>
      <c r="B1712" s="418" t="s">
        <v>53772</v>
      </c>
      <c r="C1712" s="419" t="s">
        <v>483</v>
      </c>
      <c r="D1712" s="420">
        <v>78.17</v>
      </c>
      <c r="E1712" s="334"/>
      <c r="I1712" s="421" t="s">
        <v>53773</v>
      </c>
      <c r="J1712" s="422" t="s">
        <v>53774</v>
      </c>
    </row>
    <row r="1713" spans="1:10" x14ac:dyDescent="0.3">
      <c r="A1713" s="316">
        <v>1516296</v>
      </c>
      <c r="B1713" s="418" t="s">
        <v>53775</v>
      </c>
      <c r="C1713" s="419" t="s">
        <v>483</v>
      </c>
      <c r="D1713" s="420">
        <v>21.63</v>
      </c>
      <c r="E1713" s="334"/>
      <c r="I1713" s="421" t="s">
        <v>48824</v>
      </c>
      <c r="J1713" s="422" t="s">
        <v>53776</v>
      </c>
    </row>
    <row r="1714" spans="1:10" x14ac:dyDescent="0.3">
      <c r="A1714" s="316">
        <v>1516297</v>
      </c>
      <c r="B1714" s="418" t="s">
        <v>53777</v>
      </c>
      <c r="C1714" s="419" t="s">
        <v>483</v>
      </c>
      <c r="D1714" s="420">
        <v>27.74</v>
      </c>
      <c r="E1714" s="334"/>
      <c r="I1714" s="421" t="s">
        <v>48839</v>
      </c>
      <c r="J1714" s="422" t="s">
        <v>53778</v>
      </c>
    </row>
    <row r="1715" spans="1:10" x14ac:dyDescent="0.3">
      <c r="A1715" s="316">
        <v>1505847</v>
      </c>
      <c r="B1715" s="418" t="s">
        <v>53779</v>
      </c>
      <c r="C1715" s="419" t="s">
        <v>483</v>
      </c>
      <c r="D1715" s="420">
        <v>169.06</v>
      </c>
      <c r="E1715" s="334"/>
      <c r="I1715" s="421" t="s">
        <v>53780</v>
      </c>
      <c r="J1715" s="422" t="s">
        <v>53781</v>
      </c>
    </row>
    <row r="1716" spans="1:10" x14ac:dyDescent="0.3">
      <c r="A1716" s="316">
        <v>1505848</v>
      </c>
      <c r="B1716" s="418" t="s">
        <v>53782</v>
      </c>
      <c r="C1716" s="419" t="s">
        <v>483</v>
      </c>
      <c r="D1716" s="420">
        <v>164.98</v>
      </c>
      <c r="E1716" s="334"/>
      <c r="I1716" s="421" t="s">
        <v>53783</v>
      </c>
      <c r="J1716" s="422" t="s">
        <v>53784</v>
      </c>
    </row>
    <row r="1717" spans="1:10" x14ac:dyDescent="0.3">
      <c r="A1717" s="316">
        <v>1505849</v>
      </c>
      <c r="B1717" s="418" t="s">
        <v>53785</v>
      </c>
      <c r="C1717" s="419" t="s">
        <v>483</v>
      </c>
      <c r="D1717" s="420">
        <v>162.72</v>
      </c>
      <c r="E1717" s="334"/>
      <c r="I1717" s="421" t="s">
        <v>53786</v>
      </c>
      <c r="J1717" s="422" t="s">
        <v>53787</v>
      </c>
    </row>
    <row r="1718" spans="1:10" x14ac:dyDescent="0.3">
      <c r="A1718" s="316">
        <v>1505930</v>
      </c>
      <c r="B1718" s="418" t="s">
        <v>53788</v>
      </c>
      <c r="C1718" s="419" t="s">
        <v>483</v>
      </c>
      <c r="D1718" s="420">
        <v>190.46</v>
      </c>
      <c r="E1718" s="334"/>
      <c r="I1718" s="421" t="s">
        <v>53789</v>
      </c>
      <c r="J1718" s="422" t="s">
        <v>53790</v>
      </c>
    </row>
    <row r="1719" spans="1:10" x14ac:dyDescent="0.3">
      <c r="A1719" s="316">
        <v>1506055</v>
      </c>
      <c r="B1719" s="418" t="s">
        <v>53791</v>
      </c>
      <c r="C1719" s="419" t="s">
        <v>481</v>
      </c>
      <c r="D1719" s="420">
        <v>402.3</v>
      </c>
      <c r="E1719" s="334"/>
      <c r="I1719" s="421" t="s">
        <v>53792</v>
      </c>
      <c r="J1719" s="422" t="s">
        <v>53793</v>
      </c>
    </row>
    <row r="1720" spans="1:10" x14ac:dyDescent="0.3">
      <c r="A1720" s="316">
        <v>1506056</v>
      </c>
      <c r="B1720" s="418" t="s">
        <v>53794</v>
      </c>
      <c r="C1720" s="419" t="s">
        <v>481</v>
      </c>
      <c r="D1720" s="420">
        <v>257.77999999999997</v>
      </c>
      <c r="E1720" s="334"/>
      <c r="I1720" s="421" t="s">
        <v>53795</v>
      </c>
      <c r="J1720" s="422" t="s">
        <v>53796</v>
      </c>
    </row>
    <row r="1721" spans="1:10" x14ac:dyDescent="0.3">
      <c r="A1721" s="316">
        <v>1516318</v>
      </c>
      <c r="B1721" s="418" t="s">
        <v>53797</v>
      </c>
      <c r="C1721" s="419" t="s">
        <v>483</v>
      </c>
      <c r="D1721" s="420">
        <v>624.94000000000005</v>
      </c>
      <c r="E1721" s="334"/>
      <c r="I1721" s="421" t="s">
        <v>53798</v>
      </c>
      <c r="J1721" s="422" t="s">
        <v>53799</v>
      </c>
    </row>
    <row r="1722" spans="1:10" x14ac:dyDescent="0.3">
      <c r="A1722" s="316">
        <v>1516317</v>
      </c>
      <c r="B1722" s="418" t="s">
        <v>53800</v>
      </c>
      <c r="C1722" s="419" t="s">
        <v>483</v>
      </c>
      <c r="D1722" s="420">
        <v>553.55999999999995</v>
      </c>
      <c r="E1722" s="334"/>
      <c r="I1722" s="421" t="s">
        <v>53801</v>
      </c>
      <c r="J1722" s="422" t="s">
        <v>53802</v>
      </c>
    </row>
    <row r="1723" spans="1:10" x14ac:dyDescent="0.3">
      <c r="A1723" s="316">
        <v>1600965</v>
      </c>
      <c r="B1723" s="418" t="s">
        <v>53803</v>
      </c>
      <c r="C1723" s="419" t="s">
        <v>481</v>
      </c>
      <c r="D1723" s="420">
        <v>93.56</v>
      </c>
      <c r="E1723" s="334"/>
      <c r="I1723" s="421" t="s">
        <v>53804</v>
      </c>
      <c r="J1723" s="422" t="s">
        <v>53805</v>
      </c>
    </row>
    <row r="1724" spans="1:10" x14ac:dyDescent="0.3">
      <c r="A1724" s="316">
        <v>1600408</v>
      </c>
      <c r="B1724" s="418" t="s">
        <v>53806</v>
      </c>
      <c r="C1724" s="419" t="s">
        <v>483</v>
      </c>
      <c r="D1724" s="420">
        <v>16.690000000000001</v>
      </c>
      <c r="E1724" s="334"/>
      <c r="I1724" s="421" t="s">
        <v>53807</v>
      </c>
      <c r="J1724" s="422" t="s">
        <v>53808</v>
      </c>
    </row>
    <row r="1725" spans="1:10" x14ac:dyDescent="0.3">
      <c r="A1725" s="316">
        <v>1600990</v>
      </c>
      <c r="B1725" s="418" t="s">
        <v>53809</v>
      </c>
      <c r="C1725" s="419" t="s">
        <v>481</v>
      </c>
      <c r="D1725" s="420">
        <v>733.18</v>
      </c>
      <c r="E1725" s="334"/>
      <c r="I1725" s="421" t="s">
        <v>53810</v>
      </c>
      <c r="J1725" s="422" t="s">
        <v>53811</v>
      </c>
    </row>
    <row r="1726" spans="1:10" x14ac:dyDescent="0.3">
      <c r="A1726" s="316">
        <v>1600989</v>
      </c>
      <c r="B1726" s="418" t="s">
        <v>53812</v>
      </c>
      <c r="C1726" s="419" t="s">
        <v>481</v>
      </c>
      <c r="D1726" s="420">
        <v>384.58</v>
      </c>
      <c r="E1726" s="334"/>
      <c r="I1726" s="421" t="s">
        <v>53813</v>
      </c>
      <c r="J1726" s="422" t="s">
        <v>53814</v>
      </c>
    </row>
    <row r="1727" spans="1:10" x14ac:dyDescent="0.3">
      <c r="A1727" s="316">
        <v>1600438</v>
      </c>
      <c r="B1727" s="418" t="s">
        <v>40105</v>
      </c>
      <c r="C1727" s="419" t="s">
        <v>481</v>
      </c>
      <c r="D1727" s="420">
        <v>533.15</v>
      </c>
      <c r="E1727" s="334"/>
      <c r="I1727" s="421" t="s">
        <v>53815</v>
      </c>
      <c r="J1727" s="422" t="s">
        <v>53816</v>
      </c>
    </row>
    <row r="1728" spans="1:10" x14ac:dyDescent="0.3">
      <c r="A1728" s="316">
        <v>1600436</v>
      </c>
      <c r="B1728" s="418" t="s">
        <v>53817</v>
      </c>
      <c r="C1728" s="419" t="s">
        <v>481</v>
      </c>
      <c r="D1728" s="420">
        <v>365.73</v>
      </c>
      <c r="E1728" s="334"/>
      <c r="I1728" s="421" t="s">
        <v>53818</v>
      </c>
      <c r="J1728" s="422" t="s">
        <v>53819</v>
      </c>
    </row>
    <row r="1729" spans="1:10" x14ac:dyDescent="0.3">
      <c r="A1729" s="316">
        <v>1600895</v>
      </c>
      <c r="B1729" s="418" t="s">
        <v>53820</v>
      </c>
      <c r="C1729" s="419" t="s">
        <v>483</v>
      </c>
      <c r="D1729" s="420">
        <v>12.4</v>
      </c>
      <c r="E1729" s="334"/>
      <c r="I1729" s="421" t="s">
        <v>53821</v>
      </c>
      <c r="J1729" s="422" t="s">
        <v>53822</v>
      </c>
    </row>
    <row r="1730" spans="1:10" x14ac:dyDescent="0.3">
      <c r="A1730" s="316">
        <v>1600897</v>
      </c>
      <c r="B1730" s="418" t="s">
        <v>53823</v>
      </c>
      <c r="C1730" s="419" t="s">
        <v>483</v>
      </c>
      <c r="D1730" s="420">
        <v>3.37</v>
      </c>
      <c r="E1730" s="334"/>
      <c r="I1730" s="421" t="s">
        <v>53824</v>
      </c>
      <c r="J1730" s="422" t="s">
        <v>53825</v>
      </c>
    </row>
    <row r="1731" spans="1:10" x14ac:dyDescent="0.3">
      <c r="A1731" s="316">
        <v>1619004</v>
      </c>
      <c r="B1731" s="418" t="s">
        <v>53826</v>
      </c>
      <c r="C1731" s="419" t="s">
        <v>481</v>
      </c>
      <c r="D1731" s="420">
        <v>7.11</v>
      </c>
      <c r="E1731" s="334"/>
      <c r="I1731" s="421" t="s">
        <v>53827</v>
      </c>
      <c r="J1731" s="422" t="s">
        <v>53828</v>
      </c>
    </row>
    <row r="1732" spans="1:10" x14ac:dyDescent="0.3">
      <c r="A1732" s="316">
        <v>1600896</v>
      </c>
      <c r="B1732" s="418" t="s">
        <v>53829</v>
      </c>
      <c r="C1732" s="419" t="s">
        <v>483</v>
      </c>
      <c r="D1732" s="420">
        <v>14.83</v>
      </c>
      <c r="E1732" s="334"/>
      <c r="I1732" s="421" t="s">
        <v>53830</v>
      </c>
      <c r="J1732" s="422" t="s">
        <v>53831</v>
      </c>
    </row>
    <row r="1733" spans="1:10" x14ac:dyDescent="0.3">
      <c r="A1733" s="316">
        <v>1619003</v>
      </c>
      <c r="B1733" s="418" t="s">
        <v>53832</v>
      </c>
      <c r="C1733" s="419" t="s">
        <v>481</v>
      </c>
      <c r="D1733" s="420">
        <v>71.22</v>
      </c>
      <c r="E1733" s="334"/>
      <c r="I1733" s="421" t="s">
        <v>53833</v>
      </c>
      <c r="J1733" s="422" t="s">
        <v>53834</v>
      </c>
    </row>
    <row r="1734" spans="1:10" x14ac:dyDescent="0.3">
      <c r="A1734" s="316">
        <v>1619006</v>
      </c>
      <c r="B1734" s="418" t="s">
        <v>53835</v>
      </c>
      <c r="C1734" s="419" t="s">
        <v>481</v>
      </c>
      <c r="D1734" s="420">
        <v>52.06</v>
      </c>
      <c r="E1734" s="334"/>
      <c r="I1734" s="421" t="s">
        <v>53836</v>
      </c>
      <c r="J1734" s="422" t="s">
        <v>53837</v>
      </c>
    </row>
    <row r="1735" spans="1:10" x14ac:dyDescent="0.3">
      <c r="A1735" s="316">
        <v>1600414</v>
      </c>
      <c r="B1735" s="418" t="s">
        <v>53838</v>
      </c>
      <c r="C1735" s="419" t="s">
        <v>483</v>
      </c>
      <c r="D1735" s="420">
        <v>1.05</v>
      </c>
      <c r="E1735" s="334"/>
      <c r="I1735" s="421" t="s">
        <v>53839</v>
      </c>
      <c r="J1735" s="422" t="s">
        <v>53840</v>
      </c>
    </row>
    <row r="1736" spans="1:10" x14ac:dyDescent="0.3">
      <c r="A1736" s="316">
        <v>1608148</v>
      </c>
      <c r="B1736" s="418" t="s">
        <v>53841</v>
      </c>
      <c r="C1736" s="419" t="s">
        <v>464</v>
      </c>
      <c r="D1736" s="420">
        <v>313.33999999999997</v>
      </c>
      <c r="E1736" s="334"/>
      <c r="I1736" s="421" t="s">
        <v>53842</v>
      </c>
      <c r="J1736" s="422" t="s">
        <v>53843</v>
      </c>
    </row>
    <row r="1737" spans="1:10" x14ac:dyDescent="0.3">
      <c r="A1737" s="316">
        <v>1608021</v>
      </c>
      <c r="B1737" s="418" t="s">
        <v>53844</v>
      </c>
      <c r="C1737" s="419" t="s">
        <v>464</v>
      </c>
      <c r="D1737" s="420">
        <v>86.42</v>
      </c>
      <c r="E1737" s="334"/>
      <c r="I1737" s="421" t="s">
        <v>53845</v>
      </c>
      <c r="J1737" s="422" t="s">
        <v>53846</v>
      </c>
    </row>
    <row r="1738" spans="1:10" x14ac:dyDescent="0.3">
      <c r="A1738" s="316">
        <v>1608024</v>
      </c>
      <c r="B1738" s="418" t="s">
        <v>53847</v>
      </c>
      <c r="C1738" s="419" t="s">
        <v>464</v>
      </c>
      <c r="D1738" s="420">
        <v>89.67</v>
      </c>
      <c r="E1738" s="334"/>
      <c r="I1738" s="421" t="s">
        <v>53848</v>
      </c>
      <c r="J1738" s="422" t="s">
        <v>53849</v>
      </c>
    </row>
    <row r="1739" spans="1:10" x14ac:dyDescent="0.3">
      <c r="A1739" s="316">
        <v>1608026</v>
      </c>
      <c r="B1739" s="418" t="s">
        <v>53850</v>
      </c>
      <c r="C1739" s="419" t="s">
        <v>464</v>
      </c>
      <c r="D1739" s="420">
        <v>107.32</v>
      </c>
      <c r="E1739" s="334"/>
      <c r="I1739" s="421" t="s">
        <v>53851</v>
      </c>
      <c r="J1739" s="422" t="s">
        <v>53852</v>
      </c>
    </row>
    <row r="1740" spans="1:10" x14ac:dyDescent="0.3">
      <c r="A1740" s="316">
        <v>1608142</v>
      </c>
      <c r="B1740" s="418" t="s">
        <v>53853</v>
      </c>
      <c r="C1740" s="419" t="s">
        <v>464</v>
      </c>
      <c r="D1740" s="420">
        <v>127.71</v>
      </c>
      <c r="E1740" s="334"/>
      <c r="I1740" s="421" t="s">
        <v>53854</v>
      </c>
      <c r="J1740" s="422" t="s">
        <v>53855</v>
      </c>
    </row>
    <row r="1741" spans="1:10" x14ac:dyDescent="0.3">
      <c r="A1741" s="316">
        <v>1608143</v>
      </c>
      <c r="B1741" s="418" t="s">
        <v>53856</v>
      </c>
      <c r="C1741" s="419" t="s">
        <v>464</v>
      </c>
      <c r="D1741" s="420">
        <v>131</v>
      </c>
      <c r="E1741" s="334"/>
      <c r="I1741" s="421" t="s">
        <v>53857</v>
      </c>
      <c r="J1741" s="422" t="s">
        <v>53858</v>
      </c>
    </row>
    <row r="1742" spans="1:10" x14ac:dyDescent="0.3">
      <c r="A1742" s="316">
        <v>1608144</v>
      </c>
      <c r="B1742" s="418" t="s">
        <v>53859</v>
      </c>
      <c r="C1742" s="419" t="s">
        <v>464</v>
      </c>
      <c r="D1742" s="420">
        <v>141.66</v>
      </c>
      <c r="E1742" s="334"/>
      <c r="I1742" s="421" t="s">
        <v>53860</v>
      </c>
      <c r="J1742" s="422" t="s">
        <v>53861</v>
      </c>
    </row>
    <row r="1743" spans="1:10" x14ac:dyDescent="0.3">
      <c r="A1743" s="316">
        <v>1608145</v>
      </c>
      <c r="B1743" s="418" t="s">
        <v>53862</v>
      </c>
      <c r="C1743" s="419" t="s">
        <v>464</v>
      </c>
      <c r="D1743" s="420">
        <v>147.62</v>
      </c>
      <c r="E1743" s="334"/>
      <c r="I1743" s="421" t="s">
        <v>53863</v>
      </c>
      <c r="J1743" s="422" t="s">
        <v>53864</v>
      </c>
    </row>
    <row r="1744" spans="1:10" x14ac:dyDescent="0.3">
      <c r="A1744" s="316">
        <v>1608146</v>
      </c>
      <c r="B1744" s="418" t="s">
        <v>53865</v>
      </c>
      <c r="C1744" s="419" t="s">
        <v>464</v>
      </c>
      <c r="D1744" s="420">
        <v>164.72</v>
      </c>
      <c r="E1744" s="334"/>
      <c r="I1744" s="421" t="s">
        <v>53866</v>
      </c>
      <c r="J1744" s="422" t="s">
        <v>53867</v>
      </c>
    </row>
    <row r="1745" spans="1:10" x14ac:dyDescent="0.3">
      <c r="A1745" s="316">
        <v>1608147</v>
      </c>
      <c r="B1745" s="418" t="s">
        <v>53868</v>
      </c>
      <c r="C1745" s="419" t="s">
        <v>464</v>
      </c>
      <c r="D1745" s="420">
        <v>231.45</v>
      </c>
      <c r="E1745" s="334"/>
      <c r="I1745" s="421" t="s">
        <v>53869</v>
      </c>
      <c r="J1745" s="422" t="s">
        <v>53870</v>
      </c>
    </row>
    <row r="1746" spans="1:10" x14ac:dyDescent="0.3">
      <c r="A1746" s="316">
        <v>1608019</v>
      </c>
      <c r="B1746" s="418" t="s">
        <v>53871</v>
      </c>
      <c r="C1746" s="419" t="s">
        <v>464</v>
      </c>
      <c r="D1746" s="420">
        <v>17.55</v>
      </c>
      <c r="E1746" s="334"/>
      <c r="I1746" s="421" t="s">
        <v>53872</v>
      </c>
      <c r="J1746" s="422" t="s">
        <v>53873</v>
      </c>
    </row>
    <row r="1747" spans="1:10" x14ac:dyDescent="0.3">
      <c r="A1747" s="316">
        <v>1608020</v>
      </c>
      <c r="B1747" s="418" t="s">
        <v>53874</v>
      </c>
      <c r="C1747" s="419" t="s">
        <v>464</v>
      </c>
      <c r="D1747" s="420">
        <v>27.76</v>
      </c>
      <c r="E1747" s="334"/>
      <c r="I1747" s="421" t="s">
        <v>53875</v>
      </c>
      <c r="J1747" s="422" t="s">
        <v>53876</v>
      </c>
    </row>
    <row r="1748" spans="1:10" x14ac:dyDescent="0.3">
      <c r="A1748" s="316">
        <v>1608025</v>
      </c>
      <c r="B1748" s="418" t="s">
        <v>53877</v>
      </c>
      <c r="C1748" s="419" t="s">
        <v>464</v>
      </c>
      <c r="D1748" s="420">
        <v>33.85</v>
      </c>
      <c r="E1748" s="334"/>
      <c r="I1748" s="421" t="s">
        <v>53878</v>
      </c>
      <c r="J1748" s="422" t="s">
        <v>53879</v>
      </c>
    </row>
    <row r="1749" spans="1:10" x14ac:dyDescent="0.3">
      <c r="A1749" s="316">
        <v>1600966</v>
      </c>
      <c r="B1749" s="418" t="s">
        <v>53880</v>
      </c>
      <c r="C1749" s="419" t="s">
        <v>464</v>
      </c>
      <c r="D1749" s="420">
        <v>0.68</v>
      </c>
      <c r="E1749" s="334"/>
      <c r="I1749" s="421" t="s">
        <v>53881</v>
      </c>
      <c r="J1749" s="422" t="s">
        <v>53882</v>
      </c>
    </row>
    <row r="1750" spans="1:10" x14ac:dyDescent="0.3">
      <c r="A1750" s="316">
        <v>1600898</v>
      </c>
      <c r="B1750" s="418" t="s">
        <v>53883</v>
      </c>
      <c r="C1750" s="419" t="s">
        <v>483</v>
      </c>
      <c r="D1750" s="420">
        <v>11.13</v>
      </c>
      <c r="E1750" s="334"/>
      <c r="I1750" s="421" t="s">
        <v>53884</v>
      </c>
      <c r="J1750" s="422" t="s">
        <v>53885</v>
      </c>
    </row>
    <row r="1751" spans="1:10" x14ac:dyDescent="0.3">
      <c r="A1751" s="316">
        <v>1600441</v>
      </c>
      <c r="B1751" s="418" t="s">
        <v>53886</v>
      </c>
      <c r="C1751" s="419" t="s">
        <v>483</v>
      </c>
      <c r="D1751" s="420">
        <v>3.64</v>
      </c>
      <c r="E1751" s="334"/>
      <c r="I1751" s="421" t="s">
        <v>49503</v>
      </c>
      <c r="J1751" s="422" t="s">
        <v>53887</v>
      </c>
    </row>
    <row r="1752" spans="1:10" x14ac:dyDescent="0.3">
      <c r="A1752" s="316">
        <v>1600404</v>
      </c>
      <c r="B1752" s="418" t="s">
        <v>53888</v>
      </c>
      <c r="C1752" s="419" t="s">
        <v>464</v>
      </c>
      <c r="D1752" s="420">
        <v>9.5399999999999991</v>
      </c>
      <c r="E1752" s="334"/>
      <c r="I1752" s="421" t="s">
        <v>49506</v>
      </c>
      <c r="J1752" s="422" t="s">
        <v>53889</v>
      </c>
    </row>
    <row r="1753" spans="1:10" x14ac:dyDescent="0.3">
      <c r="A1753" s="316">
        <v>1600405</v>
      </c>
      <c r="B1753" s="418" t="s">
        <v>53890</v>
      </c>
      <c r="C1753" s="419" t="s">
        <v>464</v>
      </c>
      <c r="D1753" s="420">
        <v>10.55</v>
      </c>
      <c r="E1753" s="334"/>
      <c r="I1753" s="421" t="s">
        <v>49509</v>
      </c>
      <c r="J1753" s="422" t="s">
        <v>53891</v>
      </c>
    </row>
    <row r="1754" spans="1:10" x14ac:dyDescent="0.3">
      <c r="A1754" s="316">
        <v>1716605</v>
      </c>
      <c r="B1754" s="418" t="s">
        <v>53892</v>
      </c>
      <c r="C1754" s="419" t="s">
        <v>481</v>
      </c>
      <c r="D1754" s="420">
        <v>108.88</v>
      </c>
      <c r="E1754" s="334"/>
      <c r="I1754" s="421" t="s">
        <v>49512</v>
      </c>
      <c r="J1754" s="422" t="s">
        <v>53893</v>
      </c>
    </row>
    <row r="1755" spans="1:10" x14ac:dyDescent="0.3">
      <c r="A1755" s="316">
        <v>1716610</v>
      </c>
      <c r="B1755" s="418" t="s">
        <v>53894</v>
      </c>
      <c r="C1755" s="419" t="s">
        <v>481</v>
      </c>
      <c r="D1755" s="420">
        <v>113.03</v>
      </c>
      <c r="E1755" s="334"/>
      <c r="I1755" s="421" t="s">
        <v>49515</v>
      </c>
      <c r="J1755" s="422" t="s">
        <v>53895</v>
      </c>
    </row>
    <row r="1756" spans="1:10" x14ac:dyDescent="0.3">
      <c r="A1756" s="316">
        <v>1716611</v>
      </c>
      <c r="B1756" s="418" t="s">
        <v>53896</v>
      </c>
      <c r="C1756" s="419" t="s">
        <v>481</v>
      </c>
      <c r="D1756" s="420">
        <v>113.55</v>
      </c>
      <c r="E1756" s="334"/>
      <c r="I1756" s="421" t="s">
        <v>49518</v>
      </c>
      <c r="J1756" s="422" t="s">
        <v>53897</v>
      </c>
    </row>
    <row r="1757" spans="1:10" x14ac:dyDescent="0.3">
      <c r="A1757" s="316">
        <v>1716612</v>
      </c>
      <c r="B1757" s="418" t="s">
        <v>53898</v>
      </c>
      <c r="C1757" s="419" t="s">
        <v>481</v>
      </c>
      <c r="D1757" s="420">
        <v>114.07</v>
      </c>
      <c r="E1757" s="334"/>
      <c r="I1757" s="421" t="s">
        <v>49521</v>
      </c>
      <c r="J1757" s="422" t="s">
        <v>53899</v>
      </c>
    </row>
    <row r="1758" spans="1:10" x14ac:dyDescent="0.3">
      <c r="A1758" s="316">
        <v>1716613</v>
      </c>
      <c r="B1758" s="418" t="s">
        <v>53900</v>
      </c>
      <c r="C1758" s="419" t="s">
        <v>481</v>
      </c>
      <c r="D1758" s="420">
        <v>114.59</v>
      </c>
      <c r="E1758" s="334"/>
      <c r="I1758" s="421" t="s">
        <v>49524</v>
      </c>
      <c r="J1758" s="422" t="s">
        <v>53901</v>
      </c>
    </row>
    <row r="1759" spans="1:10" x14ac:dyDescent="0.3">
      <c r="A1759" s="316">
        <v>1716614</v>
      </c>
      <c r="B1759" s="418" t="s">
        <v>53902</v>
      </c>
      <c r="C1759" s="419" t="s">
        <v>481</v>
      </c>
      <c r="D1759" s="420">
        <v>115.63</v>
      </c>
      <c r="E1759" s="334"/>
      <c r="I1759" s="421" t="s">
        <v>49527</v>
      </c>
      <c r="J1759" s="422" t="s">
        <v>53903</v>
      </c>
    </row>
    <row r="1760" spans="1:10" x14ac:dyDescent="0.3">
      <c r="A1760" s="316">
        <v>1716615</v>
      </c>
      <c r="B1760" s="418" t="s">
        <v>53904</v>
      </c>
      <c r="C1760" s="419" t="s">
        <v>481</v>
      </c>
      <c r="D1760" s="420">
        <v>116.66</v>
      </c>
      <c r="E1760" s="334"/>
      <c r="I1760" s="421" t="s">
        <v>49530</v>
      </c>
      <c r="J1760" s="422" t="s">
        <v>53905</v>
      </c>
    </row>
    <row r="1761" spans="1:10" x14ac:dyDescent="0.3">
      <c r="A1761" s="316">
        <v>1716616</v>
      </c>
      <c r="B1761" s="418" t="s">
        <v>53906</v>
      </c>
      <c r="C1761" s="419" t="s">
        <v>481</v>
      </c>
      <c r="D1761" s="420">
        <v>118.22</v>
      </c>
      <c r="E1761" s="334"/>
      <c r="I1761" s="421" t="s">
        <v>49533</v>
      </c>
      <c r="J1761" s="422" t="s">
        <v>53907</v>
      </c>
    </row>
    <row r="1762" spans="1:10" x14ac:dyDescent="0.3">
      <c r="A1762" s="316">
        <v>1716606</v>
      </c>
      <c r="B1762" s="418" t="s">
        <v>53908</v>
      </c>
      <c r="C1762" s="419" t="s">
        <v>481</v>
      </c>
      <c r="D1762" s="420">
        <v>110.44</v>
      </c>
      <c r="E1762" s="334"/>
      <c r="I1762" s="421" t="s">
        <v>49536</v>
      </c>
      <c r="J1762" s="422" t="s">
        <v>53909</v>
      </c>
    </row>
    <row r="1763" spans="1:10" x14ac:dyDescent="0.3">
      <c r="A1763" s="316">
        <v>1716617</v>
      </c>
      <c r="B1763" s="418" t="s">
        <v>53910</v>
      </c>
      <c r="C1763" s="419" t="s">
        <v>481</v>
      </c>
      <c r="D1763" s="420">
        <v>119.26</v>
      </c>
      <c r="E1763" s="334"/>
      <c r="I1763" s="421" t="s">
        <v>49539</v>
      </c>
      <c r="J1763" s="422" t="s">
        <v>53911</v>
      </c>
    </row>
    <row r="1764" spans="1:10" x14ac:dyDescent="0.3">
      <c r="A1764" s="316">
        <v>1716607</v>
      </c>
      <c r="B1764" s="418" t="s">
        <v>53912</v>
      </c>
      <c r="C1764" s="419" t="s">
        <v>481</v>
      </c>
      <c r="D1764" s="420">
        <v>110.96</v>
      </c>
      <c r="E1764" s="334"/>
      <c r="I1764" s="421" t="s">
        <v>49542</v>
      </c>
      <c r="J1764" s="422" t="s">
        <v>53913</v>
      </c>
    </row>
    <row r="1765" spans="1:10" x14ac:dyDescent="0.3">
      <c r="A1765" s="316">
        <v>1716608</v>
      </c>
      <c r="B1765" s="418" t="s">
        <v>53914</v>
      </c>
      <c r="C1765" s="419" t="s">
        <v>481</v>
      </c>
      <c r="D1765" s="420">
        <v>111.99</v>
      </c>
      <c r="E1765" s="334"/>
      <c r="I1765" s="421" t="s">
        <v>49545</v>
      </c>
      <c r="J1765" s="422" t="s">
        <v>53915</v>
      </c>
    </row>
    <row r="1766" spans="1:10" x14ac:dyDescent="0.3">
      <c r="A1766" s="316">
        <v>1716609</v>
      </c>
      <c r="B1766" s="418" t="s">
        <v>53916</v>
      </c>
      <c r="C1766" s="419" t="s">
        <v>481</v>
      </c>
      <c r="D1766" s="420">
        <v>112.51</v>
      </c>
      <c r="E1766" s="334"/>
      <c r="I1766" s="421" t="s">
        <v>49548</v>
      </c>
      <c r="J1766" s="422" t="s">
        <v>53917</v>
      </c>
    </row>
    <row r="1767" spans="1:10" x14ac:dyDescent="0.3">
      <c r="A1767" s="316">
        <v>1716604</v>
      </c>
      <c r="B1767" s="418" t="s">
        <v>53918</v>
      </c>
      <c r="C1767" s="419" t="s">
        <v>481</v>
      </c>
      <c r="D1767" s="420">
        <v>62.17</v>
      </c>
      <c r="E1767" s="334"/>
      <c r="I1767" s="421" t="s">
        <v>49551</v>
      </c>
      <c r="J1767" s="422" t="s">
        <v>53919</v>
      </c>
    </row>
    <row r="1768" spans="1:10" x14ac:dyDescent="0.3">
      <c r="A1768" s="316">
        <v>1716623</v>
      </c>
      <c r="B1768" s="418" t="s">
        <v>53920</v>
      </c>
      <c r="C1768" s="419" t="s">
        <v>481</v>
      </c>
      <c r="D1768" s="420">
        <v>60.97</v>
      </c>
      <c r="E1768" s="334"/>
      <c r="I1768" s="421" t="s">
        <v>49554</v>
      </c>
      <c r="J1768" s="422" t="s">
        <v>53921</v>
      </c>
    </row>
    <row r="1769" spans="1:10" x14ac:dyDescent="0.3">
      <c r="A1769" s="316">
        <v>1716624</v>
      </c>
      <c r="B1769" s="418" t="s">
        <v>53922</v>
      </c>
      <c r="C1769" s="419" t="s">
        <v>481</v>
      </c>
      <c r="D1769" s="420">
        <v>107.68</v>
      </c>
      <c r="E1769" s="334"/>
      <c r="I1769" s="421" t="s">
        <v>49557</v>
      </c>
      <c r="J1769" s="422" t="s">
        <v>53923</v>
      </c>
    </row>
    <row r="1770" spans="1:10" x14ac:dyDescent="0.3">
      <c r="A1770" s="316">
        <v>1716629</v>
      </c>
      <c r="B1770" s="418" t="s">
        <v>53924</v>
      </c>
      <c r="C1770" s="419" t="s">
        <v>481</v>
      </c>
      <c r="D1770" s="420">
        <v>111.83</v>
      </c>
      <c r="E1770" s="334"/>
      <c r="I1770" s="421" t="s">
        <v>49560</v>
      </c>
      <c r="J1770" s="422" t="s">
        <v>53925</v>
      </c>
    </row>
    <row r="1771" spans="1:10" x14ac:dyDescent="0.3">
      <c r="A1771" s="316">
        <v>1716630</v>
      </c>
      <c r="B1771" s="418" t="s">
        <v>53926</v>
      </c>
      <c r="C1771" s="419" t="s">
        <v>481</v>
      </c>
      <c r="D1771" s="420">
        <v>112.35</v>
      </c>
      <c r="E1771" s="334"/>
      <c r="I1771" s="421" t="s">
        <v>49563</v>
      </c>
      <c r="J1771" s="422" t="s">
        <v>53927</v>
      </c>
    </row>
    <row r="1772" spans="1:10" x14ac:dyDescent="0.3">
      <c r="A1772" s="316">
        <v>1716631</v>
      </c>
      <c r="B1772" s="418" t="s">
        <v>53928</v>
      </c>
      <c r="C1772" s="419" t="s">
        <v>481</v>
      </c>
      <c r="D1772" s="420">
        <v>112.87</v>
      </c>
      <c r="E1772" s="334"/>
      <c r="I1772" s="421" t="s">
        <v>53929</v>
      </c>
      <c r="J1772" s="422" t="s">
        <v>53930</v>
      </c>
    </row>
    <row r="1773" spans="1:10" x14ac:dyDescent="0.3">
      <c r="A1773" s="316">
        <v>1716632</v>
      </c>
      <c r="B1773" s="418" t="s">
        <v>53931</v>
      </c>
      <c r="C1773" s="419" t="s">
        <v>481</v>
      </c>
      <c r="D1773" s="420">
        <v>113.39</v>
      </c>
      <c r="E1773" s="334"/>
      <c r="I1773" s="421" t="s">
        <v>53932</v>
      </c>
      <c r="J1773" s="422" t="s">
        <v>53933</v>
      </c>
    </row>
    <row r="1774" spans="1:10" x14ac:dyDescent="0.3">
      <c r="A1774" s="316">
        <v>1716633</v>
      </c>
      <c r="B1774" s="418" t="s">
        <v>53934</v>
      </c>
      <c r="C1774" s="419" t="s">
        <v>481</v>
      </c>
      <c r="D1774" s="420">
        <v>114.42</v>
      </c>
      <c r="E1774" s="334"/>
      <c r="I1774" s="421" t="s">
        <v>53935</v>
      </c>
      <c r="J1774" s="422" t="s">
        <v>53936</v>
      </c>
    </row>
    <row r="1775" spans="1:10" x14ac:dyDescent="0.3">
      <c r="A1775" s="316">
        <v>1716634</v>
      </c>
      <c r="B1775" s="418" t="s">
        <v>53937</v>
      </c>
      <c r="C1775" s="419" t="s">
        <v>481</v>
      </c>
      <c r="D1775" s="420">
        <v>115.46</v>
      </c>
      <c r="E1775" s="334"/>
      <c r="I1775" s="421" t="s">
        <v>49590</v>
      </c>
      <c r="J1775" s="422" t="s">
        <v>53938</v>
      </c>
    </row>
    <row r="1776" spans="1:10" x14ac:dyDescent="0.3">
      <c r="A1776" s="316">
        <v>1716635</v>
      </c>
      <c r="B1776" s="418" t="s">
        <v>53939</v>
      </c>
      <c r="C1776" s="419" t="s">
        <v>481</v>
      </c>
      <c r="D1776" s="420">
        <v>117.02</v>
      </c>
      <c r="E1776" s="334"/>
      <c r="I1776" s="421" t="s">
        <v>49593</v>
      </c>
      <c r="J1776" s="422" t="s">
        <v>53940</v>
      </c>
    </row>
    <row r="1777" spans="1:10" x14ac:dyDescent="0.3">
      <c r="A1777" s="316">
        <v>1716625</v>
      </c>
      <c r="B1777" s="418" t="s">
        <v>53941</v>
      </c>
      <c r="C1777" s="419" t="s">
        <v>481</v>
      </c>
      <c r="D1777" s="420">
        <v>109.24</v>
      </c>
      <c r="E1777" s="334"/>
      <c r="I1777" s="421" t="s">
        <v>49605</v>
      </c>
      <c r="J1777" s="422" t="s">
        <v>53942</v>
      </c>
    </row>
    <row r="1778" spans="1:10" x14ac:dyDescent="0.3">
      <c r="A1778" s="316">
        <v>1716636</v>
      </c>
      <c r="B1778" s="418" t="s">
        <v>53943</v>
      </c>
      <c r="C1778" s="419" t="s">
        <v>481</v>
      </c>
      <c r="D1778" s="420">
        <v>118.06</v>
      </c>
      <c r="E1778" s="334"/>
      <c r="I1778" s="421" t="s">
        <v>49608</v>
      </c>
      <c r="J1778" s="422" t="s">
        <v>53944</v>
      </c>
    </row>
    <row r="1779" spans="1:10" x14ac:dyDescent="0.3">
      <c r="A1779" s="316">
        <v>1716626</v>
      </c>
      <c r="B1779" s="418" t="s">
        <v>53945</v>
      </c>
      <c r="C1779" s="419" t="s">
        <v>481</v>
      </c>
      <c r="D1779" s="420">
        <v>109.75</v>
      </c>
      <c r="E1779" s="334"/>
      <c r="I1779" s="421" t="s">
        <v>49611</v>
      </c>
      <c r="J1779" s="422" t="s">
        <v>53946</v>
      </c>
    </row>
    <row r="1780" spans="1:10" x14ac:dyDescent="0.3">
      <c r="A1780" s="316">
        <v>1716627</v>
      </c>
      <c r="B1780" s="418" t="s">
        <v>53947</v>
      </c>
      <c r="C1780" s="419" t="s">
        <v>481</v>
      </c>
      <c r="D1780" s="420">
        <v>110.79</v>
      </c>
      <c r="E1780" s="334"/>
      <c r="I1780" s="421" t="s">
        <v>53948</v>
      </c>
      <c r="J1780" s="422" t="s">
        <v>53949</v>
      </c>
    </row>
    <row r="1781" spans="1:10" x14ac:dyDescent="0.3">
      <c r="A1781" s="316">
        <v>1716628</v>
      </c>
      <c r="B1781" s="418" t="s">
        <v>53950</v>
      </c>
      <c r="C1781" s="419" t="s">
        <v>481</v>
      </c>
      <c r="D1781" s="420">
        <v>111.31</v>
      </c>
      <c r="E1781" s="334"/>
      <c r="I1781" s="421" t="s">
        <v>49617</v>
      </c>
      <c r="J1781" s="422" t="s">
        <v>53951</v>
      </c>
    </row>
    <row r="1782" spans="1:10" x14ac:dyDescent="0.3">
      <c r="A1782" s="316">
        <v>1716640</v>
      </c>
      <c r="B1782" s="418" t="s">
        <v>53952</v>
      </c>
      <c r="C1782" s="419" t="s">
        <v>481</v>
      </c>
      <c r="D1782" s="420">
        <v>30.35</v>
      </c>
      <c r="E1782" s="334"/>
      <c r="I1782" s="421" t="s">
        <v>49620</v>
      </c>
      <c r="J1782" s="422" t="s">
        <v>53953</v>
      </c>
    </row>
    <row r="1783" spans="1:10" x14ac:dyDescent="0.3">
      <c r="A1783" s="316">
        <v>1716641</v>
      </c>
      <c r="B1783" s="418" t="s">
        <v>53954</v>
      </c>
      <c r="C1783" s="419" t="s">
        <v>481</v>
      </c>
      <c r="D1783" s="420">
        <v>39.159999999999997</v>
      </c>
      <c r="E1783" s="334"/>
      <c r="I1783" s="421" t="s">
        <v>53955</v>
      </c>
      <c r="J1783" s="422" t="s">
        <v>53956</v>
      </c>
    </row>
    <row r="1784" spans="1:10" x14ac:dyDescent="0.3">
      <c r="A1784" s="316">
        <v>1716646</v>
      </c>
      <c r="B1784" s="418" t="s">
        <v>53957</v>
      </c>
      <c r="C1784" s="419" t="s">
        <v>481</v>
      </c>
      <c r="D1784" s="420">
        <v>39.72</v>
      </c>
      <c r="E1784" s="334"/>
      <c r="I1784" s="421" t="s">
        <v>53958</v>
      </c>
      <c r="J1784" s="422" t="s">
        <v>53959</v>
      </c>
    </row>
    <row r="1785" spans="1:10" x14ac:dyDescent="0.3">
      <c r="A1785" s="316">
        <v>1716647</v>
      </c>
      <c r="B1785" s="418" t="s">
        <v>53960</v>
      </c>
      <c r="C1785" s="419" t="s">
        <v>481</v>
      </c>
      <c r="D1785" s="420">
        <v>39.770000000000003</v>
      </c>
      <c r="E1785" s="334"/>
      <c r="I1785" s="421" t="s">
        <v>53961</v>
      </c>
      <c r="J1785" s="422" t="s">
        <v>53962</v>
      </c>
    </row>
    <row r="1786" spans="1:10" x14ac:dyDescent="0.3">
      <c r="A1786" s="316">
        <v>1716648</v>
      </c>
      <c r="B1786" s="418" t="s">
        <v>53963</v>
      </c>
      <c r="C1786" s="419" t="s">
        <v>481</v>
      </c>
      <c r="D1786" s="420">
        <v>39.880000000000003</v>
      </c>
      <c r="E1786" s="334"/>
      <c r="I1786" s="421" t="s">
        <v>53964</v>
      </c>
      <c r="J1786" s="422" t="s">
        <v>53965</v>
      </c>
    </row>
    <row r="1787" spans="1:10" x14ac:dyDescent="0.3">
      <c r="A1787" s="316">
        <v>1716649</v>
      </c>
      <c r="B1787" s="418" t="s">
        <v>53966</v>
      </c>
      <c r="C1787" s="419" t="s">
        <v>481</v>
      </c>
      <c r="D1787" s="420">
        <v>39.94</v>
      </c>
      <c r="E1787" s="334"/>
      <c r="I1787" s="421" t="s">
        <v>53967</v>
      </c>
      <c r="J1787" s="422" t="s">
        <v>53968</v>
      </c>
    </row>
    <row r="1788" spans="1:10" x14ac:dyDescent="0.3">
      <c r="A1788" s="316">
        <v>1716650</v>
      </c>
      <c r="B1788" s="418" t="s">
        <v>53969</v>
      </c>
      <c r="C1788" s="419" t="s">
        <v>481</v>
      </c>
      <c r="D1788" s="420">
        <v>40.049999999999997</v>
      </c>
      <c r="E1788" s="334"/>
      <c r="I1788" s="421" t="s">
        <v>53970</v>
      </c>
      <c r="J1788" s="422" t="s">
        <v>53971</v>
      </c>
    </row>
    <row r="1789" spans="1:10" x14ac:dyDescent="0.3">
      <c r="A1789" s="316">
        <v>1716651</v>
      </c>
      <c r="B1789" s="418" t="s">
        <v>53972</v>
      </c>
      <c r="C1789" s="419" t="s">
        <v>481</v>
      </c>
      <c r="D1789" s="420">
        <v>40.159999999999997</v>
      </c>
      <c r="E1789" s="334"/>
      <c r="I1789" s="421" t="s">
        <v>53973</v>
      </c>
      <c r="J1789" s="422" t="s">
        <v>53974</v>
      </c>
    </row>
    <row r="1790" spans="1:10" x14ac:dyDescent="0.3">
      <c r="A1790" s="316">
        <v>1716652</v>
      </c>
      <c r="B1790" s="418" t="s">
        <v>53975</v>
      </c>
      <c r="C1790" s="419" t="s">
        <v>481</v>
      </c>
      <c r="D1790" s="420">
        <v>40.380000000000003</v>
      </c>
      <c r="E1790" s="334"/>
      <c r="I1790" s="421" t="s">
        <v>53976</v>
      </c>
      <c r="J1790" s="422" t="s">
        <v>53977</v>
      </c>
    </row>
    <row r="1791" spans="1:10" x14ac:dyDescent="0.3">
      <c r="A1791" s="316">
        <v>1716642</v>
      </c>
      <c r="B1791" s="418" t="s">
        <v>53978</v>
      </c>
      <c r="C1791" s="419" t="s">
        <v>481</v>
      </c>
      <c r="D1791" s="420">
        <v>39.33</v>
      </c>
      <c r="E1791" s="334"/>
      <c r="I1791" s="421" t="s">
        <v>49644</v>
      </c>
      <c r="J1791" s="422" t="s">
        <v>53979</v>
      </c>
    </row>
    <row r="1792" spans="1:10" x14ac:dyDescent="0.3">
      <c r="A1792" s="316">
        <v>1716653</v>
      </c>
      <c r="B1792" s="418" t="s">
        <v>53980</v>
      </c>
      <c r="C1792" s="419" t="s">
        <v>481</v>
      </c>
      <c r="D1792" s="420">
        <v>40.549999999999997</v>
      </c>
      <c r="E1792" s="334"/>
      <c r="I1792" s="421" t="s">
        <v>53981</v>
      </c>
      <c r="J1792" s="422" t="s">
        <v>53982</v>
      </c>
    </row>
    <row r="1793" spans="1:10" x14ac:dyDescent="0.3">
      <c r="A1793" s="316">
        <v>1716643</v>
      </c>
      <c r="B1793" s="418" t="s">
        <v>53983</v>
      </c>
      <c r="C1793" s="419" t="s">
        <v>481</v>
      </c>
      <c r="D1793" s="420">
        <v>39.44</v>
      </c>
      <c r="E1793" s="334"/>
      <c r="I1793" s="421" t="s">
        <v>49650</v>
      </c>
      <c r="J1793" s="422" t="s">
        <v>53984</v>
      </c>
    </row>
    <row r="1794" spans="1:10" x14ac:dyDescent="0.3">
      <c r="A1794" s="316">
        <v>1716644</v>
      </c>
      <c r="B1794" s="418" t="s">
        <v>53985</v>
      </c>
      <c r="C1794" s="419" t="s">
        <v>481</v>
      </c>
      <c r="D1794" s="420">
        <v>39.549999999999997</v>
      </c>
      <c r="E1794" s="334"/>
      <c r="I1794" s="421" t="s">
        <v>53986</v>
      </c>
      <c r="J1794" s="422" t="s">
        <v>53987</v>
      </c>
    </row>
    <row r="1795" spans="1:10" x14ac:dyDescent="0.3">
      <c r="A1795" s="316">
        <v>1716645</v>
      </c>
      <c r="B1795" s="418" t="s">
        <v>53988</v>
      </c>
      <c r="C1795" s="419" t="s">
        <v>481</v>
      </c>
      <c r="D1795" s="420">
        <v>39.6</v>
      </c>
      <c r="E1795" s="334"/>
      <c r="I1795" s="421" t="s">
        <v>53989</v>
      </c>
      <c r="J1795" s="422" t="s">
        <v>53990</v>
      </c>
    </row>
    <row r="1796" spans="1:10" x14ac:dyDescent="0.3">
      <c r="A1796" s="316">
        <v>1716622</v>
      </c>
      <c r="B1796" s="418" t="s">
        <v>53991</v>
      </c>
      <c r="C1796" s="419" t="s">
        <v>481</v>
      </c>
      <c r="D1796" s="420">
        <v>86.4</v>
      </c>
      <c r="E1796" s="334"/>
      <c r="I1796" s="421" t="s">
        <v>53992</v>
      </c>
      <c r="J1796" s="422" t="s">
        <v>53993</v>
      </c>
    </row>
    <row r="1797" spans="1:10" x14ac:dyDescent="0.3">
      <c r="A1797" s="316">
        <v>1716603</v>
      </c>
      <c r="B1797" s="418" t="s">
        <v>53994</v>
      </c>
      <c r="C1797" s="419" t="s">
        <v>481</v>
      </c>
      <c r="D1797" s="420">
        <v>86.4</v>
      </c>
      <c r="E1797" s="334"/>
      <c r="I1797" s="421" t="s">
        <v>53995</v>
      </c>
      <c r="J1797" s="422" t="s">
        <v>53996</v>
      </c>
    </row>
    <row r="1798" spans="1:10" x14ac:dyDescent="0.3">
      <c r="A1798" s="316">
        <v>1716620</v>
      </c>
      <c r="B1798" s="418" t="s">
        <v>53997</v>
      </c>
      <c r="C1798" s="419" t="s">
        <v>481</v>
      </c>
      <c r="D1798" s="420">
        <v>118.12</v>
      </c>
      <c r="E1798" s="334"/>
      <c r="I1798" s="421" t="s">
        <v>53998</v>
      </c>
      <c r="J1798" s="422" t="s">
        <v>53999</v>
      </c>
    </row>
    <row r="1799" spans="1:10" x14ac:dyDescent="0.3">
      <c r="A1799" s="316">
        <v>1716621</v>
      </c>
      <c r="B1799" s="418" t="s">
        <v>54000</v>
      </c>
      <c r="C1799" s="419" t="s">
        <v>481</v>
      </c>
      <c r="D1799" s="420">
        <v>93.18</v>
      </c>
      <c r="E1799" s="334"/>
      <c r="I1799" s="421" t="s">
        <v>54001</v>
      </c>
      <c r="J1799" s="422" t="s">
        <v>54002</v>
      </c>
    </row>
    <row r="1800" spans="1:10" x14ac:dyDescent="0.3">
      <c r="A1800" s="316">
        <v>1716619</v>
      </c>
      <c r="B1800" s="418" t="s">
        <v>54003</v>
      </c>
      <c r="C1800" s="419" t="s">
        <v>481</v>
      </c>
      <c r="D1800" s="420">
        <v>193</v>
      </c>
      <c r="E1800" s="334"/>
      <c r="I1800" s="421" t="s">
        <v>47496</v>
      </c>
      <c r="J1800" s="422" t="s">
        <v>54004</v>
      </c>
    </row>
    <row r="1801" spans="1:10" x14ac:dyDescent="0.3">
      <c r="A1801" s="316">
        <v>1716601</v>
      </c>
      <c r="B1801" s="418" t="s">
        <v>54005</v>
      </c>
      <c r="C1801" s="419" t="s">
        <v>481</v>
      </c>
      <c r="D1801" s="420">
        <v>119.73</v>
      </c>
      <c r="E1801" s="334"/>
      <c r="I1801" s="421" t="s">
        <v>47499</v>
      </c>
      <c r="J1801" s="422" t="s">
        <v>54006</v>
      </c>
    </row>
    <row r="1802" spans="1:10" x14ac:dyDescent="0.3">
      <c r="A1802" s="316">
        <v>1716602</v>
      </c>
      <c r="B1802" s="418" t="s">
        <v>54007</v>
      </c>
      <c r="C1802" s="419" t="s">
        <v>481</v>
      </c>
      <c r="D1802" s="420">
        <v>94.26</v>
      </c>
      <c r="E1802" s="334"/>
      <c r="I1802" s="421" t="s">
        <v>49672</v>
      </c>
      <c r="J1802" s="422" t="s">
        <v>54008</v>
      </c>
    </row>
    <row r="1803" spans="1:10" x14ac:dyDescent="0.3">
      <c r="A1803" s="316">
        <v>1716600</v>
      </c>
      <c r="B1803" s="418" t="s">
        <v>54009</v>
      </c>
      <c r="C1803" s="419" t="s">
        <v>481</v>
      </c>
      <c r="D1803" s="420">
        <v>196.22</v>
      </c>
      <c r="E1803" s="334"/>
      <c r="I1803" s="421" t="s">
        <v>49675</v>
      </c>
      <c r="J1803" s="422" t="s">
        <v>54010</v>
      </c>
    </row>
    <row r="1804" spans="1:10" x14ac:dyDescent="0.3">
      <c r="A1804" s="316">
        <v>1716655</v>
      </c>
      <c r="B1804" s="418" t="s">
        <v>54011</v>
      </c>
      <c r="C1804" s="419" t="s">
        <v>481</v>
      </c>
      <c r="D1804" s="420">
        <v>69.650000000000006</v>
      </c>
      <c r="E1804" s="334"/>
      <c r="I1804" s="421" t="s">
        <v>54012</v>
      </c>
      <c r="J1804" s="422" t="s">
        <v>54013</v>
      </c>
    </row>
    <row r="1805" spans="1:10" x14ac:dyDescent="0.3">
      <c r="A1805" s="316">
        <v>1716639</v>
      </c>
      <c r="B1805" s="418" t="s">
        <v>54014</v>
      </c>
      <c r="C1805" s="419" t="s">
        <v>481</v>
      </c>
      <c r="D1805" s="420">
        <v>49.19</v>
      </c>
      <c r="E1805" s="334"/>
      <c r="I1805" s="421" t="s">
        <v>54015</v>
      </c>
      <c r="J1805" s="422" t="s">
        <v>54016</v>
      </c>
    </row>
    <row r="1806" spans="1:10" x14ac:dyDescent="0.3">
      <c r="A1806" s="316">
        <v>1801636</v>
      </c>
      <c r="B1806" s="418" t="s">
        <v>54017</v>
      </c>
      <c r="C1806" s="419" t="s">
        <v>437</v>
      </c>
      <c r="D1806" s="420">
        <v>18.75</v>
      </c>
      <c r="E1806" s="334"/>
      <c r="I1806" s="421" t="s">
        <v>54018</v>
      </c>
      <c r="J1806" s="422" t="s">
        <v>54019</v>
      </c>
    </row>
    <row r="1807" spans="1:10" x14ac:dyDescent="0.3">
      <c r="A1807" s="316">
        <v>1801637</v>
      </c>
      <c r="B1807" s="418" t="s">
        <v>54020</v>
      </c>
      <c r="C1807" s="419" t="s">
        <v>437</v>
      </c>
      <c r="D1807" s="420">
        <v>25</v>
      </c>
      <c r="E1807" s="334"/>
      <c r="I1807" s="421" t="s">
        <v>49687</v>
      </c>
      <c r="J1807" s="422" t="s">
        <v>54021</v>
      </c>
    </row>
    <row r="1808" spans="1:10" x14ac:dyDescent="0.3">
      <c r="A1808" s="316">
        <v>1817720</v>
      </c>
      <c r="B1808" s="418" t="s">
        <v>54022</v>
      </c>
      <c r="C1808" s="419" t="s">
        <v>437</v>
      </c>
      <c r="D1808" s="420">
        <v>93.56</v>
      </c>
      <c r="E1808" s="334"/>
      <c r="I1808" s="421" t="s">
        <v>49690</v>
      </c>
      <c r="J1808" s="422" t="s">
        <v>54023</v>
      </c>
    </row>
    <row r="1809" spans="1:10" x14ac:dyDescent="0.3">
      <c r="A1809" s="316">
        <v>1817723</v>
      </c>
      <c r="B1809" s="418" t="s">
        <v>54024</v>
      </c>
      <c r="C1809" s="419" t="s">
        <v>437</v>
      </c>
      <c r="D1809" s="420">
        <v>45.75</v>
      </c>
      <c r="E1809" s="334"/>
      <c r="I1809" s="421" t="s">
        <v>53106</v>
      </c>
      <c r="J1809" s="422" t="s">
        <v>54025</v>
      </c>
    </row>
    <row r="1810" spans="1:10" x14ac:dyDescent="0.3">
      <c r="A1810" s="316">
        <v>1817721</v>
      </c>
      <c r="B1810" s="418" t="s">
        <v>54026</v>
      </c>
      <c r="C1810" s="419" t="s">
        <v>437</v>
      </c>
      <c r="D1810" s="420">
        <v>137.24</v>
      </c>
      <c r="E1810" s="334"/>
      <c r="I1810" s="421" t="s">
        <v>49696</v>
      </c>
      <c r="J1810" s="422" t="s">
        <v>54027</v>
      </c>
    </row>
    <row r="1811" spans="1:10" x14ac:dyDescent="0.3">
      <c r="A1811" s="316">
        <v>1817722</v>
      </c>
      <c r="B1811" s="418" t="s">
        <v>54028</v>
      </c>
      <c r="C1811" s="419" t="s">
        <v>437</v>
      </c>
      <c r="D1811" s="420">
        <v>68.62</v>
      </c>
      <c r="E1811" s="334"/>
      <c r="I1811" s="421" t="s">
        <v>49699</v>
      </c>
      <c r="J1811" s="422" t="s">
        <v>54029</v>
      </c>
    </row>
    <row r="1812" spans="1:10" x14ac:dyDescent="0.3">
      <c r="A1812" s="316">
        <v>1917483</v>
      </c>
      <c r="B1812" s="418" t="s">
        <v>54030</v>
      </c>
      <c r="C1812" s="419" t="s">
        <v>481</v>
      </c>
      <c r="D1812" s="420">
        <v>4.43</v>
      </c>
      <c r="E1812" s="334"/>
      <c r="I1812" s="421" t="s">
        <v>49702</v>
      </c>
      <c r="J1812" s="422" t="s">
        <v>54031</v>
      </c>
    </row>
    <row r="1813" spans="1:10" x14ac:dyDescent="0.3">
      <c r="A1813" s="316">
        <v>1917484</v>
      </c>
      <c r="B1813" s="418" t="s">
        <v>54032</v>
      </c>
      <c r="C1813" s="419" t="s">
        <v>481</v>
      </c>
      <c r="D1813" s="420">
        <v>4.6100000000000003</v>
      </c>
      <c r="E1813" s="334"/>
      <c r="I1813" s="421" t="s">
        <v>49705</v>
      </c>
      <c r="J1813" s="422" t="s">
        <v>54033</v>
      </c>
    </row>
    <row r="1814" spans="1:10" x14ac:dyDescent="0.3">
      <c r="A1814" s="316">
        <v>1917485</v>
      </c>
      <c r="B1814" s="418" t="s">
        <v>54034</v>
      </c>
      <c r="C1814" s="419" t="s">
        <v>481</v>
      </c>
      <c r="D1814" s="420">
        <v>5.15</v>
      </c>
      <c r="E1814" s="334"/>
      <c r="I1814" s="421" t="s">
        <v>49708</v>
      </c>
      <c r="J1814" s="422" t="s">
        <v>54035</v>
      </c>
    </row>
    <row r="1815" spans="1:10" x14ac:dyDescent="0.3">
      <c r="A1815" s="316">
        <v>1917486</v>
      </c>
      <c r="B1815" s="418" t="s">
        <v>54036</v>
      </c>
      <c r="C1815" s="419" t="s">
        <v>481</v>
      </c>
      <c r="D1815" s="420">
        <v>5.36</v>
      </c>
      <c r="E1815" s="334"/>
      <c r="I1815" s="421" t="s">
        <v>49711</v>
      </c>
      <c r="J1815" s="422" t="s">
        <v>54037</v>
      </c>
    </row>
    <row r="1816" spans="1:10" x14ac:dyDescent="0.3">
      <c r="A1816" s="316">
        <v>1917487</v>
      </c>
      <c r="B1816" s="418" t="s">
        <v>54038</v>
      </c>
      <c r="C1816" s="419" t="s">
        <v>481</v>
      </c>
      <c r="D1816" s="420">
        <v>5.65</v>
      </c>
      <c r="E1816" s="334"/>
      <c r="I1816" s="421" t="s">
        <v>54039</v>
      </c>
      <c r="J1816" s="422" t="s">
        <v>54040</v>
      </c>
    </row>
    <row r="1817" spans="1:10" x14ac:dyDescent="0.3">
      <c r="A1817" s="316">
        <v>1917528</v>
      </c>
      <c r="B1817" s="418" t="s">
        <v>54041</v>
      </c>
      <c r="C1817" s="419" t="s">
        <v>481</v>
      </c>
      <c r="D1817" s="420">
        <v>29.67</v>
      </c>
      <c r="E1817" s="334"/>
      <c r="I1817" s="421" t="s">
        <v>54042</v>
      </c>
      <c r="J1817" s="422" t="s">
        <v>54043</v>
      </c>
    </row>
    <row r="1818" spans="1:10" x14ac:dyDescent="0.3">
      <c r="A1818" s="316">
        <v>1917529</v>
      </c>
      <c r="B1818" s="418" t="s">
        <v>54044</v>
      </c>
      <c r="C1818" s="419" t="s">
        <v>481</v>
      </c>
      <c r="D1818" s="420">
        <v>30.64</v>
      </c>
      <c r="E1818" s="334"/>
      <c r="I1818" s="421" t="s">
        <v>54045</v>
      </c>
      <c r="J1818" s="422" t="s">
        <v>54046</v>
      </c>
    </row>
    <row r="1819" spans="1:10" x14ac:dyDescent="0.3">
      <c r="A1819" s="316">
        <v>1917530</v>
      </c>
      <c r="B1819" s="418" t="s">
        <v>54047</v>
      </c>
      <c r="C1819" s="419" t="s">
        <v>481</v>
      </c>
      <c r="D1819" s="420">
        <v>32.24</v>
      </c>
      <c r="E1819" s="334"/>
      <c r="I1819" s="421" t="s">
        <v>54048</v>
      </c>
      <c r="J1819" s="422" t="s">
        <v>54049</v>
      </c>
    </row>
    <row r="1820" spans="1:10" x14ac:dyDescent="0.3">
      <c r="A1820" s="316">
        <v>1917531</v>
      </c>
      <c r="B1820" s="418" t="s">
        <v>54050</v>
      </c>
      <c r="C1820" s="419" t="s">
        <v>481</v>
      </c>
      <c r="D1820" s="420">
        <v>33.880000000000003</v>
      </c>
      <c r="E1820" s="334"/>
      <c r="I1820" s="421" t="s">
        <v>54051</v>
      </c>
      <c r="J1820" s="422" t="s">
        <v>54052</v>
      </c>
    </row>
    <row r="1821" spans="1:10" x14ac:dyDescent="0.3">
      <c r="A1821" s="316">
        <v>1917532</v>
      </c>
      <c r="B1821" s="418" t="s">
        <v>54053</v>
      </c>
      <c r="C1821" s="419" t="s">
        <v>481</v>
      </c>
      <c r="D1821" s="420">
        <v>35.729999999999997</v>
      </c>
      <c r="E1821" s="334"/>
      <c r="I1821" s="421" t="s">
        <v>54054</v>
      </c>
      <c r="J1821" s="422" t="s">
        <v>54055</v>
      </c>
    </row>
    <row r="1822" spans="1:10" x14ac:dyDescent="0.3">
      <c r="A1822" s="316">
        <v>1917533</v>
      </c>
      <c r="B1822" s="418" t="s">
        <v>54056</v>
      </c>
      <c r="C1822" s="419" t="s">
        <v>481</v>
      </c>
      <c r="D1822" s="420">
        <v>36.74</v>
      </c>
      <c r="E1822" s="334"/>
      <c r="I1822" s="421" t="s">
        <v>54057</v>
      </c>
      <c r="J1822" s="422" t="s">
        <v>54058</v>
      </c>
    </row>
    <row r="1823" spans="1:10" x14ac:dyDescent="0.3">
      <c r="A1823" s="316">
        <v>1917534</v>
      </c>
      <c r="B1823" s="418" t="s">
        <v>54059</v>
      </c>
      <c r="C1823" s="419" t="s">
        <v>481</v>
      </c>
      <c r="D1823" s="420">
        <v>37.78</v>
      </c>
      <c r="E1823" s="334"/>
      <c r="I1823" s="421" t="s">
        <v>54060</v>
      </c>
      <c r="J1823" s="422" t="s">
        <v>54061</v>
      </c>
    </row>
    <row r="1824" spans="1:10" x14ac:dyDescent="0.3">
      <c r="A1824" s="316">
        <v>1917535</v>
      </c>
      <c r="B1824" s="418" t="s">
        <v>54062</v>
      </c>
      <c r="C1824" s="419" t="s">
        <v>481</v>
      </c>
      <c r="D1824" s="420">
        <v>39.200000000000003</v>
      </c>
      <c r="E1824" s="334"/>
      <c r="I1824" s="421" t="s">
        <v>54063</v>
      </c>
      <c r="J1824" s="422" t="s">
        <v>54064</v>
      </c>
    </row>
    <row r="1825" spans="1:10" x14ac:dyDescent="0.3">
      <c r="A1825" s="316">
        <v>1917536</v>
      </c>
      <c r="B1825" s="418" t="s">
        <v>54065</v>
      </c>
      <c r="C1825" s="419" t="s">
        <v>481</v>
      </c>
      <c r="D1825" s="420">
        <v>40.380000000000003</v>
      </c>
      <c r="E1825" s="334"/>
      <c r="I1825" s="421" t="s">
        <v>54066</v>
      </c>
      <c r="J1825" s="422" t="s">
        <v>54067</v>
      </c>
    </row>
    <row r="1826" spans="1:10" x14ac:dyDescent="0.3">
      <c r="A1826" s="316">
        <v>1917537</v>
      </c>
      <c r="B1826" s="418" t="s">
        <v>54068</v>
      </c>
      <c r="C1826" s="419" t="s">
        <v>481</v>
      </c>
      <c r="D1826" s="420">
        <v>41.6</v>
      </c>
      <c r="E1826" s="334"/>
      <c r="I1826" s="421" t="s">
        <v>54069</v>
      </c>
      <c r="J1826" s="422" t="s">
        <v>54070</v>
      </c>
    </row>
    <row r="1827" spans="1:10" x14ac:dyDescent="0.3">
      <c r="A1827" s="316">
        <v>1917488</v>
      </c>
      <c r="B1827" s="418" t="s">
        <v>54071</v>
      </c>
      <c r="C1827" s="419" t="s">
        <v>481</v>
      </c>
      <c r="D1827" s="420">
        <v>5.87</v>
      </c>
      <c r="E1827" s="334"/>
      <c r="I1827" s="421" t="s">
        <v>54072</v>
      </c>
      <c r="J1827" s="422" t="s">
        <v>54073</v>
      </c>
    </row>
    <row r="1828" spans="1:10" x14ac:dyDescent="0.3">
      <c r="A1828" s="316">
        <v>1917489</v>
      </c>
      <c r="B1828" s="418" t="s">
        <v>54074</v>
      </c>
      <c r="C1828" s="419" t="s">
        <v>481</v>
      </c>
      <c r="D1828" s="420">
        <v>6.15</v>
      </c>
      <c r="E1828" s="334"/>
      <c r="I1828" s="421" t="s">
        <v>54075</v>
      </c>
      <c r="J1828" s="422" t="s">
        <v>54076</v>
      </c>
    </row>
    <row r="1829" spans="1:10" x14ac:dyDescent="0.3">
      <c r="A1829" s="316">
        <v>1917490</v>
      </c>
      <c r="B1829" s="418" t="s">
        <v>54077</v>
      </c>
      <c r="C1829" s="419" t="s">
        <v>481</v>
      </c>
      <c r="D1829" s="420">
        <v>6.65</v>
      </c>
      <c r="E1829" s="334"/>
      <c r="I1829" s="421" t="s">
        <v>54078</v>
      </c>
      <c r="J1829" s="422" t="s">
        <v>54079</v>
      </c>
    </row>
    <row r="1830" spans="1:10" x14ac:dyDescent="0.3">
      <c r="A1830" s="316">
        <v>1917491</v>
      </c>
      <c r="B1830" s="418" t="s">
        <v>54080</v>
      </c>
      <c r="C1830" s="419" t="s">
        <v>481</v>
      </c>
      <c r="D1830" s="420">
        <v>6.95</v>
      </c>
      <c r="E1830" s="334"/>
      <c r="I1830" s="421" t="s">
        <v>54081</v>
      </c>
      <c r="J1830" s="422" t="s">
        <v>54082</v>
      </c>
    </row>
    <row r="1831" spans="1:10" x14ac:dyDescent="0.3">
      <c r="A1831" s="316">
        <v>1917492</v>
      </c>
      <c r="B1831" s="418" t="s">
        <v>54083</v>
      </c>
      <c r="C1831" s="419" t="s">
        <v>481</v>
      </c>
      <c r="D1831" s="420">
        <v>7.19</v>
      </c>
      <c r="E1831" s="334"/>
      <c r="I1831" s="421" t="s">
        <v>54084</v>
      </c>
      <c r="J1831" s="422" t="s">
        <v>54085</v>
      </c>
    </row>
    <row r="1832" spans="1:10" x14ac:dyDescent="0.3">
      <c r="A1832" s="316">
        <v>1917493</v>
      </c>
      <c r="B1832" s="418" t="s">
        <v>54086</v>
      </c>
      <c r="C1832" s="419" t="s">
        <v>481</v>
      </c>
      <c r="D1832" s="420">
        <v>7.52</v>
      </c>
      <c r="E1832" s="334"/>
      <c r="I1832" s="421" t="s">
        <v>54087</v>
      </c>
      <c r="J1832" s="422" t="s">
        <v>54088</v>
      </c>
    </row>
    <row r="1833" spans="1:10" x14ac:dyDescent="0.3">
      <c r="A1833" s="316">
        <v>1917494</v>
      </c>
      <c r="B1833" s="418" t="s">
        <v>54089</v>
      </c>
      <c r="C1833" s="419" t="s">
        <v>481</v>
      </c>
      <c r="D1833" s="420">
        <v>7.85</v>
      </c>
      <c r="E1833" s="334"/>
      <c r="I1833" s="421" t="s">
        <v>54090</v>
      </c>
      <c r="J1833" s="422" t="s">
        <v>54091</v>
      </c>
    </row>
    <row r="1834" spans="1:10" x14ac:dyDescent="0.3">
      <c r="A1834" s="316">
        <v>1917495</v>
      </c>
      <c r="B1834" s="418" t="s">
        <v>54092</v>
      </c>
      <c r="C1834" s="419" t="s">
        <v>481</v>
      </c>
      <c r="D1834" s="420">
        <v>8.39</v>
      </c>
      <c r="E1834" s="334"/>
      <c r="I1834" s="421" t="s">
        <v>54093</v>
      </c>
      <c r="J1834" s="422" t="s">
        <v>54094</v>
      </c>
    </row>
    <row r="1835" spans="1:10" x14ac:dyDescent="0.3">
      <c r="A1835" s="316">
        <v>1917496</v>
      </c>
      <c r="B1835" s="418" t="s">
        <v>54095</v>
      </c>
      <c r="C1835" s="419" t="s">
        <v>481</v>
      </c>
      <c r="D1835" s="420">
        <v>8.6999999999999993</v>
      </c>
      <c r="E1835" s="334"/>
      <c r="I1835" s="421" t="s">
        <v>54096</v>
      </c>
      <c r="J1835" s="422" t="s">
        <v>54097</v>
      </c>
    </row>
    <row r="1836" spans="1:10" x14ac:dyDescent="0.3">
      <c r="A1836" s="316">
        <v>1917497</v>
      </c>
      <c r="B1836" s="418" t="s">
        <v>54098</v>
      </c>
      <c r="C1836" s="419" t="s">
        <v>481</v>
      </c>
      <c r="D1836" s="420">
        <v>9.02</v>
      </c>
      <c r="E1836" s="334"/>
      <c r="I1836" s="421" t="s">
        <v>54099</v>
      </c>
      <c r="J1836" s="422" t="s">
        <v>54100</v>
      </c>
    </row>
    <row r="1837" spans="1:10" x14ac:dyDescent="0.3">
      <c r="A1837" s="316">
        <v>1917498</v>
      </c>
      <c r="B1837" s="418" t="s">
        <v>54101</v>
      </c>
      <c r="C1837" s="419" t="s">
        <v>481</v>
      </c>
      <c r="D1837" s="420">
        <v>9.34</v>
      </c>
      <c r="E1837" s="334"/>
      <c r="I1837" s="421" t="s">
        <v>54102</v>
      </c>
      <c r="J1837" s="422" t="s">
        <v>54103</v>
      </c>
    </row>
    <row r="1838" spans="1:10" x14ac:dyDescent="0.3">
      <c r="A1838" s="316">
        <v>1917499</v>
      </c>
      <c r="B1838" s="418" t="s">
        <v>54104</v>
      </c>
      <c r="C1838" s="419" t="s">
        <v>481</v>
      </c>
      <c r="D1838" s="420">
        <v>9.6</v>
      </c>
      <c r="E1838" s="334"/>
      <c r="I1838" s="421" t="s">
        <v>54105</v>
      </c>
      <c r="J1838" s="422" t="s">
        <v>54106</v>
      </c>
    </row>
    <row r="1839" spans="1:10" x14ac:dyDescent="0.3">
      <c r="A1839" s="316">
        <v>1917500</v>
      </c>
      <c r="B1839" s="418" t="s">
        <v>54107</v>
      </c>
      <c r="C1839" s="419" t="s">
        <v>481</v>
      </c>
      <c r="D1839" s="420">
        <v>10.210000000000001</v>
      </c>
      <c r="E1839" s="334"/>
      <c r="I1839" s="421" t="s">
        <v>54108</v>
      </c>
      <c r="J1839" s="422" t="s">
        <v>54109</v>
      </c>
    </row>
    <row r="1840" spans="1:10" x14ac:dyDescent="0.3">
      <c r="A1840" s="316">
        <v>1917501</v>
      </c>
      <c r="B1840" s="418" t="s">
        <v>54110</v>
      </c>
      <c r="C1840" s="419" t="s">
        <v>481</v>
      </c>
      <c r="D1840" s="420">
        <v>10.54</v>
      </c>
      <c r="E1840" s="334"/>
      <c r="I1840" s="421" t="s">
        <v>54111</v>
      </c>
      <c r="J1840" s="422" t="s">
        <v>54112</v>
      </c>
    </row>
    <row r="1841" spans="1:10" x14ac:dyDescent="0.3">
      <c r="A1841" s="316">
        <v>1917502</v>
      </c>
      <c r="B1841" s="418" t="s">
        <v>54113</v>
      </c>
      <c r="C1841" s="419" t="s">
        <v>481</v>
      </c>
      <c r="D1841" s="420">
        <v>10.87</v>
      </c>
      <c r="E1841" s="334"/>
      <c r="I1841" s="421" t="s">
        <v>54114</v>
      </c>
      <c r="J1841" s="422" t="s">
        <v>54115</v>
      </c>
    </row>
    <row r="1842" spans="1:10" x14ac:dyDescent="0.3">
      <c r="A1842" s="316">
        <v>1917503</v>
      </c>
      <c r="B1842" s="418" t="s">
        <v>54116</v>
      </c>
      <c r="C1842" s="419" t="s">
        <v>481</v>
      </c>
      <c r="D1842" s="420">
        <v>11.21</v>
      </c>
      <c r="E1842" s="334"/>
      <c r="I1842" s="421" t="s">
        <v>54117</v>
      </c>
      <c r="J1842" s="422" t="s">
        <v>54118</v>
      </c>
    </row>
    <row r="1843" spans="1:10" x14ac:dyDescent="0.3">
      <c r="A1843" s="316">
        <v>1917504</v>
      </c>
      <c r="B1843" s="418" t="s">
        <v>54119</v>
      </c>
      <c r="C1843" s="419" t="s">
        <v>481</v>
      </c>
      <c r="D1843" s="420">
        <v>11.55</v>
      </c>
      <c r="E1843" s="334"/>
      <c r="I1843" s="421" t="s">
        <v>54120</v>
      </c>
      <c r="J1843" s="422" t="s">
        <v>54121</v>
      </c>
    </row>
    <row r="1844" spans="1:10" x14ac:dyDescent="0.3">
      <c r="A1844" s="316">
        <v>1917505</v>
      </c>
      <c r="B1844" s="418" t="s">
        <v>54122</v>
      </c>
      <c r="C1844" s="419" t="s">
        <v>481</v>
      </c>
      <c r="D1844" s="420">
        <v>12.18</v>
      </c>
      <c r="E1844" s="334"/>
      <c r="I1844" s="421" t="s">
        <v>54123</v>
      </c>
      <c r="J1844" s="422" t="s">
        <v>54124</v>
      </c>
    </row>
    <row r="1845" spans="1:10" x14ac:dyDescent="0.3">
      <c r="A1845" s="316">
        <v>1917506</v>
      </c>
      <c r="B1845" s="418" t="s">
        <v>54125</v>
      </c>
      <c r="C1845" s="419" t="s">
        <v>481</v>
      </c>
      <c r="D1845" s="420">
        <v>12.52</v>
      </c>
      <c r="E1845" s="334"/>
      <c r="I1845" s="421" t="s">
        <v>54126</v>
      </c>
      <c r="J1845" s="422" t="s">
        <v>54127</v>
      </c>
    </row>
    <row r="1846" spans="1:10" x14ac:dyDescent="0.3">
      <c r="A1846" s="316">
        <v>1917507</v>
      </c>
      <c r="B1846" s="418" t="s">
        <v>54128</v>
      </c>
      <c r="C1846" s="419" t="s">
        <v>481</v>
      </c>
      <c r="D1846" s="420">
        <v>12.87</v>
      </c>
      <c r="E1846" s="334"/>
      <c r="I1846" s="421" t="s">
        <v>54129</v>
      </c>
      <c r="J1846" s="422" t="s">
        <v>54130</v>
      </c>
    </row>
    <row r="1847" spans="1:10" x14ac:dyDescent="0.3">
      <c r="A1847" s="316">
        <v>1917480</v>
      </c>
      <c r="B1847" s="418" t="s">
        <v>54131</v>
      </c>
      <c r="C1847" s="419" t="s">
        <v>481</v>
      </c>
      <c r="D1847" s="420">
        <v>3.82</v>
      </c>
      <c r="E1847" s="334"/>
      <c r="I1847" s="421" t="s">
        <v>54132</v>
      </c>
      <c r="J1847" s="422" t="s">
        <v>54133</v>
      </c>
    </row>
    <row r="1848" spans="1:10" x14ac:dyDescent="0.3">
      <c r="A1848" s="316">
        <v>1917508</v>
      </c>
      <c r="B1848" s="418" t="s">
        <v>54134</v>
      </c>
      <c r="C1848" s="419" t="s">
        <v>481</v>
      </c>
      <c r="D1848" s="420">
        <v>13.22</v>
      </c>
      <c r="E1848" s="334"/>
      <c r="I1848" s="421" t="s">
        <v>54135</v>
      </c>
      <c r="J1848" s="422" t="s">
        <v>54136</v>
      </c>
    </row>
    <row r="1849" spans="1:10" x14ac:dyDescent="0.3">
      <c r="A1849" s="316">
        <v>1917509</v>
      </c>
      <c r="B1849" s="418" t="s">
        <v>54137</v>
      </c>
      <c r="C1849" s="419" t="s">
        <v>481</v>
      </c>
      <c r="D1849" s="420">
        <v>13.66</v>
      </c>
      <c r="E1849" s="334"/>
      <c r="I1849" s="421" t="s">
        <v>54138</v>
      </c>
      <c r="J1849" s="422" t="s">
        <v>54139</v>
      </c>
    </row>
    <row r="1850" spans="1:10" x14ac:dyDescent="0.3">
      <c r="A1850" s="316">
        <v>1917510</v>
      </c>
      <c r="B1850" s="418" t="s">
        <v>54140</v>
      </c>
      <c r="C1850" s="419" t="s">
        <v>481</v>
      </c>
      <c r="D1850" s="420">
        <v>14.32</v>
      </c>
      <c r="E1850" s="334"/>
      <c r="I1850" s="421" t="s">
        <v>54141</v>
      </c>
      <c r="J1850" s="422" t="s">
        <v>54142</v>
      </c>
    </row>
    <row r="1851" spans="1:10" x14ac:dyDescent="0.3">
      <c r="A1851" s="316">
        <v>1917511</v>
      </c>
      <c r="B1851" s="418" t="s">
        <v>54143</v>
      </c>
      <c r="C1851" s="419" t="s">
        <v>481</v>
      </c>
      <c r="D1851" s="420">
        <v>14.71</v>
      </c>
      <c r="E1851" s="334"/>
      <c r="I1851" s="421" t="s">
        <v>54144</v>
      </c>
      <c r="J1851" s="422" t="s">
        <v>54145</v>
      </c>
    </row>
    <row r="1852" spans="1:10" x14ac:dyDescent="0.3">
      <c r="A1852" s="316">
        <v>1917512</v>
      </c>
      <c r="B1852" s="418" t="s">
        <v>54146</v>
      </c>
      <c r="C1852" s="419" t="s">
        <v>481</v>
      </c>
      <c r="D1852" s="420">
        <v>15.18</v>
      </c>
      <c r="E1852" s="334"/>
      <c r="I1852" s="421" t="s">
        <v>54147</v>
      </c>
      <c r="J1852" s="422" t="s">
        <v>54148</v>
      </c>
    </row>
    <row r="1853" spans="1:10" x14ac:dyDescent="0.3">
      <c r="A1853" s="316">
        <v>1917513</v>
      </c>
      <c r="B1853" s="418" t="s">
        <v>54149</v>
      </c>
      <c r="C1853" s="419" t="s">
        <v>481</v>
      </c>
      <c r="D1853" s="420">
        <v>15.61</v>
      </c>
      <c r="E1853" s="334"/>
      <c r="I1853" s="421" t="s">
        <v>54150</v>
      </c>
      <c r="J1853" s="422" t="s">
        <v>54151</v>
      </c>
    </row>
    <row r="1854" spans="1:10" x14ac:dyDescent="0.3">
      <c r="A1854" s="316">
        <v>1917514</v>
      </c>
      <c r="B1854" s="418" t="s">
        <v>54152</v>
      </c>
      <c r="C1854" s="419" t="s">
        <v>481</v>
      </c>
      <c r="D1854" s="420">
        <v>16.13</v>
      </c>
      <c r="E1854" s="334"/>
      <c r="I1854" s="421" t="s">
        <v>54153</v>
      </c>
      <c r="J1854" s="422" t="s">
        <v>54154</v>
      </c>
    </row>
    <row r="1855" spans="1:10" x14ac:dyDescent="0.3">
      <c r="A1855" s="316">
        <v>1917515</v>
      </c>
      <c r="B1855" s="418" t="s">
        <v>54155</v>
      </c>
      <c r="C1855" s="419" t="s">
        <v>481</v>
      </c>
      <c r="D1855" s="420">
        <v>16.940000000000001</v>
      </c>
      <c r="E1855" s="334"/>
      <c r="I1855" s="421" t="s">
        <v>54156</v>
      </c>
      <c r="J1855" s="422" t="s">
        <v>54157</v>
      </c>
    </row>
    <row r="1856" spans="1:10" x14ac:dyDescent="0.3">
      <c r="A1856" s="316">
        <v>1917516</v>
      </c>
      <c r="B1856" s="418" t="s">
        <v>54158</v>
      </c>
      <c r="C1856" s="419" t="s">
        <v>481</v>
      </c>
      <c r="D1856" s="420">
        <v>17.5</v>
      </c>
      <c r="E1856" s="334"/>
      <c r="I1856" s="421" t="s">
        <v>54159</v>
      </c>
      <c r="J1856" s="422" t="s">
        <v>54160</v>
      </c>
    </row>
    <row r="1857" spans="1:10" x14ac:dyDescent="0.3">
      <c r="A1857" s="316">
        <v>1917517</v>
      </c>
      <c r="B1857" s="418" t="s">
        <v>54161</v>
      </c>
      <c r="C1857" s="419" t="s">
        <v>481</v>
      </c>
      <c r="D1857" s="420">
        <v>18.27</v>
      </c>
      <c r="E1857" s="334"/>
      <c r="I1857" s="421" t="s">
        <v>54162</v>
      </c>
      <c r="J1857" s="422" t="s">
        <v>54163</v>
      </c>
    </row>
    <row r="1858" spans="1:10" x14ac:dyDescent="0.3">
      <c r="A1858" s="316">
        <v>1917481</v>
      </c>
      <c r="B1858" s="418" t="s">
        <v>54164</v>
      </c>
      <c r="C1858" s="419" t="s">
        <v>481</v>
      </c>
      <c r="D1858" s="420">
        <v>4</v>
      </c>
      <c r="E1858" s="334"/>
      <c r="I1858" s="421" t="s">
        <v>53133</v>
      </c>
      <c r="J1858" s="422" t="s">
        <v>54165</v>
      </c>
    </row>
    <row r="1859" spans="1:10" x14ac:dyDescent="0.3">
      <c r="A1859" s="316">
        <v>1917518</v>
      </c>
      <c r="B1859" s="418" t="s">
        <v>54166</v>
      </c>
      <c r="C1859" s="419" t="s">
        <v>481</v>
      </c>
      <c r="D1859" s="420">
        <v>19</v>
      </c>
      <c r="E1859" s="334"/>
      <c r="I1859" s="421" t="s">
        <v>54167</v>
      </c>
      <c r="J1859" s="422" t="s">
        <v>54168</v>
      </c>
    </row>
    <row r="1860" spans="1:10" x14ac:dyDescent="0.3">
      <c r="A1860" s="316">
        <v>1917519</v>
      </c>
      <c r="B1860" s="418" t="s">
        <v>54169</v>
      </c>
      <c r="C1860" s="419" t="s">
        <v>481</v>
      </c>
      <c r="D1860" s="420">
        <v>19.940000000000001</v>
      </c>
      <c r="E1860" s="334"/>
      <c r="I1860" s="421" t="s">
        <v>54170</v>
      </c>
      <c r="J1860" s="422" t="s">
        <v>54171</v>
      </c>
    </row>
    <row r="1861" spans="1:10" x14ac:dyDescent="0.3">
      <c r="A1861" s="316">
        <v>1917520</v>
      </c>
      <c r="B1861" s="418" t="s">
        <v>54172</v>
      </c>
      <c r="C1861" s="419" t="s">
        <v>481</v>
      </c>
      <c r="D1861" s="420">
        <v>21.05</v>
      </c>
      <c r="E1861" s="334"/>
      <c r="I1861" s="421" t="s">
        <v>49717</v>
      </c>
      <c r="J1861" s="422" t="s">
        <v>54173</v>
      </c>
    </row>
    <row r="1862" spans="1:10" x14ac:dyDescent="0.3">
      <c r="A1862" s="316">
        <v>1917521</v>
      </c>
      <c r="B1862" s="418" t="s">
        <v>54174</v>
      </c>
      <c r="C1862" s="419" t="s">
        <v>481</v>
      </c>
      <c r="D1862" s="420">
        <v>21.94</v>
      </c>
      <c r="E1862" s="334"/>
      <c r="I1862" s="421" t="s">
        <v>49720</v>
      </c>
      <c r="J1862" s="422" t="s">
        <v>54175</v>
      </c>
    </row>
    <row r="1863" spans="1:10" x14ac:dyDescent="0.3">
      <c r="A1863" s="316">
        <v>1917522</v>
      </c>
      <c r="B1863" s="418" t="s">
        <v>54176</v>
      </c>
      <c r="C1863" s="419" t="s">
        <v>481</v>
      </c>
      <c r="D1863" s="420">
        <v>22.92</v>
      </c>
      <c r="E1863" s="334"/>
      <c r="I1863" s="421" t="s">
        <v>49723</v>
      </c>
      <c r="J1863" s="422" t="s">
        <v>54177</v>
      </c>
    </row>
    <row r="1864" spans="1:10" x14ac:dyDescent="0.3">
      <c r="A1864" s="316">
        <v>1917523</v>
      </c>
      <c r="B1864" s="418" t="s">
        <v>54178</v>
      </c>
      <c r="C1864" s="419" t="s">
        <v>481</v>
      </c>
      <c r="D1864" s="420">
        <v>23.93</v>
      </c>
      <c r="E1864" s="334"/>
      <c r="I1864" s="421" t="s">
        <v>49726</v>
      </c>
      <c r="J1864" s="422" t="s">
        <v>54179</v>
      </c>
    </row>
    <row r="1865" spans="1:10" x14ac:dyDescent="0.3">
      <c r="A1865" s="316">
        <v>1917524</v>
      </c>
      <c r="B1865" s="418" t="s">
        <v>54180</v>
      </c>
      <c r="C1865" s="419" t="s">
        <v>481</v>
      </c>
      <c r="D1865" s="420">
        <v>25.01</v>
      </c>
      <c r="E1865" s="334"/>
      <c r="I1865" s="421" t="s">
        <v>49729</v>
      </c>
      <c r="J1865" s="422" t="s">
        <v>54181</v>
      </c>
    </row>
    <row r="1866" spans="1:10" x14ac:dyDescent="0.3">
      <c r="A1866" s="316">
        <v>1917525</v>
      </c>
      <c r="B1866" s="418" t="s">
        <v>54182</v>
      </c>
      <c r="C1866" s="419" t="s">
        <v>481</v>
      </c>
      <c r="D1866" s="420">
        <v>26.36</v>
      </c>
      <c r="E1866" s="334"/>
      <c r="I1866" s="421" t="s">
        <v>49732</v>
      </c>
      <c r="J1866" s="422" t="s">
        <v>54183</v>
      </c>
    </row>
    <row r="1867" spans="1:10" x14ac:dyDescent="0.3">
      <c r="A1867" s="316">
        <v>1917526</v>
      </c>
      <c r="B1867" s="418" t="s">
        <v>54184</v>
      </c>
      <c r="C1867" s="419" t="s">
        <v>481</v>
      </c>
      <c r="D1867" s="420">
        <v>27.36</v>
      </c>
      <c r="E1867" s="334"/>
      <c r="I1867" s="421" t="s">
        <v>54185</v>
      </c>
      <c r="J1867" s="422" t="s">
        <v>54186</v>
      </c>
    </row>
    <row r="1868" spans="1:10" x14ac:dyDescent="0.3">
      <c r="A1868" s="316">
        <v>1917527</v>
      </c>
      <c r="B1868" s="418" t="s">
        <v>54187</v>
      </c>
      <c r="C1868" s="419" t="s">
        <v>481</v>
      </c>
      <c r="D1868" s="420">
        <v>28.35</v>
      </c>
      <c r="E1868" s="334"/>
      <c r="I1868" s="421" t="s">
        <v>54188</v>
      </c>
      <c r="J1868" s="422" t="s">
        <v>54189</v>
      </c>
    </row>
    <row r="1869" spans="1:10" x14ac:dyDescent="0.3">
      <c r="A1869" s="316">
        <v>1917482</v>
      </c>
      <c r="B1869" s="418" t="s">
        <v>54190</v>
      </c>
      <c r="C1869" s="419" t="s">
        <v>481</v>
      </c>
      <c r="D1869" s="420">
        <v>4.18</v>
      </c>
      <c r="E1869" s="334"/>
      <c r="I1869" s="421" t="s">
        <v>54191</v>
      </c>
      <c r="J1869" s="422" t="s">
        <v>54192</v>
      </c>
    </row>
    <row r="1870" spans="1:10" x14ac:dyDescent="0.3">
      <c r="A1870" s="316">
        <v>1917737</v>
      </c>
      <c r="B1870" s="418" t="s">
        <v>54193</v>
      </c>
      <c r="C1870" s="419" t="s">
        <v>481</v>
      </c>
      <c r="D1870" s="420">
        <v>3.79</v>
      </c>
      <c r="E1870" s="334"/>
      <c r="I1870" s="421" t="s">
        <v>49741</v>
      </c>
      <c r="J1870" s="422" t="s">
        <v>54194</v>
      </c>
    </row>
    <row r="1871" spans="1:10" x14ac:dyDescent="0.3">
      <c r="A1871" s="316">
        <v>1917220</v>
      </c>
      <c r="B1871" s="418" t="s">
        <v>54195</v>
      </c>
      <c r="C1871" s="419" t="s">
        <v>481</v>
      </c>
      <c r="D1871" s="420">
        <v>6.37</v>
      </c>
      <c r="E1871" s="334"/>
      <c r="I1871" s="421" t="s">
        <v>54196</v>
      </c>
      <c r="J1871" s="422" t="s">
        <v>54197</v>
      </c>
    </row>
    <row r="1872" spans="1:10" x14ac:dyDescent="0.3">
      <c r="A1872" s="316">
        <v>1917221</v>
      </c>
      <c r="B1872" s="418" t="s">
        <v>54198</v>
      </c>
      <c r="C1872" s="419" t="s">
        <v>481</v>
      </c>
      <c r="D1872" s="420">
        <v>6.82</v>
      </c>
      <c r="E1872" s="334"/>
      <c r="I1872" s="421" t="s">
        <v>54199</v>
      </c>
      <c r="J1872" s="422" t="s">
        <v>54200</v>
      </c>
    </row>
    <row r="1873" spans="1:10" x14ac:dyDescent="0.3">
      <c r="A1873" s="316">
        <v>1917222</v>
      </c>
      <c r="B1873" s="418" t="s">
        <v>54201</v>
      </c>
      <c r="C1873" s="419" t="s">
        <v>481</v>
      </c>
      <c r="D1873" s="420">
        <v>7.39</v>
      </c>
      <c r="E1873" s="334"/>
      <c r="I1873" s="421" t="s">
        <v>54202</v>
      </c>
      <c r="J1873" s="422" t="s">
        <v>54203</v>
      </c>
    </row>
    <row r="1874" spans="1:10" x14ac:dyDescent="0.3">
      <c r="A1874" s="316">
        <v>1917223</v>
      </c>
      <c r="B1874" s="418" t="s">
        <v>54204</v>
      </c>
      <c r="C1874" s="419" t="s">
        <v>481</v>
      </c>
      <c r="D1874" s="420">
        <v>7.74</v>
      </c>
      <c r="E1874" s="334"/>
      <c r="I1874" s="421" t="s">
        <v>54205</v>
      </c>
      <c r="J1874" s="422" t="s">
        <v>54206</v>
      </c>
    </row>
    <row r="1875" spans="1:10" x14ac:dyDescent="0.3">
      <c r="A1875" s="316">
        <v>1917224</v>
      </c>
      <c r="B1875" s="418" t="s">
        <v>54207</v>
      </c>
      <c r="C1875" s="419" t="s">
        <v>481</v>
      </c>
      <c r="D1875" s="420">
        <v>8.1</v>
      </c>
      <c r="E1875" s="334"/>
      <c r="I1875" s="421" t="s">
        <v>54208</v>
      </c>
      <c r="J1875" s="422" t="s">
        <v>54209</v>
      </c>
    </row>
    <row r="1876" spans="1:10" x14ac:dyDescent="0.3">
      <c r="A1876" s="316">
        <v>1917225</v>
      </c>
      <c r="B1876" s="418" t="s">
        <v>54210</v>
      </c>
      <c r="C1876" s="419" t="s">
        <v>481</v>
      </c>
      <c r="D1876" s="420">
        <v>8.5299999999999994</v>
      </c>
      <c r="E1876" s="334"/>
      <c r="I1876" s="421" t="s">
        <v>49771</v>
      </c>
      <c r="J1876" s="422" t="s">
        <v>54211</v>
      </c>
    </row>
    <row r="1877" spans="1:10" x14ac:dyDescent="0.3">
      <c r="A1877" s="316">
        <v>1917226</v>
      </c>
      <c r="B1877" s="418" t="s">
        <v>54212</v>
      </c>
      <c r="C1877" s="419" t="s">
        <v>481</v>
      </c>
      <c r="D1877" s="420">
        <v>8.94</v>
      </c>
      <c r="E1877" s="334"/>
      <c r="I1877" s="421" t="s">
        <v>54213</v>
      </c>
      <c r="J1877" s="422" t="s">
        <v>54214</v>
      </c>
    </row>
    <row r="1878" spans="1:10" x14ac:dyDescent="0.3">
      <c r="A1878" s="316">
        <v>1917227</v>
      </c>
      <c r="B1878" s="418" t="s">
        <v>54215</v>
      </c>
      <c r="C1878" s="419" t="s">
        <v>481</v>
      </c>
      <c r="D1878" s="420">
        <v>9.5299999999999994</v>
      </c>
      <c r="E1878" s="334"/>
      <c r="I1878" s="421" t="s">
        <v>49783</v>
      </c>
      <c r="J1878" s="422" t="s">
        <v>54216</v>
      </c>
    </row>
    <row r="1879" spans="1:10" x14ac:dyDescent="0.3">
      <c r="A1879" s="316">
        <v>1917228</v>
      </c>
      <c r="B1879" s="418" t="s">
        <v>54217</v>
      </c>
      <c r="C1879" s="419" t="s">
        <v>481</v>
      </c>
      <c r="D1879" s="420">
        <v>10.02</v>
      </c>
      <c r="E1879" s="334"/>
      <c r="I1879" s="421" t="s">
        <v>47776</v>
      </c>
      <c r="J1879" s="422" t="s">
        <v>54218</v>
      </c>
    </row>
    <row r="1880" spans="1:10" x14ac:dyDescent="0.3">
      <c r="A1880" s="316">
        <v>1917229</v>
      </c>
      <c r="B1880" s="418" t="s">
        <v>54219</v>
      </c>
      <c r="C1880" s="419" t="s">
        <v>481</v>
      </c>
      <c r="D1880" s="420">
        <v>10.44</v>
      </c>
      <c r="E1880" s="334"/>
      <c r="I1880" s="421" t="s">
        <v>47768</v>
      </c>
      <c r="J1880" s="422" t="s">
        <v>54220</v>
      </c>
    </row>
    <row r="1881" spans="1:10" x14ac:dyDescent="0.3">
      <c r="A1881" s="316">
        <v>1917230</v>
      </c>
      <c r="B1881" s="418" t="s">
        <v>54221</v>
      </c>
      <c r="C1881" s="419" t="s">
        <v>481</v>
      </c>
      <c r="D1881" s="420">
        <v>10.92</v>
      </c>
      <c r="E1881" s="334"/>
      <c r="I1881" s="421" t="s">
        <v>54222</v>
      </c>
      <c r="J1881" s="422" t="s">
        <v>54223</v>
      </c>
    </row>
    <row r="1882" spans="1:10" x14ac:dyDescent="0.3">
      <c r="A1882" s="316">
        <v>1917231</v>
      </c>
      <c r="B1882" s="418" t="s">
        <v>54224</v>
      </c>
      <c r="C1882" s="419" t="s">
        <v>481</v>
      </c>
      <c r="D1882" s="420">
        <v>11.42</v>
      </c>
      <c r="E1882" s="334"/>
      <c r="I1882" s="421" t="s">
        <v>47762</v>
      </c>
      <c r="J1882" s="422" t="s">
        <v>54225</v>
      </c>
    </row>
    <row r="1883" spans="1:10" x14ac:dyDescent="0.3">
      <c r="A1883" s="316">
        <v>1917232</v>
      </c>
      <c r="B1883" s="418" t="s">
        <v>54226</v>
      </c>
      <c r="C1883" s="419" t="s">
        <v>481</v>
      </c>
      <c r="D1883" s="420">
        <v>12.12</v>
      </c>
      <c r="E1883" s="334"/>
      <c r="I1883" s="421" t="s">
        <v>54227</v>
      </c>
      <c r="J1883" s="422" t="s">
        <v>54228</v>
      </c>
    </row>
    <row r="1884" spans="1:10" x14ac:dyDescent="0.3">
      <c r="A1884" s="316">
        <v>1917233</v>
      </c>
      <c r="B1884" s="418" t="s">
        <v>54229</v>
      </c>
      <c r="C1884" s="419" t="s">
        <v>481</v>
      </c>
      <c r="D1884" s="420">
        <v>12.64</v>
      </c>
      <c r="E1884" s="334"/>
      <c r="I1884" s="421" t="s">
        <v>54230</v>
      </c>
      <c r="J1884" s="422" t="s">
        <v>54231</v>
      </c>
    </row>
    <row r="1885" spans="1:10" x14ac:dyDescent="0.3">
      <c r="A1885" s="316">
        <v>1917234</v>
      </c>
      <c r="B1885" s="418" t="s">
        <v>54232</v>
      </c>
      <c r="C1885" s="419" t="s">
        <v>481</v>
      </c>
      <c r="D1885" s="420">
        <v>13.26</v>
      </c>
      <c r="E1885" s="334"/>
      <c r="I1885" s="421" t="s">
        <v>54233</v>
      </c>
      <c r="J1885" s="422" t="s">
        <v>54234</v>
      </c>
    </row>
    <row r="1886" spans="1:10" x14ac:dyDescent="0.3">
      <c r="A1886" s="316">
        <v>1917217</v>
      </c>
      <c r="B1886" s="418" t="s">
        <v>54235</v>
      </c>
      <c r="C1886" s="419" t="s">
        <v>481</v>
      </c>
      <c r="D1886" s="420">
        <v>5.19</v>
      </c>
      <c r="E1886" s="334"/>
      <c r="I1886" s="421" t="s">
        <v>54236</v>
      </c>
      <c r="J1886" s="422" t="s">
        <v>54237</v>
      </c>
    </row>
    <row r="1887" spans="1:10" x14ac:dyDescent="0.3">
      <c r="A1887" s="316">
        <v>1917218</v>
      </c>
      <c r="B1887" s="418" t="s">
        <v>54238</v>
      </c>
      <c r="C1887" s="419" t="s">
        <v>481</v>
      </c>
      <c r="D1887" s="420">
        <v>5.41</v>
      </c>
      <c r="E1887" s="334"/>
      <c r="I1887" s="421" t="s">
        <v>54239</v>
      </c>
      <c r="J1887" s="422" t="s">
        <v>54240</v>
      </c>
    </row>
    <row r="1888" spans="1:10" x14ac:dyDescent="0.3">
      <c r="A1888" s="316">
        <v>1917219</v>
      </c>
      <c r="B1888" s="418" t="s">
        <v>54241</v>
      </c>
      <c r="C1888" s="419" t="s">
        <v>481</v>
      </c>
      <c r="D1888" s="420">
        <v>5.84</v>
      </c>
      <c r="E1888" s="334"/>
      <c r="I1888" s="421" t="s">
        <v>54242</v>
      </c>
      <c r="J1888" s="422" t="s">
        <v>54243</v>
      </c>
    </row>
    <row r="1889" spans="1:10" x14ac:dyDescent="0.3">
      <c r="A1889" s="316">
        <v>1917724</v>
      </c>
      <c r="B1889" s="418" t="s">
        <v>54244</v>
      </c>
      <c r="C1889" s="419" t="s">
        <v>481</v>
      </c>
      <c r="D1889" s="420">
        <v>5.07</v>
      </c>
      <c r="E1889" s="334"/>
      <c r="I1889" s="421" t="s">
        <v>54245</v>
      </c>
      <c r="J1889" s="422" t="s">
        <v>54246</v>
      </c>
    </row>
    <row r="1890" spans="1:10" x14ac:dyDescent="0.3">
      <c r="A1890" s="316">
        <v>1917274</v>
      </c>
      <c r="B1890" s="418" t="s">
        <v>54247</v>
      </c>
      <c r="C1890" s="419" t="s">
        <v>481</v>
      </c>
      <c r="D1890" s="420">
        <v>4.72</v>
      </c>
      <c r="E1890" s="334"/>
      <c r="I1890" s="421" t="s">
        <v>54248</v>
      </c>
      <c r="J1890" s="422" t="s">
        <v>54249</v>
      </c>
    </row>
    <row r="1891" spans="1:10" x14ac:dyDescent="0.3">
      <c r="A1891" s="316">
        <v>1917275</v>
      </c>
      <c r="B1891" s="418" t="s">
        <v>54250</v>
      </c>
      <c r="C1891" s="419" t="s">
        <v>481</v>
      </c>
      <c r="D1891" s="420">
        <v>5.03</v>
      </c>
      <c r="E1891" s="334"/>
      <c r="I1891" s="421" t="s">
        <v>54251</v>
      </c>
      <c r="J1891" s="422" t="s">
        <v>54252</v>
      </c>
    </row>
    <row r="1892" spans="1:10" x14ac:dyDescent="0.3">
      <c r="A1892" s="316">
        <v>1917276</v>
      </c>
      <c r="B1892" s="418" t="s">
        <v>54253</v>
      </c>
      <c r="C1892" s="419" t="s">
        <v>481</v>
      </c>
      <c r="D1892" s="420">
        <v>5.56</v>
      </c>
      <c r="E1892" s="334"/>
      <c r="I1892" s="421" t="s">
        <v>54254</v>
      </c>
      <c r="J1892" s="422" t="s">
        <v>54255</v>
      </c>
    </row>
    <row r="1893" spans="1:10" x14ac:dyDescent="0.3">
      <c r="A1893" s="316">
        <v>1917277</v>
      </c>
      <c r="B1893" s="418" t="s">
        <v>54256</v>
      </c>
      <c r="C1893" s="419" t="s">
        <v>481</v>
      </c>
      <c r="D1893" s="420">
        <v>5.96</v>
      </c>
      <c r="E1893" s="334"/>
      <c r="I1893" s="421" t="s">
        <v>54257</v>
      </c>
      <c r="J1893" s="422" t="s">
        <v>54258</v>
      </c>
    </row>
    <row r="1894" spans="1:10" x14ac:dyDescent="0.3">
      <c r="A1894" s="316">
        <v>1917278</v>
      </c>
      <c r="B1894" s="418" t="s">
        <v>54259</v>
      </c>
      <c r="C1894" s="419" t="s">
        <v>481</v>
      </c>
      <c r="D1894" s="420">
        <v>6.16</v>
      </c>
      <c r="E1894" s="334"/>
      <c r="I1894" s="421" t="s">
        <v>54260</v>
      </c>
      <c r="J1894" s="422" t="s">
        <v>54261</v>
      </c>
    </row>
    <row r="1895" spans="1:10" x14ac:dyDescent="0.3">
      <c r="A1895" s="316">
        <v>1917279</v>
      </c>
      <c r="B1895" s="418" t="s">
        <v>54262</v>
      </c>
      <c r="C1895" s="419" t="s">
        <v>481</v>
      </c>
      <c r="D1895" s="420">
        <v>6.56</v>
      </c>
      <c r="E1895" s="334"/>
      <c r="I1895" s="421" t="s">
        <v>54263</v>
      </c>
      <c r="J1895" s="422" t="s">
        <v>54264</v>
      </c>
    </row>
    <row r="1896" spans="1:10" x14ac:dyDescent="0.3">
      <c r="A1896" s="316">
        <v>1917280</v>
      </c>
      <c r="B1896" s="418" t="s">
        <v>54265</v>
      </c>
      <c r="C1896" s="419" t="s">
        <v>481</v>
      </c>
      <c r="D1896" s="420">
        <v>6.95</v>
      </c>
      <c r="E1896" s="334"/>
      <c r="I1896" s="421" t="s">
        <v>51460</v>
      </c>
      <c r="J1896" s="422" t="s">
        <v>54266</v>
      </c>
    </row>
    <row r="1897" spans="1:10" x14ac:dyDescent="0.3">
      <c r="A1897" s="316">
        <v>1917281</v>
      </c>
      <c r="B1897" s="418" t="s">
        <v>54267</v>
      </c>
      <c r="C1897" s="419" t="s">
        <v>481</v>
      </c>
      <c r="D1897" s="420">
        <v>7.5</v>
      </c>
      <c r="E1897" s="334"/>
      <c r="I1897" s="421" t="s">
        <v>54268</v>
      </c>
      <c r="J1897" s="422" t="s">
        <v>54269</v>
      </c>
    </row>
    <row r="1898" spans="1:10" x14ac:dyDescent="0.3">
      <c r="A1898" s="316">
        <v>1917282</v>
      </c>
      <c r="B1898" s="418" t="s">
        <v>54270</v>
      </c>
      <c r="C1898" s="419" t="s">
        <v>481</v>
      </c>
      <c r="D1898" s="420">
        <v>7.88</v>
      </c>
      <c r="E1898" s="334"/>
      <c r="I1898" s="421" t="s">
        <v>54271</v>
      </c>
      <c r="J1898" s="422" t="s">
        <v>54272</v>
      </c>
    </row>
    <row r="1899" spans="1:10" x14ac:dyDescent="0.3">
      <c r="A1899" s="316">
        <v>1917283</v>
      </c>
      <c r="B1899" s="418" t="s">
        <v>54273</v>
      </c>
      <c r="C1899" s="419" t="s">
        <v>481</v>
      </c>
      <c r="D1899" s="420">
        <v>8.27</v>
      </c>
      <c r="E1899" s="334"/>
      <c r="I1899" s="421" t="s">
        <v>51469</v>
      </c>
      <c r="J1899" s="422" t="s">
        <v>54274</v>
      </c>
    </row>
    <row r="1900" spans="1:10" x14ac:dyDescent="0.3">
      <c r="A1900" s="316">
        <v>1917284</v>
      </c>
      <c r="B1900" s="418" t="s">
        <v>54275</v>
      </c>
      <c r="C1900" s="419" t="s">
        <v>481</v>
      </c>
      <c r="D1900" s="420">
        <v>8.6199999999999992</v>
      </c>
      <c r="E1900" s="334"/>
      <c r="I1900" s="421" t="s">
        <v>54276</v>
      </c>
      <c r="J1900" s="422" t="s">
        <v>54277</v>
      </c>
    </row>
    <row r="1901" spans="1:10" x14ac:dyDescent="0.3">
      <c r="A1901" s="316">
        <v>1917285</v>
      </c>
      <c r="B1901" s="418" t="s">
        <v>54278</v>
      </c>
      <c r="C1901" s="419" t="s">
        <v>481</v>
      </c>
      <c r="D1901" s="420">
        <v>9.02</v>
      </c>
      <c r="E1901" s="334"/>
      <c r="I1901" s="421" t="s">
        <v>54279</v>
      </c>
      <c r="J1901" s="422" t="s">
        <v>54280</v>
      </c>
    </row>
    <row r="1902" spans="1:10" x14ac:dyDescent="0.3">
      <c r="A1902" s="316">
        <v>1917286</v>
      </c>
      <c r="B1902" s="418" t="s">
        <v>54281</v>
      </c>
      <c r="C1902" s="419" t="s">
        <v>481</v>
      </c>
      <c r="D1902" s="420">
        <v>9.7200000000000006</v>
      </c>
      <c r="E1902" s="334"/>
      <c r="I1902" s="421" t="s">
        <v>54282</v>
      </c>
      <c r="J1902" s="422" t="s">
        <v>54283</v>
      </c>
    </row>
    <row r="1903" spans="1:10" x14ac:dyDescent="0.3">
      <c r="A1903" s="316">
        <v>1917287</v>
      </c>
      <c r="B1903" s="418" t="s">
        <v>54284</v>
      </c>
      <c r="C1903" s="419" t="s">
        <v>481</v>
      </c>
      <c r="D1903" s="420">
        <v>10.15</v>
      </c>
      <c r="E1903" s="334"/>
      <c r="I1903" s="421" t="s">
        <v>54285</v>
      </c>
      <c r="J1903" s="422" t="s">
        <v>54286</v>
      </c>
    </row>
    <row r="1904" spans="1:10" x14ac:dyDescent="0.3">
      <c r="A1904" s="316">
        <v>1917288</v>
      </c>
      <c r="B1904" s="418" t="s">
        <v>54287</v>
      </c>
      <c r="C1904" s="419" t="s">
        <v>481</v>
      </c>
      <c r="D1904" s="420">
        <v>10.6</v>
      </c>
      <c r="E1904" s="334"/>
      <c r="I1904" s="421" t="s">
        <v>54288</v>
      </c>
      <c r="J1904" s="422" t="s">
        <v>54289</v>
      </c>
    </row>
    <row r="1905" spans="1:10" x14ac:dyDescent="0.3">
      <c r="A1905" s="316">
        <v>1917289</v>
      </c>
      <c r="B1905" s="418" t="s">
        <v>54290</v>
      </c>
      <c r="C1905" s="419" t="s">
        <v>481</v>
      </c>
      <c r="D1905" s="420">
        <v>11.11</v>
      </c>
      <c r="E1905" s="334"/>
      <c r="I1905" s="421" t="s">
        <v>54291</v>
      </c>
      <c r="J1905" s="422" t="s">
        <v>54292</v>
      </c>
    </row>
    <row r="1906" spans="1:10" x14ac:dyDescent="0.3">
      <c r="A1906" s="316">
        <v>1917290</v>
      </c>
      <c r="B1906" s="418" t="s">
        <v>54293</v>
      </c>
      <c r="C1906" s="419" t="s">
        <v>481</v>
      </c>
      <c r="D1906" s="420">
        <v>11.63</v>
      </c>
      <c r="E1906" s="334"/>
      <c r="I1906" s="421" t="s">
        <v>54294</v>
      </c>
      <c r="J1906" s="422" t="s">
        <v>54295</v>
      </c>
    </row>
    <row r="1907" spans="1:10" x14ac:dyDescent="0.3">
      <c r="A1907" s="316">
        <v>1917291</v>
      </c>
      <c r="B1907" s="418" t="s">
        <v>54296</v>
      </c>
      <c r="C1907" s="419" t="s">
        <v>481</v>
      </c>
      <c r="D1907" s="420">
        <v>12.4</v>
      </c>
      <c r="E1907" s="334"/>
      <c r="I1907" s="421" t="s">
        <v>54297</v>
      </c>
      <c r="J1907" s="422" t="s">
        <v>54298</v>
      </c>
    </row>
    <row r="1908" spans="1:10" x14ac:dyDescent="0.3">
      <c r="A1908" s="316">
        <v>1917292</v>
      </c>
      <c r="B1908" s="418" t="s">
        <v>54299</v>
      </c>
      <c r="C1908" s="419" t="s">
        <v>481</v>
      </c>
      <c r="D1908" s="420">
        <v>12.97</v>
      </c>
      <c r="E1908" s="334"/>
      <c r="I1908" s="421" t="s">
        <v>54300</v>
      </c>
      <c r="J1908" s="422" t="s">
        <v>54301</v>
      </c>
    </row>
    <row r="1909" spans="1:10" x14ac:dyDescent="0.3">
      <c r="A1909" s="316">
        <v>1917293</v>
      </c>
      <c r="B1909" s="418" t="s">
        <v>54302</v>
      </c>
      <c r="C1909" s="419" t="s">
        <v>481</v>
      </c>
      <c r="D1909" s="420">
        <v>13.57</v>
      </c>
      <c r="E1909" s="334"/>
      <c r="I1909" s="421" t="s">
        <v>53298</v>
      </c>
      <c r="J1909" s="422" t="s">
        <v>54303</v>
      </c>
    </row>
    <row r="1910" spans="1:10" x14ac:dyDescent="0.3">
      <c r="A1910" s="316">
        <v>1917294</v>
      </c>
      <c r="B1910" s="418" t="s">
        <v>54304</v>
      </c>
      <c r="C1910" s="419" t="s">
        <v>481</v>
      </c>
      <c r="D1910" s="420">
        <v>14.36</v>
      </c>
      <c r="E1910" s="334"/>
      <c r="I1910" s="421" t="s">
        <v>40107</v>
      </c>
      <c r="J1910" s="422" t="s">
        <v>54305</v>
      </c>
    </row>
    <row r="1911" spans="1:10" x14ac:dyDescent="0.3">
      <c r="A1911" s="316">
        <v>1917295</v>
      </c>
      <c r="B1911" s="418" t="s">
        <v>54306</v>
      </c>
      <c r="C1911" s="419" t="s">
        <v>481</v>
      </c>
      <c r="D1911" s="420">
        <v>15.14</v>
      </c>
      <c r="E1911" s="334"/>
      <c r="I1911" s="421" t="s">
        <v>54307</v>
      </c>
      <c r="J1911" s="422" t="s">
        <v>54308</v>
      </c>
    </row>
    <row r="1912" spans="1:10" x14ac:dyDescent="0.3">
      <c r="A1912" s="316">
        <v>1917296</v>
      </c>
      <c r="B1912" s="418" t="s">
        <v>54309</v>
      </c>
      <c r="C1912" s="419" t="s">
        <v>481</v>
      </c>
      <c r="D1912" s="420">
        <v>16.260000000000002</v>
      </c>
      <c r="E1912" s="334"/>
      <c r="I1912" s="421" t="s">
        <v>54310</v>
      </c>
      <c r="J1912" s="422" t="s">
        <v>54311</v>
      </c>
    </row>
    <row r="1913" spans="1:10" x14ac:dyDescent="0.3">
      <c r="A1913" s="316">
        <v>1917297</v>
      </c>
      <c r="B1913" s="418" t="s">
        <v>54312</v>
      </c>
      <c r="C1913" s="419" t="s">
        <v>481</v>
      </c>
      <c r="D1913" s="420">
        <v>17.27</v>
      </c>
      <c r="E1913" s="334"/>
      <c r="I1913" s="421" t="s">
        <v>54313</v>
      </c>
      <c r="J1913" s="422" t="s">
        <v>54314</v>
      </c>
    </row>
    <row r="1914" spans="1:10" x14ac:dyDescent="0.3">
      <c r="A1914" s="316">
        <v>1917298</v>
      </c>
      <c r="B1914" s="418" t="s">
        <v>54315</v>
      </c>
      <c r="C1914" s="419" t="s">
        <v>481</v>
      </c>
      <c r="D1914" s="420">
        <v>18.37</v>
      </c>
      <c r="E1914" s="334"/>
      <c r="I1914" s="421" t="s">
        <v>54316</v>
      </c>
      <c r="J1914" s="422" t="s">
        <v>54317</v>
      </c>
    </row>
    <row r="1915" spans="1:10" x14ac:dyDescent="0.3">
      <c r="A1915" s="316">
        <v>1917271</v>
      </c>
      <c r="B1915" s="418" t="s">
        <v>54318</v>
      </c>
      <c r="C1915" s="419" t="s">
        <v>481</v>
      </c>
      <c r="D1915" s="420">
        <v>3.95</v>
      </c>
      <c r="E1915" s="334"/>
      <c r="I1915" s="421" t="s">
        <v>52906</v>
      </c>
      <c r="J1915" s="422" t="s">
        <v>54319</v>
      </c>
    </row>
    <row r="1916" spans="1:10" x14ac:dyDescent="0.3">
      <c r="A1916" s="316">
        <v>1917299</v>
      </c>
      <c r="B1916" s="418" t="s">
        <v>54320</v>
      </c>
      <c r="C1916" s="419" t="s">
        <v>481</v>
      </c>
      <c r="D1916" s="420">
        <v>19.670000000000002</v>
      </c>
      <c r="E1916" s="334"/>
      <c r="I1916" s="421" t="s">
        <v>52909</v>
      </c>
      <c r="J1916" s="422" t="s">
        <v>54321</v>
      </c>
    </row>
    <row r="1917" spans="1:10" x14ac:dyDescent="0.3">
      <c r="A1917" s="316">
        <v>1917300</v>
      </c>
      <c r="B1917" s="418" t="s">
        <v>54322</v>
      </c>
      <c r="C1917" s="419" t="s">
        <v>481</v>
      </c>
      <c r="D1917" s="420">
        <v>21.1</v>
      </c>
      <c r="E1917" s="334"/>
      <c r="I1917" s="421" t="s">
        <v>52912</v>
      </c>
      <c r="J1917" s="422" t="s">
        <v>54323</v>
      </c>
    </row>
    <row r="1918" spans="1:10" x14ac:dyDescent="0.3">
      <c r="A1918" s="316">
        <v>1917301</v>
      </c>
      <c r="B1918" s="418" t="s">
        <v>54324</v>
      </c>
      <c r="C1918" s="419" t="s">
        <v>481</v>
      </c>
      <c r="D1918" s="420">
        <v>23</v>
      </c>
      <c r="E1918" s="334"/>
      <c r="I1918" s="421" t="s">
        <v>52915</v>
      </c>
      <c r="J1918" s="422" t="s">
        <v>54325</v>
      </c>
    </row>
    <row r="1919" spans="1:10" x14ac:dyDescent="0.3">
      <c r="A1919" s="316">
        <v>1917302</v>
      </c>
      <c r="B1919" s="418" t="s">
        <v>54326</v>
      </c>
      <c r="C1919" s="419" t="s">
        <v>481</v>
      </c>
      <c r="D1919" s="420">
        <v>24.8</v>
      </c>
      <c r="E1919" s="334"/>
      <c r="I1919" s="421" t="s">
        <v>48857</v>
      </c>
      <c r="J1919" s="422" t="s">
        <v>54327</v>
      </c>
    </row>
    <row r="1920" spans="1:10" x14ac:dyDescent="0.3">
      <c r="A1920" s="316">
        <v>1917303</v>
      </c>
      <c r="B1920" s="418" t="s">
        <v>54328</v>
      </c>
      <c r="C1920" s="419" t="s">
        <v>481</v>
      </c>
      <c r="D1920" s="420">
        <v>26.49</v>
      </c>
      <c r="E1920" s="334"/>
      <c r="I1920" s="421" t="s">
        <v>48860</v>
      </c>
      <c r="J1920" s="422" t="s">
        <v>54329</v>
      </c>
    </row>
    <row r="1921" spans="1:10" x14ac:dyDescent="0.3">
      <c r="A1921" s="316">
        <v>1917304</v>
      </c>
      <c r="B1921" s="418" t="s">
        <v>54330</v>
      </c>
      <c r="C1921" s="419" t="s">
        <v>481</v>
      </c>
      <c r="D1921" s="420">
        <v>28.15</v>
      </c>
      <c r="E1921" s="334"/>
      <c r="I1921" s="421" t="s">
        <v>52950</v>
      </c>
      <c r="J1921" s="422" t="s">
        <v>54331</v>
      </c>
    </row>
    <row r="1922" spans="1:10" x14ac:dyDescent="0.3">
      <c r="A1922" s="316">
        <v>1917305</v>
      </c>
      <c r="B1922" s="418" t="s">
        <v>54332</v>
      </c>
      <c r="C1922" s="419" t="s">
        <v>481</v>
      </c>
      <c r="D1922" s="420">
        <v>29.99</v>
      </c>
      <c r="E1922" s="334"/>
      <c r="I1922" s="421" t="s">
        <v>54333</v>
      </c>
      <c r="J1922" s="422" t="s">
        <v>54334</v>
      </c>
    </row>
    <row r="1923" spans="1:10" x14ac:dyDescent="0.3">
      <c r="A1923" s="316">
        <v>1917306</v>
      </c>
      <c r="B1923" s="418" t="s">
        <v>54335</v>
      </c>
      <c r="C1923" s="419" t="s">
        <v>481</v>
      </c>
      <c r="D1923" s="420">
        <v>32.26</v>
      </c>
      <c r="E1923" s="334"/>
      <c r="I1923" s="421" t="s">
        <v>52956</v>
      </c>
      <c r="J1923" s="422" t="s">
        <v>54336</v>
      </c>
    </row>
    <row r="1924" spans="1:10" x14ac:dyDescent="0.3">
      <c r="A1924" s="316">
        <v>1917307</v>
      </c>
      <c r="B1924" s="418" t="s">
        <v>54337</v>
      </c>
      <c r="C1924" s="419" t="s">
        <v>481</v>
      </c>
      <c r="D1924" s="420">
        <v>33.94</v>
      </c>
      <c r="E1924" s="334"/>
      <c r="I1924" s="421" t="s">
        <v>52959</v>
      </c>
      <c r="J1924" s="422" t="s">
        <v>54338</v>
      </c>
    </row>
    <row r="1925" spans="1:10" x14ac:dyDescent="0.3">
      <c r="A1925" s="316">
        <v>1917272</v>
      </c>
      <c r="B1925" s="418" t="s">
        <v>54339</v>
      </c>
      <c r="C1925" s="419" t="s">
        <v>481</v>
      </c>
      <c r="D1925" s="420">
        <v>4.1500000000000004</v>
      </c>
      <c r="E1925" s="334"/>
      <c r="I1925" s="421" t="s">
        <v>52962</v>
      </c>
      <c r="J1925" s="422" t="s">
        <v>54340</v>
      </c>
    </row>
    <row r="1926" spans="1:10" x14ac:dyDescent="0.3">
      <c r="A1926" s="316">
        <v>1917273</v>
      </c>
      <c r="B1926" s="418" t="s">
        <v>54341</v>
      </c>
      <c r="C1926" s="419" t="s">
        <v>481</v>
      </c>
      <c r="D1926" s="420">
        <v>4.38</v>
      </c>
      <c r="E1926" s="334"/>
      <c r="I1926" s="421" t="s">
        <v>52965</v>
      </c>
      <c r="J1926" s="422" t="s">
        <v>54342</v>
      </c>
    </row>
    <row r="1927" spans="1:10" x14ac:dyDescent="0.3">
      <c r="A1927" s="316">
        <v>1917729</v>
      </c>
      <c r="B1927" s="418" t="s">
        <v>54343</v>
      </c>
      <c r="C1927" s="419" t="s">
        <v>481</v>
      </c>
      <c r="D1927" s="420">
        <v>3.89</v>
      </c>
      <c r="E1927" s="334"/>
      <c r="I1927" s="421" t="s">
        <v>54344</v>
      </c>
      <c r="J1927" s="422" t="s">
        <v>54345</v>
      </c>
    </row>
    <row r="1928" spans="1:10" x14ac:dyDescent="0.3">
      <c r="A1928" s="316">
        <v>1917367</v>
      </c>
      <c r="B1928" s="418" t="s">
        <v>54346</v>
      </c>
      <c r="C1928" s="419" t="s">
        <v>481</v>
      </c>
      <c r="D1928" s="420">
        <v>4.43</v>
      </c>
      <c r="E1928" s="334"/>
      <c r="I1928" s="421" t="s">
        <v>52971</v>
      </c>
      <c r="J1928" s="422" t="s">
        <v>54347</v>
      </c>
    </row>
    <row r="1929" spans="1:10" x14ac:dyDescent="0.3">
      <c r="A1929" s="316">
        <v>1917368</v>
      </c>
      <c r="B1929" s="418" t="s">
        <v>54348</v>
      </c>
      <c r="C1929" s="419" t="s">
        <v>481</v>
      </c>
      <c r="D1929" s="420">
        <v>4.75</v>
      </c>
      <c r="E1929" s="334"/>
      <c r="I1929" s="421" t="s">
        <v>52974</v>
      </c>
      <c r="J1929" s="422" t="s">
        <v>54349</v>
      </c>
    </row>
    <row r="1930" spans="1:10" x14ac:dyDescent="0.3">
      <c r="A1930" s="316">
        <v>1917369</v>
      </c>
      <c r="B1930" s="418" t="s">
        <v>54350</v>
      </c>
      <c r="C1930" s="419" t="s">
        <v>481</v>
      </c>
      <c r="D1930" s="420">
        <v>5.23</v>
      </c>
      <c r="E1930" s="334"/>
      <c r="I1930" s="421" t="s">
        <v>54351</v>
      </c>
      <c r="J1930" s="422" t="s">
        <v>54352</v>
      </c>
    </row>
    <row r="1931" spans="1:10" x14ac:dyDescent="0.3">
      <c r="A1931" s="316">
        <v>1917370</v>
      </c>
      <c r="B1931" s="418" t="s">
        <v>54353</v>
      </c>
      <c r="C1931" s="419" t="s">
        <v>481</v>
      </c>
      <c r="D1931" s="420">
        <v>5.52</v>
      </c>
      <c r="E1931" s="334"/>
      <c r="I1931" s="421" t="s">
        <v>52980</v>
      </c>
      <c r="J1931" s="422" t="s">
        <v>54354</v>
      </c>
    </row>
    <row r="1932" spans="1:10" x14ac:dyDescent="0.3">
      <c r="A1932" s="316">
        <v>1917371</v>
      </c>
      <c r="B1932" s="418" t="s">
        <v>54355</v>
      </c>
      <c r="C1932" s="419" t="s">
        <v>481</v>
      </c>
      <c r="D1932" s="420">
        <v>5.79</v>
      </c>
      <c r="E1932" s="334"/>
      <c r="I1932" s="421" t="s">
        <v>54356</v>
      </c>
      <c r="J1932" s="422" t="s">
        <v>54357</v>
      </c>
    </row>
    <row r="1933" spans="1:10" x14ac:dyDescent="0.3">
      <c r="A1933" s="316">
        <v>1917372</v>
      </c>
      <c r="B1933" s="418" t="s">
        <v>54358</v>
      </c>
      <c r="C1933" s="419" t="s">
        <v>481</v>
      </c>
      <c r="D1933" s="420">
        <v>6.07</v>
      </c>
      <c r="E1933" s="334"/>
      <c r="I1933" s="421" t="s">
        <v>54359</v>
      </c>
      <c r="J1933" s="422" t="s">
        <v>54360</v>
      </c>
    </row>
    <row r="1934" spans="1:10" x14ac:dyDescent="0.3">
      <c r="A1934" s="316">
        <v>1917373</v>
      </c>
      <c r="B1934" s="418" t="s">
        <v>54361</v>
      </c>
      <c r="C1934" s="419" t="s">
        <v>481</v>
      </c>
      <c r="D1934" s="420">
        <v>6.29</v>
      </c>
      <c r="E1934" s="334"/>
      <c r="I1934" s="421" t="s">
        <v>52989</v>
      </c>
      <c r="J1934" s="422" t="s">
        <v>54362</v>
      </c>
    </row>
    <row r="1935" spans="1:10" x14ac:dyDescent="0.3">
      <c r="A1935" s="316">
        <v>1917374</v>
      </c>
      <c r="B1935" s="418" t="s">
        <v>54363</v>
      </c>
      <c r="C1935" s="419" t="s">
        <v>481</v>
      </c>
      <c r="D1935" s="420">
        <v>6.83</v>
      </c>
      <c r="E1935" s="334"/>
      <c r="I1935" s="421" t="s">
        <v>54364</v>
      </c>
      <c r="J1935" s="422" t="s">
        <v>54365</v>
      </c>
    </row>
    <row r="1936" spans="1:10" x14ac:dyDescent="0.3">
      <c r="A1936" s="316">
        <v>1917375</v>
      </c>
      <c r="B1936" s="418" t="s">
        <v>54366</v>
      </c>
      <c r="C1936" s="419" t="s">
        <v>481</v>
      </c>
      <c r="D1936" s="420">
        <v>7.09</v>
      </c>
      <c r="E1936" s="334"/>
      <c r="I1936" s="421" t="s">
        <v>54367</v>
      </c>
      <c r="J1936" s="422" t="s">
        <v>54368</v>
      </c>
    </row>
    <row r="1937" spans="1:10" x14ac:dyDescent="0.3">
      <c r="A1937" s="316">
        <v>1917376</v>
      </c>
      <c r="B1937" s="418" t="s">
        <v>54369</v>
      </c>
      <c r="C1937" s="419" t="s">
        <v>481</v>
      </c>
      <c r="D1937" s="420">
        <v>7.35</v>
      </c>
      <c r="E1937" s="334"/>
      <c r="I1937" s="421" t="s">
        <v>54370</v>
      </c>
      <c r="J1937" s="422" t="s">
        <v>54371</v>
      </c>
    </row>
    <row r="1938" spans="1:10" x14ac:dyDescent="0.3">
      <c r="A1938" s="316">
        <v>1917377</v>
      </c>
      <c r="B1938" s="418" t="s">
        <v>54372</v>
      </c>
      <c r="C1938" s="419" t="s">
        <v>481</v>
      </c>
      <c r="D1938" s="420">
        <v>7.62</v>
      </c>
      <c r="E1938" s="334"/>
      <c r="I1938" s="421" t="s">
        <v>54373</v>
      </c>
      <c r="J1938" s="422" t="s">
        <v>54374</v>
      </c>
    </row>
    <row r="1939" spans="1:10" x14ac:dyDescent="0.3">
      <c r="A1939" s="316">
        <v>1917378</v>
      </c>
      <c r="B1939" s="418" t="s">
        <v>54375</v>
      </c>
      <c r="C1939" s="419" t="s">
        <v>481</v>
      </c>
      <c r="D1939" s="420">
        <v>7.89</v>
      </c>
      <c r="E1939" s="334"/>
      <c r="I1939" s="421" t="s">
        <v>54376</v>
      </c>
      <c r="J1939" s="422" t="s">
        <v>54377</v>
      </c>
    </row>
    <row r="1940" spans="1:10" x14ac:dyDescent="0.3">
      <c r="A1940" s="316">
        <v>1917379</v>
      </c>
      <c r="B1940" s="418" t="s">
        <v>54378</v>
      </c>
      <c r="C1940" s="419" t="s">
        <v>481</v>
      </c>
      <c r="D1940" s="420">
        <v>8.4600000000000009</v>
      </c>
      <c r="E1940" s="334"/>
      <c r="I1940" s="421" t="s">
        <v>54379</v>
      </c>
      <c r="J1940" s="422" t="s">
        <v>54380</v>
      </c>
    </row>
    <row r="1941" spans="1:10" x14ac:dyDescent="0.3">
      <c r="A1941" s="316">
        <v>1917380</v>
      </c>
      <c r="B1941" s="418" t="s">
        <v>54381</v>
      </c>
      <c r="C1941" s="419" t="s">
        <v>481</v>
      </c>
      <c r="D1941" s="420">
        <v>8.7799999999999994</v>
      </c>
      <c r="E1941" s="334"/>
      <c r="I1941" s="421" t="s">
        <v>54382</v>
      </c>
      <c r="J1941" s="422" t="s">
        <v>54383</v>
      </c>
    </row>
    <row r="1942" spans="1:10" x14ac:dyDescent="0.3">
      <c r="A1942" s="316">
        <v>1917381</v>
      </c>
      <c r="B1942" s="418" t="s">
        <v>54384</v>
      </c>
      <c r="C1942" s="419" t="s">
        <v>481</v>
      </c>
      <c r="D1942" s="420">
        <v>9.11</v>
      </c>
      <c r="E1942" s="334"/>
      <c r="I1942" s="421" t="s">
        <v>54385</v>
      </c>
      <c r="J1942" s="422" t="s">
        <v>54386</v>
      </c>
    </row>
    <row r="1943" spans="1:10" x14ac:dyDescent="0.3">
      <c r="A1943" s="316">
        <v>1917382</v>
      </c>
      <c r="B1943" s="418" t="s">
        <v>54387</v>
      </c>
      <c r="C1943" s="419" t="s">
        <v>481</v>
      </c>
      <c r="D1943" s="420">
        <v>9.52</v>
      </c>
      <c r="E1943" s="334"/>
      <c r="I1943" s="421" t="s">
        <v>48782</v>
      </c>
      <c r="J1943" s="422" t="s">
        <v>54388</v>
      </c>
    </row>
    <row r="1944" spans="1:10" x14ac:dyDescent="0.3">
      <c r="A1944" s="316">
        <v>1917383</v>
      </c>
      <c r="B1944" s="418" t="s">
        <v>54389</v>
      </c>
      <c r="C1944" s="419" t="s">
        <v>481</v>
      </c>
      <c r="D1944" s="420">
        <v>9.8699999999999992</v>
      </c>
      <c r="E1944" s="334"/>
      <c r="I1944" s="421" t="s">
        <v>48785</v>
      </c>
      <c r="J1944" s="422" t="s">
        <v>54390</v>
      </c>
    </row>
    <row r="1945" spans="1:10" x14ac:dyDescent="0.3">
      <c r="A1945" s="316">
        <v>1917384</v>
      </c>
      <c r="B1945" s="418" t="s">
        <v>54391</v>
      </c>
      <c r="C1945" s="419" t="s">
        <v>481</v>
      </c>
      <c r="D1945" s="420">
        <v>10.5</v>
      </c>
      <c r="E1945" s="334"/>
      <c r="I1945" s="421" t="s">
        <v>54392</v>
      </c>
      <c r="J1945" s="422" t="s">
        <v>54393</v>
      </c>
    </row>
    <row r="1946" spans="1:10" x14ac:dyDescent="0.3">
      <c r="A1946" s="316">
        <v>1917385</v>
      </c>
      <c r="B1946" s="418" t="s">
        <v>54394</v>
      </c>
      <c r="C1946" s="419" t="s">
        <v>481</v>
      </c>
      <c r="D1946" s="420">
        <v>10.95</v>
      </c>
      <c r="E1946" s="334"/>
      <c r="I1946" s="421" t="s">
        <v>48821</v>
      </c>
      <c r="J1946" s="422" t="s">
        <v>54395</v>
      </c>
    </row>
    <row r="1947" spans="1:10" x14ac:dyDescent="0.3">
      <c r="A1947" s="316">
        <v>1917386</v>
      </c>
      <c r="B1947" s="418" t="s">
        <v>54396</v>
      </c>
      <c r="C1947" s="419" t="s">
        <v>481</v>
      </c>
      <c r="D1947" s="420">
        <v>11.42</v>
      </c>
      <c r="E1947" s="334"/>
      <c r="I1947" s="421" t="s">
        <v>48824</v>
      </c>
      <c r="J1947" s="422" t="s">
        <v>54397</v>
      </c>
    </row>
    <row r="1948" spans="1:10" x14ac:dyDescent="0.3">
      <c r="A1948" s="316">
        <v>1917387</v>
      </c>
      <c r="B1948" s="418" t="s">
        <v>54398</v>
      </c>
      <c r="C1948" s="419" t="s">
        <v>481</v>
      </c>
      <c r="D1948" s="420">
        <v>11.9</v>
      </c>
      <c r="E1948" s="334"/>
    </row>
    <row r="1949" spans="1:10" x14ac:dyDescent="0.3">
      <c r="A1949" s="316">
        <v>1917388</v>
      </c>
      <c r="B1949" s="418" t="s">
        <v>54399</v>
      </c>
      <c r="C1949" s="419" t="s">
        <v>481</v>
      </c>
      <c r="D1949" s="420">
        <v>12.41</v>
      </c>
      <c r="E1949" s="334"/>
    </row>
    <row r="1950" spans="1:10" x14ac:dyDescent="0.3">
      <c r="A1950" s="316">
        <v>1917389</v>
      </c>
      <c r="B1950" s="418" t="s">
        <v>54400</v>
      </c>
      <c r="C1950" s="419" t="s">
        <v>481</v>
      </c>
      <c r="D1950" s="420">
        <v>13.19</v>
      </c>
      <c r="E1950" s="334"/>
    </row>
    <row r="1951" spans="1:10" x14ac:dyDescent="0.3">
      <c r="A1951" s="316">
        <v>1917390</v>
      </c>
      <c r="B1951" s="418" t="s">
        <v>54401</v>
      </c>
      <c r="C1951" s="419" t="s">
        <v>481</v>
      </c>
      <c r="D1951" s="420">
        <v>13.89</v>
      </c>
      <c r="E1951" s="334"/>
    </row>
    <row r="1952" spans="1:10" x14ac:dyDescent="0.3">
      <c r="A1952" s="316">
        <v>1917391</v>
      </c>
      <c r="B1952" s="418" t="s">
        <v>54402</v>
      </c>
      <c r="C1952" s="419" t="s">
        <v>481</v>
      </c>
      <c r="D1952" s="420">
        <v>14.63</v>
      </c>
      <c r="E1952" s="334"/>
    </row>
    <row r="1953" spans="1:5" x14ac:dyDescent="0.3">
      <c r="A1953" s="316">
        <v>1917364</v>
      </c>
      <c r="B1953" s="418" t="s">
        <v>54403</v>
      </c>
      <c r="C1953" s="419" t="s">
        <v>481</v>
      </c>
      <c r="D1953" s="420">
        <v>3.52</v>
      </c>
      <c r="E1953" s="334"/>
    </row>
    <row r="1954" spans="1:5" x14ac:dyDescent="0.3">
      <c r="A1954" s="316">
        <v>1917392</v>
      </c>
      <c r="B1954" s="418" t="s">
        <v>54404</v>
      </c>
      <c r="C1954" s="419" t="s">
        <v>481</v>
      </c>
      <c r="D1954" s="420">
        <v>15.55</v>
      </c>
      <c r="E1954" s="334"/>
    </row>
    <row r="1955" spans="1:5" x14ac:dyDescent="0.3">
      <c r="A1955" s="316">
        <v>1917393</v>
      </c>
      <c r="B1955" s="418" t="s">
        <v>54405</v>
      </c>
      <c r="C1955" s="419" t="s">
        <v>481</v>
      </c>
      <c r="D1955" s="420">
        <v>16.52</v>
      </c>
      <c r="E1955" s="334"/>
    </row>
    <row r="1956" spans="1:5" x14ac:dyDescent="0.3">
      <c r="A1956" s="316">
        <v>1917394</v>
      </c>
      <c r="B1956" s="418" t="s">
        <v>54406</v>
      </c>
      <c r="C1956" s="419" t="s">
        <v>481</v>
      </c>
      <c r="D1956" s="420">
        <v>17.91</v>
      </c>
      <c r="E1956" s="334"/>
    </row>
    <row r="1957" spans="1:5" x14ac:dyDescent="0.3">
      <c r="A1957" s="316">
        <v>1917395</v>
      </c>
      <c r="B1957" s="418" t="s">
        <v>54407</v>
      </c>
      <c r="C1957" s="419" t="s">
        <v>481</v>
      </c>
      <c r="D1957" s="420">
        <v>18.87</v>
      </c>
      <c r="E1957" s="334"/>
    </row>
    <row r="1958" spans="1:5" x14ac:dyDescent="0.3">
      <c r="A1958" s="316">
        <v>1917396</v>
      </c>
      <c r="B1958" s="418" t="s">
        <v>54408</v>
      </c>
      <c r="C1958" s="419" t="s">
        <v>481</v>
      </c>
      <c r="D1958" s="420">
        <v>19.97</v>
      </c>
      <c r="E1958" s="334"/>
    </row>
    <row r="1959" spans="1:5" x14ac:dyDescent="0.3">
      <c r="A1959" s="316">
        <v>1917397</v>
      </c>
      <c r="B1959" s="418" t="s">
        <v>54409</v>
      </c>
      <c r="C1959" s="419" t="s">
        <v>481</v>
      </c>
      <c r="D1959" s="420">
        <v>21.23</v>
      </c>
      <c r="E1959" s="334"/>
    </row>
    <row r="1960" spans="1:5" x14ac:dyDescent="0.3">
      <c r="A1960" s="316">
        <v>1917398</v>
      </c>
      <c r="B1960" s="418" t="s">
        <v>54410</v>
      </c>
      <c r="C1960" s="419" t="s">
        <v>481</v>
      </c>
      <c r="D1960" s="420">
        <v>22.35</v>
      </c>
      <c r="E1960" s="334"/>
    </row>
    <row r="1961" spans="1:5" x14ac:dyDescent="0.3">
      <c r="A1961" s="316">
        <v>1917399</v>
      </c>
      <c r="B1961" s="418" t="s">
        <v>54411</v>
      </c>
      <c r="C1961" s="419" t="s">
        <v>481</v>
      </c>
      <c r="D1961" s="420">
        <v>23.93</v>
      </c>
      <c r="E1961" s="334"/>
    </row>
    <row r="1962" spans="1:5" x14ac:dyDescent="0.3">
      <c r="A1962" s="316">
        <v>1917400</v>
      </c>
      <c r="B1962" s="418" t="s">
        <v>54412</v>
      </c>
      <c r="C1962" s="419" t="s">
        <v>481</v>
      </c>
      <c r="D1962" s="420">
        <v>25.37</v>
      </c>
      <c r="E1962" s="334"/>
    </row>
    <row r="1963" spans="1:5" x14ac:dyDescent="0.3">
      <c r="A1963" s="316">
        <v>1917401</v>
      </c>
      <c r="B1963" s="418" t="s">
        <v>54413</v>
      </c>
      <c r="C1963" s="419" t="s">
        <v>481</v>
      </c>
      <c r="D1963" s="420">
        <v>26.66</v>
      </c>
      <c r="E1963" s="334"/>
    </row>
    <row r="1964" spans="1:5" x14ac:dyDescent="0.3">
      <c r="A1964" s="316">
        <v>1917365</v>
      </c>
      <c r="B1964" s="418" t="s">
        <v>54414</v>
      </c>
      <c r="C1964" s="419" t="s">
        <v>481</v>
      </c>
      <c r="D1964" s="420">
        <v>3.87</v>
      </c>
      <c r="E1964" s="334"/>
    </row>
    <row r="1965" spans="1:5" x14ac:dyDescent="0.3">
      <c r="A1965" s="316">
        <v>1917402</v>
      </c>
      <c r="B1965" s="418" t="s">
        <v>54415</v>
      </c>
      <c r="C1965" s="419" t="s">
        <v>481</v>
      </c>
      <c r="D1965" s="420">
        <v>28.19</v>
      </c>
      <c r="E1965" s="334"/>
    </row>
    <row r="1966" spans="1:5" x14ac:dyDescent="0.3">
      <c r="A1966" s="316">
        <v>1917403</v>
      </c>
      <c r="B1966" s="418" t="s">
        <v>54416</v>
      </c>
      <c r="C1966" s="419" t="s">
        <v>481</v>
      </c>
      <c r="D1966" s="420">
        <v>29.91</v>
      </c>
      <c r="E1966" s="334"/>
    </row>
    <row r="1967" spans="1:5" x14ac:dyDescent="0.3">
      <c r="A1967" s="316">
        <v>1917404</v>
      </c>
      <c r="B1967" s="418" t="s">
        <v>54417</v>
      </c>
      <c r="C1967" s="419" t="s">
        <v>481</v>
      </c>
      <c r="D1967" s="420">
        <v>31.68</v>
      </c>
      <c r="E1967" s="334"/>
    </row>
    <row r="1968" spans="1:5" x14ac:dyDescent="0.3">
      <c r="A1968" s="316">
        <v>1917405</v>
      </c>
      <c r="B1968" s="418" t="s">
        <v>54418</v>
      </c>
      <c r="C1968" s="419" t="s">
        <v>481</v>
      </c>
      <c r="D1968" s="420">
        <v>33.36</v>
      </c>
      <c r="E1968" s="334"/>
    </row>
    <row r="1969" spans="1:5" x14ac:dyDescent="0.3">
      <c r="A1969" s="316">
        <v>1917406</v>
      </c>
      <c r="B1969" s="418" t="s">
        <v>54419</v>
      </c>
      <c r="C1969" s="419" t="s">
        <v>481</v>
      </c>
      <c r="D1969" s="420">
        <v>35.22</v>
      </c>
      <c r="E1969" s="334"/>
    </row>
    <row r="1970" spans="1:5" x14ac:dyDescent="0.3">
      <c r="A1970" s="316">
        <v>1917407</v>
      </c>
      <c r="B1970" s="418" t="s">
        <v>54420</v>
      </c>
      <c r="C1970" s="419" t="s">
        <v>481</v>
      </c>
      <c r="D1970" s="420">
        <v>37.36</v>
      </c>
      <c r="E1970" s="334"/>
    </row>
    <row r="1971" spans="1:5" x14ac:dyDescent="0.3">
      <c r="A1971" s="316">
        <v>1917408</v>
      </c>
      <c r="B1971" s="418" t="s">
        <v>54421</v>
      </c>
      <c r="C1971" s="419" t="s">
        <v>481</v>
      </c>
      <c r="D1971" s="420">
        <v>39.729999999999997</v>
      </c>
      <c r="E1971" s="334"/>
    </row>
    <row r="1972" spans="1:5" x14ac:dyDescent="0.3">
      <c r="A1972" s="316">
        <v>1917409</v>
      </c>
      <c r="B1972" s="418" t="s">
        <v>54422</v>
      </c>
      <c r="C1972" s="419" t="s">
        <v>481</v>
      </c>
      <c r="D1972" s="420">
        <v>41.64</v>
      </c>
      <c r="E1972" s="334"/>
    </row>
    <row r="1973" spans="1:5" x14ac:dyDescent="0.3">
      <c r="A1973" s="316">
        <v>1917410</v>
      </c>
      <c r="B1973" s="418" t="s">
        <v>54423</v>
      </c>
      <c r="C1973" s="419" t="s">
        <v>481</v>
      </c>
      <c r="D1973" s="420">
        <v>43.38</v>
      </c>
      <c r="E1973" s="334"/>
    </row>
    <row r="1974" spans="1:5" x14ac:dyDescent="0.3">
      <c r="A1974" s="316">
        <v>1917411</v>
      </c>
      <c r="B1974" s="418" t="s">
        <v>54424</v>
      </c>
      <c r="C1974" s="419" t="s">
        <v>481</v>
      </c>
      <c r="D1974" s="420">
        <v>45.33</v>
      </c>
      <c r="E1974" s="334"/>
    </row>
    <row r="1975" spans="1:5" x14ac:dyDescent="0.3">
      <c r="A1975" s="316">
        <v>1917366</v>
      </c>
      <c r="B1975" s="418" t="s">
        <v>54425</v>
      </c>
      <c r="C1975" s="419" t="s">
        <v>481</v>
      </c>
      <c r="D1975" s="420">
        <v>4.12</v>
      </c>
      <c r="E1975" s="334"/>
    </row>
    <row r="1976" spans="1:5" x14ac:dyDescent="0.3">
      <c r="A1976" s="316">
        <v>1917732</v>
      </c>
      <c r="B1976" s="418" t="s">
        <v>54426</v>
      </c>
      <c r="C1976" s="419" t="s">
        <v>481</v>
      </c>
      <c r="D1976" s="420">
        <v>3.29</v>
      </c>
      <c r="E1976" s="334"/>
    </row>
    <row r="1977" spans="1:5" x14ac:dyDescent="0.3">
      <c r="A1977" s="316">
        <v>1917043</v>
      </c>
      <c r="B1977" s="418" t="s">
        <v>54427</v>
      </c>
      <c r="C1977" s="419" t="s">
        <v>481</v>
      </c>
      <c r="D1977" s="420">
        <v>12.13</v>
      </c>
      <c r="E1977" s="334"/>
    </row>
    <row r="1978" spans="1:5" x14ac:dyDescent="0.3">
      <c r="A1978" s="316">
        <v>1917044</v>
      </c>
      <c r="B1978" s="418" t="s">
        <v>54428</v>
      </c>
      <c r="C1978" s="419" t="s">
        <v>481</v>
      </c>
      <c r="D1978" s="420">
        <v>12.34</v>
      </c>
      <c r="E1978" s="334"/>
    </row>
    <row r="1979" spans="1:5" x14ac:dyDescent="0.3">
      <c r="A1979" s="316">
        <v>1917045</v>
      </c>
      <c r="B1979" s="418" t="s">
        <v>54429</v>
      </c>
      <c r="C1979" s="419" t="s">
        <v>481</v>
      </c>
      <c r="D1979" s="420">
        <v>12.55</v>
      </c>
      <c r="E1979" s="334"/>
    </row>
    <row r="1980" spans="1:5" x14ac:dyDescent="0.3">
      <c r="A1980" s="316">
        <v>1917046</v>
      </c>
      <c r="B1980" s="418" t="s">
        <v>54430</v>
      </c>
      <c r="C1980" s="419" t="s">
        <v>481</v>
      </c>
      <c r="D1980" s="420">
        <v>12.78</v>
      </c>
      <c r="E1980" s="334"/>
    </row>
    <row r="1981" spans="1:5" x14ac:dyDescent="0.3">
      <c r="A1981" s="316">
        <v>1917047</v>
      </c>
      <c r="B1981" s="418" t="s">
        <v>54431</v>
      </c>
      <c r="C1981" s="419" t="s">
        <v>481</v>
      </c>
      <c r="D1981" s="420">
        <v>13.02</v>
      </c>
      <c r="E1981" s="334"/>
    </row>
    <row r="1982" spans="1:5" x14ac:dyDescent="0.3">
      <c r="A1982" s="316">
        <v>1917048</v>
      </c>
      <c r="B1982" s="418" t="s">
        <v>54432</v>
      </c>
      <c r="C1982" s="419" t="s">
        <v>481</v>
      </c>
      <c r="D1982" s="420">
        <v>13.15</v>
      </c>
      <c r="E1982" s="334"/>
    </row>
    <row r="1983" spans="1:5" x14ac:dyDescent="0.3">
      <c r="A1983" s="316">
        <v>1901518</v>
      </c>
      <c r="B1983" s="418" t="s">
        <v>54433</v>
      </c>
      <c r="C1983" s="419" t="s">
        <v>481</v>
      </c>
      <c r="D1983" s="420">
        <v>8.1999999999999993</v>
      </c>
      <c r="E1983" s="334"/>
    </row>
    <row r="1984" spans="1:5" x14ac:dyDescent="0.3">
      <c r="A1984" s="316">
        <v>1901519</v>
      </c>
      <c r="B1984" s="418" t="s">
        <v>54434</v>
      </c>
      <c r="C1984" s="419" t="s">
        <v>481</v>
      </c>
      <c r="D1984" s="420">
        <v>8.26</v>
      </c>
      <c r="E1984" s="334"/>
    </row>
    <row r="1985" spans="1:5" x14ac:dyDescent="0.3">
      <c r="A1985" s="316">
        <v>1901520</v>
      </c>
      <c r="B1985" s="418" t="s">
        <v>54435</v>
      </c>
      <c r="C1985" s="419" t="s">
        <v>481</v>
      </c>
      <c r="D1985" s="420">
        <v>8.32</v>
      </c>
      <c r="E1985" s="334"/>
    </row>
    <row r="1986" spans="1:5" x14ac:dyDescent="0.3">
      <c r="A1986" s="316">
        <v>1901521</v>
      </c>
      <c r="B1986" s="418" t="s">
        <v>54436</v>
      </c>
      <c r="C1986" s="419" t="s">
        <v>481</v>
      </c>
      <c r="D1986" s="420">
        <v>8.39</v>
      </c>
      <c r="E1986" s="334"/>
    </row>
    <row r="1987" spans="1:5" x14ac:dyDescent="0.3">
      <c r="A1987" s="316">
        <v>1901522</v>
      </c>
      <c r="B1987" s="418" t="s">
        <v>54437</v>
      </c>
      <c r="C1987" s="419" t="s">
        <v>481</v>
      </c>
      <c r="D1987" s="420">
        <v>8.4600000000000009</v>
      </c>
      <c r="E1987" s="334"/>
    </row>
    <row r="1988" spans="1:5" x14ac:dyDescent="0.3">
      <c r="A1988" s="316">
        <v>1901517</v>
      </c>
      <c r="B1988" s="418" t="s">
        <v>54438</v>
      </c>
      <c r="C1988" s="419" t="s">
        <v>481</v>
      </c>
      <c r="D1988" s="420">
        <v>8.5</v>
      </c>
      <c r="E1988" s="334"/>
    </row>
    <row r="1989" spans="1:5" x14ac:dyDescent="0.3">
      <c r="A1989" s="316">
        <v>1901523</v>
      </c>
      <c r="B1989" s="418" t="s">
        <v>54439</v>
      </c>
      <c r="C1989" s="419" t="s">
        <v>481</v>
      </c>
      <c r="D1989" s="420">
        <v>10.89</v>
      </c>
      <c r="E1989" s="334"/>
    </row>
    <row r="1990" spans="1:5" x14ac:dyDescent="0.3">
      <c r="A1990" s="316">
        <v>1901524</v>
      </c>
      <c r="B1990" s="418" t="s">
        <v>54440</v>
      </c>
      <c r="C1990" s="419" t="s">
        <v>481</v>
      </c>
      <c r="D1990" s="420">
        <v>10.95</v>
      </c>
      <c r="E1990" s="334"/>
    </row>
    <row r="1991" spans="1:5" x14ac:dyDescent="0.3">
      <c r="A1991" s="316">
        <v>1901525</v>
      </c>
      <c r="B1991" s="418" t="s">
        <v>54441</v>
      </c>
      <c r="C1991" s="419" t="s">
        <v>481</v>
      </c>
      <c r="D1991" s="420">
        <v>11.01</v>
      </c>
      <c r="E1991" s="334"/>
    </row>
    <row r="1992" spans="1:5" x14ac:dyDescent="0.3">
      <c r="A1992" s="316">
        <v>1901526</v>
      </c>
      <c r="B1992" s="418" t="s">
        <v>54442</v>
      </c>
      <c r="C1992" s="419" t="s">
        <v>481</v>
      </c>
      <c r="D1992" s="420">
        <v>11.07</v>
      </c>
      <c r="E1992" s="334"/>
    </row>
    <row r="1993" spans="1:5" x14ac:dyDescent="0.3">
      <c r="A1993" s="316">
        <v>1901527</v>
      </c>
      <c r="B1993" s="418" t="s">
        <v>54443</v>
      </c>
      <c r="C1993" s="419" t="s">
        <v>481</v>
      </c>
      <c r="D1993" s="420">
        <v>11.14</v>
      </c>
      <c r="E1993" s="334"/>
    </row>
    <row r="1994" spans="1:5" x14ac:dyDescent="0.3">
      <c r="A1994" s="316">
        <v>1901528</v>
      </c>
      <c r="B1994" s="418" t="s">
        <v>54444</v>
      </c>
      <c r="C1994" s="419" t="s">
        <v>481</v>
      </c>
      <c r="D1994" s="420">
        <v>11.18</v>
      </c>
      <c r="E1994" s="334"/>
    </row>
    <row r="1995" spans="1:5" x14ac:dyDescent="0.3">
      <c r="A1995" s="316">
        <v>1917079</v>
      </c>
      <c r="B1995" s="418" t="s">
        <v>54445</v>
      </c>
      <c r="C1995" s="419" t="s">
        <v>481</v>
      </c>
      <c r="D1995" s="420">
        <v>8.57</v>
      </c>
      <c r="E1995" s="334"/>
    </row>
    <row r="1996" spans="1:5" x14ac:dyDescent="0.3">
      <c r="A1996" s="316">
        <v>1917080</v>
      </c>
      <c r="B1996" s="418" t="s">
        <v>54446</v>
      </c>
      <c r="C1996" s="419" t="s">
        <v>481</v>
      </c>
      <c r="D1996" s="420">
        <v>8.6999999999999993</v>
      </c>
      <c r="E1996" s="334"/>
    </row>
    <row r="1997" spans="1:5" x14ac:dyDescent="0.3">
      <c r="A1997" s="316">
        <v>1917081</v>
      </c>
      <c r="B1997" s="418" t="s">
        <v>54447</v>
      </c>
      <c r="C1997" s="419" t="s">
        <v>481</v>
      </c>
      <c r="D1997" s="420">
        <v>8.84</v>
      </c>
      <c r="E1997" s="334"/>
    </row>
    <row r="1998" spans="1:5" x14ac:dyDescent="0.3">
      <c r="A1998" s="316">
        <v>1917082</v>
      </c>
      <c r="B1998" s="418" t="s">
        <v>54448</v>
      </c>
      <c r="C1998" s="419" t="s">
        <v>481</v>
      </c>
      <c r="D1998" s="420">
        <v>8.98</v>
      </c>
      <c r="E1998" s="334"/>
    </row>
    <row r="1999" spans="1:5" x14ac:dyDescent="0.3">
      <c r="A1999" s="316">
        <v>1917083</v>
      </c>
      <c r="B1999" s="418" t="s">
        <v>54449</v>
      </c>
      <c r="C1999" s="419" t="s">
        <v>481</v>
      </c>
      <c r="D1999" s="420">
        <v>9.1300000000000008</v>
      </c>
      <c r="E1999" s="334"/>
    </row>
    <row r="2000" spans="1:5" x14ac:dyDescent="0.3">
      <c r="A2000" s="316">
        <v>1917084</v>
      </c>
      <c r="B2000" s="418" t="s">
        <v>54450</v>
      </c>
      <c r="C2000" s="419" t="s">
        <v>481</v>
      </c>
      <c r="D2000" s="420">
        <v>9.2100000000000009</v>
      </c>
      <c r="E2000" s="334"/>
    </row>
    <row r="2001" spans="1:5" x14ac:dyDescent="0.3">
      <c r="A2001" s="316">
        <v>1901529</v>
      </c>
      <c r="B2001" s="418" t="s">
        <v>54451</v>
      </c>
      <c r="C2001" s="419" t="s">
        <v>481</v>
      </c>
      <c r="D2001" s="420">
        <v>13.65</v>
      </c>
      <c r="E2001" s="334"/>
    </row>
    <row r="2002" spans="1:5" x14ac:dyDescent="0.3">
      <c r="A2002" s="316">
        <v>1901530</v>
      </c>
      <c r="B2002" s="418" t="s">
        <v>54452</v>
      </c>
      <c r="C2002" s="419" t="s">
        <v>481</v>
      </c>
      <c r="D2002" s="420">
        <v>13.71</v>
      </c>
      <c r="E2002" s="334"/>
    </row>
    <row r="2003" spans="1:5" x14ac:dyDescent="0.3">
      <c r="A2003" s="316">
        <v>1901531</v>
      </c>
      <c r="B2003" s="418" t="s">
        <v>54453</v>
      </c>
      <c r="C2003" s="419" t="s">
        <v>481</v>
      </c>
      <c r="D2003" s="420">
        <v>13.77</v>
      </c>
      <c r="E2003" s="334"/>
    </row>
    <row r="2004" spans="1:5" x14ac:dyDescent="0.3">
      <c r="A2004" s="316">
        <v>1901532</v>
      </c>
      <c r="B2004" s="418" t="s">
        <v>54454</v>
      </c>
      <c r="C2004" s="419" t="s">
        <v>481</v>
      </c>
      <c r="D2004" s="420">
        <v>13.83</v>
      </c>
      <c r="E2004" s="334"/>
    </row>
    <row r="2005" spans="1:5" x14ac:dyDescent="0.3">
      <c r="A2005" s="316">
        <v>1901533</v>
      </c>
      <c r="B2005" s="418" t="s">
        <v>54455</v>
      </c>
      <c r="C2005" s="419" t="s">
        <v>481</v>
      </c>
      <c r="D2005" s="420">
        <v>13.89</v>
      </c>
      <c r="E2005" s="334"/>
    </row>
    <row r="2006" spans="1:5" x14ac:dyDescent="0.3">
      <c r="A2006" s="316">
        <v>1901534</v>
      </c>
      <c r="B2006" s="418" t="s">
        <v>54456</v>
      </c>
      <c r="C2006" s="419" t="s">
        <v>481</v>
      </c>
      <c r="D2006" s="420">
        <v>13.93</v>
      </c>
      <c r="E2006" s="334"/>
    </row>
    <row r="2007" spans="1:5" x14ac:dyDescent="0.3">
      <c r="A2007" s="316">
        <v>1917115</v>
      </c>
      <c r="B2007" s="418" t="s">
        <v>54457</v>
      </c>
      <c r="C2007" s="419" t="s">
        <v>481</v>
      </c>
      <c r="D2007" s="420">
        <v>8.23</v>
      </c>
      <c r="E2007" s="334"/>
    </row>
    <row r="2008" spans="1:5" x14ac:dyDescent="0.3">
      <c r="A2008" s="316">
        <v>1917116</v>
      </c>
      <c r="B2008" s="418" t="s">
        <v>54458</v>
      </c>
      <c r="C2008" s="419" t="s">
        <v>481</v>
      </c>
      <c r="D2008" s="420">
        <v>8.33</v>
      </c>
      <c r="E2008" s="334"/>
    </row>
    <row r="2009" spans="1:5" x14ac:dyDescent="0.3">
      <c r="A2009" s="316">
        <v>1917117</v>
      </c>
      <c r="B2009" s="418" t="s">
        <v>54459</v>
      </c>
      <c r="C2009" s="419" t="s">
        <v>481</v>
      </c>
      <c r="D2009" s="420">
        <v>8.44</v>
      </c>
      <c r="E2009" s="334"/>
    </row>
    <row r="2010" spans="1:5" x14ac:dyDescent="0.3">
      <c r="A2010" s="316">
        <v>1917118</v>
      </c>
      <c r="B2010" s="418" t="s">
        <v>54460</v>
      </c>
      <c r="C2010" s="419" t="s">
        <v>481</v>
      </c>
      <c r="D2010" s="420">
        <v>8.56</v>
      </c>
      <c r="E2010" s="334"/>
    </row>
    <row r="2011" spans="1:5" x14ac:dyDescent="0.3">
      <c r="A2011" s="316">
        <v>1917119</v>
      </c>
      <c r="B2011" s="418" t="s">
        <v>54461</v>
      </c>
      <c r="C2011" s="419" t="s">
        <v>481</v>
      </c>
      <c r="D2011" s="420">
        <v>8.68</v>
      </c>
      <c r="E2011" s="334"/>
    </row>
    <row r="2012" spans="1:5" x14ac:dyDescent="0.3">
      <c r="A2012" s="316">
        <v>1917120</v>
      </c>
      <c r="B2012" s="418" t="s">
        <v>54462</v>
      </c>
      <c r="C2012" s="419" t="s">
        <v>481</v>
      </c>
      <c r="D2012" s="420">
        <v>8.75</v>
      </c>
      <c r="E2012" s="334"/>
    </row>
    <row r="2013" spans="1:5" x14ac:dyDescent="0.3">
      <c r="A2013" s="316">
        <v>1917151</v>
      </c>
      <c r="B2013" s="418" t="s">
        <v>54463</v>
      </c>
      <c r="C2013" s="419" t="s">
        <v>481</v>
      </c>
      <c r="D2013" s="420">
        <v>7.84</v>
      </c>
      <c r="E2013" s="334"/>
    </row>
    <row r="2014" spans="1:5" x14ac:dyDescent="0.3">
      <c r="A2014" s="316">
        <v>1917152</v>
      </c>
      <c r="B2014" s="418" t="s">
        <v>54464</v>
      </c>
      <c r="C2014" s="419" t="s">
        <v>481</v>
      </c>
      <c r="D2014" s="420">
        <v>7.94</v>
      </c>
      <c r="E2014" s="334"/>
    </row>
    <row r="2015" spans="1:5" x14ac:dyDescent="0.3">
      <c r="A2015" s="316">
        <v>1917153</v>
      </c>
      <c r="B2015" s="418" t="s">
        <v>54465</v>
      </c>
      <c r="C2015" s="419" t="s">
        <v>481</v>
      </c>
      <c r="D2015" s="420">
        <v>8.0399999999999991</v>
      </c>
      <c r="E2015" s="334"/>
    </row>
    <row r="2016" spans="1:5" x14ac:dyDescent="0.3">
      <c r="A2016" s="316">
        <v>1917154</v>
      </c>
      <c r="B2016" s="418" t="s">
        <v>54466</v>
      </c>
      <c r="C2016" s="419" t="s">
        <v>481</v>
      </c>
      <c r="D2016" s="420">
        <v>8.14</v>
      </c>
      <c r="E2016" s="334"/>
    </row>
    <row r="2017" spans="1:5" x14ac:dyDescent="0.3">
      <c r="A2017" s="316">
        <v>1917155</v>
      </c>
      <c r="B2017" s="418" t="s">
        <v>54467</v>
      </c>
      <c r="C2017" s="419" t="s">
        <v>481</v>
      </c>
      <c r="D2017" s="420">
        <v>8.25</v>
      </c>
      <c r="E2017" s="334"/>
    </row>
    <row r="2018" spans="1:5" x14ac:dyDescent="0.3">
      <c r="A2018" s="316">
        <v>1917156</v>
      </c>
      <c r="B2018" s="418" t="s">
        <v>54468</v>
      </c>
      <c r="C2018" s="419" t="s">
        <v>481</v>
      </c>
      <c r="D2018" s="420">
        <v>8.3000000000000007</v>
      </c>
      <c r="E2018" s="334"/>
    </row>
    <row r="2019" spans="1:5" x14ac:dyDescent="0.3">
      <c r="A2019" s="316">
        <v>1917187</v>
      </c>
      <c r="B2019" s="418" t="s">
        <v>54469</v>
      </c>
      <c r="C2019" s="419" t="s">
        <v>481</v>
      </c>
      <c r="D2019" s="420">
        <v>8.73</v>
      </c>
      <c r="E2019" s="334"/>
    </row>
    <row r="2020" spans="1:5" x14ac:dyDescent="0.3">
      <c r="A2020" s="316">
        <v>1917188</v>
      </c>
      <c r="B2020" s="418" t="s">
        <v>54470</v>
      </c>
      <c r="C2020" s="419" t="s">
        <v>481</v>
      </c>
      <c r="D2020" s="420">
        <v>8.82</v>
      </c>
      <c r="E2020" s="334"/>
    </row>
    <row r="2021" spans="1:5" x14ac:dyDescent="0.3">
      <c r="A2021" s="316">
        <v>1917189</v>
      </c>
      <c r="B2021" s="418" t="s">
        <v>54471</v>
      </c>
      <c r="C2021" s="419" t="s">
        <v>481</v>
      </c>
      <c r="D2021" s="420">
        <v>8.9</v>
      </c>
      <c r="E2021" s="334"/>
    </row>
    <row r="2022" spans="1:5" x14ac:dyDescent="0.3">
      <c r="A2022" s="316">
        <v>1917190</v>
      </c>
      <c r="B2022" s="418" t="s">
        <v>54472</v>
      </c>
      <c r="C2022" s="419" t="s">
        <v>481</v>
      </c>
      <c r="D2022" s="420">
        <v>8.99</v>
      </c>
      <c r="E2022" s="334"/>
    </row>
    <row r="2023" spans="1:5" x14ac:dyDescent="0.3">
      <c r="A2023" s="316">
        <v>1917191</v>
      </c>
      <c r="B2023" s="418" t="s">
        <v>54473</v>
      </c>
      <c r="C2023" s="419" t="s">
        <v>481</v>
      </c>
      <c r="D2023" s="420">
        <v>9.09</v>
      </c>
      <c r="E2023" s="334"/>
    </row>
    <row r="2024" spans="1:5" x14ac:dyDescent="0.3">
      <c r="A2024" s="316">
        <v>1917192</v>
      </c>
      <c r="B2024" s="418" t="s">
        <v>54474</v>
      </c>
      <c r="C2024" s="419" t="s">
        <v>481</v>
      </c>
      <c r="D2024" s="420">
        <v>9.14</v>
      </c>
      <c r="E2024" s="334"/>
    </row>
    <row r="2025" spans="1:5" x14ac:dyDescent="0.3">
      <c r="A2025" s="316">
        <v>1917007</v>
      </c>
      <c r="B2025" s="418" t="s">
        <v>54475</v>
      </c>
      <c r="C2025" s="419" t="s">
        <v>481</v>
      </c>
      <c r="D2025" s="420">
        <v>16.48</v>
      </c>
      <c r="E2025" s="334"/>
    </row>
    <row r="2026" spans="1:5" x14ac:dyDescent="0.3">
      <c r="A2026" s="316">
        <v>1917008</v>
      </c>
      <c r="B2026" s="418" t="s">
        <v>54476</v>
      </c>
      <c r="C2026" s="419" t="s">
        <v>481</v>
      </c>
      <c r="D2026" s="420">
        <v>16.78</v>
      </c>
      <c r="E2026" s="334"/>
    </row>
    <row r="2027" spans="1:5" x14ac:dyDescent="0.3">
      <c r="A2027" s="316">
        <v>1917009</v>
      </c>
      <c r="B2027" s="418" t="s">
        <v>54477</v>
      </c>
      <c r="C2027" s="419" t="s">
        <v>481</v>
      </c>
      <c r="D2027" s="420">
        <v>17.09</v>
      </c>
      <c r="E2027" s="334"/>
    </row>
    <row r="2028" spans="1:5" x14ac:dyDescent="0.3">
      <c r="A2028" s="316">
        <v>1917010</v>
      </c>
      <c r="B2028" s="418" t="s">
        <v>54478</v>
      </c>
      <c r="C2028" s="419" t="s">
        <v>481</v>
      </c>
      <c r="D2028" s="420">
        <v>17.420000000000002</v>
      </c>
      <c r="E2028" s="334"/>
    </row>
    <row r="2029" spans="1:5" x14ac:dyDescent="0.3">
      <c r="A2029" s="316">
        <v>1917011</v>
      </c>
      <c r="B2029" s="418" t="s">
        <v>54479</v>
      </c>
      <c r="C2029" s="419" t="s">
        <v>481</v>
      </c>
      <c r="D2029" s="420">
        <v>17.760000000000002</v>
      </c>
      <c r="E2029" s="334"/>
    </row>
    <row r="2030" spans="1:5" x14ac:dyDescent="0.3">
      <c r="A2030" s="316">
        <v>1917012</v>
      </c>
      <c r="B2030" s="418" t="s">
        <v>54480</v>
      </c>
      <c r="C2030" s="419" t="s">
        <v>481</v>
      </c>
      <c r="D2030" s="420">
        <v>17.940000000000001</v>
      </c>
      <c r="E2030" s="334"/>
    </row>
    <row r="2031" spans="1:5" x14ac:dyDescent="0.3">
      <c r="A2031" s="316">
        <v>1917578</v>
      </c>
      <c r="B2031" s="418" t="s">
        <v>54481</v>
      </c>
      <c r="C2031" s="419" t="s">
        <v>481</v>
      </c>
      <c r="D2031" s="420">
        <v>6.31</v>
      </c>
      <c r="E2031" s="334"/>
    </row>
    <row r="2032" spans="1:5" x14ac:dyDescent="0.3">
      <c r="A2032" s="316">
        <v>1917579</v>
      </c>
      <c r="B2032" s="418" t="s">
        <v>54482</v>
      </c>
      <c r="C2032" s="419" t="s">
        <v>481</v>
      </c>
      <c r="D2032" s="420">
        <v>6.77</v>
      </c>
      <c r="E2032" s="334"/>
    </row>
    <row r="2033" spans="1:5" x14ac:dyDescent="0.3">
      <c r="A2033" s="316">
        <v>1917580</v>
      </c>
      <c r="B2033" s="418" t="s">
        <v>54483</v>
      </c>
      <c r="C2033" s="419" t="s">
        <v>481</v>
      </c>
      <c r="D2033" s="420">
        <v>7.16</v>
      </c>
      <c r="E2033" s="334"/>
    </row>
    <row r="2034" spans="1:5" x14ac:dyDescent="0.3">
      <c r="A2034" s="316">
        <v>1917581</v>
      </c>
      <c r="B2034" s="418" t="s">
        <v>54484</v>
      </c>
      <c r="C2034" s="419" t="s">
        <v>481</v>
      </c>
      <c r="D2034" s="420">
        <v>7.61</v>
      </c>
      <c r="E2034" s="334"/>
    </row>
    <row r="2035" spans="1:5" x14ac:dyDescent="0.3">
      <c r="A2035" s="316">
        <v>1917582</v>
      </c>
      <c r="B2035" s="418" t="s">
        <v>54485</v>
      </c>
      <c r="C2035" s="419" t="s">
        <v>481</v>
      </c>
      <c r="D2035" s="420">
        <v>8.26</v>
      </c>
      <c r="E2035" s="334"/>
    </row>
    <row r="2036" spans="1:5" x14ac:dyDescent="0.3">
      <c r="A2036" s="316">
        <v>1917583</v>
      </c>
      <c r="B2036" s="418" t="s">
        <v>54486</v>
      </c>
      <c r="C2036" s="419" t="s">
        <v>481</v>
      </c>
      <c r="D2036" s="420">
        <v>8.76</v>
      </c>
      <c r="E2036" s="334"/>
    </row>
    <row r="2037" spans="1:5" x14ac:dyDescent="0.3">
      <c r="A2037" s="316">
        <v>1917584</v>
      </c>
      <c r="B2037" s="418" t="s">
        <v>54487</v>
      </c>
      <c r="C2037" s="419" t="s">
        <v>481</v>
      </c>
      <c r="D2037" s="420">
        <v>9.19</v>
      </c>
      <c r="E2037" s="334"/>
    </row>
    <row r="2038" spans="1:5" x14ac:dyDescent="0.3">
      <c r="A2038" s="316">
        <v>1917585</v>
      </c>
      <c r="B2038" s="418" t="s">
        <v>54488</v>
      </c>
      <c r="C2038" s="419" t="s">
        <v>481</v>
      </c>
      <c r="D2038" s="420">
        <v>9.81</v>
      </c>
      <c r="E2038" s="334"/>
    </row>
    <row r="2039" spans="1:5" x14ac:dyDescent="0.3">
      <c r="A2039" s="316">
        <v>1917586</v>
      </c>
      <c r="B2039" s="418" t="s">
        <v>54489</v>
      </c>
      <c r="C2039" s="419" t="s">
        <v>481</v>
      </c>
      <c r="D2039" s="420">
        <v>10.75</v>
      </c>
      <c r="E2039" s="334"/>
    </row>
    <row r="2040" spans="1:5" x14ac:dyDescent="0.3">
      <c r="A2040" s="316">
        <v>1917587</v>
      </c>
      <c r="B2040" s="418" t="s">
        <v>54490</v>
      </c>
      <c r="C2040" s="419" t="s">
        <v>481</v>
      </c>
      <c r="D2040" s="420">
        <v>11.45</v>
      </c>
      <c r="E2040" s="334"/>
    </row>
    <row r="2041" spans="1:5" x14ac:dyDescent="0.3">
      <c r="A2041" s="316">
        <v>1917588</v>
      </c>
      <c r="B2041" s="418" t="s">
        <v>54491</v>
      </c>
      <c r="C2041" s="419" t="s">
        <v>481</v>
      </c>
      <c r="D2041" s="420">
        <v>12.23</v>
      </c>
      <c r="E2041" s="334"/>
    </row>
    <row r="2042" spans="1:5" x14ac:dyDescent="0.3">
      <c r="A2042" s="316">
        <v>1917589</v>
      </c>
      <c r="B2042" s="418" t="s">
        <v>54492</v>
      </c>
      <c r="C2042" s="419" t="s">
        <v>481</v>
      </c>
      <c r="D2042" s="420">
        <v>13.75</v>
      </c>
      <c r="E2042" s="334"/>
    </row>
    <row r="2043" spans="1:5" x14ac:dyDescent="0.3">
      <c r="A2043" s="316">
        <v>1917590</v>
      </c>
      <c r="B2043" s="418" t="s">
        <v>54493</v>
      </c>
      <c r="C2043" s="419" t="s">
        <v>481</v>
      </c>
      <c r="D2043" s="420">
        <v>15.9</v>
      </c>
      <c r="E2043" s="334"/>
    </row>
    <row r="2044" spans="1:5" x14ac:dyDescent="0.3">
      <c r="A2044" s="316">
        <v>1917591</v>
      </c>
      <c r="B2044" s="418" t="s">
        <v>54494</v>
      </c>
      <c r="C2044" s="419" t="s">
        <v>481</v>
      </c>
      <c r="D2044" s="420">
        <v>17.78</v>
      </c>
      <c r="E2044" s="334"/>
    </row>
    <row r="2045" spans="1:5" x14ac:dyDescent="0.3">
      <c r="A2045" s="316">
        <v>1917592</v>
      </c>
      <c r="B2045" s="418" t="s">
        <v>54495</v>
      </c>
      <c r="C2045" s="419" t="s">
        <v>481</v>
      </c>
      <c r="D2045" s="420">
        <v>20.18</v>
      </c>
      <c r="E2045" s="334"/>
    </row>
    <row r="2046" spans="1:5" x14ac:dyDescent="0.3">
      <c r="A2046" s="316">
        <v>1917593</v>
      </c>
      <c r="B2046" s="418" t="s">
        <v>54496</v>
      </c>
      <c r="C2046" s="419" t="s">
        <v>481</v>
      </c>
      <c r="D2046" s="420">
        <v>22.66</v>
      </c>
      <c r="E2046" s="334"/>
    </row>
    <row r="2047" spans="1:5" x14ac:dyDescent="0.3">
      <c r="A2047" s="316">
        <v>1917594</v>
      </c>
      <c r="B2047" s="418" t="s">
        <v>54497</v>
      </c>
      <c r="C2047" s="419" t="s">
        <v>481</v>
      </c>
      <c r="D2047" s="420">
        <v>25.71</v>
      </c>
      <c r="E2047" s="334"/>
    </row>
    <row r="2048" spans="1:5" x14ac:dyDescent="0.3">
      <c r="A2048" s="316">
        <v>1917595</v>
      </c>
      <c r="B2048" s="418" t="s">
        <v>54498</v>
      </c>
      <c r="C2048" s="419" t="s">
        <v>481</v>
      </c>
      <c r="D2048" s="420">
        <v>28.93</v>
      </c>
      <c r="E2048" s="334"/>
    </row>
    <row r="2049" spans="1:5" x14ac:dyDescent="0.3">
      <c r="A2049" s="316">
        <v>1917596</v>
      </c>
      <c r="B2049" s="418" t="s">
        <v>54499</v>
      </c>
      <c r="C2049" s="419" t="s">
        <v>481</v>
      </c>
      <c r="D2049" s="420">
        <v>31.87</v>
      </c>
      <c r="E2049" s="334"/>
    </row>
    <row r="2050" spans="1:5" x14ac:dyDescent="0.3">
      <c r="A2050" s="316">
        <v>1917597</v>
      </c>
      <c r="B2050" s="418" t="s">
        <v>54500</v>
      </c>
      <c r="C2050" s="419" t="s">
        <v>481</v>
      </c>
      <c r="D2050" s="420">
        <v>35.909999999999997</v>
      </c>
      <c r="E2050" s="334"/>
    </row>
    <row r="2051" spans="1:5" x14ac:dyDescent="0.3">
      <c r="A2051" s="316">
        <v>1917598</v>
      </c>
      <c r="B2051" s="418" t="s">
        <v>54501</v>
      </c>
      <c r="C2051" s="419" t="s">
        <v>481</v>
      </c>
      <c r="D2051" s="420">
        <v>39.67</v>
      </c>
      <c r="E2051" s="334"/>
    </row>
    <row r="2052" spans="1:5" x14ac:dyDescent="0.3">
      <c r="A2052" s="316">
        <v>1917599</v>
      </c>
      <c r="B2052" s="418" t="s">
        <v>54502</v>
      </c>
      <c r="C2052" s="419" t="s">
        <v>481</v>
      </c>
      <c r="D2052" s="420">
        <v>43.92</v>
      </c>
      <c r="E2052" s="334"/>
    </row>
    <row r="2053" spans="1:5" x14ac:dyDescent="0.3">
      <c r="A2053" s="316">
        <v>1917600</v>
      </c>
      <c r="B2053" s="418" t="s">
        <v>54503</v>
      </c>
      <c r="C2053" s="419" t="s">
        <v>481</v>
      </c>
      <c r="D2053" s="420">
        <v>49.37</v>
      </c>
      <c r="E2053" s="334"/>
    </row>
    <row r="2054" spans="1:5" x14ac:dyDescent="0.3">
      <c r="A2054" s="316">
        <v>1917601</v>
      </c>
      <c r="B2054" s="418" t="s">
        <v>54504</v>
      </c>
      <c r="C2054" s="419" t="s">
        <v>481</v>
      </c>
      <c r="D2054" s="420">
        <v>51.87</v>
      </c>
      <c r="E2054" s="334"/>
    </row>
    <row r="2055" spans="1:5" x14ac:dyDescent="0.3">
      <c r="A2055" s="316">
        <v>1917575</v>
      </c>
      <c r="B2055" s="418" t="s">
        <v>54505</v>
      </c>
      <c r="C2055" s="419" t="s">
        <v>481</v>
      </c>
      <c r="D2055" s="420">
        <v>4.83</v>
      </c>
      <c r="E2055" s="334"/>
    </row>
    <row r="2056" spans="1:5" x14ac:dyDescent="0.3">
      <c r="A2056" s="316">
        <v>1917576</v>
      </c>
      <c r="B2056" s="418" t="s">
        <v>54506</v>
      </c>
      <c r="C2056" s="419" t="s">
        <v>481</v>
      </c>
      <c r="D2056" s="420">
        <v>5.2</v>
      </c>
      <c r="E2056" s="334"/>
    </row>
    <row r="2057" spans="1:5" x14ac:dyDescent="0.3">
      <c r="A2057" s="316">
        <v>1917577</v>
      </c>
      <c r="B2057" s="418" t="s">
        <v>54507</v>
      </c>
      <c r="C2057" s="419" t="s">
        <v>481</v>
      </c>
      <c r="D2057" s="420">
        <v>5.65</v>
      </c>
      <c r="E2057" s="334"/>
    </row>
    <row r="2058" spans="1:5" x14ac:dyDescent="0.3">
      <c r="A2058" s="316">
        <v>1917739</v>
      </c>
      <c r="B2058" s="418" t="s">
        <v>54508</v>
      </c>
      <c r="C2058" s="419" t="s">
        <v>481</v>
      </c>
      <c r="D2058" s="420">
        <v>4.75</v>
      </c>
      <c r="E2058" s="334"/>
    </row>
    <row r="2059" spans="1:5" x14ac:dyDescent="0.3">
      <c r="A2059" s="316">
        <v>1917253</v>
      </c>
      <c r="B2059" s="418" t="s">
        <v>54509</v>
      </c>
      <c r="C2059" s="419" t="s">
        <v>481</v>
      </c>
      <c r="D2059" s="420">
        <v>7.63</v>
      </c>
      <c r="E2059" s="334"/>
    </row>
    <row r="2060" spans="1:5" x14ac:dyDescent="0.3">
      <c r="A2060" s="316">
        <v>1917254</v>
      </c>
      <c r="B2060" s="418" t="s">
        <v>54510</v>
      </c>
      <c r="C2060" s="419" t="s">
        <v>481</v>
      </c>
      <c r="D2060" s="420">
        <v>8.18</v>
      </c>
      <c r="E2060" s="334"/>
    </row>
    <row r="2061" spans="1:5" x14ac:dyDescent="0.3">
      <c r="A2061" s="316">
        <v>1917255</v>
      </c>
      <c r="B2061" s="418" t="s">
        <v>54511</v>
      </c>
      <c r="C2061" s="419" t="s">
        <v>481</v>
      </c>
      <c r="D2061" s="420">
        <v>8.8800000000000008</v>
      </c>
      <c r="E2061" s="334"/>
    </row>
    <row r="2062" spans="1:5" x14ac:dyDescent="0.3">
      <c r="A2062" s="316">
        <v>1917256</v>
      </c>
      <c r="B2062" s="418" t="s">
        <v>54512</v>
      </c>
      <c r="C2062" s="419" t="s">
        <v>481</v>
      </c>
      <c r="D2062" s="420">
        <v>9.61</v>
      </c>
      <c r="E2062" s="334"/>
    </row>
    <row r="2063" spans="1:5" x14ac:dyDescent="0.3">
      <c r="A2063" s="316">
        <v>1917257</v>
      </c>
      <c r="B2063" s="418" t="s">
        <v>54513</v>
      </c>
      <c r="C2063" s="419" t="s">
        <v>481</v>
      </c>
      <c r="D2063" s="420">
        <v>10.62</v>
      </c>
      <c r="E2063" s="334"/>
    </row>
    <row r="2064" spans="1:5" x14ac:dyDescent="0.3">
      <c r="A2064" s="316">
        <v>1917258</v>
      </c>
      <c r="B2064" s="418" t="s">
        <v>54514</v>
      </c>
      <c r="C2064" s="419" t="s">
        <v>481</v>
      </c>
      <c r="D2064" s="420">
        <v>11.63</v>
      </c>
      <c r="E2064" s="334"/>
    </row>
    <row r="2065" spans="1:5" x14ac:dyDescent="0.3">
      <c r="A2065" s="316">
        <v>1917259</v>
      </c>
      <c r="B2065" s="418" t="s">
        <v>54515</v>
      </c>
      <c r="C2065" s="419" t="s">
        <v>481</v>
      </c>
      <c r="D2065" s="420">
        <v>14.5</v>
      </c>
      <c r="E2065" s="334"/>
    </row>
    <row r="2066" spans="1:5" x14ac:dyDescent="0.3">
      <c r="A2066" s="316">
        <v>1917250</v>
      </c>
      <c r="B2066" s="418" t="s">
        <v>54516</v>
      </c>
      <c r="C2066" s="419" t="s">
        <v>481</v>
      </c>
      <c r="D2066" s="420">
        <v>5.7</v>
      </c>
      <c r="E2066" s="334"/>
    </row>
    <row r="2067" spans="1:5" x14ac:dyDescent="0.3">
      <c r="A2067" s="316">
        <v>1917251</v>
      </c>
      <c r="B2067" s="418" t="s">
        <v>54517</v>
      </c>
      <c r="C2067" s="419" t="s">
        <v>481</v>
      </c>
      <c r="D2067" s="420">
        <v>6.04</v>
      </c>
      <c r="E2067" s="334"/>
    </row>
    <row r="2068" spans="1:5" x14ac:dyDescent="0.3">
      <c r="A2068" s="316">
        <v>1917252</v>
      </c>
      <c r="B2068" s="418" t="s">
        <v>54518</v>
      </c>
      <c r="C2068" s="419" t="s">
        <v>481</v>
      </c>
      <c r="D2068" s="420">
        <v>6.76</v>
      </c>
      <c r="E2068" s="334"/>
    </row>
    <row r="2069" spans="1:5" x14ac:dyDescent="0.3">
      <c r="A2069" s="316">
        <v>1917726</v>
      </c>
      <c r="B2069" s="418" t="s">
        <v>54519</v>
      </c>
      <c r="C2069" s="419" t="s">
        <v>481</v>
      </c>
      <c r="D2069" s="420">
        <v>5.56</v>
      </c>
      <c r="E2069" s="334"/>
    </row>
    <row r="2070" spans="1:5" x14ac:dyDescent="0.3">
      <c r="A2070" s="316">
        <v>1917335</v>
      </c>
      <c r="B2070" s="418" t="s">
        <v>54520</v>
      </c>
      <c r="C2070" s="419" t="s">
        <v>481</v>
      </c>
      <c r="D2070" s="420">
        <v>5.64</v>
      </c>
      <c r="E2070" s="334"/>
    </row>
    <row r="2071" spans="1:5" x14ac:dyDescent="0.3">
      <c r="A2071" s="316">
        <v>1917336</v>
      </c>
      <c r="B2071" s="418" t="s">
        <v>54521</v>
      </c>
      <c r="C2071" s="419" t="s">
        <v>481</v>
      </c>
      <c r="D2071" s="420">
        <v>6.43</v>
      </c>
      <c r="E2071" s="334"/>
    </row>
    <row r="2072" spans="1:5" x14ac:dyDescent="0.3">
      <c r="A2072" s="316">
        <v>1917337</v>
      </c>
      <c r="B2072" s="418" t="s">
        <v>54522</v>
      </c>
      <c r="C2072" s="419" t="s">
        <v>481</v>
      </c>
      <c r="D2072" s="420">
        <v>7.02</v>
      </c>
      <c r="E2072" s="334"/>
    </row>
    <row r="2073" spans="1:5" x14ac:dyDescent="0.3">
      <c r="A2073" s="316">
        <v>1917338</v>
      </c>
      <c r="B2073" s="418" t="s">
        <v>54523</v>
      </c>
      <c r="C2073" s="419" t="s">
        <v>481</v>
      </c>
      <c r="D2073" s="420">
        <v>7.77</v>
      </c>
      <c r="E2073" s="334"/>
    </row>
    <row r="2074" spans="1:5" x14ac:dyDescent="0.3">
      <c r="A2074" s="316">
        <v>1917339</v>
      </c>
      <c r="B2074" s="418" t="s">
        <v>54524</v>
      </c>
      <c r="C2074" s="419" t="s">
        <v>481</v>
      </c>
      <c r="D2074" s="420">
        <v>8.68</v>
      </c>
      <c r="E2074" s="334"/>
    </row>
    <row r="2075" spans="1:5" x14ac:dyDescent="0.3">
      <c r="A2075" s="316">
        <v>1917340</v>
      </c>
      <c r="B2075" s="418" t="s">
        <v>54525</v>
      </c>
      <c r="C2075" s="419" t="s">
        <v>481</v>
      </c>
      <c r="D2075" s="420">
        <v>10.09</v>
      </c>
      <c r="E2075" s="334"/>
    </row>
    <row r="2076" spans="1:5" x14ac:dyDescent="0.3">
      <c r="A2076" s="316">
        <v>1917341</v>
      </c>
      <c r="B2076" s="418" t="s">
        <v>54526</v>
      </c>
      <c r="C2076" s="419" t="s">
        <v>481</v>
      </c>
      <c r="D2076" s="420">
        <v>12.83</v>
      </c>
      <c r="E2076" s="334"/>
    </row>
    <row r="2077" spans="1:5" x14ac:dyDescent="0.3">
      <c r="A2077" s="316">
        <v>1917342</v>
      </c>
      <c r="B2077" s="418" t="s">
        <v>54527</v>
      </c>
      <c r="C2077" s="419" t="s">
        <v>481</v>
      </c>
      <c r="D2077" s="420">
        <v>15.92</v>
      </c>
      <c r="E2077" s="334"/>
    </row>
    <row r="2078" spans="1:5" x14ac:dyDescent="0.3">
      <c r="A2078" s="316">
        <v>1917343</v>
      </c>
      <c r="B2078" s="418" t="s">
        <v>54528</v>
      </c>
      <c r="C2078" s="419" t="s">
        <v>481</v>
      </c>
      <c r="D2078" s="420">
        <v>19.86</v>
      </c>
      <c r="E2078" s="334"/>
    </row>
    <row r="2079" spans="1:5" x14ac:dyDescent="0.3">
      <c r="A2079" s="316">
        <v>1917344</v>
      </c>
      <c r="B2079" s="418" t="s">
        <v>54529</v>
      </c>
      <c r="C2079" s="419" t="s">
        <v>481</v>
      </c>
      <c r="D2079" s="420">
        <v>24.03</v>
      </c>
      <c r="E2079" s="334"/>
    </row>
    <row r="2080" spans="1:5" x14ac:dyDescent="0.3">
      <c r="A2080" s="316">
        <v>1917345</v>
      </c>
      <c r="B2080" s="418" t="s">
        <v>54530</v>
      </c>
      <c r="C2080" s="419" t="s">
        <v>481</v>
      </c>
      <c r="D2080" s="420">
        <v>29.9</v>
      </c>
      <c r="E2080" s="334"/>
    </row>
    <row r="2081" spans="1:5" x14ac:dyDescent="0.3">
      <c r="A2081" s="316">
        <v>1917346</v>
      </c>
      <c r="B2081" s="418" t="s">
        <v>54531</v>
      </c>
      <c r="C2081" s="419" t="s">
        <v>481</v>
      </c>
      <c r="D2081" s="420">
        <v>35.67</v>
      </c>
      <c r="E2081" s="334"/>
    </row>
    <row r="2082" spans="1:5" x14ac:dyDescent="0.3">
      <c r="A2082" s="316">
        <v>1917347</v>
      </c>
      <c r="B2082" s="418" t="s">
        <v>54532</v>
      </c>
      <c r="C2082" s="419" t="s">
        <v>481</v>
      </c>
      <c r="D2082" s="420">
        <v>47.06</v>
      </c>
      <c r="E2082" s="334"/>
    </row>
    <row r="2083" spans="1:5" x14ac:dyDescent="0.3">
      <c r="A2083" s="316">
        <v>1917332</v>
      </c>
      <c r="B2083" s="418" t="s">
        <v>54533</v>
      </c>
      <c r="C2083" s="419" t="s">
        <v>481</v>
      </c>
      <c r="D2083" s="420">
        <v>4.57</v>
      </c>
      <c r="E2083" s="334"/>
    </row>
    <row r="2084" spans="1:5" x14ac:dyDescent="0.3">
      <c r="A2084" s="316">
        <v>1917333</v>
      </c>
      <c r="B2084" s="418" t="s">
        <v>54534</v>
      </c>
      <c r="C2084" s="419" t="s">
        <v>481</v>
      </c>
      <c r="D2084" s="420">
        <v>4.8899999999999997</v>
      </c>
      <c r="E2084" s="334"/>
    </row>
    <row r="2085" spans="1:5" x14ac:dyDescent="0.3">
      <c r="A2085" s="316">
        <v>1917334</v>
      </c>
      <c r="B2085" s="418" t="s">
        <v>54535</v>
      </c>
      <c r="C2085" s="419" t="s">
        <v>481</v>
      </c>
      <c r="D2085" s="420">
        <v>5.21</v>
      </c>
      <c r="E2085" s="334"/>
    </row>
    <row r="2086" spans="1:5" x14ac:dyDescent="0.3">
      <c r="A2086" s="316">
        <v>1917331</v>
      </c>
      <c r="B2086" s="418" t="s">
        <v>54536</v>
      </c>
      <c r="C2086" s="419" t="s">
        <v>481</v>
      </c>
      <c r="D2086" s="420">
        <v>4.1500000000000004</v>
      </c>
      <c r="E2086" s="334"/>
    </row>
    <row r="2087" spans="1:5" x14ac:dyDescent="0.3">
      <c r="A2087" s="316">
        <v>1917443</v>
      </c>
      <c r="B2087" s="418" t="s">
        <v>54537</v>
      </c>
      <c r="C2087" s="419" t="s">
        <v>481</v>
      </c>
      <c r="D2087" s="420">
        <v>6.27</v>
      </c>
      <c r="E2087" s="334"/>
    </row>
    <row r="2088" spans="1:5" x14ac:dyDescent="0.3">
      <c r="A2088" s="316">
        <v>1917444</v>
      </c>
      <c r="B2088" s="418" t="s">
        <v>54538</v>
      </c>
      <c r="C2088" s="419" t="s">
        <v>481</v>
      </c>
      <c r="D2088" s="420">
        <v>6.79</v>
      </c>
      <c r="E2088" s="334"/>
    </row>
    <row r="2089" spans="1:5" x14ac:dyDescent="0.3">
      <c r="A2089" s="316">
        <v>1917445</v>
      </c>
      <c r="B2089" s="418" t="s">
        <v>54539</v>
      </c>
      <c r="C2089" s="419" t="s">
        <v>481</v>
      </c>
      <c r="D2089" s="420">
        <v>7.36</v>
      </c>
      <c r="E2089" s="334"/>
    </row>
    <row r="2090" spans="1:5" x14ac:dyDescent="0.3">
      <c r="A2090" s="316">
        <v>1917446</v>
      </c>
      <c r="B2090" s="418" t="s">
        <v>54540</v>
      </c>
      <c r="C2090" s="419" t="s">
        <v>481</v>
      </c>
      <c r="D2090" s="420">
        <v>7.95</v>
      </c>
      <c r="E2090" s="334"/>
    </row>
    <row r="2091" spans="1:5" x14ac:dyDescent="0.3">
      <c r="A2091" s="316">
        <v>1917447</v>
      </c>
      <c r="B2091" s="418" t="s">
        <v>54541</v>
      </c>
      <c r="C2091" s="419" t="s">
        <v>481</v>
      </c>
      <c r="D2091" s="420">
        <v>8.86</v>
      </c>
      <c r="E2091" s="334"/>
    </row>
    <row r="2092" spans="1:5" x14ac:dyDescent="0.3">
      <c r="A2092" s="316">
        <v>1917448</v>
      </c>
      <c r="B2092" s="418" t="s">
        <v>54542</v>
      </c>
      <c r="C2092" s="419" t="s">
        <v>481</v>
      </c>
      <c r="D2092" s="420">
        <v>9.61</v>
      </c>
      <c r="E2092" s="334"/>
    </row>
    <row r="2093" spans="1:5" x14ac:dyDescent="0.3">
      <c r="A2093" s="316">
        <v>1917449</v>
      </c>
      <c r="B2093" s="418" t="s">
        <v>54543</v>
      </c>
      <c r="C2093" s="419" t="s">
        <v>481</v>
      </c>
      <c r="D2093" s="420">
        <v>10.59</v>
      </c>
      <c r="E2093" s="334"/>
    </row>
    <row r="2094" spans="1:5" x14ac:dyDescent="0.3">
      <c r="A2094" s="316">
        <v>1917450</v>
      </c>
      <c r="B2094" s="418" t="s">
        <v>54544</v>
      </c>
      <c r="C2094" s="419" t="s">
        <v>481</v>
      </c>
      <c r="D2094" s="420">
        <v>11.76</v>
      </c>
      <c r="E2094" s="334"/>
    </row>
    <row r="2095" spans="1:5" x14ac:dyDescent="0.3">
      <c r="A2095" s="316">
        <v>1917451</v>
      </c>
      <c r="B2095" s="418" t="s">
        <v>54545</v>
      </c>
      <c r="C2095" s="419" t="s">
        <v>481</v>
      </c>
      <c r="D2095" s="420">
        <v>14.35</v>
      </c>
      <c r="E2095" s="334"/>
    </row>
    <row r="2096" spans="1:5" x14ac:dyDescent="0.3">
      <c r="A2096" s="316">
        <v>1917452</v>
      </c>
      <c r="B2096" s="418" t="s">
        <v>54546</v>
      </c>
      <c r="C2096" s="419" t="s">
        <v>481</v>
      </c>
      <c r="D2096" s="420">
        <v>16.87</v>
      </c>
      <c r="E2096" s="334"/>
    </row>
    <row r="2097" spans="1:5" x14ac:dyDescent="0.3">
      <c r="A2097" s="316">
        <v>1917453</v>
      </c>
      <c r="B2097" s="418" t="s">
        <v>54547</v>
      </c>
      <c r="C2097" s="419" t="s">
        <v>481</v>
      </c>
      <c r="D2097" s="420">
        <v>19.899999999999999</v>
      </c>
      <c r="E2097" s="334"/>
    </row>
    <row r="2098" spans="1:5" x14ac:dyDescent="0.3">
      <c r="A2098" s="316">
        <v>1917454</v>
      </c>
      <c r="B2098" s="418" t="s">
        <v>54548</v>
      </c>
      <c r="C2098" s="419" t="s">
        <v>481</v>
      </c>
      <c r="D2098" s="420">
        <v>23.23</v>
      </c>
      <c r="E2098" s="334"/>
    </row>
    <row r="2099" spans="1:5" x14ac:dyDescent="0.3">
      <c r="A2099" s="316">
        <v>1917455</v>
      </c>
      <c r="B2099" s="418" t="s">
        <v>54549</v>
      </c>
      <c r="C2099" s="419" t="s">
        <v>481</v>
      </c>
      <c r="D2099" s="420">
        <v>27.52</v>
      </c>
      <c r="E2099" s="334"/>
    </row>
    <row r="2100" spans="1:5" x14ac:dyDescent="0.3">
      <c r="A2100" s="316">
        <v>1917456</v>
      </c>
      <c r="B2100" s="418" t="s">
        <v>54550</v>
      </c>
      <c r="C2100" s="419" t="s">
        <v>481</v>
      </c>
      <c r="D2100" s="420">
        <v>32.130000000000003</v>
      </c>
      <c r="E2100" s="334"/>
    </row>
    <row r="2101" spans="1:5" x14ac:dyDescent="0.3">
      <c r="A2101" s="316">
        <v>1917457</v>
      </c>
      <c r="B2101" s="418" t="s">
        <v>54551</v>
      </c>
      <c r="C2101" s="419" t="s">
        <v>481</v>
      </c>
      <c r="D2101" s="420">
        <v>36.26</v>
      </c>
      <c r="E2101" s="334"/>
    </row>
    <row r="2102" spans="1:5" x14ac:dyDescent="0.3">
      <c r="A2102" s="316">
        <v>1917458</v>
      </c>
      <c r="B2102" s="418" t="s">
        <v>54552</v>
      </c>
      <c r="C2102" s="419" t="s">
        <v>481</v>
      </c>
      <c r="D2102" s="420">
        <v>41.74</v>
      </c>
      <c r="E2102" s="334"/>
    </row>
    <row r="2103" spans="1:5" x14ac:dyDescent="0.3">
      <c r="A2103" s="316">
        <v>1917459</v>
      </c>
      <c r="B2103" s="418" t="s">
        <v>54553</v>
      </c>
      <c r="C2103" s="419" t="s">
        <v>481</v>
      </c>
      <c r="D2103" s="420">
        <v>44</v>
      </c>
      <c r="E2103" s="334"/>
    </row>
    <row r="2104" spans="1:5" x14ac:dyDescent="0.3">
      <c r="A2104" s="316">
        <v>1917440</v>
      </c>
      <c r="B2104" s="418" t="s">
        <v>54554</v>
      </c>
      <c r="C2104" s="419" t="s">
        <v>481</v>
      </c>
      <c r="D2104" s="420">
        <v>4.32</v>
      </c>
      <c r="E2104" s="334"/>
    </row>
    <row r="2105" spans="1:5" x14ac:dyDescent="0.3">
      <c r="A2105" s="316">
        <v>1917441</v>
      </c>
      <c r="B2105" s="418" t="s">
        <v>54555</v>
      </c>
      <c r="C2105" s="419" t="s">
        <v>481</v>
      </c>
      <c r="D2105" s="420">
        <v>4.8899999999999997</v>
      </c>
      <c r="E2105" s="334"/>
    </row>
    <row r="2106" spans="1:5" x14ac:dyDescent="0.3">
      <c r="A2106" s="316">
        <v>1917442</v>
      </c>
      <c r="B2106" s="418" t="s">
        <v>54556</v>
      </c>
      <c r="C2106" s="419" t="s">
        <v>481</v>
      </c>
      <c r="D2106" s="420">
        <v>5.47</v>
      </c>
      <c r="E2106" s="334"/>
    </row>
    <row r="2107" spans="1:5" x14ac:dyDescent="0.3">
      <c r="A2107" s="316">
        <v>1917734</v>
      </c>
      <c r="B2107" s="418" t="s">
        <v>54557</v>
      </c>
      <c r="C2107" s="419" t="s">
        <v>481</v>
      </c>
      <c r="D2107" s="420">
        <v>4.01</v>
      </c>
      <c r="E2107" s="334"/>
    </row>
    <row r="2108" spans="1:5" x14ac:dyDescent="0.3">
      <c r="A2108" s="316">
        <v>1917055</v>
      </c>
      <c r="B2108" s="418" t="s">
        <v>54558</v>
      </c>
      <c r="C2108" s="419" t="s">
        <v>481</v>
      </c>
      <c r="D2108" s="420">
        <v>11.05</v>
      </c>
      <c r="E2108" s="334"/>
    </row>
    <row r="2109" spans="1:5" x14ac:dyDescent="0.3">
      <c r="A2109" s="316">
        <v>1917056</v>
      </c>
      <c r="B2109" s="418" t="s">
        <v>54559</v>
      </c>
      <c r="C2109" s="419" t="s">
        <v>481</v>
      </c>
      <c r="D2109" s="420">
        <v>11.25</v>
      </c>
      <c r="E2109" s="334"/>
    </row>
    <row r="2110" spans="1:5" x14ac:dyDescent="0.3">
      <c r="A2110" s="316">
        <v>1917057</v>
      </c>
      <c r="B2110" s="418" t="s">
        <v>54560</v>
      </c>
      <c r="C2110" s="419" t="s">
        <v>481</v>
      </c>
      <c r="D2110" s="420">
        <v>11.47</v>
      </c>
      <c r="E2110" s="334"/>
    </row>
    <row r="2111" spans="1:5" x14ac:dyDescent="0.3">
      <c r="A2111" s="316">
        <v>1917058</v>
      </c>
      <c r="B2111" s="418" t="s">
        <v>54561</v>
      </c>
      <c r="C2111" s="419" t="s">
        <v>481</v>
      </c>
      <c r="D2111" s="420">
        <v>11.69</v>
      </c>
      <c r="E2111" s="334"/>
    </row>
    <row r="2112" spans="1:5" x14ac:dyDescent="0.3">
      <c r="A2112" s="316">
        <v>1917059</v>
      </c>
      <c r="B2112" s="418" t="s">
        <v>54562</v>
      </c>
      <c r="C2112" s="419" t="s">
        <v>481</v>
      </c>
      <c r="D2112" s="420">
        <v>11.92</v>
      </c>
      <c r="E2112" s="334"/>
    </row>
    <row r="2113" spans="1:5" x14ac:dyDescent="0.3">
      <c r="A2113" s="316">
        <v>1917060</v>
      </c>
      <c r="B2113" s="418" t="s">
        <v>54563</v>
      </c>
      <c r="C2113" s="419" t="s">
        <v>481</v>
      </c>
      <c r="D2113" s="420">
        <v>12.04</v>
      </c>
      <c r="E2113" s="334"/>
    </row>
    <row r="2114" spans="1:5" x14ac:dyDescent="0.3">
      <c r="A2114" s="316">
        <v>1901536</v>
      </c>
      <c r="B2114" s="418" t="s">
        <v>54564</v>
      </c>
      <c r="C2114" s="419" t="s">
        <v>481</v>
      </c>
      <c r="D2114" s="420">
        <v>7.36</v>
      </c>
      <c r="E2114" s="334"/>
    </row>
    <row r="2115" spans="1:5" x14ac:dyDescent="0.3">
      <c r="A2115" s="316">
        <v>1901537</v>
      </c>
      <c r="B2115" s="418" t="s">
        <v>54565</v>
      </c>
      <c r="C2115" s="419" t="s">
        <v>481</v>
      </c>
      <c r="D2115" s="420">
        <v>7.42</v>
      </c>
      <c r="E2115" s="334"/>
    </row>
    <row r="2116" spans="1:5" x14ac:dyDescent="0.3">
      <c r="A2116" s="316">
        <v>1901538</v>
      </c>
      <c r="B2116" s="418" t="s">
        <v>54566</v>
      </c>
      <c r="C2116" s="419" t="s">
        <v>481</v>
      </c>
      <c r="D2116" s="420">
        <v>7.49</v>
      </c>
      <c r="E2116" s="334"/>
    </row>
    <row r="2117" spans="1:5" x14ac:dyDescent="0.3">
      <c r="A2117" s="316">
        <v>1901539</v>
      </c>
      <c r="B2117" s="418" t="s">
        <v>54567</v>
      </c>
      <c r="C2117" s="419" t="s">
        <v>481</v>
      </c>
      <c r="D2117" s="420">
        <v>7.55</v>
      </c>
      <c r="E2117" s="334"/>
    </row>
    <row r="2118" spans="1:5" x14ac:dyDescent="0.3">
      <c r="A2118" s="316">
        <v>1901540</v>
      </c>
      <c r="B2118" s="418" t="s">
        <v>54568</v>
      </c>
      <c r="C2118" s="419" t="s">
        <v>481</v>
      </c>
      <c r="D2118" s="420">
        <v>7.62</v>
      </c>
      <c r="E2118" s="334"/>
    </row>
    <row r="2119" spans="1:5" x14ac:dyDescent="0.3">
      <c r="A2119" s="316">
        <v>1901535</v>
      </c>
      <c r="B2119" s="418" t="s">
        <v>54569</v>
      </c>
      <c r="C2119" s="419" t="s">
        <v>481</v>
      </c>
      <c r="D2119" s="420">
        <v>7.66</v>
      </c>
      <c r="E2119" s="334"/>
    </row>
    <row r="2120" spans="1:5" x14ac:dyDescent="0.3">
      <c r="A2120" s="316">
        <v>1901542</v>
      </c>
      <c r="B2120" s="418" t="s">
        <v>54570</v>
      </c>
      <c r="C2120" s="419" t="s">
        <v>481</v>
      </c>
      <c r="D2120" s="420">
        <v>9.73</v>
      </c>
      <c r="E2120" s="334"/>
    </row>
    <row r="2121" spans="1:5" x14ac:dyDescent="0.3">
      <c r="A2121" s="316">
        <v>1901543</v>
      </c>
      <c r="B2121" s="418" t="s">
        <v>54571</v>
      </c>
      <c r="C2121" s="419" t="s">
        <v>481</v>
      </c>
      <c r="D2121" s="420">
        <v>9.7799999999999994</v>
      </c>
      <c r="E2121" s="334"/>
    </row>
    <row r="2122" spans="1:5" x14ac:dyDescent="0.3">
      <c r="A2122" s="316">
        <v>1901544</v>
      </c>
      <c r="B2122" s="418" t="s">
        <v>54572</v>
      </c>
      <c r="C2122" s="419" t="s">
        <v>481</v>
      </c>
      <c r="D2122" s="420">
        <v>9.84</v>
      </c>
      <c r="E2122" s="334"/>
    </row>
    <row r="2123" spans="1:5" x14ac:dyDescent="0.3">
      <c r="A2123" s="316">
        <v>1901545</v>
      </c>
      <c r="B2123" s="418" t="s">
        <v>54573</v>
      </c>
      <c r="C2123" s="419" t="s">
        <v>481</v>
      </c>
      <c r="D2123" s="420">
        <v>9.91</v>
      </c>
      <c r="E2123" s="334"/>
    </row>
    <row r="2124" spans="1:5" x14ac:dyDescent="0.3">
      <c r="A2124" s="316">
        <v>1901546</v>
      </c>
      <c r="B2124" s="418" t="s">
        <v>54574</v>
      </c>
      <c r="C2124" s="419" t="s">
        <v>481</v>
      </c>
      <c r="D2124" s="420">
        <v>9.9700000000000006</v>
      </c>
      <c r="E2124" s="334"/>
    </row>
    <row r="2125" spans="1:5" x14ac:dyDescent="0.3">
      <c r="A2125" s="316">
        <v>1901541</v>
      </c>
      <c r="B2125" s="418" t="s">
        <v>54575</v>
      </c>
      <c r="C2125" s="419" t="s">
        <v>481</v>
      </c>
      <c r="D2125" s="420">
        <v>10.01</v>
      </c>
      <c r="E2125" s="334"/>
    </row>
    <row r="2126" spans="1:5" x14ac:dyDescent="0.3">
      <c r="A2126" s="316">
        <v>1917091</v>
      </c>
      <c r="B2126" s="418" t="s">
        <v>54576</v>
      </c>
      <c r="C2126" s="419" t="s">
        <v>481</v>
      </c>
      <c r="D2126" s="420">
        <v>7.8</v>
      </c>
      <c r="E2126" s="334"/>
    </row>
    <row r="2127" spans="1:5" x14ac:dyDescent="0.3">
      <c r="A2127" s="316">
        <v>1917092</v>
      </c>
      <c r="B2127" s="418" t="s">
        <v>54577</v>
      </c>
      <c r="C2127" s="419" t="s">
        <v>481</v>
      </c>
      <c r="D2127" s="420">
        <v>7.92</v>
      </c>
      <c r="E2127" s="334"/>
    </row>
    <row r="2128" spans="1:5" x14ac:dyDescent="0.3">
      <c r="A2128" s="316">
        <v>1917093</v>
      </c>
      <c r="B2128" s="418" t="s">
        <v>54578</v>
      </c>
      <c r="C2128" s="419" t="s">
        <v>481</v>
      </c>
      <c r="D2128" s="420">
        <v>8.06</v>
      </c>
      <c r="E2128" s="334"/>
    </row>
    <row r="2129" spans="1:5" x14ac:dyDescent="0.3">
      <c r="A2129" s="316">
        <v>1917094</v>
      </c>
      <c r="B2129" s="418" t="s">
        <v>54579</v>
      </c>
      <c r="C2129" s="419" t="s">
        <v>481</v>
      </c>
      <c r="D2129" s="420">
        <v>8.19</v>
      </c>
      <c r="E2129" s="334"/>
    </row>
    <row r="2130" spans="1:5" x14ac:dyDescent="0.3">
      <c r="A2130" s="316">
        <v>1917095</v>
      </c>
      <c r="B2130" s="418" t="s">
        <v>54580</v>
      </c>
      <c r="C2130" s="419" t="s">
        <v>481</v>
      </c>
      <c r="D2130" s="420">
        <v>8.34</v>
      </c>
      <c r="E2130" s="334"/>
    </row>
    <row r="2131" spans="1:5" x14ac:dyDescent="0.3">
      <c r="A2131" s="316">
        <v>1917096</v>
      </c>
      <c r="B2131" s="418" t="s">
        <v>54581</v>
      </c>
      <c r="C2131" s="419" t="s">
        <v>481</v>
      </c>
      <c r="D2131" s="420">
        <v>8.42</v>
      </c>
      <c r="E2131" s="334"/>
    </row>
    <row r="2132" spans="1:5" x14ac:dyDescent="0.3">
      <c r="A2132" s="316">
        <v>1901548</v>
      </c>
      <c r="B2132" s="418" t="s">
        <v>54582</v>
      </c>
      <c r="C2132" s="419" t="s">
        <v>481</v>
      </c>
      <c r="D2132" s="420">
        <v>12.15</v>
      </c>
      <c r="E2132" s="334"/>
    </row>
    <row r="2133" spans="1:5" x14ac:dyDescent="0.3">
      <c r="A2133" s="316">
        <v>1901549</v>
      </c>
      <c r="B2133" s="418" t="s">
        <v>54583</v>
      </c>
      <c r="C2133" s="419" t="s">
        <v>481</v>
      </c>
      <c r="D2133" s="420">
        <v>12.21</v>
      </c>
      <c r="E2133" s="334"/>
    </row>
    <row r="2134" spans="1:5" x14ac:dyDescent="0.3">
      <c r="A2134" s="316">
        <v>1901550</v>
      </c>
      <c r="B2134" s="418" t="s">
        <v>54584</v>
      </c>
      <c r="C2134" s="419" t="s">
        <v>481</v>
      </c>
      <c r="D2134" s="420">
        <v>12.27</v>
      </c>
      <c r="E2134" s="334"/>
    </row>
    <row r="2135" spans="1:5" x14ac:dyDescent="0.3">
      <c r="A2135" s="316">
        <v>1901551</v>
      </c>
      <c r="B2135" s="418" t="s">
        <v>54585</v>
      </c>
      <c r="C2135" s="419" t="s">
        <v>481</v>
      </c>
      <c r="D2135" s="420">
        <v>12.33</v>
      </c>
      <c r="E2135" s="334"/>
    </row>
    <row r="2136" spans="1:5" x14ac:dyDescent="0.3">
      <c r="A2136" s="316">
        <v>1901552</v>
      </c>
      <c r="B2136" s="418" t="s">
        <v>54586</v>
      </c>
      <c r="C2136" s="419" t="s">
        <v>481</v>
      </c>
      <c r="D2136" s="420">
        <v>12.39</v>
      </c>
      <c r="E2136" s="334"/>
    </row>
    <row r="2137" spans="1:5" x14ac:dyDescent="0.3">
      <c r="A2137" s="316">
        <v>1901547</v>
      </c>
      <c r="B2137" s="418" t="s">
        <v>54587</v>
      </c>
      <c r="C2137" s="419" t="s">
        <v>481</v>
      </c>
      <c r="D2137" s="420">
        <v>12.42</v>
      </c>
      <c r="E2137" s="334"/>
    </row>
    <row r="2138" spans="1:5" x14ac:dyDescent="0.3">
      <c r="A2138" s="316">
        <v>1917127</v>
      </c>
      <c r="B2138" s="418" t="s">
        <v>54588</v>
      </c>
      <c r="C2138" s="419" t="s">
        <v>481</v>
      </c>
      <c r="D2138" s="420">
        <v>7.46</v>
      </c>
      <c r="E2138" s="334"/>
    </row>
    <row r="2139" spans="1:5" x14ac:dyDescent="0.3">
      <c r="A2139" s="316">
        <v>1917128</v>
      </c>
      <c r="B2139" s="418" t="s">
        <v>54589</v>
      </c>
      <c r="C2139" s="419" t="s">
        <v>481</v>
      </c>
      <c r="D2139" s="420">
        <v>7.56</v>
      </c>
      <c r="E2139" s="334"/>
    </row>
    <row r="2140" spans="1:5" x14ac:dyDescent="0.3">
      <c r="A2140" s="316">
        <v>1917129</v>
      </c>
      <c r="B2140" s="418" t="s">
        <v>54590</v>
      </c>
      <c r="C2140" s="419" t="s">
        <v>481</v>
      </c>
      <c r="D2140" s="420">
        <v>7.67</v>
      </c>
      <c r="E2140" s="334"/>
    </row>
    <row r="2141" spans="1:5" x14ac:dyDescent="0.3">
      <c r="A2141" s="316">
        <v>1917130</v>
      </c>
      <c r="B2141" s="418" t="s">
        <v>54591</v>
      </c>
      <c r="C2141" s="419" t="s">
        <v>481</v>
      </c>
      <c r="D2141" s="420">
        <v>7.78</v>
      </c>
      <c r="E2141" s="334"/>
    </row>
    <row r="2142" spans="1:5" x14ac:dyDescent="0.3">
      <c r="A2142" s="316">
        <v>1917131</v>
      </c>
      <c r="B2142" s="418" t="s">
        <v>54592</v>
      </c>
      <c r="C2142" s="419" t="s">
        <v>481</v>
      </c>
      <c r="D2142" s="420">
        <v>7.9</v>
      </c>
      <c r="E2142" s="334"/>
    </row>
    <row r="2143" spans="1:5" x14ac:dyDescent="0.3">
      <c r="A2143" s="316">
        <v>1917132</v>
      </c>
      <c r="B2143" s="418" t="s">
        <v>54593</v>
      </c>
      <c r="C2143" s="419" t="s">
        <v>481</v>
      </c>
      <c r="D2143" s="420">
        <v>7.96</v>
      </c>
      <c r="E2143" s="334"/>
    </row>
    <row r="2144" spans="1:5" x14ac:dyDescent="0.3">
      <c r="A2144" s="316">
        <v>1917163</v>
      </c>
      <c r="B2144" s="418" t="s">
        <v>54594</v>
      </c>
      <c r="C2144" s="419" t="s">
        <v>481</v>
      </c>
      <c r="D2144" s="420">
        <v>7.1</v>
      </c>
      <c r="E2144" s="334"/>
    </row>
    <row r="2145" spans="1:5" x14ac:dyDescent="0.3">
      <c r="A2145" s="316">
        <v>1917164</v>
      </c>
      <c r="B2145" s="418" t="s">
        <v>54595</v>
      </c>
      <c r="C2145" s="419" t="s">
        <v>481</v>
      </c>
      <c r="D2145" s="420">
        <v>7.19</v>
      </c>
      <c r="E2145" s="334"/>
    </row>
    <row r="2146" spans="1:5" x14ac:dyDescent="0.3">
      <c r="A2146" s="316">
        <v>1917165</v>
      </c>
      <c r="B2146" s="418" t="s">
        <v>54596</v>
      </c>
      <c r="C2146" s="419" t="s">
        <v>481</v>
      </c>
      <c r="D2146" s="420">
        <v>7.29</v>
      </c>
      <c r="E2146" s="334"/>
    </row>
    <row r="2147" spans="1:5" x14ac:dyDescent="0.3">
      <c r="A2147" s="316">
        <v>1917166</v>
      </c>
      <c r="B2147" s="418" t="s">
        <v>54597</v>
      </c>
      <c r="C2147" s="419" t="s">
        <v>481</v>
      </c>
      <c r="D2147" s="420">
        <v>7.39</v>
      </c>
      <c r="E2147" s="334"/>
    </row>
    <row r="2148" spans="1:5" x14ac:dyDescent="0.3">
      <c r="A2148" s="316">
        <v>1917167</v>
      </c>
      <c r="B2148" s="418" t="s">
        <v>54598</v>
      </c>
      <c r="C2148" s="419" t="s">
        <v>481</v>
      </c>
      <c r="D2148" s="420">
        <v>7.49</v>
      </c>
      <c r="E2148" s="334"/>
    </row>
    <row r="2149" spans="1:5" x14ac:dyDescent="0.3">
      <c r="A2149" s="316">
        <v>1917168</v>
      </c>
      <c r="B2149" s="418" t="s">
        <v>54599</v>
      </c>
      <c r="C2149" s="419" t="s">
        <v>481</v>
      </c>
      <c r="D2149" s="420">
        <v>7.55</v>
      </c>
      <c r="E2149" s="334"/>
    </row>
    <row r="2150" spans="1:5" x14ac:dyDescent="0.3">
      <c r="A2150" s="316">
        <v>1917199</v>
      </c>
      <c r="B2150" s="418" t="s">
        <v>54600</v>
      </c>
      <c r="C2150" s="419" t="s">
        <v>481</v>
      </c>
      <c r="D2150" s="420">
        <v>7.87</v>
      </c>
      <c r="E2150" s="334"/>
    </row>
    <row r="2151" spans="1:5" x14ac:dyDescent="0.3">
      <c r="A2151" s="316">
        <v>1917200</v>
      </c>
      <c r="B2151" s="418" t="s">
        <v>54601</v>
      </c>
      <c r="C2151" s="419" t="s">
        <v>481</v>
      </c>
      <c r="D2151" s="420">
        <v>7.95</v>
      </c>
      <c r="E2151" s="334"/>
    </row>
    <row r="2152" spans="1:5" x14ac:dyDescent="0.3">
      <c r="A2152" s="316">
        <v>1917201</v>
      </c>
      <c r="B2152" s="418" t="s">
        <v>54602</v>
      </c>
      <c r="C2152" s="419" t="s">
        <v>481</v>
      </c>
      <c r="D2152" s="420">
        <v>8.0299999999999994</v>
      </c>
      <c r="E2152" s="334"/>
    </row>
    <row r="2153" spans="1:5" x14ac:dyDescent="0.3">
      <c r="A2153" s="316">
        <v>1917202</v>
      </c>
      <c r="B2153" s="418" t="s">
        <v>54603</v>
      </c>
      <c r="C2153" s="419" t="s">
        <v>481</v>
      </c>
      <c r="D2153" s="420">
        <v>8.1199999999999992</v>
      </c>
      <c r="E2153" s="334"/>
    </row>
    <row r="2154" spans="1:5" x14ac:dyDescent="0.3">
      <c r="A2154" s="316">
        <v>1917203</v>
      </c>
      <c r="B2154" s="418" t="s">
        <v>54604</v>
      </c>
      <c r="C2154" s="419" t="s">
        <v>481</v>
      </c>
      <c r="D2154" s="420">
        <v>8.2200000000000006</v>
      </c>
      <c r="E2154" s="334"/>
    </row>
    <row r="2155" spans="1:5" x14ac:dyDescent="0.3">
      <c r="A2155" s="316">
        <v>1917204</v>
      </c>
      <c r="B2155" s="418" t="s">
        <v>54605</v>
      </c>
      <c r="C2155" s="419" t="s">
        <v>481</v>
      </c>
      <c r="D2155" s="420">
        <v>8.27</v>
      </c>
      <c r="E2155" s="334"/>
    </row>
    <row r="2156" spans="1:5" x14ac:dyDescent="0.3">
      <c r="A2156" s="316">
        <v>1917019</v>
      </c>
      <c r="B2156" s="418" t="s">
        <v>54606</v>
      </c>
      <c r="C2156" s="419" t="s">
        <v>481</v>
      </c>
      <c r="D2156" s="420">
        <v>14.99</v>
      </c>
      <c r="E2156" s="334"/>
    </row>
    <row r="2157" spans="1:5" x14ac:dyDescent="0.3">
      <c r="A2157" s="316">
        <v>1917020</v>
      </c>
      <c r="B2157" s="418" t="s">
        <v>54607</v>
      </c>
      <c r="C2157" s="419" t="s">
        <v>481</v>
      </c>
      <c r="D2157" s="420">
        <v>15.28</v>
      </c>
      <c r="E2157" s="334"/>
    </row>
    <row r="2158" spans="1:5" x14ac:dyDescent="0.3">
      <c r="A2158" s="316">
        <v>1917021</v>
      </c>
      <c r="B2158" s="418" t="s">
        <v>54608</v>
      </c>
      <c r="C2158" s="419" t="s">
        <v>481</v>
      </c>
      <c r="D2158" s="420">
        <v>15.58</v>
      </c>
      <c r="E2158" s="334"/>
    </row>
    <row r="2159" spans="1:5" x14ac:dyDescent="0.3">
      <c r="A2159" s="316">
        <v>1917022</v>
      </c>
      <c r="B2159" s="418" t="s">
        <v>54609</v>
      </c>
      <c r="C2159" s="419" t="s">
        <v>481</v>
      </c>
      <c r="D2159" s="420">
        <v>15.9</v>
      </c>
      <c r="E2159" s="334"/>
    </row>
    <row r="2160" spans="1:5" x14ac:dyDescent="0.3">
      <c r="A2160" s="316">
        <v>1917023</v>
      </c>
      <c r="B2160" s="418" t="s">
        <v>54610</v>
      </c>
      <c r="C2160" s="419" t="s">
        <v>481</v>
      </c>
      <c r="D2160" s="420">
        <v>16.23</v>
      </c>
      <c r="E2160" s="334"/>
    </row>
    <row r="2161" spans="1:5" x14ac:dyDescent="0.3">
      <c r="A2161" s="316">
        <v>1917024</v>
      </c>
      <c r="B2161" s="418" t="s">
        <v>54611</v>
      </c>
      <c r="C2161" s="419" t="s">
        <v>481</v>
      </c>
      <c r="D2161" s="420">
        <v>16.41</v>
      </c>
      <c r="E2161" s="334"/>
    </row>
    <row r="2162" spans="1:5" x14ac:dyDescent="0.3">
      <c r="A2162" s="316">
        <v>1917541</v>
      </c>
      <c r="B2162" s="418" t="s">
        <v>54612</v>
      </c>
      <c r="C2162" s="419" t="s">
        <v>481</v>
      </c>
      <c r="D2162" s="420">
        <v>5.34</v>
      </c>
      <c r="E2162" s="334"/>
    </row>
    <row r="2163" spans="1:5" x14ac:dyDescent="0.3">
      <c r="A2163" s="316">
        <v>1917542</v>
      </c>
      <c r="B2163" s="418" t="s">
        <v>54613</v>
      </c>
      <c r="C2163" s="419" t="s">
        <v>481</v>
      </c>
      <c r="D2163" s="420">
        <v>6</v>
      </c>
      <c r="E2163" s="334"/>
    </row>
    <row r="2164" spans="1:5" x14ac:dyDescent="0.3">
      <c r="A2164" s="316">
        <v>1917543</v>
      </c>
      <c r="B2164" s="418" t="s">
        <v>54614</v>
      </c>
      <c r="C2164" s="419" t="s">
        <v>481</v>
      </c>
      <c r="D2164" s="420">
        <v>6.31</v>
      </c>
      <c r="E2164" s="334"/>
    </row>
    <row r="2165" spans="1:5" x14ac:dyDescent="0.3">
      <c r="A2165" s="316">
        <v>1917544</v>
      </c>
      <c r="B2165" s="418" t="s">
        <v>54615</v>
      </c>
      <c r="C2165" s="419" t="s">
        <v>481</v>
      </c>
      <c r="D2165" s="420">
        <v>6.62</v>
      </c>
      <c r="E2165" s="334"/>
    </row>
    <row r="2166" spans="1:5" x14ac:dyDescent="0.3">
      <c r="A2166" s="316">
        <v>1917545</v>
      </c>
      <c r="B2166" s="418" t="s">
        <v>54616</v>
      </c>
      <c r="C2166" s="419" t="s">
        <v>481</v>
      </c>
      <c r="D2166" s="420">
        <v>7.03</v>
      </c>
      <c r="E2166" s="334"/>
    </row>
    <row r="2167" spans="1:5" x14ac:dyDescent="0.3">
      <c r="A2167" s="316">
        <v>1917546</v>
      </c>
      <c r="B2167" s="418" t="s">
        <v>54617</v>
      </c>
      <c r="C2167" s="419" t="s">
        <v>481</v>
      </c>
      <c r="D2167" s="420">
        <v>7.36</v>
      </c>
      <c r="E2167" s="334"/>
    </row>
    <row r="2168" spans="1:5" x14ac:dyDescent="0.3">
      <c r="A2168" s="316">
        <v>1917547</v>
      </c>
      <c r="B2168" s="418" t="s">
        <v>54618</v>
      </c>
      <c r="C2168" s="419" t="s">
        <v>481</v>
      </c>
      <c r="D2168" s="420">
        <v>8.0500000000000007</v>
      </c>
      <c r="E2168" s="334"/>
    </row>
    <row r="2169" spans="1:5" x14ac:dyDescent="0.3">
      <c r="A2169" s="316">
        <v>1917548</v>
      </c>
      <c r="B2169" s="418" t="s">
        <v>54619</v>
      </c>
      <c r="C2169" s="419" t="s">
        <v>481</v>
      </c>
      <c r="D2169" s="420">
        <v>8.48</v>
      </c>
      <c r="E2169" s="334"/>
    </row>
    <row r="2170" spans="1:5" x14ac:dyDescent="0.3">
      <c r="A2170" s="316">
        <v>1917549</v>
      </c>
      <c r="B2170" s="418" t="s">
        <v>54620</v>
      </c>
      <c r="C2170" s="419" t="s">
        <v>481</v>
      </c>
      <c r="D2170" s="420">
        <v>8.91</v>
      </c>
      <c r="E2170" s="334"/>
    </row>
    <row r="2171" spans="1:5" x14ac:dyDescent="0.3">
      <c r="A2171" s="316">
        <v>1917550</v>
      </c>
      <c r="B2171" s="418" t="s">
        <v>54621</v>
      </c>
      <c r="C2171" s="419" t="s">
        <v>481</v>
      </c>
      <c r="D2171" s="420">
        <v>9.39</v>
      </c>
      <c r="E2171" s="334"/>
    </row>
    <row r="2172" spans="1:5" x14ac:dyDescent="0.3">
      <c r="A2172" s="316">
        <v>1917551</v>
      </c>
      <c r="B2172" s="418" t="s">
        <v>54622</v>
      </c>
      <c r="C2172" s="419" t="s">
        <v>481</v>
      </c>
      <c r="D2172" s="420">
        <v>10.16</v>
      </c>
      <c r="E2172" s="334"/>
    </row>
    <row r="2173" spans="1:5" x14ac:dyDescent="0.3">
      <c r="A2173" s="316">
        <v>1917552</v>
      </c>
      <c r="B2173" s="418" t="s">
        <v>54623</v>
      </c>
      <c r="C2173" s="419" t="s">
        <v>481</v>
      </c>
      <c r="D2173" s="420">
        <v>10.67</v>
      </c>
      <c r="E2173" s="334"/>
    </row>
    <row r="2174" spans="1:5" x14ac:dyDescent="0.3">
      <c r="A2174" s="316">
        <v>1917553</v>
      </c>
      <c r="B2174" s="418" t="s">
        <v>54624</v>
      </c>
      <c r="C2174" s="419" t="s">
        <v>481</v>
      </c>
      <c r="D2174" s="420">
        <v>10.51</v>
      </c>
      <c r="E2174" s="334"/>
    </row>
    <row r="2175" spans="1:5" x14ac:dyDescent="0.3">
      <c r="A2175" s="316">
        <v>1917554</v>
      </c>
      <c r="B2175" s="418" t="s">
        <v>54625</v>
      </c>
      <c r="C2175" s="419" t="s">
        <v>481</v>
      </c>
      <c r="D2175" s="420">
        <v>11.63</v>
      </c>
      <c r="E2175" s="334"/>
    </row>
    <row r="2176" spans="1:5" x14ac:dyDescent="0.3">
      <c r="A2176" s="316">
        <v>1917555</v>
      </c>
      <c r="B2176" s="418" t="s">
        <v>54626</v>
      </c>
      <c r="C2176" s="419" t="s">
        <v>481</v>
      </c>
      <c r="D2176" s="420">
        <v>12.17</v>
      </c>
      <c r="E2176" s="334"/>
    </row>
    <row r="2177" spans="1:5" x14ac:dyDescent="0.3">
      <c r="A2177" s="316">
        <v>1917556</v>
      </c>
      <c r="B2177" s="418" t="s">
        <v>54627</v>
      </c>
      <c r="C2177" s="419" t="s">
        <v>481</v>
      </c>
      <c r="D2177" s="420">
        <v>13.09</v>
      </c>
      <c r="E2177" s="334"/>
    </row>
    <row r="2178" spans="1:5" x14ac:dyDescent="0.3">
      <c r="A2178" s="316">
        <v>1917557</v>
      </c>
      <c r="B2178" s="418" t="s">
        <v>54628</v>
      </c>
      <c r="C2178" s="419" t="s">
        <v>481</v>
      </c>
      <c r="D2178" s="420">
        <v>13.68</v>
      </c>
      <c r="E2178" s="334"/>
    </row>
    <row r="2179" spans="1:5" x14ac:dyDescent="0.3">
      <c r="A2179" s="316">
        <v>1917558</v>
      </c>
      <c r="B2179" s="418" t="s">
        <v>54629</v>
      </c>
      <c r="C2179" s="419" t="s">
        <v>481</v>
      </c>
      <c r="D2179" s="420">
        <v>14.53</v>
      </c>
      <c r="E2179" s="334"/>
    </row>
    <row r="2180" spans="1:5" x14ac:dyDescent="0.3">
      <c r="A2180" s="316">
        <v>1917559</v>
      </c>
      <c r="B2180" s="418" t="s">
        <v>54630</v>
      </c>
      <c r="C2180" s="419" t="s">
        <v>481</v>
      </c>
      <c r="D2180" s="420">
        <v>15.94</v>
      </c>
      <c r="E2180" s="334"/>
    </row>
    <row r="2181" spans="1:5" x14ac:dyDescent="0.3">
      <c r="A2181" s="316">
        <v>1917560</v>
      </c>
      <c r="B2181" s="418" t="s">
        <v>54631</v>
      </c>
      <c r="C2181" s="419" t="s">
        <v>481</v>
      </c>
      <c r="D2181" s="420">
        <v>17.75</v>
      </c>
      <c r="E2181" s="334"/>
    </row>
    <row r="2182" spans="1:5" x14ac:dyDescent="0.3">
      <c r="A2182" s="316">
        <v>1917561</v>
      </c>
      <c r="B2182" s="418" t="s">
        <v>54632</v>
      </c>
      <c r="C2182" s="419" t="s">
        <v>481</v>
      </c>
      <c r="D2182" s="420">
        <v>19.510000000000002</v>
      </c>
      <c r="E2182" s="334"/>
    </row>
    <row r="2183" spans="1:5" x14ac:dyDescent="0.3">
      <c r="A2183" s="316">
        <v>1917562</v>
      </c>
      <c r="B2183" s="418" t="s">
        <v>54633</v>
      </c>
      <c r="C2183" s="419" t="s">
        <v>481</v>
      </c>
      <c r="D2183" s="420">
        <v>21.51</v>
      </c>
      <c r="E2183" s="334"/>
    </row>
    <row r="2184" spans="1:5" x14ac:dyDescent="0.3">
      <c r="A2184" s="316">
        <v>1917563</v>
      </c>
      <c r="B2184" s="418" t="s">
        <v>54634</v>
      </c>
      <c r="C2184" s="419" t="s">
        <v>481</v>
      </c>
      <c r="D2184" s="420">
        <v>23.36</v>
      </c>
      <c r="E2184" s="334"/>
    </row>
    <row r="2185" spans="1:5" x14ac:dyDescent="0.3">
      <c r="A2185" s="316">
        <v>1917564</v>
      </c>
      <c r="B2185" s="418" t="s">
        <v>54635</v>
      </c>
      <c r="C2185" s="419" t="s">
        <v>481</v>
      </c>
      <c r="D2185" s="420">
        <v>25.34</v>
      </c>
      <c r="E2185" s="334"/>
    </row>
    <row r="2186" spans="1:5" x14ac:dyDescent="0.3">
      <c r="A2186" s="316">
        <v>1917565</v>
      </c>
      <c r="B2186" s="418" t="s">
        <v>54636</v>
      </c>
      <c r="C2186" s="419" t="s">
        <v>481</v>
      </c>
      <c r="D2186" s="420">
        <v>28.01</v>
      </c>
      <c r="E2186" s="334"/>
    </row>
    <row r="2187" spans="1:5" x14ac:dyDescent="0.3">
      <c r="A2187" s="316">
        <v>1917538</v>
      </c>
      <c r="B2187" s="418" t="s">
        <v>54637</v>
      </c>
      <c r="C2187" s="419" t="s">
        <v>481</v>
      </c>
      <c r="D2187" s="420">
        <v>4.37</v>
      </c>
      <c r="E2187" s="334"/>
    </row>
    <row r="2188" spans="1:5" x14ac:dyDescent="0.3">
      <c r="A2188" s="316">
        <v>1917566</v>
      </c>
      <c r="B2188" s="418" t="s">
        <v>54638</v>
      </c>
      <c r="C2188" s="419" t="s">
        <v>481</v>
      </c>
      <c r="D2188" s="420">
        <v>30.68</v>
      </c>
      <c r="E2188" s="334"/>
    </row>
    <row r="2189" spans="1:5" x14ac:dyDescent="0.3">
      <c r="A2189" s="316">
        <v>1917567</v>
      </c>
      <c r="B2189" s="418" t="s">
        <v>54639</v>
      </c>
      <c r="C2189" s="419" t="s">
        <v>481</v>
      </c>
      <c r="D2189" s="420">
        <v>33.49</v>
      </c>
      <c r="E2189" s="334"/>
    </row>
    <row r="2190" spans="1:5" x14ac:dyDescent="0.3">
      <c r="A2190" s="316">
        <v>1917568</v>
      </c>
      <c r="B2190" s="418" t="s">
        <v>54640</v>
      </c>
      <c r="C2190" s="419" t="s">
        <v>481</v>
      </c>
      <c r="D2190" s="420">
        <v>36.21</v>
      </c>
      <c r="E2190" s="334"/>
    </row>
    <row r="2191" spans="1:5" x14ac:dyDescent="0.3">
      <c r="A2191" s="316">
        <v>1917569</v>
      </c>
      <c r="B2191" s="418" t="s">
        <v>54641</v>
      </c>
      <c r="C2191" s="419" t="s">
        <v>481</v>
      </c>
      <c r="D2191" s="420">
        <v>39.590000000000003</v>
      </c>
      <c r="E2191" s="334"/>
    </row>
    <row r="2192" spans="1:5" x14ac:dyDescent="0.3">
      <c r="A2192" s="316">
        <v>1917570</v>
      </c>
      <c r="B2192" s="418" t="s">
        <v>54642</v>
      </c>
      <c r="C2192" s="419" t="s">
        <v>481</v>
      </c>
      <c r="D2192" s="420">
        <v>42.68</v>
      </c>
      <c r="E2192" s="334"/>
    </row>
    <row r="2193" spans="1:5" x14ac:dyDescent="0.3">
      <c r="A2193" s="316">
        <v>1917571</v>
      </c>
      <c r="B2193" s="418" t="s">
        <v>54643</v>
      </c>
      <c r="C2193" s="419" t="s">
        <v>481</v>
      </c>
      <c r="D2193" s="420">
        <v>46.33</v>
      </c>
      <c r="E2193" s="334"/>
    </row>
    <row r="2194" spans="1:5" x14ac:dyDescent="0.3">
      <c r="A2194" s="316">
        <v>1917572</v>
      </c>
      <c r="B2194" s="418" t="s">
        <v>54644</v>
      </c>
      <c r="C2194" s="419" t="s">
        <v>481</v>
      </c>
      <c r="D2194" s="420">
        <v>50.41</v>
      </c>
      <c r="E2194" s="334"/>
    </row>
    <row r="2195" spans="1:5" x14ac:dyDescent="0.3">
      <c r="A2195" s="316">
        <v>1917573</v>
      </c>
      <c r="B2195" s="418" t="s">
        <v>54645</v>
      </c>
      <c r="C2195" s="419" t="s">
        <v>481</v>
      </c>
      <c r="D2195" s="420">
        <v>54.84</v>
      </c>
      <c r="E2195" s="334"/>
    </row>
    <row r="2196" spans="1:5" x14ac:dyDescent="0.3">
      <c r="A2196" s="316">
        <v>1917574</v>
      </c>
      <c r="B2196" s="418" t="s">
        <v>54646</v>
      </c>
      <c r="C2196" s="419" t="s">
        <v>481</v>
      </c>
      <c r="D2196" s="420">
        <v>58.95</v>
      </c>
      <c r="E2196" s="334"/>
    </row>
    <row r="2197" spans="1:5" x14ac:dyDescent="0.3">
      <c r="A2197" s="316">
        <v>1917539</v>
      </c>
      <c r="B2197" s="418" t="s">
        <v>54647</v>
      </c>
      <c r="C2197" s="419" t="s">
        <v>481</v>
      </c>
      <c r="D2197" s="420">
        <v>4.67</v>
      </c>
      <c r="E2197" s="334"/>
    </row>
    <row r="2198" spans="1:5" x14ac:dyDescent="0.3">
      <c r="A2198" s="316">
        <v>1917540</v>
      </c>
      <c r="B2198" s="418" t="s">
        <v>54648</v>
      </c>
      <c r="C2198" s="419" t="s">
        <v>481</v>
      </c>
      <c r="D2198" s="420">
        <v>5.04</v>
      </c>
      <c r="E2198" s="334"/>
    </row>
    <row r="2199" spans="1:5" x14ac:dyDescent="0.3">
      <c r="A2199" s="316">
        <v>1917738</v>
      </c>
      <c r="B2199" s="418" t="s">
        <v>54649</v>
      </c>
      <c r="C2199" s="419" t="s">
        <v>481</v>
      </c>
      <c r="D2199" s="420">
        <v>4.3099999999999996</v>
      </c>
      <c r="E2199" s="334"/>
    </row>
    <row r="2200" spans="1:5" x14ac:dyDescent="0.3">
      <c r="A2200" s="316">
        <v>1917238</v>
      </c>
      <c r="B2200" s="418" t="s">
        <v>54650</v>
      </c>
      <c r="C2200" s="419" t="s">
        <v>481</v>
      </c>
      <c r="D2200" s="420">
        <v>6.78</v>
      </c>
      <c r="E2200" s="334"/>
    </row>
    <row r="2201" spans="1:5" x14ac:dyDescent="0.3">
      <c r="A2201" s="316">
        <v>1917239</v>
      </c>
      <c r="B2201" s="418" t="s">
        <v>54651</v>
      </c>
      <c r="C2201" s="419" t="s">
        <v>481</v>
      </c>
      <c r="D2201" s="420">
        <v>7.45</v>
      </c>
      <c r="E2201" s="334"/>
    </row>
    <row r="2202" spans="1:5" x14ac:dyDescent="0.3">
      <c r="A2202" s="316">
        <v>1917240</v>
      </c>
      <c r="B2202" s="418" t="s">
        <v>54652</v>
      </c>
      <c r="C2202" s="419" t="s">
        <v>481</v>
      </c>
      <c r="D2202" s="420">
        <v>7.97</v>
      </c>
      <c r="E2202" s="334"/>
    </row>
    <row r="2203" spans="1:5" x14ac:dyDescent="0.3">
      <c r="A2203" s="316">
        <v>1917241</v>
      </c>
      <c r="B2203" s="418" t="s">
        <v>54653</v>
      </c>
      <c r="C2203" s="419" t="s">
        <v>481</v>
      </c>
      <c r="D2203" s="420">
        <v>8.4499999999999993</v>
      </c>
      <c r="E2203" s="334"/>
    </row>
    <row r="2204" spans="1:5" x14ac:dyDescent="0.3">
      <c r="A2204" s="316">
        <v>1917242</v>
      </c>
      <c r="B2204" s="418" t="s">
        <v>54654</v>
      </c>
      <c r="C2204" s="419" t="s">
        <v>481</v>
      </c>
      <c r="D2204" s="420">
        <v>8.91</v>
      </c>
      <c r="E2204" s="334"/>
    </row>
    <row r="2205" spans="1:5" x14ac:dyDescent="0.3">
      <c r="A2205" s="316">
        <v>1917243</v>
      </c>
      <c r="B2205" s="418" t="s">
        <v>54655</v>
      </c>
      <c r="C2205" s="419" t="s">
        <v>481</v>
      </c>
      <c r="D2205" s="420">
        <v>9.36</v>
      </c>
      <c r="E2205" s="334"/>
    </row>
    <row r="2206" spans="1:5" x14ac:dyDescent="0.3">
      <c r="A2206" s="316">
        <v>1917244</v>
      </c>
      <c r="B2206" s="418" t="s">
        <v>54656</v>
      </c>
      <c r="C2206" s="419" t="s">
        <v>481</v>
      </c>
      <c r="D2206" s="420">
        <v>9.99</v>
      </c>
      <c r="E2206" s="334"/>
    </row>
    <row r="2207" spans="1:5" x14ac:dyDescent="0.3">
      <c r="A2207" s="316">
        <v>1917245</v>
      </c>
      <c r="B2207" s="418" t="s">
        <v>54657</v>
      </c>
      <c r="C2207" s="419" t="s">
        <v>481</v>
      </c>
      <c r="D2207" s="420">
        <v>10.52</v>
      </c>
      <c r="E2207" s="334"/>
    </row>
    <row r="2208" spans="1:5" x14ac:dyDescent="0.3">
      <c r="A2208" s="316">
        <v>1917246</v>
      </c>
      <c r="B2208" s="418" t="s">
        <v>54658</v>
      </c>
      <c r="C2208" s="419" t="s">
        <v>481</v>
      </c>
      <c r="D2208" s="420">
        <v>11.09</v>
      </c>
      <c r="E2208" s="334"/>
    </row>
    <row r="2209" spans="1:5" x14ac:dyDescent="0.3">
      <c r="A2209" s="316">
        <v>1917247</v>
      </c>
      <c r="B2209" s="418" t="s">
        <v>54659</v>
      </c>
      <c r="C2209" s="419" t="s">
        <v>481</v>
      </c>
      <c r="D2209" s="420">
        <v>12.02</v>
      </c>
      <c r="E2209" s="334"/>
    </row>
    <row r="2210" spans="1:5" x14ac:dyDescent="0.3">
      <c r="A2210" s="316">
        <v>1917248</v>
      </c>
      <c r="B2210" s="418" t="s">
        <v>54660</v>
      </c>
      <c r="C2210" s="419" t="s">
        <v>481</v>
      </c>
      <c r="D2210" s="420">
        <v>13.77</v>
      </c>
      <c r="E2210" s="334"/>
    </row>
    <row r="2211" spans="1:5" x14ac:dyDescent="0.3">
      <c r="A2211" s="316">
        <v>1917249</v>
      </c>
      <c r="B2211" s="418" t="s">
        <v>54661</v>
      </c>
      <c r="C2211" s="419" t="s">
        <v>481</v>
      </c>
      <c r="D2211" s="420">
        <v>16.510000000000002</v>
      </c>
      <c r="E2211" s="334"/>
    </row>
    <row r="2212" spans="1:5" x14ac:dyDescent="0.3">
      <c r="A2212" s="316">
        <v>1917235</v>
      </c>
      <c r="B2212" s="418" t="s">
        <v>54662</v>
      </c>
      <c r="C2212" s="419" t="s">
        <v>481</v>
      </c>
      <c r="D2212" s="420">
        <v>5.37</v>
      </c>
      <c r="E2212" s="334"/>
    </row>
    <row r="2213" spans="1:5" x14ac:dyDescent="0.3">
      <c r="A2213" s="316">
        <v>1917236</v>
      </c>
      <c r="B2213" s="418" t="s">
        <v>54663</v>
      </c>
      <c r="C2213" s="419" t="s">
        <v>481</v>
      </c>
      <c r="D2213" s="420">
        <v>5.75</v>
      </c>
      <c r="E2213" s="334"/>
    </row>
    <row r="2214" spans="1:5" x14ac:dyDescent="0.3">
      <c r="A2214" s="316">
        <v>1917237</v>
      </c>
      <c r="B2214" s="418" t="s">
        <v>54664</v>
      </c>
      <c r="C2214" s="419" t="s">
        <v>481</v>
      </c>
      <c r="D2214" s="420">
        <v>6.2</v>
      </c>
      <c r="E2214" s="334"/>
    </row>
    <row r="2215" spans="1:5" x14ac:dyDescent="0.3">
      <c r="A2215" s="316">
        <v>1917725</v>
      </c>
      <c r="B2215" s="418" t="s">
        <v>54665</v>
      </c>
      <c r="C2215" s="419" t="s">
        <v>481</v>
      </c>
      <c r="D2215" s="420">
        <v>5.23</v>
      </c>
      <c r="E2215" s="334"/>
    </row>
    <row r="2216" spans="1:5" x14ac:dyDescent="0.3">
      <c r="A2216" s="316">
        <v>1917311</v>
      </c>
      <c r="B2216" s="418" t="s">
        <v>54666</v>
      </c>
      <c r="C2216" s="419" t="s">
        <v>481</v>
      </c>
      <c r="D2216" s="420">
        <v>5.36</v>
      </c>
      <c r="E2216" s="334"/>
    </row>
    <row r="2217" spans="1:5" x14ac:dyDescent="0.3">
      <c r="A2217" s="316">
        <v>1917312</v>
      </c>
      <c r="B2217" s="418" t="s">
        <v>54667</v>
      </c>
      <c r="C2217" s="419" t="s">
        <v>481</v>
      </c>
      <c r="D2217" s="420">
        <v>6.08</v>
      </c>
      <c r="E2217" s="334"/>
    </row>
    <row r="2218" spans="1:5" x14ac:dyDescent="0.3">
      <c r="A2218" s="316">
        <v>1917313</v>
      </c>
      <c r="B2218" s="418" t="s">
        <v>54668</v>
      </c>
      <c r="C2218" s="419" t="s">
        <v>481</v>
      </c>
      <c r="D2218" s="420">
        <v>6.55</v>
      </c>
      <c r="E2218" s="334"/>
    </row>
    <row r="2219" spans="1:5" x14ac:dyDescent="0.3">
      <c r="A2219" s="316">
        <v>1917314</v>
      </c>
      <c r="B2219" s="418" t="s">
        <v>54669</v>
      </c>
      <c r="C2219" s="419" t="s">
        <v>481</v>
      </c>
      <c r="D2219" s="420">
        <v>6.99</v>
      </c>
      <c r="E2219" s="334"/>
    </row>
    <row r="2220" spans="1:5" x14ac:dyDescent="0.3">
      <c r="A2220" s="316">
        <v>1917315</v>
      </c>
      <c r="B2220" s="418" t="s">
        <v>54670</v>
      </c>
      <c r="C2220" s="419" t="s">
        <v>481</v>
      </c>
      <c r="D2220" s="420">
        <v>7.52</v>
      </c>
      <c r="E2220" s="334"/>
    </row>
    <row r="2221" spans="1:5" x14ac:dyDescent="0.3">
      <c r="A2221" s="316">
        <v>1917316</v>
      </c>
      <c r="B2221" s="418" t="s">
        <v>54671</v>
      </c>
      <c r="C2221" s="419" t="s">
        <v>481</v>
      </c>
      <c r="D2221" s="420">
        <v>8.0299999999999994</v>
      </c>
      <c r="E2221" s="334"/>
    </row>
    <row r="2222" spans="1:5" x14ac:dyDescent="0.3">
      <c r="A2222" s="316">
        <v>1917317</v>
      </c>
      <c r="B2222" s="418" t="s">
        <v>54672</v>
      </c>
      <c r="C2222" s="419" t="s">
        <v>481</v>
      </c>
      <c r="D2222" s="420">
        <v>8.8699999999999992</v>
      </c>
      <c r="E2222" s="334"/>
    </row>
    <row r="2223" spans="1:5" x14ac:dyDescent="0.3">
      <c r="A2223" s="316">
        <v>1917318</v>
      </c>
      <c r="B2223" s="418" t="s">
        <v>54673</v>
      </c>
      <c r="C2223" s="419" t="s">
        <v>481</v>
      </c>
      <c r="D2223" s="420">
        <v>9.59</v>
      </c>
      <c r="E2223" s="334"/>
    </row>
    <row r="2224" spans="1:5" x14ac:dyDescent="0.3">
      <c r="A2224" s="316">
        <v>1917319</v>
      </c>
      <c r="B2224" s="418" t="s">
        <v>54674</v>
      </c>
      <c r="C2224" s="419" t="s">
        <v>481</v>
      </c>
      <c r="D2224" s="420">
        <v>10.26</v>
      </c>
      <c r="E2224" s="334"/>
    </row>
    <row r="2225" spans="1:5" x14ac:dyDescent="0.3">
      <c r="A2225" s="316">
        <v>1917320</v>
      </c>
      <c r="B2225" s="418" t="s">
        <v>54675</v>
      </c>
      <c r="C2225" s="419" t="s">
        <v>481</v>
      </c>
      <c r="D2225" s="420">
        <v>10.99</v>
      </c>
      <c r="E2225" s="334"/>
    </row>
    <row r="2226" spans="1:5" x14ac:dyDescent="0.3">
      <c r="A2226" s="316">
        <v>1917321</v>
      </c>
      <c r="B2226" s="418" t="s">
        <v>54676</v>
      </c>
      <c r="C2226" s="419" t="s">
        <v>481</v>
      </c>
      <c r="D2226" s="420">
        <v>13.42</v>
      </c>
      <c r="E2226" s="334"/>
    </row>
    <row r="2227" spans="1:5" x14ac:dyDescent="0.3">
      <c r="A2227" s="316">
        <v>1917322</v>
      </c>
      <c r="B2227" s="418" t="s">
        <v>54677</v>
      </c>
      <c r="C2227" s="419" t="s">
        <v>481</v>
      </c>
      <c r="D2227" s="420">
        <v>15.52</v>
      </c>
      <c r="E2227" s="334"/>
    </row>
    <row r="2228" spans="1:5" x14ac:dyDescent="0.3">
      <c r="A2228" s="316">
        <v>1917323</v>
      </c>
      <c r="B2228" s="418" t="s">
        <v>54678</v>
      </c>
      <c r="C2228" s="419" t="s">
        <v>481</v>
      </c>
      <c r="D2228" s="420">
        <v>18.22</v>
      </c>
      <c r="E2228" s="334"/>
    </row>
    <row r="2229" spans="1:5" x14ac:dyDescent="0.3">
      <c r="A2229" s="316">
        <v>1917324</v>
      </c>
      <c r="B2229" s="418" t="s">
        <v>54679</v>
      </c>
      <c r="C2229" s="419" t="s">
        <v>481</v>
      </c>
      <c r="D2229" s="420">
        <v>21.06</v>
      </c>
      <c r="E2229" s="334"/>
    </row>
    <row r="2230" spans="1:5" x14ac:dyDescent="0.3">
      <c r="A2230" s="316">
        <v>1917325</v>
      </c>
      <c r="B2230" s="418" t="s">
        <v>54680</v>
      </c>
      <c r="C2230" s="419" t="s">
        <v>481</v>
      </c>
      <c r="D2230" s="420">
        <v>24.43</v>
      </c>
      <c r="E2230" s="334"/>
    </row>
    <row r="2231" spans="1:5" x14ac:dyDescent="0.3">
      <c r="A2231" s="316">
        <v>1917326</v>
      </c>
      <c r="B2231" s="418" t="s">
        <v>54681</v>
      </c>
      <c r="C2231" s="419" t="s">
        <v>481</v>
      </c>
      <c r="D2231" s="420">
        <v>29.01</v>
      </c>
      <c r="E2231" s="334"/>
    </row>
    <row r="2232" spans="1:5" x14ac:dyDescent="0.3">
      <c r="A2232" s="316">
        <v>1917327</v>
      </c>
      <c r="B2232" s="418" t="s">
        <v>54682</v>
      </c>
      <c r="C2232" s="419" t="s">
        <v>481</v>
      </c>
      <c r="D2232" s="420">
        <v>33.64</v>
      </c>
      <c r="E2232" s="334"/>
    </row>
    <row r="2233" spans="1:5" x14ac:dyDescent="0.3">
      <c r="A2233" s="316">
        <v>1917328</v>
      </c>
      <c r="B2233" s="418" t="s">
        <v>54683</v>
      </c>
      <c r="C2233" s="419" t="s">
        <v>481</v>
      </c>
      <c r="D2233" s="420">
        <v>38.97</v>
      </c>
      <c r="E2233" s="334"/>
    </row>
    <row r="2234" spans="1:5" x14ac:dyDescent="0.3">
      <c r="A2234" s="316">
        <v>1917329</v>
      </c>
      <c r="B2234" s="418" t="s">
        <v>54684</v>
      </c>
      <c r="C2234" s="419" t="s">
        <v>481</v>
      </c>
      <c r="D2234" s="420">
        <v>42.65</v>
      </c>
      <c r="E2234" s="334"/>
    </row>
    <row r="2235" spans="1:5" x14ac:dyDescent="0.3">
      <c r="A2235" s="316">
        <v>1917330</v>
      </c>
      <c r="B2235" s="418" t="s">
        <v>54685</v>
      </c>
      <c r="C2235" s="419" t="s">
        <v>481</v>
      </c>
      <c r="D2235" s="420">
        <v>47.2</v>
      </c>
      <c r="E2235" s="334"/>
    </row>
    <row r="2236" spans="1:5" x14ac:dyDescent="0.3">
      <c r="A2236" s="316">
        <v>1917308</v>
      </c>
      <c r="B2236" s="418" t="s">
        <v>54686</v>
      </c>
      <c r="C2236" s="419" t="s">
        <v>481</v>
      </c>
      <c r="D2236" s="420">
        <v>4.3600000000000003</v>
      </c>
      <c r="E2236" s="334"/>
    </row>
    <row r="2237" spans="1:5" x14ac:dyDescent="0.3">
      <c r="A2237" s="316">
        <v>1917309</v>
      </c>
      <c r="B2237" s="418" t="s">
        <v>54687</v>
      </c>
      <c r="C2237" s="419" t="s">
        <v>481</v>
      </c>
      <c r="D2237" s="420">
        <v>4.6500000000000004</v>
      </c>
      <c r="E2237" s="334"/>
    </row>
    <row r="2238" spans="1:5" x14ac:dyDescent="0.3">
      <c r="A2238" s="316">
        <v>1917310</v>
      </c>
      <c r="B2238" s="418" t="s">
        <v>54688</v>
      </c>
      <c r="C2238" s="419" t="s">
        <v>481</v>
      </c>
      <c r="D2238" s="420">
        <v>4.96</v>
      </c>
      <c r="E2238" s="334"/>
    </row>
    <row r="2239" spans="1:5" x14ac:dyDescent="0.3">
      <c r="A2239" s="316">
        <v>1917730</v>
      </c>
      <c r="B2239" s="418" t="s">
        <v>54689</v>
      </c>
      <c r="C2239" s="419" t="s">
        <v>481</v>
      </c>
      <c r="D2239" s="420">
        <v>4.3099999999999996</v>
      </c>
      <c r="E2239" s="334"/>
    </row>
    <row r="2240" spans="1:5" x14ac:dyDescent="0.3">
      <c r="A2240" s="316">
        <v>1917415</v>
      </c>
      <c r="B2240" s="418" t="s">
        <v>54690</v>
      </c>
      <c r="C2240" s="419" t="s">
        <v>481</v>
      </c>
      <c r="D2240" s="420">
        <v>5.31</v>
      </c>
      <c r="E2240" s="334"/>
    </row>
    <row r="2241" spans="1:5" x14ac:dyDescent="0.3">
      <c r="A2241" s="316">
        <v>1917416</v>
      </c>
      <c r="B2241" s="418" t="s">
        <v>54691</v>
      </c>
      <c r="C2241" s="419" t="s">
        <v>481</v>
      </c>
      <c r="D2241" s="420">
        <v>5.99</v>
      </c>
      <c r="E2241" s="334"/>
    </row>
    <row r="2242" spans="1:5" x14ac:dyDescent="0.3">
      <c r="A2242" s="316">
        <v>1917417</v>
      </c>
      <c r="B2242" s="418" t="s">
        <v>54692</v>
      </c>
      <c r="C2242" s="419" t="s">
        <v>481</v>
      </c>
      <c r="D2242" s="420">
        <v>6.43</v>
      </c>
      <c r="E2242" s="334"/>
    </row>
    <row r="2243" spans="1:5" x14ac:dyDescent="0.3">
      <c r="A2243" s="316">
        <v>1917418</v>
      </c>
      <c r="B2243" s="418" t="s">
        <v>54693</v>
      </c>
      <c r="C2243" s="419" t="s">
        <v>481</v>
      </c>
      <c r="D2243" s="420">
        <v>6.84</v>
      </c>
      <c r="E2243" s="334"/>
    </row>
    <row r="2244" spans="1:5" x14ac:dyDescent="0.3">
      <c r="A2244" s="316">
        <v>1917419</v>
      </c>
      <c r="B2244" s="418" t="s">
        <v>54694</v>
      </c>
      <c r="C2244" s="419" t="s">
        <v>481</v>
      </c>
      <c r="D2244" s="420">
        <v>7.2</v>
      </c>
      <c r="E2244" s="334"/>
    </row>
    <row r="2245" spans="1:5" x14ac:dyDescent="0.3">
      <c r="A2245" s="316">
        <v>1917420</v>
      </c>
      <c r="B2245" s="418" t="s">
        <v>54695</v>
      </c>
      <c r="C2245" s="419" t="s">
        <v>481</v>
      </c>
      <c r="D2245" s="420">
        <v>7.64</v>
      </c>
      <c r="E2245" s="334"/>
    </row>
    <row r="2246" spans="1:5" x14ac:dyDescent="0.3">
      <c r="A2246" s="316">
        <v>1917421</v>
      </c>
      <c r="B2246" s="418" t="s">
        <v>54696</v>
      </c>
      <c r="C2246" s="419" t="s">
        <v>481</v>
      </c>
      <c r="D2246" s="420">
        <v>8.34</v>
      </c>
      <c r="E2246" s="334"/>
    </row>
    <row r="2247" spans="1:5" x14ac:dyDescent="0.3">
      <c r="A2247" s="316">
        <v>1917422</v>
      </c>
      <c r="B2247" s="418" t="s">
        <v>54697</v>
      </c>
      <c r="C2247" s="419" t="s">
        <v>481</v>
      </c>
      <c r="D2247" s="420">
        <v>8.76</v>
      </c>
      <c r="E2247" s="334"/>
    </row>
    <row r="2248" spans="1:5" x14ac:dyDescent="0.3">
      <c r="A2248" s="316">
        <v>1917423</v>
      </c>
      <c r="B2248" s="418" t="s">
        <v>54698</v>
      </c>
      <c r="C2248" s="419" t="s">
        <v>481</v>
      </c>
      <c r="D2248" s="420">
        <v>9.19</v>
      </c>
      <c r="E2248" s="334"/>
    </row>
    <row r="2249" spans="1:5" x14ac:dyDescent="0.3">
      <c r="A2249" s="316">
        <v>1917424</v>
      </c>
      <c r="B2249" s="418" t="s">
        <v>54699</v>
      </c>
      <c r="C2249" s="419" t="s">
        <v>481</v>
      </c>
      <c r="D2249" s="420">
        <v>9.6199999999999992</v>
      </c>
      <c r="E2249" s="334"/>
    </row>
    <row r="2250" spans="1:5" x14ac:dyDescent="0.3">
      <c r="A2250" s="316">
        <v>1917425</v>
      </c>
      <c r="B2250" s="418" t="s">
        <v>54700</v>
      </c>
      <c r="C2250" s="419" t="s">
        <v>481</v>
      </c>
      <c r="D2250" s="420">
        <v>10.49</v>
      </c>
      <c r="E2250" s="334"/>
    </row>
    <row r="2251" spans="1:5" x14ac:dyDescent="0.3">
      <c r="A2251" s="316">
        <v>1917426</v>
      </c>
      <c r="B2251" s="418" t="s">
        <v>54701</v>
      </c>
      <c r="C2251" s="419" t="s">
        <v>481</v>
      </c>
      <c r="D2251" s="420">
        <v>11.37</v>
      </c>
      <c r="E2251" s="334"/>
    </row>
    <row r="2252" spans="1:5" x14ac:dyDescent="0.3">
      <c r="A2252" s="316">
        <v>1917427</v>
      </c>
      <c r="B2252" s="418" t="s">
        <v>54702</v>
      </c>
      <c r="C2252" s="419" t="s">
        <v>481</v>
      </c>
      <c r="D2252" s="420">
        <v>12.94</v>
      </c>
      <c r="E2252" s="334"/>
    </row>
    <row r="2253" spans="1:5" x14ac:dyDescent="0.3">
      <c r="A2253" s="316">
        <v>1917428</v>
      </c>
      <c r="B2253" s="418" t="s">
        <v>54703</v>
      </c>
      <c r="C2253" s="419" t="s">
        <v>481</v>
      </c>
      <c r="D2253" s="420">
        <v>14.77</v>
      </c>
      <c r="E2253" s="334"/>
    </row>
    <row r="2254" spans="1:5" x14ac:dyDescent="0.3">
      <c r="A2254" s="316">
        <v>1917429</v>
      </c>
      <c r="B2254" s="418" t="s">
        <v>54704</v>
      </c>
      <c r="C2254" s="419" t="s">
        <v>481</v>
      </c>
      <c r="D2254" s="420">
        <v>16.690000000000001</v>
      </c>
      <c r="E2254" s="334"/>
    </row>
    <row r="2255" spans="1:5" x14ac:dyDescent="0.3">
      <c r="A2255" s="316">
        <v>1917430</v>
      </c>
      <c r="B2255" s="418" t="s">
        <v>54705</v>
      </c>
      <c r="C2255" s="419" t="s">
        <v>481</v>
      </c>
      <c r="D2255" s="420">
        <v>19.28</v>
      </c>
      <c r="E2255" s="334"/>
    </row>
    <row r="2256" spans="1:5" x14ac:dyDescent="0.3">
      <c r="A2256" s="316">
        <v>1917431</v>
      </c>
      <c r="B2256" s="418" t="s">
        <v>54706</v>
      </c>
      <c r="C2256" s="419" t="s">
        <v>481</v>
      </c>
      <c r="D2256" s="420">
        <v>21.53</v>
      </c>
      <c r="E2256" s="334"/>
    </row>
    <row r="2257" spans="1:5" x14ac:dyDescent="0.3">
      <c r="A2257" s="316">
        <v>1917432</v>
      </c>
      <c r="B2257" s="418" t="s">
        <v>54707</v>
      </c>
      <c r="C2257" s="419" t="s">
        <v>481</v>
      </c>
      <c r="D2257" s="420">
        <v>24.44</v>
      </c>
      <c r="E2257" s="334"/>
    </row>
    <row r="2258" spans="1:5" x14ac:dyDescent="0.3">
      <c r="A2258" s="316">
        <v>1917433</v>
      </c>
      <c r="B2258" s="418" t="s">
        <v>54708</v>
      </c>
      <c r="C2258" s="419" t="s">
        <v>481</v>
      </c>
      <c r="D2258" s="420">
        <v>27.43</v>
      </c>
      <c r="E2258" s="334"/>
    </row>
    <row r="2259" spans="1:5" x14ac:dyDescent="0.3">
      <c r="A2259" s="316">
        <v>1917434</v>
      </c>
      <c r="B2259" s="418" t="s">
        <v>54709</v>
      </c>
      <c r="C2259" s="419" t="s">
        <v>481</v>
      </c>
      <c r="D2259" s="420">
        <v>31.01</v>
      </c>
      <c r="E2259" s="334"/>
    </row>
    <row r="2260" spans="1:5" x14ac:dyDescent="0.3">
      <c r="A2260" s="316">
        <v>1917435</v>
      </c>
      <c r="B2260" s="418" t="s">
        <v>54710</v>
      </c>
      <c r="C2260" s="419" t="s">
        <v>481</v>
      </c>
      <c r="D2260" s="420">
        <v>35.26</v>
      </c>
      <c r="E2260" s="334"/>
    </row>
    <row r="2261" spans="1:5" x14ac:dyDescent="0.3">
      <c r="A2261" s="316">
        <v>1917436</v>
      </c>
      <c r="B2261" s="418" t="s">
        <v>54711</v>
      </c>
      <c r="C2261" s="419" t="s">
        <v>481</v>
      </c>
      <c r="D2261" s="420">
        <v>39.11</v>
      </c>
      <c r="E2261" s="334"/>
    </row>
    <row r="2262" spans="1:5" x14ac:dyDescent="0.3">
      <c r="A2262" s="316">
        <v>1917437</v>
      </c>
      <c r="B2262" s="418" t="s">
        <v>54712</v>
      </c>
      <c r="C2262" s="419" t="s">
        <v>481</v>
      </c>
      <c r="D2262" s="420">
        <v>44.05</v>
      </c>
      <c r="E2262" s="334"/>
    </row>
    <row r="2263" spans="1:5" x14ac:dyDescent="0.3">
      <c r="A2263" s="316">
        <v>1917438</v>
      </c>
      <c r="B2263" s="418" t="s">
        <v>54713</v>
      </c>
      <c r="C2263" s="419" t="s">
        <v>481</v>
      </c>
      <c r="D2263" s="420">
        <v>47.51</v>
      </c>
      <c r="E2263" s="334"/>
    </row>
    <row r="2264" spans="1:5" x14ac:dyDescent="0.3">
      <c r="A2264" s="316">
        <v>1917439</v>
      </c>
      <c r="B2264" s="418" t="s">
        <v>54714</v>
      </c>
      <c r="C2264" s="419" t="s">
        <v>481</v>
      </c>
      <c r="D2264" s="420">
        <v>50.62</v>
      </c>
      <c r="E2264" s="334"/>
    </row>
    <row r="2265" spans="1:5" x14ac:dyDescent="0.3">
      <c r="A2265" s="316">
        <v>1917412</v>
      </c>
      <c r="B2265" s="418" t="s">
        <v>54715</v>
      </c>
      <c r="C2265" s="419" t="s">
        <v>481</v>
      </c>
      <c r="D2265" s="420">
        <v>3.97</v>
      </c>
      <c r="E2265" s="334"/>
    </row>
    <row r="2266" spans="1:5" x14ac:dyDescent="0.3">
      <c r="A2266" s="316">
        <v>1917413</v>
      </c>
      <c r="B2266" s="418" t="s">
        <v>54716</v>
      </c>
      <c r="C2266" s="419" t="s">
        <v>481</v>
      </c>
      <c r="D2266" s="420">
        <v>4.45</v>
      </c>
      <c r="E2266" s="334"/>
    </row>
    <row r="2267" spans="1:5" x14ac:dyDescent="0.3">
      <c r="A2267" s="316">
        <v>1917414</v>
      </c>
      <c r="B2267" s="418" t="s">
        <v>54717</v>
      </c>
      <c r="C2267" s="419" t="s">
        <v>481</v>
      </c>
      <c r="D2267" s="420">
        <v>4.9400000000000004</v>
      </c>
      <c r="E2267" s="334"/>
    </row>
    <row r="2268" spans="1:5" x14ac:dyDescent="0.3">
      <c r="A2268" s="316">
        <v>1917733</v>
      </c>
      <c r="B2268" s="418" t="s">
        <v>54718</v>
      </c>
      <c r="C2268" s="419" t="s">
        <v>481</v>
      </c>
      <c r="D2268" s="420">
        <v>3.71</v>
      </c>
      <c r="E2268" s="334"/>
    </row>
    <row r="2269" spans="1:5" x14ac:dyDescent="0.3">
      <c r="A2269" s="316">
        <v>1917049</v>
      </c>
      <c r="B2269" s="418" t="s">
        <v>54719</v>
      </c>
      <c r="C2269" s="419" t="s">
        <v>481</v>
      </c>
      <c r="D2269" s="420">
        <v>11.42</v>
      </c>
      <c r="E2269" s="334"/>
    </row>
    <row r="2270" spans="1:5" x14ac:dyDescent="0.3">
      <c r="A2270" s="316">
        <v>1917050</v>
      </c>
      <c r="B2270" s="418" t="s">
        <v>54720</v>
      </c>
      <c r="C2270" s="419" t="s">
        <v>481</v>
      </c>
      <c r="D2270" s="420">
        <v>11.62</v>
      </c>
      <c r="E2270" s="334"/>
    </row>
    <row r="2271" spans="1:5" x14ac:dyDescent="0.3">
      <c r="A2271" s="316">
        <v>1917051</v>
      </c>
      <c r="B2271" s="418" t="s">
        <v>54721</v>
      </c>
      <c r="C2271" s="419" t="s">
        <v>481</v>
      </c>
      <c r="D2271" s="420">
        <v>11.84</v>
      </c>
      <c r="E2271" s="334"/>
    </row>
    <row r="2272" spans="1:5" x14ac:dyDescent="0.3">
      <c r="A2272" s="316">
        <v>1917052</v>
      </c>
      <c r="B2272" s="418" t="s">
        <v>54722</v>
      </c>
      <c r="C2272" s="419" t="s">
        <v>481</v>
      </c>
      <c r="D2272" s="420">
        <v>12.06</v>
      </c>
      <c r="E2272" s="334"/>
    </row>
    <row r="2273" spans="1:5" x14ac:dyDescent="0.3">
      <c r="A2273" s="316">
        <v>1917053</v>
      </c>
      <c r="B2273" s="418" t="s">
        <v>54723</v>
      </c>
      <c r="C2273" s="419" t="s">
        <v>481</v>
      </c>
      <c r="D2273" s="420">
        <v>12.3</v>
      </c>
      <c r="E2273" s="334"/>
    </row>
    <row r="2274" spans="1:5" x14ac:dyDescent="0.3">
      <c r="A2274" s="316">
        <v>1917054</v>
      </c>
      <c r="B2274" s="418" t="s">
        <v>54724</v>
      </c>
      <c r="C2274" s="419" t="s">
        <v>481</v>
      </c>
      <c r="D2274" s="420">
        <v>12.42</v>
      </c>
      <c r="E2274" s="334"/>
    </row>
    <row r="2275" spans="1:5" x14ac:dyDescent="0.3">
      <c r="A2275" s="316">
        <v>1901553</v>
      </c>
      <c r="B2275" s="418" t="s">
        <v>54725</v>
      </c>
      <c r="C2275" s="419" t="s">
        <v>481</v>
      </c>
      <c r="D2275" s="420">
        <v>7.64</v>
      </c>
      <c r="E2275" s="334"/>
    </row>
    <row r="2276" spans="1:5" x14ac:dyDescent="0.3">
      <c r="A2276" s="316">
        <v>1901554</v>
      </c>
      <c r="B2276" s="418" t="s">
        <v>54726</v>
      </c>
      <c r="C2276" s="419" t="s">
        <v>481</v>
      </c>
      <c r="D2276" s="420">
        <v>7.7</v>
      </c>
      <c r="E2276" s="334"/>
    </row>
    <row r="2277" spans="1:5" x14ac:dyDescent="0.3">
      <c r="A2277" s="316">
        <v>1901555</v>
      </c>
      <c r="B2277" s="418" t="s">
        <v>54727</v>
      </c>
      <c r="C2277" s="419" t="s">
        <v>481</v>
      </c>
      <c r="D2277" s="420">
        <v>7.77</v>
      </c>
      <c r="E2277" s="334"/>
    </row>
    <row r="2278" spans="1:5" x14ac:dyDescent="0.3">
      <c r="A2278" s="316">
        <v>1901556</v>
      </c>
      <c r="B2278" s="418" t="s">
        <v>54728</v>
      </c>
      <c r="C2278" s="419" t="s">
        <v>481</v>
      </c>
      <c r="D2278" s="420">
        <v>7.83</v>
      </c>
      <c r="E2278" s="334"/>
    </row>
    <row r="2279" spans="1:5" x14ac:dyDescent="0.3">
      <c r="A2279" s="316">
        <v>1901557</v>
      </c>
      <c r="B2279" s="418" t="s">
        <v>54729</v>
      </c>
      <c r="C2279" s="419" t="s">
        <v>481</v>
      </c>
      <c r="D2279" s="420">
        <v>7.9</v>
      </c>
      <c r="E2279" s="334"/>
    </row>
    <row r="2280" spans="1:5" x14ac:dyDescent="0.3">
      <c r="A2280" s="316">
        <v>1901558</v>
      </c>
      <c r="B2280" s="418" t="s">
        <v>54730</v>
      </c>
      <c r="C2280" s="419" t="s">
        <v>481</v>
      </c>
      <c r="D2280" s="420">
        <v>7.94</v>
      </c>
      <c r="E2280" s="334"/>
    </row>
    <row r="2281" spans="1:5" x14ac:dyDescent="0.3">
      <c r="A2281" s="316">
        <v>1901560</v>
      </c>
      <c r="B2281" s="418" t="s">
        <v>54731</v>
      </c>
      <c r="C2281" s="419" t="s">
        <v>481</v>
      </c>
      <c r="D2281" s="420">
        <v>10.119999999999999</v>
      </c>
      <c r="E2281" s="334"/>
    </row>
    <row r="2282" spans="1:5" x14ac:dyDescent="0.3">
      <c r="A2282" s="316">
        <v>1901561</v>
      </c>
      <c r="B2282" s="418" t="s">
        <v>54732</v>
      </c>
      <c r="C2282" s="419" t="s">
        <v>481</v>
      </c>
      <c r="D2282" s="420">
        <v>10.18</v>
      </c>
      <c r="E2282" s="334"/>
    </row>
    <row r="2283" spans="1:5" x14ac:dyDescent="0.3">
      <c r="A2283" s="316">
        <v>1901562</v>
      </c>
      <c r="B2283" s="418" t="s">
        <v>54733</v>
      </c>
      <c r="C2283" s="419" t="s">
        <v>481</v>
      </c>
      <c r="D2283" s="420">
        <v>10.24</v>
      </c>
      <c r="E2283" s="334"/>
    </row>
    <row r="2284" spans="1:5" x14ac:dyDescent="0.3">
      <c r="A2284" s="316">
        <v>1901563</v>
      </c>
      <c r="B2284" s="418" t="s">
        <v>54734</v>
      </c>
      <c r="C2284" s="419" t="s">
        <v>481</v>
      </c>
      <c r="D2284" s="420">
        <v>10.3</v>
      </c>
      <c r="E2284" s="334"/>
    </row>
    <row r="2285" spans="1:5" x14ac:dyDescent="0.3">
      <c r="A2285" s="316">
        <v>1901564</v>
      </c>
      <c r="B2285" s="418" t="s">
        <v>54735</v>
      </c>
      <c r="C2285" s="419" t="s">
        <v>481</v>
      </c>
      <c r="D2285" s="420">
        <v>10.37</v>
      </c>
      <c r="E2285" s="334"/>
    </row>
    <row r="2286" spans="1:5" x14ac:dyDescent="0.3">
      <c r="A2286" s="316">
        <v>1901559</v>
      </c>
      <c r="B2286" s="418" t="s">
        <v>54736</v>
      </c>
      <c r="C2286" s="419" t="s">
        <v>481</v>
      </c>
      <c r="D2286" s="420">
        <v>10.4</v>
      </c>
      <c r="E2286" s="334"/>
    </row>
    <row r="2287" spans="1:5" x14ac:dyDescent="0.3">
      <c r="A2287" s="316">
        <v>1917085</v>
      </c>
      <c r="B2287" s="418" t="s">
        <v>54737</v>
      </c>
      <c r="C2287" s="419" t="s">
        <v>481</v>
      </c>
      <c r="D2287" s="420">
        <v>8.06</v>
      </c>
      <c r="E2287" s="334"/>
    </row>
    <row r="2288" spans="1:5" x14ac:dyDescent="0.3">
      <c r="A2288" s="316">
        <v>1917086</v>
      </c>
      <c r="B2288" s="418" t="s">
        <v>54738</v>
      </c>
      <c r="C2288" s="419" t="s">
        <v>481</v>
      </c>
      <c r="D2288" s="420">
        <v>8.19</v>
      </c>
      <c r="E2288" s="334"/>
    </row>
    <row r="2289" spans="1:5" x14ac:dyDescent="0.3">
      <c r="A2289" s="316">
        <v>1917087</v>
      </c>
      <c r="B2289" s="418" t="s">
        <v>54739</v>
      </c>
      <c r="C2289" s="419" t="s">
        <v>481</v>
      </c>
      <c r="D2289" s="420">
        <v>8.32</v>
      </c>
      <c r="E2289" s="334"/>
    </row>
    <row r="2290" spans="1:5" x14ac:dyDescent="0.3">
      <c r="A2290" s="316">
        <v>1917088</v>
      </c>
      <c r="B2290" s="418" t="s">
        <v>54740</v>
      </c>
      <c r="C2290" s="419" t="s">
        <v>481</v>
      </c>
      <c r="D2290" s="420">
        <v>8.4600000000000009</v>
      </c>
      <c r="E2290" s="334"/>
    </row>
    <row r="2291" spans="1:5" x14ac:dyDescent="0.3">
      <c r="A2291" s="316">
        <v>1917089</v>
      </c>
      <c r="B2291" s="418" t="s">
        <v>54741</v>
      </c>
      <c r="C2291" s="419" t="s">
        <v>481</v>
      </c>
      <c r="D2291" s="420">
        <v>8.61</v>
      </c>
      <c r="E2291" s="334"/>
    </row>
    <row r="2292" spans="1:5" x14ac:dyDescent="0.3">
      <c r="A2292" s="316">
        <v>1917090</v>
      </c>
      <c r="B2292" s="418" t="s">
        <v>54742</v>
      </c>
      <c r="C2292" s="419" t="s">
        <v>481</v>
      </c>
      <c r="D2292" s="420">
        <v>8.69</v>
      </c>
      <c r="E2292" s="334"/>
    </row>
    <row r="2293" spans="1:5" x14ac:dyDescent="0.3">
      <c r="A2293" s="316">
        <v>1901566</v>
      </c>
      <c r="B2293" s="418" t="s">
        <v>54743</v>
      </c>
      <c r="C2293" s="419" t="s">
        <v>481</v>
      </c>
      <c r="D2293" s="420">
        <v>12.65</v>
      </c>
      <c r="E2293" s="334"/>
    </row>
    <row r="2294" spans="1:5" x14ac:dyDescent="0.3">
      <c r="A2294" s="316">
        <v>1901567</v>
      </c>
      <c r="B2294" s="418" t="s">
        <v>54744</v>
      </c>
      <c r="C2294" s="419" t="s">
        <v>481</v>
      </c>
      <c r="D2294" s="420">
        <v>12.71</v>
      </c>
      <c r="E2294" s="334"/>
    </row>
    <row r="2295" spans="1:5" x14ac:dyDescent="0.3">
      <c r="A2295" s="316">
        <v>1901568</v>
      </c>
      <c r="B2295" s="418" t="s">
        <v>54745</v>
      </c>
      <c r="C2295" s="419" t="s">
        <v>481</v>
      </c>
      <c r="D2295" s="420">
        <v>12.77</v>
      </c>
      <c r="E2295" s="334"/>
    </row>
    <row r="2296" spans="1:5" x14ac:dyDescent="0.3">
      <c r="A2296" s="316">
        <v>1901569</v>
      </c>
      <c r="B2296" s="418" t="s">
        <v>54746</v>
      </c>
      <c r="C2296" s="419" t="s">
        <v>481</v>
      </c>
      <c r="D2296" s="420">
        <v>12.83</v>
      </c>
      <c r="E2296" s="334"/>
    </row>
    <row r="2297" spans="1:5" x14ac:dyDescent="0.3">
      <c r="A2297" s="316">
        <v>1901570</v>
      </c>
      <c r="B2297" s="418" t="s">
        <v>54747</v>
      </c>
      <c r="C2297" s="419" t="s">
        <v>481</v>
      </c>
      <c r="D2297" s="420">
        <v>12.89</v>
      </c>
      <c r="E2297" s="334"/>
    </row>
    <row r="2298" spans="1:5" x14ac:dyDescent="0.3">
      <c r="A2298" s="316">
        <v>1901565</v>
      </c>
      <c r="B2298" s="418" t="s">
        <v>54748</v>
      </c>
      <c r="C2298" s="419" t="s">
        <v>481</v>
      </c>
      <c r="D2298" s="420">
        <v>12.93</v>
      </c>
      <c r="E2298" s="334"/>
    </row>
    <row r="2299" spans="1:5" x14ac:dyDescent="0.3">
      <c r="A2299" s="316">
        <v>1917121</v>
      </c>
      <c r="B2299" s="418" t="s">
        <v>54749</v>
      </c>
      <c r="C2299" s="419" t="s">
        <v>481</v>
      </c>
      <c r="D2299" s="420">
        <v>7.72</v>
      </c>
      <c r="E2299" s="334"/>
    </row>
    <row r="2300" spans="1:5" x14ac:dyDescent="0.3">
      <c r="A2300" s="316">
        <v>1917122</v>
      </c>
      <c r="B2300" s="418" t="s">
        <v>54750</v>
      </c>
      <c r="C2300" s="419" t="s">
        <v>481</v>
      </c>
      <c r="D2300" s="420">
        <v>7.82</v>
      </c>
      <c r="E2300" s="334"/>
    </row>
    <row r="2301" spans="1:5" x14ac:dyDescent="0.3">
      <c r="A2301" s="316">
        <v>1917123</v>
      </c>
      <c r="B2301" s="418" t="s">
        <v>54751</v>
      </c>
      <c r="C2301" s="419" t="s">
        <v>481</v>
      </c>
      <c r="D2301" s="420">
        <v>7.93</v>
      </c>
      <c r="E2301" s="334"/>
    </row>
    <row r="2302" spans="1:5" x14ac:dyDescent="0.3">
      <c r="A2302" s="316">
        <v>1917124</v>
      </c>
      <c r="B2302" s="418" t="s">
        <v>54752</v>
      </c>
      <c r="C2302" s="419" t="s">
        <v>481</v>
      </c>
      <c r="D2302" s="420">
        <v>8.0500000000000007</v>
      </c>
      <c r="E2302" s="334"/>
    </row>
    <row r="2303" spans="1:5" x14ac:dyDescent="0.3">
      <c r="A2303" s="316">
        <v>1917125</v>
      </c>
      <c r="B2303" s="418" t="s">
        <v>54753</v>
      </c>
      <c r="C2303" s="419" t="s">
        <v>481</v>
      </c>
      <c r="D2303" s="420">
        <v>8.17</v>
      </c>
      <c r="E2303" s="334"/>
    </row>
    <row r="2304" spans="1:5" x14ac:dyDescent="0.3">
      <c r="A2304" s="316">
        <v>1917126</v>
      </c>
      <c r="B2304" s="418" t="s">
        <v>54754</v>
      </c>
      <c r="C2304" s="419" t="s">
        <v>481</v>
      </c>
      <c r="D2304" s="420">
        <v>8.23</v>
      </c>
      <c r="E2304" s="334"/>
    </row>
    <row r="2305" spans="1:5" x14ac:dyDescent="0.3">
      <c r="A2305" s="316">
        <v>1917157</v>
      </c>
      <c r="B2305" s="418" t="s">
        <v>54755</v>
      </c>
      <c r="C2305" s="419" t="s">
        <v>481</v>
      </c>
      <c r="D2305" s="420">
        <v>7.35</v>
      </c>
      <c r="E2305" s="334"/>
    </row>
    <row r="2306" spans="1:5" x14ac:dyDescent="0.3">
      <c r="A2306" s="316">
        <v>1917158</v>
      </c>
      <c r="B2306" s="418" t="s">
        <v>54756</v>
      </c>
      <c r="C2306" s="419" t="s">
        <v>481</v>
      </c>
      <c r="D2306" s="420">
        <v>7.45</v>
      </c>
      <c r="E2306" s="334"/>
    </row>
    <row r="2307" spans="1:5" x14ac:dyDescent="0.3">
      <c r="A2307" s="316">
        <v>1917159</v>
      </c>
      <c r="B2307" s="418" t="s">
        <v>54757</v>
      </c>
      <c r="C2307" s="419" t="s">
        <v>481</v>
      </c>
      <c r="D2307" s="420">
        <v>7.54</v>
      </c>
      <c r="E2307" s="334"/>
    </row>
    <row r="2308" spans="1:5" x14ac:dyDescent="0.3">
      <c r="A2308" s="316">
        <v>1917160</v>
      </c>
      <c r="B2308" s="418" t="s">
        <v>54758</v>
      </c>
      <c r="C2308" s="419" t="s">
        <v>481</v>
      </c>
      <c r="D2308" s="420">
        <v>7.64</v>
      </c>
      <c r="E2308" s="334"/>
    </row>
    <row r="2309" spans="1:5" x14ac:dyDescent="0.3">
      <c r="A2309" s="316">
        <v>1917161</v>
      </c>
      <c r="B2309" s="418" t="s">
        <v>54759</v>
      </c>
      <c r="C2309" s="419" t="s">
        <v>481</v>
      </c>
      <c r="D2309" s="420">
        <v>7.75</v>
      </c>
      <c r="E2309" s="334"/>
    </row>
    <row r="2310" spans="1:5" x14ac:dyDescent="0.3">
      <c r="A2310" s="316">
        <v>1917162</v>
      </c>
      <c r="B2310" s="418" t="s">
        <v>54760</v>
      </c>
      <c r="C2310" s="419" t="s">
        <v>481</v>
      </c>
      <c r="D2310" s="420">
        <v>7.81</v>
      </c>
      <c r="E2310" s="334"/>
    </row>
    <row r="2311" spans="1:5" x14ac:dyDescent="0.3">
      <c r="A2311" s="316">
        <v>1917193</v>
      </c>
      <c r="B2311" s="418" t="s">
        <v>54761</v>
      </c>
      <c r="C2311" s="419" t="s">
        <v>481</v>
      </c>
      <c r="D2311" s="420">
        <v>8.16</v>
      </c>
      <c r="E2311" s="334"/>
    </row>
    <row r="2312" spans="1:5" x14ac:dyDescent="0.3">
      <c r="A2312" s="316">
        <v>1917194</v>
      </c>
      <c r="B2312" s="418" t="s">
        <v>54762</v>
      </c>
      <c r="C2312" s="419" t="s">
        <v>481</v>
      </c>
      <c r="D2312" s="420">
        <v>8.24</v>
      </c>
      <c r="E2312" s="334"/>
    </row>
    <row r="2313" spans="1:5" x14ac:dyDescent="0.3">
      <c r="A2313" s="316">
        <v>1917195</v>
      </c>
      <c r="B2313" s="418" t="s">
        <v>54763</v>
      </c>
      <c r="C2313" s="419" t="s">
        <v>481</v>
      </c>
      <c r="D2313" s="420">
        <v>8.33</v>
      </c>
      <c r="E2313" s="334"/>
    </row>
    <row r="2314" spans="1:5" x14ac:dyDescent="0.3">
      <c r="A2314" s="316">
        <v>1917196</v>
      </c>
      <c r="B2314" s="418" t="s">
        <v>54764</v>
      </c>
      <c r="C2314" s="419" t="s">
        <v>481</v>
      </c>
      <c r="D2314" s="420">
        <v>8.42</v>
      </c>
      <c r="E2314" s="334"/>
    </row>
    <row r="2315" spans="1:5" x14ac:dyDescent="0.3">
      <c r="A2315" s="316">
        <v>1917197</v>
      </c>
      <c r="B2315" s="418" t="s">
        <v>54765</v>
      </c>
      <c r="C2315" s="419" t="s">
        <v>481</v>
      </c>
      <c r="D2315" s="420">
        <v>8.51</v>
      </c>
      <c r="E2315" s="334"/>
    </row>
    <row r="2316" spans="1:5" x14ac:dyDescent="0.3">
      <c r="A2316" s="316">
        <v>1917198</v>
      </c>
      <c r="B2316" s="418" t="s">
        <v>54766</v>
      </c>
      <c r="C2316" s="419" t="s">
        <v>481</v>
      </c>
      <c r="D2316" s="420">
        <v>8.56</v>
      </c>
      <c r="E2316" s="334"/>
    </row>
    <row r="2317" spans="1:5" x14ac:dyDescent="0.3">
      <c r="A2317" s="316">
        <v>1917013</v>
      </c>
      <c r="B2317" s="418" t="s">
        <v>54767</v>
      </c>
      <c r="C2317" s="419" t="s">
        <v>481</v>
      </c>
      <c r="D2317" s="420">
        <v>15.5</v>
      </c>
      <c r="E2317" s="334"/>
    </row>
    <row r="2318" spans="1:5" x14ac:dyDescent="0.3">
      <c r="A2318" s="316">
        <v>1917014</v>
      </c>
      <c r="B2318" s="418" t="s">
        <v>54768</v>
      </c>
      <c r="C2318" s="419" t="s">
        <v>481</v>
      </c>
      <c r="D2318" s="420">
        <v>15.79</v>
      </c>
      <c r="E2318" s="334"/>
    </row>
    <row r="2319" spans="1:5" x14ac:dyDescent="0.3">
      <c r="A2319" s="316">
        <v>1917015</v>
      </c>
      <c r="B2319" s="418" t="s">
        <v>54769</v>
      </c>
      <c r="C2319" s="419" t="s">
        <v>481</v>
      </c>
      <c r="D2319" s="420">
        <v>16.100000000000001</v>
      </c>
      <c r="E2319" s="334"/>
    </row>
    <row r="2320" spans="1:5" x14ac:dyDescent="0.3">
      <c r="A2320" s="316">
        <v>1917016</v>
      </c>
      <c r="B2320" s="418" t="s">
        <v>54770</v>
      </c>
      <c r="C2320" s="419" t="s">
        <v>481</v>
      </c>
      <c r="D2320" s="420">
        <v>16.420000000000002</v>
      </c>
      <c r="E2320" s="334"/>
    </row>
    <row r="2321" spans="1:5" x14ac:dyDescent="0.3">
      <c r="A2321" s="316">
        <v>1917017</v>
      </c>
      <c r="B2321" s="418" t="s">
        <v>54771</v>
      </c>
      <c r="C2321" s="419" t="s">
        <v>481</v>
      </c>
      <c r="D2321" s="420">
        <v>16.75</v>
      </c>
      <c r="E2321" s="334"/>
    </row>
    <row r="2322" spans="1:5" x14ac:dyDescent="0.3">
      <c r="A2322" s="316">
        <v>1917018</v>
      </c>
      <c r="B2322" s="418" t="s">
        <v>54772</v>
      </c>
      <c r="C2322" s="419" t="s">
        <v>481</v>
      </c>
      <c r="D2322" s="420">
        <v>16.93</v>
      </c>
      <c r="E2322" s="334"/>
    </row>
    <row r="2323" spans="1:5" x14ac:dyDescent="0.3">
      <c r="A2323" s="316">
        <v>1917623</v>
      </c>
      <c r="B2323" s="418" t="s">
        <v>54773</v>
      </c>
      <c r="C2323" s="419" t="s">
        <v>481</v>
      </c>
      <c r="D2323" s="420">
        <v>18.25</v>
      </c>
      <c r="E2323" s="334"/>
    </row>
    <row r="2324" spans="1:5" x14ac:dyDescent="0.3">
      <c r="A2324" s="316">
        <v>1917624</v>
      </c>
      <c r="B2324" s="418" t="s">
        <v>54774</v>
      </c>
      <c r="C2324" s="419" t="s">
        <v>481</v>
      </c>
      <c r="D2324" s="420">
        <v>22.97</v>
      </c>
      <c r="E2324" s="334"/>
    </row>
    <row r="2325" spans="1:5" x14ac:dyDescent="0.3">
      <c r="A2325" s="316">
        <v>1917625</v>
      </c>
      <c r="B2325" s="418" t="s">
        <v>54775</v>
      </c>
      <c r="C2325" s="419" t="s">
        <v>481</v>
      </c>
      <c r="D2325" s="420">
        <v>28.77</v>
      </c>
      <c r="E2325" s="334"/>
    </row>
    <row r="2326" spans="1:5" x14ac:dyDescent="0.3">
      <c r="A2326" s="316">
        <v>1917626</v>
      </c>
      <c r="B2326" s="418" t="s">
        <v>54776</v>
      </c>
      <c r="C2326" s="419" t="s">
        <v>481</v>
      </c>
      <c r="D2326" s="420">
        <v>35.14</v>
      </c>
      <c r="E2326" s="334"/>
    </row>
    <row r="2327" spans="1:5" x14ac:dyDescent="0.3">
      <c r="A2327" s="316">
        <v>1917627</v>
      </c>
      <c r="B2327" s="418" t="s">
        <v>54777</v>
      </c>
      <c r="C2327" s="419" t="s">
        <v>481</v>
      </c>
      <c r="D2327" s="420">
        <v>42.2</v>
      </c>
      <c r="E2327" s="334"/>
    </row>
    <row r="2328" spans="1:5" x14ac:dyDescent="0.3">
      <c r="A2328" s="316">
        <v>1917628</v>
      </c>
      <c r="B2328" s="418" t="s">
        <v>54778</v>
      </c>
      <c r="C2328" s="419" t="s">
        <v>481</v>
      </c>
      <c r="D2328" s="420">
        <v>49.36</v>
      </c>
      <c r="E2328" s="334"/>
    </row>
    <row r="2329" spans="1:5" x14ac:dyDescent="0.3">
      <c r="A2329" s="316">
        <v>1917620</v>
      </c>
      <c r="B2329" s="418" t="s">
        <v>54779</v>
      </c>
      <c r="C2329" s="419" t="s">
        <v>481</v>
      </c>
      <c r="D2329" s="420">
        <v>8.56</v>
      </c>
      <c r="E2329" s="334"/>
    </row>
    <row r="2330" spans="1:5" x14ac:dyDescent="0.3">
      <c r="A2330" s="316">
        <v>1917621</v>
      </c>
      <c r="B2330" s="418" t="s">
        <v>54780</v>
      </c>
      <c r="C2330" s="419" t="s">
        <v>481</v>
      </c>
      <c r="D2330" s="420">
        <v>9.99</v>
      </c>
      <c r="E2330" s="334"/>
    </row>
    <row r="2331" spans="1:5" x14ac:dyDescent="0.3">
      <c r="A2331" s="316">
        <v>1917622</v>
      </c>
      <c r="B2331" s="418" t="s">
        <v>54781</v>
      </c>
      <c r="C2331" s="419" t="s">
        <v>481</v>
      </c>
      <c r="D2331" s="420">
        <v>12.49</v>
      </c>
      <c r="E2331" s="334"/>
    </row>
    <row r="2332" spans="1:5" x14ac:dyDescent="0.3">
      <c r="A2332" s="316">
        <v>1917741</v>
      </c>
      <c r="B2332" s="418" t="s">
        <v>54782</v>
      </c>
      <c r="C2332" s="419" t="s">
        <v>481</v>
      </c>
      <c r="D2332" s="420">
        <v>7.94</v>
      </c>
      <c r="E2332" s="334"/>
    </row>
    <row r="2333" spans="1:5" x14ac:dyDescent="0.3">
      <c r="A2333" s="316">
        <v>1917269</v>
      </c>
      <c r="B2333" s="418" t="s">
        <v>54783</v>
      </c>
      <c r="C2333" s="419" t="s">
        <v>481</v>
      </c>
      <c r="D2333" s="420">
        <v>22.22</v>
      </c>
      <c r="E2333" s="334"/>
    </row>
    <row r="2334" spans="1:5" x14ac:dyDescent="0.3">
      <c r="A2334" s="316">
        <v>1917270</v>
      </c>
      <c r="B2334" s="418" t="s">
        <v>54784</v>
      </c>
      <c r="C2334" s="419" t="s">
        <v>481</v>
      </c>
      <c r="D2334" s="420">
        <v>29.96</v>
      </c>
      <c r="E2334" s="334"/>
    </row>
    <row r="2335" spans="1:5" x14ac:dyDescent="0.3">
      <c r="A2335" s="316">
        <v>1917266</v>
      </c>
      <c r="B2335" s="418" t="s">
        <v>54785</v>
      </c>
      <c r="C2335" s="419" t="s">
        <v>481</v>
      </c>
      <c r="D2335" s="420">
        <v>7.28</v>
      </c>
      <c r="E2335" s="334"/>
    </row>
    <row r="2336" spans="1:5" x14ac:dyDescent="0.3">
      <c r="A2336" s="316">
        <v>1917267</v>
      </c>
      <c r="B2336" s="418" t="s">
        <v>54786</v>
      </c>
      <c r="C2336" s="419" t="s">
        <v>481</v>
      </c>
      <c r="D2336" s="420">
        <v>10.56</v>
      </c>
      <c r="E2336" s="334"/>
    </row>
    <row r="2337" spans="1:5" x14ac:dyDescent="0.3">
      <c r="A2337" s="316">
        <v>1917268</v>
      </c>
      <c r="B2337" s="418" t="s">
        <v>54787</v>
      </c>
      <c r="C2337" s="419" t="s">
        <v>481</v>
      </c>
      <c r="D2337" s="420">
        <v>16.12</v>
      </c>
      <c r="E2337" s="334"/>
    </row>
    <row r="2338" spans="1:5" x14ac:dyDescent="0.3">
      <c r="A2338" s="316">
        <v>1917728</v>
      </c>
      <c r="B2338" s="418" t="s">
        <v>54788</v>
      </c>
      <c r="C2338" s="419" t="s">
        <v>481</v>
      </c>
      <c r="D2338" s="420">
        <v>6.72</v>
      </c>
      <c r="E2338" s="334"/>
    </row>
    <row r="2339" spans="1:5" x14ac:dyDescent="0.3">
      <c r="A2339" s="316">
        <v>1917358</v>
      </c>
      <c r="B2339" s="418" t="s">
        <v>54789</v>
      </c>
      <c r="C2339" s="419" t="s">
        <v>481</v>
      </c>
      <c r="D2339" s="420">
        <v>6.81</v>
      </c>
      <c r="E2339" s="334"/>
    </row>
    <row r="2340" spans="1:5" x14ac:dyDescent="0.3">
      <c r="A2340" s="316">
        <v>1917362</v>
      </c>
      <c r="B2340" s="418" t="s">
        <v>54790</v>
      </c>
      <c r="C2340" s="419" t="s">
        <v>481</v>
      </c>
      <c r="D2340" s="420">
        <v>32.64</v>
      </c>
      <c r="E2340" s="334"/>
    </row>
    <row r="2341" spans="1:5" x14ac:dyDescent="0.3">
      <c r="A2341" s="316">
        <v>1917363</v>
      </c>
      <c r="B2341" s="418" t="s">
        <v>54791</v>
      </c>
      <c r="C2341" s="419" t="s">
        <v>481</v>
      </c>
      <c r="D2341" s="420">
        <v>39.81</v>
      </c>
      <c r="E2341" s="334"/>
    </row>
    <row r="2342" spans="1:5" x14ac:dyDescent="0.3">
      <c r="A2342" s="316">
        <v>1917359</v>
      </c>
      <c r="B2342" s="418" t="s">
        <v>54792</v>
      </c>
      <c r="C2342" s="419" t="s">
        <v>481</v>
      </c>
      <c r="D2342" s="420">
        <v>9.6</v>
      </c>
      <c r="E2342" s="334"/>
    </row>
    <row r="2343" spans="1:5" x14ac:dyDescent="0.3">
      <c r="A2343" s="316">
        <v>1917360</v>
      </c>
      <c r="B2343" s="418" t="s">
        <v>54793</v>
      </c>
      <c r="C2343" s="419" t="s">
        <v>481</v>
      </c>
      <c r="D2343" s="420">
        <v>15.66</v>
      </c>
      <c r="E2343" s="334"/>
    </row>
    <row r="2344" spans="1:5" x14ac:dyDescent="0.3">
      <c r="A2344" s="316">
        <v>1917361</v>
      </c>
      <c r="B2344" s="418" t="s">
        <v>54794</v>
      </c>
      <c r="C2344" s="419" t="s">
        <v>481</v>
      </c>
      <c r="D2344" s="420">
        <v>23.43</v>
      </c>
      <c r="E2344" s="334"/>
    </row>
    <row r="2345" spans="1:5" x14ac:dyDescent="0.3">
      <c r="A2345" s="316">
        <v>1917476</v>
      </c>
      <c r="B2345" s="418" t="s">
        <v>54795</v>
      </c>
      <c r="C2345" s="419" t="s">
        <v>481</v>
      </c>
      <c r="D2345" s="420">
        <v>24.25</v>
      </c>
      <c r="E2345" s="334"/>
    </row>
    <row r="2346" spans="1:5" x14ac:dyDescent="0.3">
      <c r="A2346" s="316">
        <v>1917477</v>
      </c>
      <c r="B2346" s="418" t="s">
        <v>54796</v>
      </c>
      <c r="C2346" s="419" t="s">
        <v>481</v>
      </c>
      <c r="D2346" s="420">
        <v>31.2</v>
      </c>
      <c r="E2346" s="334"/>
    </row>
    <row r="2347" spans="1:5" x14ac:dyDescent="0.3">
      <c r="A2347" s="316">
        <v>1917478</v>
      </c>
      <c r="B2347" s="418" t="s">
        <v>54797</v>
      </c>
      <c r="C2347" s="419" t="s">
        <v>481</v>
      </c>
      <c r="D2347" s="420">
        <v>40.07</v>
      </c>
      <c r="E2347" s="334"/>
    </row>
    <row r="2348" spans="1:5" x14ac:dyDescent="0.3">
      <c r="A2348" s="316">
        <v>1917479</v>
      </c>
      <c r="B2348" s="418" t="s">
        <v>54798</v>
      </c>
      <c r="C2348" s="419" t="s">
        <v>481</v>
      </c>
      <c r="D2348" s="420">
        <v>43.63</v>
      </c>
      <c r="E2348" s="334"/>
    </row>
    <row r="2349" spans="1:5" x14ac:dyDescent="0.3">
      <c r="A2349" s="316">
        <v>1917473</v>
      </c>
      <c r="B2349" s="418" t="s">
        <v>54799</v>
      </c>
      <c r="C2349" s="419" t="s">
        <v>481</v>
      </c>
      <c r="D2349" s="420">
        <v>11.09</v>
      </c>
      <c r="E2349" s="334"/>
    </row>
    <row r="2350" spans="1:5" x14ac:dyDescent="0.3">
      <c r="A2350" s="316">
        <v>1917474</v>
      </c>
      <c r="B2350" s="418" t="s">
        <v>54800</v>
      </c>
      <c r="C2350" s="419" t="s">
        <v>481</v>
      </c>
      <c r="D2350" s="420">
        <v>14.27</v>
      </c>
      <c r="E2350" s="334"/>
    </row>
    <row r="2351" spans="1:5" x14ac:dyDescent="0.3">
      <c r="A2351" s="316">
        <v>1917475</v>
      </c>
      <c r="B2351" s="418" t="s">
        <v>54801</v>
      </c>
      <c r="C2351" s="419" t="s">
        <v>481</v>
      </c>
      <c r="D2351" s="420">
        <v>18.309999999999999</v>
      </c>
      <c r="E2351" s="334"/>
    </row>
    <row r="2352" spans="1:5" x14ac:dyDescent="0.3">
      <c r="A2352" s="316">
        <v>1917736</v>
      </c>
      <c r="B2352" s="418" t="s">
        <v>54802</v>
      </c>
      <c r="C2352" s="419" t="s">
        <v>481</v>
      </c>
      <c r="D2352" s="420">
        <v>8.06</v>
      </c>
      <c r="E2352" s="334"/>
    </row>
    <row r="2353" spans="1:5" x14ac:dyDescent="0.3">
      <c r="A2353" s="316">
        <v>1917067</v>
      </c>
      <c r="B2353" s="418" t="s">
        <v>54803</v>
      </c>
      <c r="C2353" s="419" t="s">
        <v>481</v>
      </c>
      <c r="D2353" s="420">
        <v>10.66</v>
      </c>
      <c r="E2353" s="334"/>
    </row>
    <row r="2354" spans="1:5" x14ac:dyDescent="0.3">
      <c r="A2354" s="316">
        <v>1917068</v>
      </c>
      <c r="B2354" s="418" t="s">
        <v>54804</v>
      </c>
      <c r="C2354" s="419" t="s">
        <v>481</v>
      </c>
      <c r="D2354" s="420">
        <v>10.88</v>
      </c>
      <c r="E2354" s="334"/>
    </row>
    <row r="2355" spans="1:5" x14ac:dyDescent="0.3">
      <c r="A2355" s="316">
        <v>1917069</v>
      </c>
      <c r="B2355" s="418" t="s">
        <v>54805</v>
      </c>
      <c r="C2355" s="419" t="s">
        <v>481</v>
      </c>
      <c r="D2355" s="420">
        <v>11.1</v>
      </c>
      <c r="E2355" s="334"/>
    </row>
    <row r="2356" spans="1:5" x14ac:dyDescent="0.3">
      <c r="A2356" s="316">
        <v>1917070</v>
      </c>
      <c r="B2356" s="418" t="s">
        <v>54806</v>
      </c>
      <c r="C2356" s="419" t="s">
        <v>481</v>
      </c>
      <c r="D2356" s="420">
        <v>11.32</v>
      </c>
      <c r="E2356" s="334"/>
    </row>
    <row r="2357" spans="1:5" x14ac:dyDescent="0.3">
      <c r="A2357" s="316">
        <v>1917071</v>
      </c>
      <c r="B2357" s="418" t="s">
        <v>54807</v>
      </c>
      <c r="C2357" s="419" t="s">
        <v>481</v>
      </c>
      <c r="D2357" s="420">
        <v>11.57</v>
      </c>
      <c r="E2357" s="334"/>
    </row>
    <row r="2358" spans="1:5" x14ac:dyDescent="0.3">
      <c r="A2358" s="316">
        <v>1917072</v>
      </c>
      <c r="B2358" s="418" t="s">
        <v>54808</v>
      </c>
      <c r="C2358" s="419" t="s">
        <v>481</v>
      </c>
      <c r="D2358" s="420">
        <v>11.7</v>
      </c>
      <c r="E2358" s="334"/>
    </row>
    <row r="2359" spans="1:5" x14ac:dyDescent="0.3">
      <c r="A2359" s="316">
        <v>1901572</v>
      </c>
      <c r="B2359" s="418" t="s">
        <v>54809</v>
      </c>
      <c r="C2359" s="419" t="s">
        <v>481</v>
      </c>
      <c r="D2359" s="420">
        <v>7</v>
      </c>
      <c r="E2359" s="334"/>
    </row>
    <row r="2360" spans="1:5" x14ac:dyDescent="0.3">
      <c r="A2360" s="316">
        <v>1901573</v>
      </c>
      <c r="B2360" s="418" t="s">
        <v>54810</v>
      </c>
      <c r="C2360" s="419" t="s">
        <v>481</v>
      </c>
      <c r="D2360" s="420">
        <v>7.06</v>
      </c>
      <c r="E2360" s="334"/>
    </row>
    <row r="2361" spans="1:5" x14ac:dyDescent="0.3">
      <c r="A2361" s="316">
        <v>1901574</v>
      </c>
      <c r="B2361" s="418" t="s">
        <v>54811</v>
      </c>
      <c r="C2361" s="419" t="s">
        <v>481</v>
      </c>
      <c r="D2361" s="420">
        <v>7.12</v>
      </c>
      <c r="E2361" s="334"/>
    </row>
    <row r="2362" spans="1:5" x14ac:dyDescent="0.3">
      <c r="A2362" s="316">
        <v>1901575</v>
      </c>
      <c r="B2362" s="418" t="s">
        <v>54812</v>
      </c>
      <c r="C2362" s="419" t="s">
        <v>481</v>
      </c>
      <c r="D2362" s="420">
        <v>7.19</v>
      </c>
      <c r="E2362" s="334"/>
    </row>
    <row r="2363" spans="1:5" x14ac:dyDescent="0.3">
      <c r="A2363" s="316">
        <v>1901576</v>
      </c>
      <c r="B2363" s="418" t="s">
        <v>54813</v>
      </c>
      <c r="C2363" s="419" t="s">
        <v>481</v>
      </c>
      <c r="D2363" s="420">
        <v>7.26</v>
      </c>
      <c r="E2363" s="334"/>
    </row>
    <row r="2364" spans="1:5" x14ac:dyDescent="0.3">
      <c r="A2364" s="316">
        <v>1901571</v>
      </c>
      <c r="B2364" s="418" t="s">
        <v>54814</v>
      </c>
      <c r="C2364" s="419" t="s">
        <v>481</v>
      </c>
      <c r="D2364" s="420">
        <v>7.3</v>
      </c>
      <c r="E2364" s="334"/>
    </row>
    <row r="2365" spans="1:5" x14ac:dyDescent="0.3">
      <c r="A2365" s="316">
        <v>1901578</v>
      </c>
      <c r="B2365" s="418" t="s">
        <v>54815</v>
      </c>
      <c r="C2365" s="419" t="s">
        <v>481</v>
      </c>
      <c r="D2365" s="420">
        <v>9.18</v>
      </c>
      <c r="E2365" s="334"/>
    </row>
    <row r="2366" spans="1:5" x14ac:dyDescent="0.3">
      <c r="A2366" s="316">
        <v>1901579</v>
      </c>
      <c r="B2366" s="418" t="s">
        <v>54816</v>
      </c>
      <c r="C2366" s="419" t="s">
        <v>481</v>
      </c>
      <c r="D2366" s="420">
        <v>9.24</v>
      </c>
      <c r="E2366" s="334"/>
    </row>
    <row r="2367" spans="1:5" x14ac:dyDescent="0.3">
      <c r="A2367" s="316">
        <v>1901580</v>
      </c>
      <c r="B2367" s="418" t="s">
        <v>54817</v>
      </c>
      <c r="C2367" s="419" t="s">
        <v>481</v>
      </c>
      <c r="D2367" s="420">
        <v>9.3000000000000007</v>
      </c>
      <c r="E2367" s="334"/>
    </row>
    <row r="2368" spans="1:5" x14ac:dyDescent="0.3">
      <c r="A2368" s="316">
        <v>1901581</v>
      </c>
      <c r="B2368" s="418" t="s">
        <v>54818</v>
      </c>
      <c r="C2368" s="419" t="s">
        <v>481</v>
      </c>
      <c r="D2368" s="420">
        <v>9.36</v>
      </c>
      <c r="E2368" s="334"/>
    </row>
    <row r="2369" spans="1:5" x14ac:dyDescent="0.3">
      <c r="A2369" s="316">
        <v>1901582</v>
      </c>
      <c r="B2369" s="418" t="s">
        <v>54819</v>
      </c>
      <c r="C2369" s="419" t="s">
        <v>481</v>
      </c>
      <c r="D2369" s="420">
        <v>9.43</v>
      </c>
      <c r="E2369" s="334"/>
    </row>
    <row r="2370" spans="1:5" x14ac:dyDescent="0.3">
      <c r="A2370" s="316">
        <v>1901577</v>
      </c>
      <c r="B2370" s="418" t="s">
        <v>54820</v>
      </c>
      <c r="C2370" s="419" t="s">
        <v>481</v>
      </c>
      <c r="D2370" s="420">
        <v>9.4700000000000006</v>
      </c>
      <c r="E2370" s="334"/>
    </row>
    <row r="2371" spans="1:5" x14ac:dyDescent="0.3">
      <c r="A2371" s="316">
        <v>1917103</v>
      </c>
      <c r="B2371" s="418" t="s">
        <v>54821</v>
      </c>
      <c r="C2371" s="419" t="s">
        <v>481</v>
      </c>
      <c r="D2371" s="420">
        <v>7.51</v>
      </c>
      <c r="E2371" s="334"/>
    </row>
    <row r="2372" spans="1:5" x14ac:dyDescent="0.3">
      <c r="A2372" s="316">
        <v>1917104</v>
      </c>
      <c r="B2372" s="418" t="s">
        <v>54822</v>
      </c>
      <c r="C2372" s="419" t="s">
        <v>481</v>
      </c>
      <c r="D2372" s="420">
        <v>7.65</v>
      </c>
      <c r="E2372" s="334"/>
    </row>
    <row r="2373" spans="1:5" x14ac:dyDescent="0.3">
      <c r="A2373" s="316">
        <v>1917105</v>
      </c>
      <c r="B2373" s="418" t="s">
        <v>54823</v>
      </c>
      <c r="C2373" s="419" t="s">
        <v>481</v>
      </c>
      <c r="D2373" s="420">
        <v>7.78</v>
      </c>
      <c r="E2373" s="334"/>
    </row>
    <row r="2374" spans="1:5" x14ac:dyDescent="0.3">
      <c r="A2374" s="316">
        <v>1917106</v>
      </c>
      <c r="B2374" s="418" t="s">
        <v>54824</v>
      </c>
      <c r="C2374" s="419" t="s">
        <v>481</v>
      </c>
      <c r="D2374" s="420">
        <v>7.92</v>
      </c>
      <c r="E2374" s="334"/>
    </row>
    <row r="2375" spans="1:5" x14ac:dyDescent="0.3">
      <c r="A2375" s="316">
        <v>1917107</v>
      </c>
      <c r="B2375" s="418" t="s">
        <v>54825</v>
      </c>
      <c r="C2375" s="419" t="s">
        <v>481</v>
      </c>
      <c r="D2375" s="420">
        <v>8.07</v>
      </c>
      <c r="E2375" s="334"/>
    </row>
    <row r="2376" spans="1:5" x14ac:dyDescent="0.3">
      <c r="A2376" s="316">
        <v>1917108</v>
      </c>
      <c r="B2376" s="418" t="s">
        <v>54826</v>
      </c>
      <c r="C2376" s="419" t="s">
        <v>481</v>
      </c>
      <c r="D2376" s="420">
        <v>8.16</v>
      </c>
      <c r="E2376" s="334"/>
    </row>
    <row r="2377" spans="1:5" x14ac:dyDescent="0.3">
      <c r="A2377" s="316">
        <v>1901583</v>
      </c>
      <c r="B2377" s="418" t="s">
        <v>54827</v>
      </c>
      <c r="C2377" s="419" t="s">
        <v>481</v>
      </c>
      <c r="D2377" s="420">
        <v>11.42</v>
      </c>
      <c r="E2377" s="334"/>
    </row>
    <row r="2378" spans="1:5" x14ac:dyDescent="0.3">
      <c r="A2378" s="316">
        <v>1901584</v>
      </c>
      <c r="B2378" s="418" t="s">
        <v>54828</v>
      </c>
      <c r="C2378" s="419" t="s">
        <v>481</v>
      </c>
      <c r="D2378" s="420">
        <v>11.48</v>
      </c>
      <c r="E2378" s="334"/>
    </row>
    <row r="2379" spans="1:5" x14ac:dyDescent="0.3">
      <c r="A2379" s="316">
        <v>1901585</v>
      </c>
      <c r="B2379" s="418" t="s">
        <v>54829</v>
      </c>
      <c r="C2379" s="419" t="s">
        <v>481</v>
      </c>
      <c r="D2379" s="420">
        <v>11.54</v>
      </c>
      <c r="E2379" s="334"/>
    </row>
    <row r="2380" spans="1:5" x14ac:dyDescent="0.3">
      <c r="A2380" s="316">
        <v>1901586</v>
      </c>
      <c r="B2380" s="418" t="s">
        <v>54830</v>
      </c>
      <c r="C2380" s="419" t="s">
        <v>481</v>
      </c>
      <c r="D2380" s="420">
        <v>11.6</v>
      </c>
      <c r="E2380" s="334"/>
    </row>
    <row r="2381" spans="1:5" x14ac:dyDescent="0.3">
      <c r="A2381" s="316">
        <v>1901587</v>
      </c>
      <c r="B2381" s="418" t="s">
        <v>54831</v>
      </c>
      <c r="C2381" s="419" t="s">
        <v>481</v>
      </c>
      <c r="D2381" s="420">
        <v>11.67</v>
      </c>
      <c r="E2381" s="334"/>
    </row>
    <row r="2382" spans="1:5" x14ac:dyDescent="0.3">
      <c r="A2382" s="316">
        <v>1901588</v>
      </c>
      <c r="B2382" s="418" t="s">
        <v>54832</v>
      </c>
      <c r="C2382" s="419" t="s">
        <v>481</v>
      </c>
      <c r="D2382" s="420">
        <v>11.7</v>
      </c>
      <c r="E2382" s="334"/>
    </row>
    <row r="2383" spans="1:5" x14ac:dyDescent="0.3">
      <c r="A2383" s="316">
        <v>1917139</v>
      </c>
      <c r="B2383" s="418" t="s">
        <v>54833</v>
      </c>
      <c r="C2383" s="419" t="s">
        <v>481</v>
      </c>
      <c r="D2383" s="420">
        <v>7.16</v>
      </c>
      <c r="E2383" s="334"/>
    </row>
    <row r="2384" spans="1:5" x14ac:dyDescent="0.3">
      <c r="A2384" s="316">
        <v>1917140</v>
      </c>
      <c r="B2384" s="418" t="s">
        <v>54834</v>
      </c>
      <c r="C2384" s="419" t="s">
        <v>481</v>
      </c>
      <c r="D2384" s="420">
        <v>7.26</v>
      </c>
      <c r="E2384" s="334"/>
    </row>
    <row r="2385" spans="1:5" x14ac:dyDescent="0.3">
      <c r="A2385" s="316">
        <v>1917141</v>
      </c>
      <c r="B2385" s="418" t="s">
        <v>54835</v>
      </c>
      <c r="C2385" s="419" t="s">
        <v>481</v>
      </c>
      <c r="D2385" s="420">
        <v>7.37</v>
      </c>
      <c r="E2385" s="334"/>
    </row>
    <row r="2386" spans="1:5" x14ac:dyDescent="0.3">
      <c r="A2386" s="316">
        <v>1917142</v>
      </c>
      <c r="B2386" s="418" t="s">
        <v>54836</v>
      </c>
      <c r="C2386" s="419" t="s">
        <v>481</v>
      </c>
      <c r="D2386" s="420">
        <v>7.49</v>
      </c>
      <c r="E2386" s="334"/>
    </row>
    <row r="2387" spans="1:5" x14ac:dyDescent="0.3">
      <c r="A2387" s="316">
        <v>1917143</v>
      </c>
      <c r="B2387" s="418" t="s">
        <v>54837</v>
      </c>
      <c r="C2387" s="419" t="s">
        <v>481</v>
      </c>
      <c r="D2387" s="420">
        <v>7.61</v>
      </c>
      <c r="E2387" s="334"/>
    </row>
    <row r="2388" spans="1:5" x14ac:dyDescent="0.3">
      <c r="A2388" s="316">
        <v>1917144</v>
      </c>
      <c r="B2388" s="418" t="s">
        <v>54838</v>
      </c>
      <c r="C2388" s="419" t="s">
        <v>481</v>
      </c>
      <c r="D2388" s="420">
        <v>7.68</v>
      </c>
      <c r="E2388" s="334"/>
    </row>
    <row r="2389" spans="1:5" x14ac:dyDescent="0.3">
      <c r="A2389" s="316">
        <v>1917175</v>
      </c>
      <c r="B2389" s="418" t="s">
        <v>54839</v>
      </c>
      <c r="C2389" s="419" t="s">
        <v>481</v>
      </c>
      <c r="D2389" s="420">
        <v>6.8</v>
      </c>
      <c r="E2389" s="334"/>
    </row>
    <row r="2390" spans="1:5" x14ac:dyDescent="0.3">
      <c r="A2390" s="316">
        <v>1917176</v>
      </c>
      <c r="B2390" s="418" t="s">
        <v>54840</v>
      </c>
      <c r="C2390" s="419" t="s">
        <v>481</v>
      </c>
      <c r="D2390" s="420">
        <v>6.9</v>
      </c>
      <c r="E2390" s="334"/>
    </row>
    <row r="2391" spans="1:5" x14ac:dyDescent="0.3">
      <c r="A2391" s="316">
        <v>1917177</v>
      </c>
      <c r="B2391" s="418" t="s">
        <v>54841</v>
      </c>
      <c r="C2391" s="419" t="s">
        <v>481</v>
      </c>
      <c r="D2391" s="420">
        <v>7</v>
      </c>
      <c r="E2391" s="334"/>
    </row>
    <row r="2392" spans="1:5" x14ac:dyDescent="0.3">
      <c r="A2392" s="316">
        <v>1917178</v>
      </c>
      <c r="B2392" s="418" t="s">
        <v>54842</v>
      </c>
      <c r="C2392" s="419" t="s">
        <v>481</v>
      </c>
      <c r="D2392" s="420">
        <v>7.1</v>
      </c>
      <c r="E2392" s="334"/>
    </row>
    <row r="2393" spans="1:5" x14ac:dyDescent="0.3">
      <c r="A2393" s="316">
        <v>1917179</v>
      </c>
      <c r="B2393" s="418" t="s">
        <v>54843</v>
      </c>
      <c r="C2393" s="419" t="s">
        <v>481</v>
      </c>
      <c r="D2393" s="420">
        <v>7.21</v>
      </c>
      <c r="E2393" s="334"/>
    </row>
    <row r="2394" spans="1:5" x14ac:dyDescent="0.3">
      <c r="A2394" s="316">
        <v>1917180</v>
      </c>
      <c r="B2394" s="418" t="s">
        <v>54844</v>
      </c>
      <c r="C2394" s="419" t="s">
        <v>481</v>
      </c>
      <c r="D2394" s="420">
        <v>7.27</v>
      </c>
      <c r="E2394" s="334"/>
    </row>
    <row r="2395" spans="1:5" x14ac:dyDescent="0.3">
      <c r="A2395" s="316">
        <v>1917211</v>
      </c>
      <c r="B2395" s="418" t="s">
        <v>54845</v>
      </c>
      <c r="C2395" s="419" t="s">
        <v>481</v>
      </c>
      <c r="D2395" s="420">
        <v>7.5</v>
      </c>
      <c r="E2395" s="334"/>
    </row>
    <row r="2396" spans="1:5" x14ac:dyDescent="0.3">
      <c r="A2396" s="316">
        <v>1917212</v>
      </c>
      <c r="B2396" s="418" t="s">
        <v>54846</v>
      </c>
      <c r="C2396" s="419" t="s">
        <v>481</v>
      </c>
      <c r="D2396" s="420">
        <v>7.58</v>
      </c>
      <c r="E2396" s="334"/>
    </row>
    <row r="2397" spans="1:5" x14ac:dyDescent="0.3">
      <c r="A2397" s="316">
        <v>1917213</v>
      </c>
      <c r="B2397" s="418" t="s">
        <v>54847</v>
      </c>
      <c r="C2397" s="419" t="s">
        <v>481</v>
      </c>
      <c r="D2397" s="420">
        <v>7.67</v>
      </c>
      <c r="E2397" s="334"/>
    </row>
    <row r="2398" spans="1:5" x14ac:dyDescent="0.3">
      <c r="A2398" s="316">
        <v>1917214</v>
      </c>
      <c r="B2398" s="418" t="s">
        <v>54848</v>
      </c>
      <c r="C2398" s="419" t="s">
        <v>481</v>
      </c>
      <c r="D2398" s="420">
        <v>7.76</v>
      </c>
      <c r="E2398" s="334"/>
    </row>
    <row r="2399" spans="1:5" x14ac:dyDescent="0.3">
      <c r="A2399" s="316">
        <v>1917215</v>
      </c>
      <c r="B2399" s="418" t="s">
        <v>54849</v>
      </c>
      <c r="C2399" s="419" t="s">
        <v>481</v>
      </c>
      <c r="D2399" s="420">
        <v>7.86</v>
      </c>
      <c r="E2399" s="334"/>
    </row>
    <row r="2400" spans="1:5" x14ac:dyDescent="0.3">
      <c r="A2400" s="316">
        <v>1917216</v>
      </c>
      <c r="B2400" s="418" t="s">
        <v>54850</v>
      </c>
      <c r="C2400" s="419" t="s">
        <v>481</v>
      </c>
      <c r="D2400" s="420">
        <v>7.91</v>
      </c>
      <c r="E2400" s="334"/>
    </row>
    <row r="2401" spans="1:5" x14ac:dyDescent="0.3">
      <c r="A2401" s="316">
        <v>1917031</v>
      </c>
      <c r="B2401" s="418" t="s">
        <v>54851</v>
      </c>
      <c r="C2401" s="419" t="s">
        <v>481</v>
      </c>
      <c r="D2401" s="420">
        <v>14.43</v>
      </c>
      <c r="E2401" s="334"/>
    </row>
    <row r="2402" spans="1:5" x14ac:dyDescent="0.3">
      <c r="A2402" s="316">
        <v>1917032</v>
      </c>
      <c r="B2402" s="418" t="s">
        <v>54852</v>
      </c>
      <c r="C2402" s="419" t="s">
        <v>481</v>
      </c>
      <c r="D2402" s="420">
        <v>14.74</v>
      </c>
      <c r="E2402" s="334"/>
    </row>
    <row r="2403" spans="1:5" x14ac:dyDescent="0.3">
      <c r="A2403" s="316">
        <v>1917033</v>
      </c>
      <c r="B2403" s="418" t="s">
        <v>54853</v>
      </c>
      <c r="C2403" s="419" t="s">
        <v>481</v>
      </c>
      <c r="D2403" s="420">
        <v>15.05</v>
      </c>
      <c r="E2403" s="334"/>
    </row>
    <row r="2404" spans="1:5" x14ac:dyDescent="0.3">
      <c r="A2404" s="316">
        <v>1917034</v>
      </c>
      <c r="B2404" s="418" t="s">
        <v>54854</v>
      </c>
      <c r="C2404" s="419" t="s">
        <v>481</v>
      </c>
      <c r="D2404" s="420">
        <v>15.38</v>
      </c>
      <c r="E2404" s="334"/>
    </row>
    <row r="2405" spans="1:5" x14ac:dyDescent="0.3">
      <c r="A2405" s="316">
        <v>1917035</v>
      </c>
      <c r="B2405" s="418" t="s">
        <v>54855</v>
      </c>
      <c r="C2405" s="419" t="s">
        <v>481</v>
      </c>
      <c r="D2405" s="420">
        <v>15.72</v>
      </c>
      <c r="E2405" s="334"/>
    </row>
    <row r="2406" spans="1:5" x14ac:dyDescent="0.3">
      <c r="A2406" s="316">
        <v>1917036</v>
      </c>
      <c r="B2406" s="418" t="s">
        <v>54856</v>
      </c>
      <c r="C2406" s="419" t="s">
        <v>481</v>
      </c>
      <c r="D2406" s="420">
        <v>15.91</v>
      </c>
      <c r="E2406" s="334"/>
    </row>
    <row r="2407" spans="1:5" x14ac:dyDescent="0.3">
      <c r="A2407" s="316">
        <v>1917605</v>
      </c>
      <c r="B2407" s="418" t="s">
        <v>54857</v>
      </c>
      <c r="C2407" s="419" t="s">
        <v>481</v>
      </c>
      <c r="D2407" s="420">
        <v>8.15</v>
      </c>
      <c r="E2407" s="334"/>
    </row>
    <row r="2408" spans="1:5" x14ac:dyDescent="0.3">
      <c r="A2408" s="316">
        <v>1917606</v>
      </c>
      <c r="B2408" s="418" t="s">
        <v>54858</v>
      </c>
      <c r="C2408" s="419" t="s">
        <v>481</v>
      </c>
      <c r="D2408" s="420">
        <v>8.81</v>
      </c>
      <c r="E2408" s="334"/>
    </row>
    <row r="2409" spans="1:5" x14ac:dyDescent="0.3">
      <c r="A2409" s="316">
        <v>1917607</v>
      </c>
      <c r="B2409" s="418" t="s">
        <v>54859</v>
      </c>
      <c r="C2409" s="419" t="s">
        <v>481</v>
      </c>
      <c r="D2409" s="420">
        <v>9.4600000000000009</v>
      </c>
      <c r="E2409" s="334"/>
    </row>
    <row r="2410" spans="1:5" x14ac:dyDescent="0.3">
      <c r="A2410" s="316">
        <v>1917608</v>
      </c>
      <c r="B2410" s="418" t="s">
        <v>54860</v>
      </c>
      <c r="C2410" s="419" t="s">
        <v>481</v>
      </c>
      <c r="D2410" s="420">
        <v>10.57</v>
      </c>
      <c r="E2410" s="334"/>
    </row>
    <row r="2411" spans="1:5" x14ac:dyDescent="0.3">
      <c r="A2411" s="316">
        <v>1917609</v>
      </c>
      <c r="B2411" s="418" t="s">
        <v>54861</v>
      </c>
      <c r="C2411" s="419" t="s">
        <v>481</v>
      </c>
      <c r="D2411" s="420">
        <v>12.04</v>
      </c>
      <c r="E2411" s="334"/>
    </row>
    <row r="2412" spans="1:5" x14ac:dyDescent="0.3">
      <c r="A2412" s="316">
        <v>1917610</v>
      </c>
      <c r="B2412" s="418" t="s">
        <v>54862</v>
      </c>
      <c r="C2412" s="419" t="s">
        <v>481</v>
      </c>
      <c r="D2412" s="420">
        <v>14.22</v>
      </c>
      <c r="E2412" s="334"/>
    </row>
    <row r="2413" spans="1:5" x14ac:dyDescent="0.3">
      <c r="A2413" s="316">
        <v>1917611</v>
      </c>
      <c r="B2413" s="418" t="s">
        <v>54863</v>
      </c>
      <c r="C2413" s="419" t="s">
        <v>481</v>
      </c>
      <c r="D2413" s="420">
        <v>16.670000000000002</v>
      </c>
      <c r="E2413" s="334"/>
    </row>
    <row r="2414" spans="1:5" x14ac:dyDescent="0.3">
      <c r="A2414" s="316">
        <v>1917612</v>
      </c>
      <c r="B2414" s="418" t="s">
        <v>54864</v>
      </c>
      <c r="C2414" s="419" t="s">
        <v>481</v>
      </c>
      <c r="D2414" s="420">
        <v>19.57</v>
      </c>
      <c r="E2414" s="334"/>
    </row>
    <row r="2415" spans="1:5" x14ac:dyDescent="0.3">
      <c r="A2415" s="316">
        <v>1917613</v>
      </c>
      <c r="B2415" s="418" t="s">
        <v>54865</v>
      </c>
      <c r="C2415" s="419" t="s">
        <v>481</v>
      </c>
      <c r="D2415" s="420">
        <v>22.77</v>
      </c>
      <c r="E2415" s="334"/>
    </row>
    <row r="2416" spans="1:5" x14ac:dyDescent="0.3">
      <c r="A2416" s="316">
        <v>1917614</v>
      </c>
      <c r="B2416" s="418" t="s">
        <v>54866</v>
      </c>
      <c r="C2416" s="419" t="s">
        <v>481</v>
      </c>
      <c r="D2416" s="420">
        <v>26.29</v>
      </c>
      <c r="E2416" s="334"/>
    </row>
    <row r="2417" spans="1:5" x14ac:dyDescent="0.3">
      <c r="A2417" s="316">
        <v>1917615</v>
      </c>
      <c r="B2417" s="418" t="s">
        <v>54867</v>
      </c>
      <c r="C2417" s="419" t="s">
        <v>481</v>
      </c>
      <c r="D2417" s="420">
        <v>30.28</v>
      </c>
      <c r="E2417" s="334"/>
    </row>
    <row r="2418" spans="1:5" x14ac:dyDescent="0.3">
      <c r="A2418" s="316">
        <v>1917616</v>
      </c>
      <c r="B2418" s="418" t="s">
        <v>54868</v>
      </c>
      <c r="C2418" s="419" t="s">
        <v>481</v>
      </c>
      <c r="D2418" s="420">
        <v>35.06</v>
      </c>
      <c r="E2418" s="334"/>
    </row>
    <row r="2419" spans="1:5" x14ac:dyDescent="0.3">
      <c r="A2419" s="316">
        <v>1917617</v>
      </c>
      <c r="B2419" s="418" t="s">
        <v>54869</v>
      </c>
      <c r="C2419" s="419" t="s">
        <v>481</v>
      </c>
      <c r="D2419" s="420">
        <v>39.29</v>
      </c>
      <c r="E2419" s="334"/>
    </row>
    <row r="2420" spans="1:5" x14ac:dyDescent="0.3">
      <c r="A2420" s="316">
        <v>1917618</v>
      </c>
      <c r="B2420" s="418" t="s">
        <v>54870</v>
      </c>
      <c r="C2420" s="419" t="s">
        <v>481</v>
      </c>
      <c r="D2420" s="420">
        <v>44.77</v>
      </c>
      <c r="E2420" s="334"/>
    </row>
    <row r="2421" spans="1:5" x14ac:dyDescent="0.3">
      <c r="A2421" s="316">
        <v>1917619</v>
      </c>
      <c r="B2421" s="418" t="s">
        <v>54871</v>
      </c>
      <c r="C2421" s="419" t="s">
        <v>481</v>
      </c>
      <c r="D2421" s="420">
        <v>48.56</v>
      </c>
      <c r="E2421" s="334"/>
    </row>
    <row r="2422" spans="1:5" x14ac:dyDescent="0.3">
      <c r="A2422" s="316">
        <v>1917602</v>
      </c>
      <c r="B2422" s="418" t="s">
        <v>54872</v>
      </c>
      <c r="C2422" s="419" t="s">
        <v>481</v>
      </c>
      <c r="D2422" s="420">
        <v>5.91</v>
      </c>
      <c r="E2422" s="334"/>
    </row>
    <row r="2423" spans="1:5" x14ac:dyDescent="0.3">
      <c r="A2423" s="316">
        <v>1917603</v>
      </c>
      <c r="B2423" s="418" t="s">
        <v>54873</v>
      </c>
      <c r="C2423" s="419" t="s">
        <v>481</v>
      </c>
      <c r="D2423" s="420">
        <v>6.6</v>
      </c>
      <c r="E2423" s="334"/>
    </row>
    <row r="2424" spans="1:5" x14ac:dyDescent="0.3">
      <c r="A2424" s="316">
        <v>1917604</v>
      </c>
      <c r="B2424" s="418" t="s">
        <v>54874</v>
      </c>
      <c r="C2424" s="419" t="s">
        <v>481</v>
      </c>
      <c r="D2424" s="420">
        <v>7.2</v>
      </c>
      <c r="E2424" s="334"/>
    </row>
    <row r="2425" spans="1:5" x14ac:dyDescent="0.3">
      <c r="A2425" s="316">
        <v>1917740</v>
      </c>
      <c r="B2425" s="418" t="s">
        <v>54875</v>
      </c>
      <c r="C2425" s="419" t="s">
        <v>481</v>
      </c>
      <c r="D2425" s="420">
        <v>5.69</v>
      </c>
      <c r="E2425" s="334"/>
    </row>
    <row r="2426" spans="1:5" x14ac:dyDescent="0.3">
      <c r="A2426" s="316">
        <v>1917263</v>
      </c>
      <c r="B2426" s="418" t="s">
        <v>54876</v>
      </c>
      <c r="C2426" s="419" t="s">
        <v>481</v>
      </c>
      <c r="D2426" s="420">
        <v>10.28</v>
      </c>
      <c r="E2426" s="334"/>
    </row>
    <row r="2427" spans="1:5" x14ac:dyDescent="0.3">
      <c r="A2427" s="316">
        <v>1917264</v>
      </c>
      <c r="B2427" s="418" t="s">
        <v>54877</v>
      </c>
      <c r="C2427" s="419" t="s">
        <v>481</v>
      </c>
      <c r="D2427" s="420">
        <v>12.75</v>
      </c>
      <c r="E2427" s="334"/>
    </row>
    <row r="2428" spans="1:5" x14ac:dyDescent="0.3">
      <c r="A2428" s="316">
        <v>1917265</v>
      </c>
      <c r="B2428" s="418" t="s">
        <v>54878</v>
      </c>
      <c r="C2428" s="419" t="s">
        <v>481</v>
      </c>
      <c r="D2428" s="420">
        <v>16.53</v>
      </c>
      <c r="E2428" s="334"/>
    </row>
    <row r="2429" spans="1:5" x14ac:dyDescent="0.3">
      <c r="A2429" s="316">
        <v>1917260</v>
      </c>
      <c r="B2429" s="418" t="s">
        <v>54879</v>
      </c>
      <c r="C2429" s="419" t="s">
        <v>481</v>
      </c>
      <c r="D2429" s="420">
        <v>6.23</v>
      </c>
      <c r="E2429" s="334"/>
    </row>
    <row r="2430" spans="1:5" x14ac:dyDescent="0.3">
      <c r="A2430" s="316">
        <v>1917261</v>
      </c>
      <c r="B2430" s="418" t="s">
        <v>54880</v>
      </c>
      <c r="C2430" s="419" t="s">
        <v>481</v>
      </c>
      <c r="D2430" s="420">
        <v>6.94</v>
      </c>
      <c r="E2430" s="334"/>
    </row>
    <row r="2431" spans="1:5" x14ac:dyDescent="0.3">
      <c r="A2431" s="316">
        <v>1917262</v>
      </c>
      <c r="B2431" s="418" t="s">
        <v>54881</v>
      </c>
      <c r="C2431" s="419" t="s">
        <v>481</v>
      </c>
      <c r="D2431" s="420">
        <v>8.23</v>
      </c>
      <c r="E2431" s="334"/>
    </row>
    <row r="2432" spans="1:5" x14ac:dyDescent="0.3">
      <c r="A2432" s="316">
        <v>1917727</v>
      </c>
      <c r="B2432" s="418" t="s">
        <v>54882</v>
      </c>
      <c r="C2432" s="419" t="s">
        <v>481</v>
      </c>
      <c r="D2432" s="420">
        <v>6.03</v>
      </c>
      <c r="E2432" s="334"/>
    </row>
    <row r="2433" spans="1:5" x14ac:dyDescent="0.3">
      <c r="A2433" s="316">
        <v>1917351</v>
      </c>
      <c r="B2433" s="418" t="s">
        <v>54883</v>
      </c>
      <c r="C2433" s="419" t="s">
        <v>481</v>
      </c>
      <c r="D2433" s="420">
        <v>9.0299999999999994</v>
      </c>
      <c r="E2433" s="334"/>
    </row>
    <row r="2434" spans="1:5" x14ac:dyDescent="0.3">
      <c r="A2434" s="316">
        <v>1917352</v>
      </c>
      <c r="B2434" s="418" t="s">
        <v>54884</v>
      </c>
      <c r="C2434" s="419" t="s">
        <v>481</v>
      </c>
      <c r="D2434" s="420">
        <v>11.91</v>
      </c>
      <c r="E2434" s="334"/>
    </row>
    <row r="2435" spans="1:5" x14ac:dyDescent="0.3">
      <c r="A2435" s="316">
        <v>1917353</v>
      </c>
      <c r="B2435" s="418" t="s">
        <v>54885</v>
      </c>
      <c r="C2435" s="419" t="s">
        <v>481</v>
      </c>
      <c r="D2435" s="420">
        <v>15.29</v>
      </c>
      <c r="E2435" s="334"/>
    </row>
    <row r="2436" spans="1:5" x14ac:dyDescent="0.3">
      <c r="A2436" s="316">
        <v>1917354</v>
      </c>
      <c r="B2436" s="418" t="s">
        <v>54886</v>
      </c>
      <c r="C2436" s="419" t="s">
        <v>481</v>
      </c>
      <c r="D2436" s="420">
        <v>19.87</v>
      </c>
      <c r="E2436" s="334"/>
    </row>
    <row r="2437" spans="1:5" x14ac:dyDescent="0.3">
      <c r="A2437" s="316">
        <v>1917355</v>
      </c>
      <c r="B2437" s="418" t="s">
        <v>54887</v>
      </c>
      <c r="C2437" s="419" t="s">
        <v>481</v>
      </c>
      <c r="D2437" s="420">
        <v>25.58</v>
      </c>
      <c r="E2437" s="334"/>
    </row>
    <row r="2438" spans="1:5" x14ac:dyDescent="0.3">
      <c r="A2438" s="316">
        <v>1917356</v>
      </c>
      <c r="B2438" s="418" t="s">
        <v>54888</v>
      </c>
      <c r="C2438" s="419" t="s">
        <v>481</v>
      </c>
      <c r="D2438" s="420">
        <v>31.35</v>
      </c>
      <c r="E2438" s="334"/>
    </row>
    <row r="2439" spans="1:5" x14ac:dyDescent="0.3">
      <c r="A2439" s="316">
        <v>1917357</v>
      </c>
      <c r="B2439" s="418" t="s">
        <v>54889</v>
      </c>
      <c r="C2439" s="419" t="s">
        <v>481</v>
      </c>
      <c r="D2439" s="420">
        <v>35.840000000000003</v>
      </c>
      <c r="E2439" s="334"/>
    </row>
    <row r="2440" spans="1:5" x14ac:dyDescent="0.3">
      <c r="A2440" s="316">
        <v>1917348</v>
      </c>
      <c r="B2440" s="418" t="s">
        <v>54890</v>
      </c>
      <c r="C2440" s="419" t="s">
        <v>481</v>
      </c>
      <c r="D2440" s="420">
        <v>5.44</v>
      </c>
      <c r="E2440" s="334"/>
    </row>
    <row r="2441" spans="1:5" x14ac:dyDescent="0.3">
      <c r="A2441" s="316">
        <v>1917349</v>
      </c>
      <c r="B2441" s="418" t="s">
        <v>54891</v>
      </c>
      <c r="C2441" s="419" t="s">
        <v>481</v>
      </c>
      <c r="D2441" s="420">
        <v>5.91</v>
      </c>
      <c r="E2441" s="334"/>
    </row>
    <row r="2442" spans="1:5" x14ac:dyDescent="0.3">
      <c r="A2442" s="316">
        <v>1917350</v>
      </c>
      <c r="B2442" s="418" t="s">
        <v>54892</v>
      </c>
      <c r="C2442" s="419" t="s">
        <v>481</v>
      </c>
      <c r="D2442" s="420">
        <v>6.73</v>
      </c>
      <c r="E2442" s="334"/>
    </row>
    <row r="2443" spans="1:5" x14ac:dyDescent="0.3">
      <c r="A2443" s="316">
        <v>1917731</v>
      </c>
      <c r="B2443" s="418" t="s">
        <v>54893</v>
      </c>
      <c r="C2443" s="419" t="s">
        <v>481</v>
      </c>
      <c r="D2443" s="420">
        <v>5.33</v>
      </c>
      <c r="E2443" s="334"/>
    </row>
    <row r="2444" spans="1:5" x14ac:dyDescent="0.3">
      <c r="A2444" s="316">
        <v>1917463</v>
      </c>
      <c r="B2444" s="418" t="s">
        <v>54894</v>
      </c>
      <c r="C2444" s="419" t="s">
        <v>481</v>
      </c>
      <c r="D2444" s="420">
        <v>9.16</v>
      </c>
      <c r="E2444" s="334"/>
    </row>
    <row r="2445" spans="1:5" x14ac:dyDescent="0.3">
      <c r="A2445" s="316">
        <v>1917464</v>
      </c>
      <c r="B2445" s="418" t="s">
        <v>54895</v>
      </c>
      <c r="C2445" s="419" t="s">
        <v>481</v>
      </c>
      <c r="D2445" s="420">
        <v>10.61</v>
      </c>
      <c r="E2445" s="334"/>
    </row>
    <row r="2446" spans="1:5" x14ac:dyDescent="0.3">
      <c r="A2446" s="316">
        <v>1917465</v>
      </c>
      <c r="B2446" s="418" t="s">
        <v>54896</v>
      </c>
      <c r="C2446" s="419" t="s">
        <v>481</v>
      </c>
      <c r="D2446" s="420">
        <v>12.22</v>
      </c>
      <c r="E2446" s="334"/>
    </row>
    <row r="2447" spans="1:5" x14ac:dyDescent="0.3">
      <c r="A2447" s="316">
        <v>1917466</v>
      </c>
      <c r="B2447" s="418" t="s">
        <v>54897</v>
      </c>
      <c r="C2447" s="419" t="s">
        <v>481</v>
      </c>
      <c r="D2447" s="420">
        <v>14.55</v>
      </c>
      <c r="E2447" s="334"/>
    </row>
    <row r="2448" spans="1:5" x14ac:dyDescent="0.3">
      <c r="A2448" s="316">
        <v>1917467</v>
      </c>
      <c r="B2448" s="418" t="s">
        <v>54898</v>
      </c>
      <c r="C2448" s="419" t="s">
        <v>481</v>
      </c>
      <c r="D2448" s="420">
        <v>17.98</v>
      </c>
      <c r="E2448" s="334"/>
    </row>
    <row r="2449" spans="1:5" x14ac:dyDescent="0.3">
      <c r="A2449" s="316">
        <v>1917468</v>
      </c>
      <c r="B2449" s="418" t="s">
        <v>54899</v>
      </c>
      <c r="C2449" s="419" t="s">
        <v>481</v>
      </c>
      <c r="D2449" s="420">
        <v>21.9</v>
      </c>
      <c r="E2449" s="334"/>
    </row>
    <row r="2450" spans="1:5" x14ac:dyDescent="0.3">
      <c r="A2450" s="316">
        <v>1917469</v>
      </c>
      <c r="B2450" s="418" t="s">
        <v>54900</v>
      </c>
      <c r="C2450" s="419" t="s">
        <v>481</v>
      </c>
      <c r="D2450" s="420">
        <v>26.22</v>
      </c>
      <c r="E2450" s="334"/>
    </row>
    <row r="2451" spans="1:5" x14ac:dyDescent="0.3">
      <c r="A2451" s="316">
        <v>1917470</v>
      </c>
      <c r="B2451" s="418" t="s">
        <v>54901</v>
      </c>
      <c r="C2451" s="419" t="s">
        <v>481</v>
      </c>
      <c r="D2451" s="420">
        <v>31.28</v>
      </c>
      <c r="E2451" s="334"/>
    </row>
    <row r="2452" spans="1:5" x14ac:dyDescent="0.3">
      <c r="A2452" s="316">
        <v>1917471</v>
      </c>
      <c r="B2452" s="418" t="s">
        <v>54902</v>
      </c>
      <c r="C2452" s="419" t="s">
        <v>481</v>
      </c>
      <c r="D2452" s="420">
        <v>37.25</v>
      </c>
      <c r="E2452" s="334"/>
    </row>
    <row r="2453" spans="1:5" x14ac:dyDescent="0.3">
      <c r="A2453" s="316">
        <v>1917472</v>
      </c>
      <c r="B2453" s="418" t="s">
        <v>54903</v>
      </c>
      <c r="C2453" s="419" t="s">
        <v>481</v>
      </c>
      <c r="D2453" s="420">
        <v>39.880000000000003</v>
      </c>
      <c r="E2453" s="334"/>
    </row>
    <row r="2454" spans="1:5" x14ac:dyDescent="0.3">
      <c r="A2454" s="316">
        <v>1917460</v>
      </c>
      <c r="B2454" s="418" t="s">
        <v>54904</v>
      </c>
      <c r="C2454" s="419" t="s">
        <v>481</v>
      </c>
      <c r="D2454" s="420">
        <v>5.29</v>
      </c>
      <c r="E2454" s="334"/>
    </row>
    <row r="2455" spans="1:5" x14ac:dyDescent="0.3">
      <c r="A2455" s="316">
        <v>1917461</v>
      </c>
      <c r="B2455" s="418" t="s">
        <v>54905</v>
      </c>
      <c r="C2455" s="419" t="s">
        <v>481</v>
      </c>
      <c r="D2455" s="420">
        <v>6.29</v>
      </c>
      <c r="E2455" s="334"/>
    </row>
    <row r="2456" spans="1:5" x14ac:dyDescent="0.3">
      <c r="A2456" s="316">
        <v>1917462</v>
      </c>
      <c r="B2456" s="418" t="s">
        <v>54906</v>
      </c>
      <c r="C2456" s="419" t="s">
        <v>481</v>
      </c>
      <c r="D2456" s="420">
        <v>7.48</v>
      </c>
      <c r="E2456" s="334"/>
    </row>
    <row r="2457" spans="1:5" x14ac:dyDescent="0.3">
      <c r="A2457" s="316">
        <v>1917735</v>
      </c>
      <c r="B2457" s="418" t="s">
        <v>54907</v>
      </c>
      <c r="C2457" s="419" t="s">
        <v>481</v>
      </c>
      <c r="D2457" s="420">
        <v>4.7300000000000004</v>
      </c>
      <c r="E2457" s="334"/>
    </row>
    <row r="2458" spans="1:5" x14ac:dyDescent="0.3">
      <c r="A2458" s="316">
        <v>1917061</v>
      </c>
      <c r="B2458" s="418" t="s">
        <v>54908</v>
      </c>
      <c r="C2458" s="419" t="s">
        <v>481</v>
      </c>
      <c r="D2458" s="420">
        <v>10.78</v>
      </c>
      <c r="E2458" s="334"/>
    </row>
    <row r="2459" spans="1:5" x14ac:dyDescent="0.3">
      <c r="A2459" s="316">
        <v>1917062</v>
      </c>
      <c r="B2459" s="418" t="s">
        <v>54909</v>
      </c>
      <c r="C2459" s="419" t="s">
        <v>481</v>
      </c>
      <c r="D2459" s="420">
        <v>10.99</v>
      </c>
      <c r="E2459" s="334"/>
    </row>
    <row r="2460" spans="1:5" x14ac:dyDescent="0.3">
      <c r="A2460" s="316">
        <v>1917063</v>
      </c>
      <c r="B2460" s="418" t="s">
        <v>54910</v>
      </c>
      <c r="C2460" s="419" t="s">
        <v>481</v>
      </c>
      <c r="D2460" s="420">
        <v>11.21</v>
      </c>
      <c r="E2460" s="334"/>
    </row>
    <row r="2461" spans="1:5" x14ac:dyDescent="0.3">
      <c r="A2461" s="316">
        <v>1917064</v>
      </c>
      <c r="B2461" s="418" t="s">
        <v>54911</v>
      </c>
      <c r="C2461" s="419" t="s">
        <v>481</v>
      </c>
      <c r="D2461" s="420">
        <v>11.43</v>
      </c>
      <c r="E2461" s="334"/>
    </row>
    <row r="2462" spans="1:5" x14ac:dyDescent="0.3">
      <c r="A2462" s="316">
        <v>1917065</v>
      </c>
      <c r="B2462" s="418" t="s">
        <v>54912</v>
      </c>
      <c r="C2462" s="419" t="s">
        <v>481</v>
      </c>
      <c r="D2462" s="420">
        <v>11.67</v>
      </c>
      <c r="E2462" s="334"/>
    </row>
    <row r="2463" spans="1:5" x14ac:dyDescent="0.3">
      <c r="A2463" s="316">
        <v>1917066</v>
      </c>
      <c r="B2463" s="418" t="s">
        <v>54913</v>
      </c>
      <c r="C2463" s="419" t="s">
        <v>481</v>
      </c>
      <c r="D2463" s="420">
        <v>11.8</v>
      </c>
      <c r="E2463" s="334"/>
    </row>
    <row r="2464" spans="1:5" x14ac:dyDescent="0.3">
      <c r="A2464" s="316">
        <v>1901590</v>
      </c>
      <c r="B2464" s="418" t="s">
        <v>54914</v>
      </c>
      <c r="C2464" s="419" t="s">
        <v>481</v>
      </c>
      <c r="D2464" s="420">
        <v>7.12</v>
      </c>
      <c r="E2464" s="334"/>
    </row>
    <row r="2465" spans="1:5" x14ac:dyDescent="0.3">
      <c r="A2465" s="316">
        <v>1901591</v>
      </c>
      <c r="B2465" s="418" t="s">
        <v>54915</v>
      </c>
      <c r="C2465" s="419" t="s">
        <v>481</v>
      </c>
      <c r="D2465" s="420">
        <v>7.18</v>
      </c>
      <c r="E2465" s="334"/>
    </row>
    <row r="2466" spans="1:5" x14ac:dyDescent="0.3">
      <c r="A2466" s="316">
        <v>1901592</v>
      </c>
      <c r="B2466" s="418" t="s">
        <v>54916</v>
      </c>
      <c r="C2466" s="419" t="s">
        <v>481</v>
      </c>
      <c r="D2466" s="420">
        <v>7.25</v>
      </c>
      <c r="E2466" s="334"/>
    </row>
    <row r="2467" spans="1:5" x14ac:dyDescent="0.3">
      <c r="A2467" s="316">
        <v>1901593</v>
      </c>
      <c r="B2467" s="418" t="s">
        <v>54917</v>
      </c>
      <c r="C2467" s="419" t="s">
        <v>481</v>
      </c>
      <c r="D2467" s="420">
        <v>7.31</v>
      </c>
      <c r="E2467" s="334"/>
    </row>
    <row r="2468" spans="1:5" x14ac:dyDescent="0.3">
      <c r="A2468" s="316">
        <v>1901594</v>
      </c>
      <c r="B2468" s="418" t="s">
        <v>54918</v>
      </c>
      <c r="C2468" s="419" t="s">
        <v>481</v>
      </c>
      <c r="D2468" s="420">
        <v>7.39</v>
      </c>
      <c r="E2468" s="334"/>
    </row>
    <row r="2469" spans="1:5" x14ac:dyDescent="0.3">
      <c r="A2469" s="316">
        <v>1901589</v>
      </c>
      <c r="B2469" s="418" t="s">
        <v>54919</v>
      </c>
      <c r="C2469" s="419" t="s">
        <v>481</v>
      </c>
      <c r="D2469" s="420">
        <v>7.42</v>
      </c>
      <c r="E2469" s="334"/>
    </row>
    <row r="2470" spans="1:5" x14ac:dyDescent="0.3">
      <c r="A2470" s="316">
        <v>1901596</v>
      </c>
      <c r="B2470" s="418" t="s">
        <v>54920</v>
      </c>
      <c r="C2470" s="419" t="s">
        <v>481</v>
      </c>
      <c r="D2470" s="420">
        <v>9.3800000000000008</v>
      </c>
      <c r="E2470" s="334"/>
    </row>
    <row r="2471" spans="1:5" x14ac:dyDescent="0.3">
      <c r="A2471" s="316">
        <v>1901597</v>
      </c>
      <c r="B2471" s="418" t="s">
        <v>54921</v>
      </c>
      <c r="C2471" s="419" t="s">
        <v>481</v>
      </c>
      <c r="D2471" s="420">
        <v>9.43</v>
      </c>
      <c r="E2471" s="334"/>
    </row>
    <row r="2472" spans="1:5" x14ac:dyDescent="0.3">
      <c r="A2472" s="316">
        <v>1901598</v>
      </c>
      <c r="B2472" s="418" t="s">
        <v>54922</v>
      </c>
      <c r="C2472" s="419" t="s">
        <v>481</v>
      </c>
      <c r="D2472" s="420">
        <v>9.49</v>
      </c>
      <c r="E2472" s="334"/>
    </row>
    <row r="2473" spans="1:5" x14ac:dyDescent="0.3">
      <c r="A2473" s="316">
        <v>1901599</v>
      </c>
      <c r="B2473" s="418" t="s">
        <v>54923</v>
      </c>
      <c r="C2473" s="419" t="s">
        <v>481</v>
      </c>
      <c r="D2473" s="420">
        <v>9.56</v>
      </c>
      <c r="E2473" s="334"/>
    </row>
    <row r="2474" spans="1:5" x14ac:dyDescent="0.3">
      <c r="A2474" s="316">
        <v>1901600</v>
      </c>
      <c r="B2474" s="418" t="s">
        <v>54924</v>
      </c>
      <c r="C2474" s="419" t="s">
        <v>481</v>
      </c>
      <c r="D2474" s="420">
        <v>9.6199999999999992</v>
      </c>
      <c r="E2474" s="334"/>
    </row>
    <row r="2475" spans="1:5" x14ac:dyDescent="0.3">
      <c r="A2475" s="316">
        <v>1901595</v>
      </c>
      <c r="B2475" s="418" t="s">
        <v>54925</v>
      </c>
      <c r="C2475" s="419" t="s">
        <v>481</v>
      </c>
      <c r="D2475" s="420">
        <v>9.66</v>
      </c>
      <c r="E2475" s="334"/>
    </row>
    <row r="2476" spans="1:5" x14ac:dyDescent="0.3">
      <c r="A2476" s="316">
        <v>1917097</v>
      </c>
      <c r="B2476" s="418" t="s">
        <v>54926</v>
      </c>
      <c r="C2476" s="419" t="s">
        <v>481</v>
      </c>
      <c r="D2476" s="420">
        <v>7.6</v>
      </c>
      <c r="E2476" s="334"/>
    </row>
    <row r="2477" spans="1:5" x14ac:dyDescent="0.3">
      <c r="A2477" s="316">
        <v>1917098</v>
      </c>
      <c r="B2477" s="418" t="s">
        <v>54927</v>
      </c>
      <c r="C2477" s="419" t="s">
        <v>481</v>
      </c>
      <c r="D2477" s="420">
        <v>7.73</v>
      </c>
      <c r="E2477" s="334"/>
    </row>
    <row r="2478" spans="1:5" x14ac:dyDescent="0.3">
      <c r="A2478" s="316">
        <v>1917099</v>
      </c>
      <c r="B2478" s="418" t="s">
        <v>54928</v>
      </c>
      <c r="C2478" s="419" t="s">
        <v>481</v>
      </c>
      <c r="D2478" s="420">
        <v>7.87</v>
      </c>
      <c r="E2478" s="334"/>
    </row>
    <row r="2479" spans="1:5" x14ac:dyDescent="0.3">
      <c r="A2479" s="316">
        <v>1917100</v>
      </c>
      <c r="B2479" s="418" t="s">
        <v>54929</v>
      </c>
      <c r="C2479" s="419" t="s">
        <v>481</v>
      </c>
      <c r="D2479" s="420">
        <v>8.01</v>
      </c>
      <c r="E2479" s="334"/>
    </row>
    <row r="2480" spans="1:5" x14ac:dyDescent="0.3">
      <c r="A2480" s="316">
        <v>1917101</v>
      </c>
      <c r="B2480" s="418" t="s">
        <v>54930</v>
      </c>
      <c r="C2480" s="419" t="s">
        <v>481</v>
      </c>
      <c r="D2480" s="420">
        <v>8.16</v>
      </c>
      <c r="E2480" s="334"/>
    </row>
    <row r="2481" spans="1:5" x14ac:dyDescent="0.3">
      <c r="A2481" s="316">
        <v>1917102</v>
      </c>
      <c r="B2481" s="418" t="s">
        <v>54931</v>
      </c>
      <c r="C2481" s="419" t="s">
        <v>481</v>
      </c>
      <c r="D2481" s="420">
        <v>8.23</v>
      </c>
      <c r="E2481" s="334"/>
    </row>
    <row r="2482" spans="1:5" x14ac:dyDescent="0.3">
      <c r="A2482" s="316">
        <v>1901601</v>
      </c>
      <c r="B2482" s="418" t="s">
        <v>54932</v>
      </c>
      <c r="C2482" s="419" t="s">
        <v>481</v>
      </c>
      <c r="D2482" s="420">
        <v>11.69</v>
      </c>
      <c r="E2482" s="334"/>
    </row>
    <row r="2483" spans="1:5" x14ac:dyDescent="0.3">
      <c r="A2483" s="316">
        <v>1901602</v>
      </c>
      <c r="B2483" s="418" t="s">
        <v>54933</v>
      </c>
      <c r="C2483" s="419" t="s">
        <v>481</v>
      </c>
      <c r="D2483" s="420">
        <v>11.74</v>
      </c>
      <c r="E2483" s="334"/>
    </row>
    <row r="2484" spans="1:5" x14ac:dyDescent="0.3">
      <c r="A2484" s="316">
        <v>1901603</v>
      </c>
      <c r="B2484" s="418" t="s">
        <v>54934</v>
      </c>
      <c r="C2484" s="419" t="s">
        <v>481</v>
      </c>
      <c r="D2484" s="420">
        <v>11.8</v>
      </c>
      <c r="E2484" s="334"/>
    </row>
    <row r="2485" spans="1:5" x14ac:dyDescent="0.3">
      <c r="A2485" s="316">
        <v>1901604</v>
      </c>
      <c r="B2485" s="418" t="s">
        <v>54935</v>
      </c>
      <c r="C2485" s="419" t="s">
        <v>481</v>
      </c>
      <c r="D2485" s="420">
        <v>11.86</v>
      </c>
      <c r="E2485" s="334"/>
    </row>
    <row r="2486" spans="1:5" x14ac:dyDescent="0.3">
      <c r="A2486" s="316">
        <v>1901605</v>
      </c>
      <c r="B2486" s="418" t="s">
        <v>54936</v>
      </c>
      <c r="C2486" s="419" t="s">
        <v>481</v>
      </c>
      <c r="D2486" s="420">
        <v>11.93</v>
      </c>
      <c r="E2486" s="334"/>
    </row>
    <row r="2487" spans="1:5" x14ac:dyDescent="0.3">
      <c r="A2487" s="316">
        <v>1901606</v>
      </c>
      <c r="B2487" s="418" t="s">
        <v>54937</v>
      </c>
      <c r="C2487" s="419" t="s">
        <v>481</v>
      </c>
      <c r="D2487" s="420">
        <v>11.96</v>
      </c>
      <c r="E2487" s="334"/>
    </row>
    <row r="2488" spans="1:5" x14ac:dyDescent="0.3">
      <c r="A2488" s="316">
        <v>1917133</v>
      </c>
      <c r="B2488" s="418" t="s">
        <v>54938</v>
      </c>
      <c r="C2488" s="419" t="s">
        <v>481</v>
      </c>
      <c r="D2488" s="420">
        <v>7.26</v>
      </c>
      <c r="E2488" s="334"/>
    </row>
    <row r="2489" spans="1:5" x14ac:dyDescent="0.3">
      <c r="A2489" s="316">
        <v>1917134</v>
      </c>
      <c r="B2489" s="418" t="s">
        <v>54939</v>
      </c>
      <c r="C2489" s="419" t="s">
        <v>481</v>
      </c>
      <c r="D2489" s="420">
        <v>7.36</v>
      </c>
      <c r="E2489" s="334"/>
    </row>
    <row r="2490" spans="1:5" x14ac:dyDescent="0.3">
      <c r="A2490" s="316">
        <v>1917135</v>
      </c>
      <c r="B2490" s="418" t="s">
        <v>54940</v>
      </c>
      <c r="C2490" s="419" t="s">
        <v>481</v>
      </c>
      <c r="D2490" s="420">
        <v>7.47</v>
      </c>
      <c r="E2490" s="334"/>
    </row>
    <row r="2491" spans="1:5" x14ac:dyDescent="0.3">
      <c r="A2491" s="316">
        <v>1917136</v>
      </c>
      <c r="B2491" s="418" t="s">
        <v>54941</v>
      </c>
      <c r="C2491" s="419" t="s">
        <v>481</v>
      </c>
      <c r="D2491" s="420">
        <v>7.58</v>
      </c>
      <c r="E2491" s="334"/>
    </row>
    <row r="2492" spans="1:5" x14ac:dyDescent="0.3">
      <c r="A2492" s="316">
        <v>1917137</v>
      </c>
      <c r="B2492" s="418" t="s">
        <v>54942</v>
      </c>
      <c r="C2492" s="419" t="s">
        <v>481</v>
      </c>
      <c r="D2492" s="420">
        <v>7.71</v>
      </c>
      <c r="E2492" s="334"/>
    </row>
    <row r="2493" spans="1:5" x14ac:dyDescent="0.3">
      <c r="A2493" s="316">
        <v>1917138</v>
      </c>
      <c r="B2493" s="418" t="s">
        <v>54943</v>
      </c>
      <c r="C2493" s="419" t="s">
        <v>481</v>
      </c>
      <c r="D2493" s="420">
        <v>7.77</v>
      </c>
      <c r="E2493" s="334"/>
    </row>
    <row r="2494" spans="1:5" x14ac:dyDescent="0.3">
      <c r="A2494" s="316">
        <v>1917169</v>
      </c>
      <c r="B2494" s="418" t="s">
        <v>54944</v>
      </c>
      <c r="C2494" s="419" t="s">
        <v>481</v>
      </c>
      <c r="D2494" s="420">
        <v>6.9</v>
      </c>
      <c r="E2494" s="334"/>
    </row>
    <row r="2495" spans="1:5" x14ac:dyDescent="0.3">
      <c r="A2495" s="316">
        <v>1917170</v>
      </c>
      <c r="B2495" s="418" t="s">
        <v>54945</v>
      </c>
      <c r="C2495" s="419" t="s">
        <v>481</v>
      </c>
      <c r="D2495" s="420">
        <v>7</v>
      </c>
      <c r="E2495" s="334"/>
    </row>
    <row r="2496" spans="1:5" x14ac:dyDescent="0.3">
      <c r="A2496" s="316">
        <v>1917171</v>
      </c>
      <c r="B2496" s="418" t="s">
        <v>54946</v>
      </c>
      <c r="C2496" s="419" t="s">
        <v>481</v>
      </c>
      <c r="D2496" s="420">
        <v>7.09</v>
      </c>
      <c r="E2496" s="334"/>
    </row>
    <row r="2497" spans="1:5" x14ac:dyDescent="0.3">
      <c r="A2497" s="316">
        <v>1917172</v>
      </c>
      <c r="B2497" s="418" t="s">
        <v>54947</v>
      </c>
      <c r="C2497" s="419" t="s">
        <v>481</v>
      </c>
      <c r="D2497" s="420">
        <v>7.19</v>
      </c>
      <c r="E2497" s="334"/>
    </row>
    <row r="2498" spans="1:5" x14ac:dyDescent="0.3">
      <c r="A2498" s="316">
        <v>1917173</v>
      </c>
      <c r="B2498" s="418" t="s">
        <v>54948</v>
      </c>
      <c r="C2498" s="419" t="s">
        <v>481</v>
      </c>
      <c r="D2498" s="420">
        <v>7.3</v>
      </c>
      <c r="E2498" s="334"/>
    </row>
    <row r="2499" spans="1:5" x14ac:dyDescent="0.3">
      <c r="A2499" s="316">
        <v>1917174</v>
      </c>
      <c r="B2499" s="418" t="s">
        <v>54949</v>
      </c>
      <c r="C2499" s="419" t="s">
        <v>481</v>
      </c>
      <c r="D2499" s="420">
        <v>7.36</v>
      </c>
      <c r="E2499" s="334"/>
    </row>
    <row r="2500" spans="1:5" x14ac:dyDescent="0.3">
      <c r="A2500" s="316">
        <v>1917205</v>
      </c>
      <c r="B2500" s="418" t="s">
        <v>54950</v>
      </c>
      <c r="C2500" s="419" t="s">
        <v>481</v>
      </c>
      <c r="D2500" s="420">
        <v>7.63</v>
      </c>
      <c r="E2500" s="334"/>
    </row>
    <row r="2501" spans="1:5" x14ac:dyDescent="0.3">
      <c r="A2501" s="316">
        <v>1917206</v>
      </c>
      <c r="B2501" s="418" t="s">
        <v>54951</v>
      </c>
      <c r="C2501" s="419" t="s">
        <v>481</v>
      </c>
      <c r="D2501" s="420">
        <v>7.71</v>
      </c>
      <c r="E2501" s="334"/>
    </row>
    <row r="2502" spans="1:5" x14ac:dyDescent="0.3">
      <c r="A2502" s="316">
        <v>1917207</v>
      </c>
      <c r="B2502" s="418" t="s">
        <v>54952</v>
      </c>
      <c r="C2502" s="419" t="s">
        <v>481</v>
      </c>
      <c r="D2502" s="420">
        <v>7.8</v>
      </c>
      <c r="E2502" s="334"/>
    </row>
    <row r="2503" spans="1:5" x14ac:dyDescent="0.3">
      <c r="A2503" s="316">
        <v>1917208</v>
      </c>
      <c r="B2503" s="418" t="s">
        <v>54953</v>
      </c>
      <c r="C2503" s="419" t="s">
        <v>481</v>
      </c>
      <c r="D2503" s="420">
        <v>7.89</v>
      </c>
      <c r="E2503" s="334"/>
    </row>
    <row r="2504" spans="1:5" x14ac:dyDescent="0.3">
      <c r="A2504" s="316">
        <v>1917209</v>
      </c>
      <c r="B2504" s="418" t="s">
        <v>54954</v>
      </c>
      <c r="C2504" s="419" t="s">
        <v>481</v>
      </c>
      <c r="D2504" s="420">
        <v>7.98</v>
      </c>
      <c r="E2504" s="334"/>
    </row>
    <row r="2505" spans="1:5" x14ac:dyDescent="0.3">
      <c r="A2505" s="316">
        <v>1917210</v>
      </c>
      <c r="B2505" s="418" t="s">
        <v>54955</v>
      </c>
      <c r="C2505" s="419" t="s">
        <v>481</v>
      </c>
      <c r="D2505" s="420">
        <v>8.0299999999999994</v>
      </c>
      <c r="E2505" s="334"/>
    </row>
    <row r="2506" spans="1:5" x14ac:dyDescent="0.3">
      <c r="A2506" s="316">
        <v>1917025</v>
      </c>
      <c r="B2506" s="418" t="s">
        <v>54956</v>
      </c>
      <c r="C2506" s="419" t="s">
        <v>481</v>
      </c>
      <c r="D2506" s="420">
        <v>14.61</v>
      </c>
      <c r="E2506" s="334"/>
    </row>
    <row r="2507" spans="1:5" x14ac:dyDescent="0.3">
      <c r="A2507" s="316">
        <v>1917026</v>
      </c>
      <c r="B2507" s="418" t="s">
        <v>54957</v>
      </c>
      <c r="C2507" s="419" t="s">
        <v>481</v>
      </c>
      <c r="D2507" s="420">
        <v>14.91</v>
      </c>
      <c r="E2507" s="334"/>
    </row>
    <row r="2508" spans="1:5" x14ac:dyDescent="0.3">
      <c r="A2508" s="316">
        <v>1917027</v>
      </c>
      <c r="B2508" s="418" t="s">
        <v>54958</v>
      </c>
      <c r="C2508" s="419" t="s">
        <v>481</v>
      </c>
      <c r="D2508" s="420">
        <v>15.22</v>
      </c>
      <c r="E2508" s="334"/>
    </row>
    <row r="2509" spans="1:5" x14ac:dyDescent="0.3">
      <c r="A2509" s="316">
        <v>1917028</v>
      </c>
      <c r="B2509" s="418" t="s">
        <v>54959</v>
      </c>
      <c r="C2509" s="419" t="s">
        <v>481</v>
      </c>
      <c r="D2509" s="420">
        <v>15.54</v>
      </c>
      <c r="E2509" s="334"/>
    </row>
    <row r="2510" spans="1:5" x14ac:dyDescent="0.3">
      <c r="A2510" s="316">
        <v>1917029</v>
      </c>
      <c r="B2510" s="418" t="s">
        <v>54960</v>
      </c>
      <c r="C2510" s="419" t="s">
        <v>481</v>
      </c>
      <c r="D2510" s="420">
        <v>15.88</v>
      </c>
      <c r="E2510" s="334"/>
    </row>
    <row r="2511" spans="1:5" x14ac:dyDescent="0.3">
      <c r="A2511" s="316">
        <v>1917030</v>
      </c>
      <c r="B2511" s="418" t="s">
        <v>54961</v>
      </c>
      <c r="C2511" s="419" t="s">
        <v>481</v>
      </c>
      <c r="D2511" s="420">
        <v>16.059999999999999</v>
      </c>
      <c r="E2511" s="334"/>
    </row>
    <row r="2512" spans="1:5" x14ac:dyDescent="0.3">
      <c r="A2512" s="316">
        <v>1917629</v>
      </c>
      <c r="B2512" s="418" t="s">
        <v>54962</v>
      </c>
      <c r="C2512" s="419" t="s">
        <v>481</v>
      </c>
      <c r="D2512" s="420">
        <v>13.29</v>
      </c>
      <c r="E2512" s="334"/>
    </row>
    <row r="2513" spans="1:5" x14ac:dyDescent="0.3">
      <c r="A2513" s="316">
        <v>1917633</v>
      </c>
      <c r="B2513" s="418" t="s">
        <v>54963</v>
      </c>
      <c r="C2513" s="419" t="s">
        <v>481</v>
      </c>
      <c r="D2513" s="420">
        <v>14.89</v>
      </c>
      <c r="E2513" s="334"/>
    </row>
    <row r="2514" spans="1:5" x14ac:dyDescent="0.3">
      <c r="A2514" s="316">
        <v>1917634</v>
      </c>
      <c r="B2514" s="418" t="s">
        <v>54964</v>
      </c>
      <c r="C2514" s="419" t="s">
        <v>481</v>
      </c>
      <c r="D2514" s="420">
        <v>15.18</v>
      </c>
      <c r="E2514" s="334"/>
    </row>
    <row r="2515" spans="1:5" x14ac:dyDescent="0.3">
      <c r="A2515" s="316">
        <v>1917635</v>
      </c>
      <c r="B2515" s="418" t="s">
        <v>54965</v>
      </c>
      <c r="C2515" s="419" t="s">
        <v>481</v>
      </c>
      <c r="D2515" s="420">
        <v>15.47</v>
      </c>
      <c r="E2515" s="334"/>
    </row>
    <row r="2516" spans="1:5" x14ac:dyDescent="0.3">
      <c r="A2516" s="316">
        <v>1917636</v>
      </c>
      <c r="B2516" s="418" t="s">
        <v>54966</v>
      </c>
      <c r="C2516" s="419" t="s">
        <v>481</v>
      </c>
      <c r="D2516" s="420">
        <v>17.32</v>
      </c>
      <c r="E2516" s="334"/>
    </row>
    <row r="2517" spans="1:5" x14ac:dyDescent="0.3">
      <c r="A2517" s="316">
        <v>1917637</v>
      </c>
      <c r="B2517" s="418" t="s">
        <v>54967</v>
      </c>
      <c r="C2517" s="419" t="s">
        <v>481</v>
      </c>
      <c r="D2517" s="420">
        <v>17.71</v>
      </c>
      <c r="E2517" s="334"/>
    </row>
    <row r="2518" spans="1:5" x14ac:dyDescent="0.3">
      <c r="A2518" s="316">
        <v>1917638</v>
      </c>
      <c r="B2518" s="418" t="s">
        <v>54968</v>
      </c>
      <c r="C2518" s="419" t="s">
        <v>481</v>
      </c>
      <c r="D2518" s="420">
        <v>18.100000000000001</v>
      </c>
      <c r="E2518" s="334"/>
    </row>
    <row r="2519" spans="1:5" x14ac:dyDescent="0.3">
      <c r="A2519" s="316">
        <v>1917630</v>
      </c>
      <c r="B2519" s="418" t="s">
        <v>54969</v>
      </c>
      <c r="C2519" s="419" t="s">
        <v>481</v>
      </c>
      <c r="D2519" s="420">
        <v>13.8</v>
      </c>
      <c r="E2519" s="334"/>
    </row>
    <row r="2520" spans="1:5" x14ac:dyDescent="0.3">
      <c r="A2520" s="316">
        <v>1917631</v>
      </c>
      <c r="B2520" s="418" t="s">
        <v>54970</v>
      </c>
      <c r="C2520" s="419" t="s">
        <v>481</v>
      </c>
      <c r="D2520" s="420">
        <v>14.23</v>
      </c>
      <c r="E2520" s="334"/>
    </row>
    <row r="2521" spans="1:5" x14ac:dyDescent="0.3">
      <c r="A2521" s="316">
        <v>1917632</v>
      </c>
      <c r="B2521" s="418" t="s">
        <v>54971</v>
      </c>
      <c r="C2521" s="419" t="s">
        <v>481</v>
      </c>
      <c r="D2521" s="420">
        <v>14.53</v>
      </c>
      <c r="E2521" s="334"/>
    </row>
    <row r="2522" spans="1:5" x14ac:dyDescent="0.3">
      <c r="A2522" s="316">
        <v>1917639</v>
      </c>
      <c r="B2522" s="418" t="s">
        <v>54972</v>
      </c>
      <c r="C2522" s="419" t="s">
        <v>481</v>
      </c>
      <c r="D2522" s="420">
        <v>18.3</v>
      </c>
      <c r="E2522" s="334"/>
    </row>
    <row r="2523" spans="1:5" x14ac:dyDescent="0.3">
      <c r="A2523" s="316">
        <v>1917646</v>
      </c>
      <c r="B2523" s="418" t="s">
        <v>54973</v>
      </c>
      <c r="C2523" s="419" t="s">
        <v>481</v>
      </c>
      <c r="D2523" s="420">
        <v>18.22</v>
      </c>
      <c r="E2523" s="334"/>
    </row>
    <row r="2524" spans="1:5" x14ac:dyDescent="0.3">
      <c r="A2524" s="316">
        <v>1917647</v>
      </c>
      <c r="B2524" s="418" t="s">
        <v>54974</v>
      </c>
      <c r="C2524" s="419" t="s">
        <v>481</v>
      </c>
      <c r="D2524" s="420">
        <v>18.489999999999998</v>
      </c>
      <c r="E2524" s="334"/>
    </row>
    <row r="2525" spans="1:5" x14ac:dyDescent="0.3">
      <c r="A2525" s="316">
        <v>1917648</v>
      </c>
      <c r="B2525" s="418" t="s">
        <v>54975</v>
      </c>
      <c r="C2525" s="419" t="s">
        <v>481</v>
      </c>
      <c r="D2525" s="420">
        <v>18.690000000000001</v>
      </c>
      <c r="E2525" s="334"/>
    </row>
    <row r="2526" spans="1:5" x14ac:dyDescent="0.3">
      <c r="A2526" s="316">
        <v>1917649</v>
      </c>
      <c r="B2526" s="418" t="s">
        <v>54976</v>
      </c>
      <c r="C2526" s="419" t="s">
        <v>481</v>
      </c>
      <c r="D2526" s="420">
        <v>18.95</v>
      </c>
      <c r="E2526" s="334"/>
    </row>
    <row r="2527" spans="1:5" x14ac:dyDescent="0.3">
      <c r="A2527" s="316">
        <v>1917650</v>
      </c>
      <c r="B2527" s="418" t="s">
        <v>54977</v>
      </c>
      <c r="C2527" s="419" t="s">
        <v>481</v>
      </c>
      <c r="D2527" s="420">
        <v>19.22</v>
      </c>
      <c r="E2527" s="334"/>
    </row>
    <row r="2528" spans="1:5" x14ac:dyDescent="0.3">
      <c r="A2528" s="316">
        <v>1917651</v>
      </c>
      <c r="B2528" s="418" t="s">
        <v>54978</v>
      </c>
      <c r="C2528" s="419" t="s">
        <v>481</v>
      </c>
      <c r="D2528" s="420">
        <v>19.62</v>
      </c>
      <c r="E2528" s="334"/>
    </row>
    <row r="2529" spans="1:5" x14ac:dyDescent="0.3">
      <c r="A2529" s="316">
        <v>1917652</v>
      </c>
      <c r="B2529" s="418" t="s">
        <v>54979</v>
      </c>
      <c r="C2529" s="419" t="s">
        <v>481</v>
      </c>
      <c r="D2529" s="420">
        <v>21.87</v>
      </c>
      <c r="E2529" s="334"/>
    </row>
    <row r="2530" spans="1:5" x14ac:dyDescent="0.3">
      <c r="A2530" s="316">
        <v>1917642</v>
      </c>
      <c r="B2530" s="418" t="s">
        <v>54980</v>
      </c>
      <c r="C2530" s="419" t="s">
        <v>481</v>
      </c>
      <c r="D2530" s="420">
        <v>17.09</v>
      </c>
      <c r="E2530" s="334"/>
    </row>
    <row r="2531" spans="1:5" x14ac:dyDescent="0.3">
      <c r="A2531" s="316">
        <v>1917643</v>
      </c>
      <c r="B2531" s="418" t="s">
        <v>54981</v>
      </c>
      <c r="C2531" s="419" t="s">
        <v>481</v>
      </c>
      <c r="D2531" s="420">
        <v>17.43</v>
      </c>
      <c r="E2531" s="334"/>
    </row>
    <row r="2532" spans="1:5" x14ac:dyDescent="0.3">
      <c r="A2532" s="316">
        <v>1917641</v>
      </c>
      <c r="B2532" s="418" t="s">
        <v>54982</v>
      </c>
      <c r="C2532" s="419" t="s">
        <v>481</v>
      </c>
      <c r="D2532" s="420">
        <v>15.18</v>
      </c>
      <c r="E2532" s="334"/>
    </row>
    <row r="2533" spans="1:5" x14ac:dyDescent="0.3">
      <c r="A2533" s="316">
        <v>1917644</v>
      </c>
      <c r="B2533" s="418" t="s">
        <v>54983</v>
      </c>
      <c r="C2533" s="419" t="s">
        <v>481</v>
      </c>
      <c r="D2533" s="420">
        <v>17.760000000000002</v>
      </c>
      <c r="E2533" s="334"/>
    </row>
    <row r="2534" spans="1:5" x14ac:dyDescent="0.3">
      <c r="A2534" s="316">
        <v>1917645</v>
      </c>
      <c r="B2534" s="418" t="s">
        <v>54984</v>
      </c>
      <c r="C2534" s="419" t="s">
        <v>481</v>
      </c>
      <c r="D2534" s="420">
        <v>17.96</v>
      </c>
      <c r="E2534" s="334"/>
    </row>
    <row r="2535" spans="1:5" x14ac:dyDescent="0.3">
      <c r="A2535" s="316">
        <v>1917653</v>
      </c>
      <c r="B2535" s="418" t="s">
        <v>54985</v>
      </c>
      <c r="C2535" s="419" t="s">
        <v>481</v>
      </c>
      <c r="D2535" s="420">
        <v>22.17</v>
      </c>
      <c r="E2535" s="334"/>
    </row>
    <row r="2536" spans="1:5" x14ac:dyDescent="0.3">
      <c r="A2536" s="316">
        <v>1917659</v>
      </c>
      <c r="B2536" s="418" t="s">
        <v>54986</v>
      </c>
      <c r="C2536" s="419" t="s">
        <v>481</v>
      </c>
      <c r="D2536" s="420">
        <v>17.489999999999998</v>
      </c>
      <c r="E2536" s="334"/>
    </row>
    <row r="2537" spans="1:5" x14ac:dyDescent="0.3">
      <c r="A2537" s="316">
        <v>1917660</v>
      </c>
      <c r="B2537" s="418" t="s">
        <v>54987</v>
      </c>
      <c r="C2537" s="419" t="s">
        <v>481</v>
      </c>
      <c r="D2537" s="420">
        <v>17.63</v>
      </c>
      <c r="E2537" s="334"/>
    </row>
    <row r="2538" spans="1:5" x14ac:dyDescent="0.3">
      <c r="A2538" s="316">
        <v>1917661</v>
      </c>
      <c r="B2538" s="418" t="s">
        <v>54988</v>
      </c>
      <c r="C2538" s="419" t="s">
        <v>481</v>
      </c>
      <c r="D2538" s="420">
        <v>17.760000000000002</v>
      </c>
      <c r="E2538" s="334"/>
    </row>
    <row r="2539" spans="1:5" x14ac:dyDescent="0.3">
      <c r="A2539" s="316">
        <v>1917662</v>
      </c>
      <c r="B2539" s="418" t="s">
        <v>54989</v>
      </c>
      <c r="C2539" s="419" t="s">
        <v>481</v>
      </c>
      <c r="D2539" s="420">
        <v>17.89</v>
      </c>
      <c r="E2539" s="334"/>
    </row>
    <row r="2540" spans="1:5" x14ac:dyDescent="0.3">
      <c r="A2540" s="316">
        <v>1917663</v>
      </c>
      <c r="B2540" s="418" t="s">
        <v>54990</v>
      </c>
      <c r="C2540" s="419" t="s">
        <v>481</v>
      </c>
      <c r="D2540" s="420">
        <v>18.09</v>
      </c>
      <c r="E2540" s="334"/>
    </row>
    <row r="2541" spans="1:5" x14ac:dyDescent="0.3">
      <c r="A2541" s="316">
        <v>1917664</v>
      </c>
      <c r="B2541" s="418" t="s">
        <v>54991</v>
      </c>
      <c r="C2541" s="419" t="s">
        <v>481</v>
      </c>
      <c r="D2541" s="420">
        <v>18.36</v>
      </c>
      <c r="E2541" s="334"/>
    </row>
    <row r="2542" spans="1:5" x14ac:dyDescent="0.3">
      <c r="A2542" s="316">
        <v>1917665</v>
      </c>
      <c r="B2542" s="418" t="s">
        <v>54992</v>
      </c>
      <c r="C2542" s="419" t="s">
        <v>481</v>
      </c>
      <c r="D2542" s="420">
        <v>18.75</v>
      </c>
      <c r="E2542" s="334"/>
    </row>
    <row r="2543" spans="1:5" x14ac:dyDescent="0.3">
      <c r="A2543" s="316">
        <v>1917655</v>
      </c>
      <c r="B2543" s="418" t="s">
        <v>54993</v>
      </c>
      <c r="C2543" s="419" t="s">
        <v>481</v>
      </c>
      <c r="D2543" s="420">
        <v>15.18</v>
      </c>
      <c r="E2543" s="334"/>
    </row>
    <row r="2544" spans="1:5" x14ac:dyDescent="0.3">
      <c r="A2544" s="316">
        <v>1917656</v>
      </c>
      <c r="B2544" s="418" t="s">
        <v>54994</v>
      </c>
      <c r="C2544" s="419" t="s">
        <v>481</v>
      </c>
      <c r="D2544" s="420">
        <v>16.96</v>
      </c>
      <c r="E2544" s="334"/>
    </row>
    <row r="2545" spans="1:5" x14ac:dyDescent="0.3">
      <c r="A2545" s="316">
        <v>1917654</v>
      </c>
      <c r="B2545" s="418" t="s">
        <v>54995</v>
      </c>
      <c r="C2545" s="419" t="s">
        <v>481</v>
      </c>
      <c r="D2545" s="420">
        <v>14.95</v>
      </c>
      <c r="E2545" s="334"/>
    </row>
    <row r="2546" spans="1:5" x14ac:dyDescent="0.3">
      <c r="A2546" s="316">
        <v>1917657</v>
      </c>
      <c r="B2546" s="418" t="s">
        <v>54996</v>
      </c>
      <c r="C2546" s="419" t="s">
        <v>481</v>
      </c>
      <c r="D2546" s="420">
        <v>17.16</v>
      </c>
      <c r="E2546" s="334"/>
    </row>
    <row r="2547" spans="1:5" x14ac:dyDescent="0.3">
      <c r="A2547" s="316">
        <v>1917658</v>
      </c>
      <c r="B2547" s="418" t="s">
        <v>54997</v>
      </c>
      <c r="C2547" s="419" t="s">
        <v>481</v>
      </c>
      <c r="D2547" s="420">
        <v>17.29</v>
      </c>
      <c r="E2547" s="334"/>
    </row>
    <row r="2548" spans="1:5" x14ac:dyDescent="0.3">
      <c r="A2548" s="316">
        <v>1917666</v>
      </c>
      <c r="B2548" s="418" t="s">
        <v>54998</v>
      </c>
      <c r="C2548" s="419" t="s">
        <v>481</v>
      </c>
      <c r="D2548" s="420">
        <v>19.02</v>
      </c>
      <c r="E2548" s="334"/>
    </row>
    <row r="2549" spans="1:5" x14ac:dyDescent="0.3">
      <c r="A2549" s="316">
        <v>1917672</v>
      </c>
      <c r="B2549" s="418" t="s">
        <v>54999</v>
      </c>
      <c r="C2549" s="419" t="s">
        <v>481</v>
      </c>
      <c r="D2549" s="420">
        <v>17.23</v>
      </c>
      <c r="E2549" s="334"/>
    </row>
    <row r="2550" spans="1:5" x14ac:dyDescent="0.3">
      <c r="A2550" s="316">
        <v>1917673</v>
      </c>
      <c r="B2550" s="418" t="s">
        <v>55000</v>
      </c>
      <c r="C2550" s="419" t="s">
        <v>481</v>
      </c>
      <c r="D2550" s="420">
        <v>17.36</v>
      </c>
      <c r="E2550" s="334"/>
    </row>
    <row r="2551" spans="1:5" x14ac:dyDescent="0.3">
      <c r="A2551" s="316">
        <v>1917674</v>
      </c>
      <c r="B2551" s="418" t="s">
        <v>55001</v>
      </c>
      <c r="C2551" s="419" t="s">
        <v>481</v>
      </c>
      <c r="D2551" s="420">
        <v>17.489999999999998</v>
      </c>
      <c r="E2551" s="334"/>
    </row>
    <row r="2552" spans="1:5" x14ac:dyDescent="0.3">
      <c r="A2552" s="316">
        <v>1917675</v>
      </c>
      <c r="B2552" s="418" t="s">
        <v>55002</v>
      </c>
      <c r="C2552" s="419" t="s">
        <v>481</v>
      </c>
      <c r="D2552" s="420">
        <v>17.63</v>
      </c>
      <c r="E2552" s="334"/>
    </row>
    <row r="2553" spans="1:5" x14ac:dyDescent="0.3">
      <c r="A2553" s="316">
        <v>1917676</v>
      </c>
      <c r="B2553" s="418" t="s">
        <v>55003</v>
      </c>
      <c r="C2553" s="419" t="s">
        <v>481</v>
      </c>
      <c r="D2553" s="420">
        <v>17.690000000000001</v>
      </c>
      <c r="E2553" s="334"/>
    </row>
    <row r="2554" spans="1:5" x14ac:dyDescent="0.3">
      <c r="A2554" s="316">
        <v>1917677</v>
      </c>
      <c r="B2554" s="418" t="s">
        <v>55004</v>
      </c>
      <c r="C2554" s="419" t="s">
        <v>481</v>
      </c>
      <c r="D2554" s="420">
        <v>17.96</v>
      </c>
      <c r="E2554" s="334"/>
    </row>
    <row r="2555" spans="1:5" x14ac:dyDescent="0.3">
      <c r="A2555" s="316">
        <v>1917678</v>
      </c>
      <c r="B2555" s="418" t="s">
        <v>55005</v>
      </c>
      <c r="C2555" s="419" t="s">
        <v>481</v>
      </c>
      <c r="D2555" s="420">
        <v>18.29</v>
      </c>
      <c r="E2555" s="334"/>
    </row>
    <row r="2556" spans="1:5" x14ac:dyDescent="0.3">
      <c r="A2556" s="316">
        <v>1917668</v>
      </c>
      <c r="B2556" s="418" t="s">
        <v>55006</v>
      </c>
      <c r="C2556" s="419" t="s">
        <v>481</v>
      </c>
      <c r="D2556" s="420">
        <v>15.08</v>
      </c>
      <c r="E2556" s="334"/>
    </row>
    <row r="2557" spans="1:5" x14ac:dyDescent="0.3">
      <c r="A2557" s="316">
        <v>1917669</v>
      </c>
      <c r="B2557" s="418" t="s">
        <v>55007</v>
      </c>
      <c r="C2557" s="419" t="s">
        <v>481</v>
      </c>
      <c r="D2557" s="420">
        <v>16.760000000000002</v>
      </c>
      <c r="E2557" s="334"/>
    </row>
    <row r="2558" spans="1:5" x14ac:dyDescent="0.3">
      <c r="A2558" s="316">
        <v>1917667</v>
      </c>
      <c r="B2558" s="418" t="s">
        <v>55008</v>
      </c>
      <c r="C2558" s="419" t="s">
        <v>481</v>
      </c>
      <c r="D2558" s="420">
        <v>14.85</v>
      </c>
      <c r="E2558" s="334"/>
    </row>
    <row r="2559" spans="1:5" x14ac:dyDescent="0.3">
      <c r="A2559" s="316">
        <v>1917670</v>
      </c>
      <c r="B2559" s="418" t="s">
        <v>55009</v>
      </c>
      <c r="C2559" s="419" t="s">
        <v>481</v>
      </c>
      <c r="D2559" s="420">
        <v>16.96</v>
      </c>
      <c r="E2559" s="334"/>
    </row>
    <row r="2560" spans="1:5" x14ac:dyDescent="0.3">
      <c r="A2560" s="316">
        <v>1917671</v>
      </c>
      <c r="B2560" s="418" t="s">
        <v>55010</v>
      </c>
      <c r="C2560" s="419" t="s">
        <v>481</v>
      </c>
      <c r="D2560" s="420">
        <v>17.09</v>
      </c>
      <c r="E2560" s="334"/>
    </row>
    <row r="2561" spans="1:5" x14ac:dyDescent="0.3">
      <c r="A2561" s="316">
        <v>1917679</v>
      </c>
      <c r="B2561" s="418" t="s">
        <v>55011</v>
      </c>
      <c r="C2561" s="419" t="s">
        <v>481</v>
      </c>
      <c r="D2561" s="420">
        <v>18.489999999999998</v>
      </c>
      <c r="E2561" s="334"/>
    </row>
    <row r="2562" spans="1:5" x14ac:dyDescent="0.3">
      <c r="A2562" s="316">
        <v>1917640</v>
      </c>
      <c r="B2562" s="418" t="s">
        <v>55012</v>
      </c>
      <c r="C2562" s="419" t="s">
        <v>481</v>
      </c>
      <c r="D2562" s="420">
        <v>7.99</v>
      </c>
      <c r="E2562" s="334"/>
    </row>
    <row r="2563" spans="1:5" x14ac:dyDescent="0.3">
      <c r="A2563" s="316">
        <v>1917686</v>
      </c>
      <c r="B2563" s="418" t="s">
        <v>55013</v>
      </c>
      <c r="C2563" s="419" t="s">
        <v>481</v>
      </c>
      <c r="D2563" s="420">
        <v>9.8800000000000008</v>
      </c>
      <c r="E2563" s="334"/>
    </row>
    <row r="2564" spans="1:5" x14ac:dyDescent="0.3">
      <c r="A2564" s="316">
        <v>1917687</v>
      </c>
      <c r="B2564" s="418" t="s">
        <v>55014</v>
      </c>
      <c r="C2564" s="419" t="s">
        <v>481</v>
      </c>
      <c r="D2564" s="420">
        <v>10.14</v>
      </c>
      <c r="E2564" s="334"/>
    </row>
    <row r="2565" spans="1:5" x14ac:dyDescent="0.3">
      <c r="A2565" s="316">
        <v>1917688</v>
      </c>
      <c r="B2565" s="418" t="s">
        <v>55015</v>
      </c>
      <c r="C2565" s="419" t="s">
        <v>481</v>
      </c>
      <c r="D2565" s="420">
        <v>11.16</v>
      </c>
      <c r="E2565" s="334"/>
    </row>
    <row r="2566" spans="1:5" x14ac:dyDescent="0.3">
      <c r="A2566" s="316">
        <v>1917689</v>
      </c>
      <c r="B2566" s="418" t="s">
        <v>55016</v>
      </c>
      <c r="C2566" s="419" t="s">
        <v>481</v>
      </c>
      <c r="D2566" s="420">
        <v>11.44</v>
      </c>
      <c r="E2566" s="334"/>
    </row>
    <row r="2567" spans="1:5" x14ac:dyDescent="0.3">
      <c r="A2567" s="316">
        <v>1917690</v>
      </c>
      <c r="B2567" s="418" t="s">
        <v>55017</v>
      </c>
      <c r="C2567" s="419" t="s">
        <v>481</v>
      </c>
      <c r="D2567" s="420">
        <v>11.65</v>
      </c>
      <c r="E2567" s="334"/>
    </row>
    <row r="2568" spans="1:5" x14ac:dyDescent="0.3">
      <c r="A2568" s="316">
        <v>1917691</v>
      </c>
      <c r="B2568" s="418" t="s">
        <v>55018</v>
      </c>
      <c r="C2568" s="419" t="s">
        <v>481</v>
      </c>
      <c r="D2568" s="420">
        <v>12.07</v>
      </c>
      <c r="E2568" s="334"/>
    </row>
    <row r="2569" spans="1:5" x14ac:dyDescent="0.3">
      <c r="A2569" s="316">
        <v>1917692</v>
      </c>
      <c r="B2569" s="418" t="s">
        <v>55019</v>
      </c>
      <c r="C2569" s="419" t="s">
        <v>481</v>
      </c>
      <c r="D2569" s="420">
        <v>13.59</v>
      </c>
      <c r="E2569" s="334"/>
    </row>
    <row r="2570" spans="1:5" x14ac:dyDescent="0.3">
      <c r="A2570" s="316">
        <v>1917682</v>
      </c>
      <c r="B2570" s="418" t="s">
        <v>55020</v>
      </c>
      <c r="C2570" s="419" t="s">
        <v>481</v>
      </c>
      <c r="D2570" s="420">
        <v>8.7899999999999991</v>
      </c>
      <c r="E2570" s="334"/>
    </row>
    <row r="2571" spans="1:5" x14ac:dyDescent="0.3">
      <c r="A2571" s="316">
        <v>1917693</v>
      </c>
      <c r="B2571" s="418" t="s">
        <v>55021</v>
      </c>
      <c r="C2571" s="419" t="s">
        <v>481</v>
      </c>
      <c r="D2571" s="420">
        <v>13.94</v>
      </c>
      <c r="E2571" s="334"/>
    </row>
    <row r="2572" spans="1:5" x14ac:dyDescent="0.3">
      <c r="A2572" s="316">
        <v>1917683</v>
      </c>
      <c r="B2572" s="418" t="s">
        <v>55022</v>
      </c>
      <c r="C2572" s="419" t="s">
        <v>481</v>
      </c>
      <c r="D2572" s="420">
        <v>9.1</v>
      </c>
      <c r="E2572" s="334"/>
    </row>
    <row r="2573" spans="1:5" x14ac:dyDescent="0.3">
      <c r="A2573" s="316">
        <v>1917681</v>
      </c>
      <c r="B2573" s="418" t="s">
        <v>55023</v>
      </c>
      <c r="C2573" s="419" t="s">
        <v>481</v>
      </c>
      <c r="D2573" s="420">
        <v>7.56</v>
      </c>
      <c r="E2573" s="334"/>
    </row>
    <row r="2574" spans="1:5" x14ac:dyDescent="0.3">
      <c r="A2574" s="316">
        <v>1917684</v>
      </c>
      <c r="B2574" s="418" t="s">
        <v>55024</v>
      </c>
      <c r="C2574" s="419" t="s">
        <v>481</v>
      </c>
      <c r="D2574" s="420">
        <v>9.36</v>
      </c>
      <c r="E2574" s="334"/>
    </row>
    <row r="2575" spans="1:5" x14ac:dyDescent="0.3">
      <c r="A2575" s="316">
        <v>1917685</v>
      </c>
      <c r="B2575" s="418" t="s">
        <v>55025</v>
      </c>
      <c r="C2575" s="419" t="s">
        <v>481</v>
      </c>
      <c r="D2575" s="420">
        <v>9.6199999999999992</v>
      </c>
      <c r="E2575" s="334"/>
    </row>
    <row r="2576" spans="1:5" x14ac:dyDescent="0.3">
      <c r="A2576" s="316">
        <v>1917699</v>
      </c>
      <c r="B2576" s="418" t="s">
        <v>55026</v>
      </c>
      <c r="C2576" s="419" t="s">
        <v>481</v>
      </c>
      <c r="D2576" s="420">
        <v>9.1</v>
      </c>
      <c r="E2576" s="334"/>
    </row>
    <row r="2577" spans="1:5" x14ac:dyDescent="0.3">
      <c r="A2577" s="316">
        <v>1917700</v>
      </c>
      <c r="B2577" s="418" t="s">
        <v>55027</v>
      </c>
      <c r="C2577" s="419" t="s">
        <v>481</v>
      </c>
      <c r="D2577" s="420">
        <v>9.26</v>
      </c>
      <c r="E2577" s="334"/>
    </row>
    <row r="2578" spans="1:5" x14ac:dyDescent="0.3">
      <c r="A2578" s="316">
        <v>1917701</v>
      </c>
      <c r="B2578" s="418" t="s">
        <v>55028</v>
      </c>
      <c r="C2578" s="419" t="s">
        <v>481</v>
      </c>
      <c r="D2578" s="420">
        <v>9.41</v>
      </c>
      <c r="E2578" s="334"/>
    </row>
    <row r="2579" spans="1:5" x14ac:dyDescent="0.3">
      <c r="A2579" s="316">
        <v>1917702</v>
      </c>
      <c r="B2579" s="418" t="s">
        <v>55029</v>
      </c>
      <c r="C2579" s="419" t="s">
        <v>481</v>
      </c>
      <c r="D2579" s="420">
        <v>9.57</v>
      </c>
      <c r="E2579" s="334"/>
    </row>
    <row r="2580" spans="1:5" x14ac:dyDescent="0.3">
      <c r="A2580" s="316">
        <v>1917703</v>
      </c>
      <c r="B2580" s="418" t="s">
        <v>55030</v>
      </c>
      <c r="C2580" s="419" t="s">
        <v>481</v>
      </c>
      <c r="D2580" s="420">
        <v>9.7200000000000006</v>
      </c>
      <c r="E2580" s="334"/>
    </row>
    <row r="2581" spans="1:5" x14ac:dyDescent="0.3">
      <c r="A2581" s="316">
        <v>1917704</v>
      </c>
      <c r="B2581" s="418" t="s">
        <v>55031</v>
      </c>
      <c r="C2581" s="419" t="s">
        <v>481</v>
      </c>
      <c r="D2581" s="420">
        <v>9.99</v>
      </c>
      <c r="E2581" s="334"/>
    </row>
    <row r="2582" spans="1:5" x14ac:dyDescent="0.3">
      <c r="A2582" s="316">
        <v>1917705</v>
      </c>
      <c r="B2582" s="418" t="s">
        <v>55032</v>
      </c>
      <c r="C2582" s="419" t="s">
        <v>481</v>
      </c>
      <c r="D2582" s="420">
        <v>11.23</v>
      </c>
      <c r="E2582" s="334"/>
    </row>
    <row r="2583" spans="1:5" x14ac:dyDescent="0.3">
      <c r="A2583" s="316">
        <v>1917695</v>
      </c>
      <c r="B2583" s="418" t="s">
        <v>55033</v>
      </c>
      <c r="C2583" s="419" t="s">
        <v>481</v>
      </c>
      <c r="D2583" s="420">
        <v>7.56</v>
      </c>
      <c r="E2583" s="334"/>
    </row>
    <row r="2584" spans="1:5" x14ac:dyDescent="0.3">
      <c r="A2584" s="316">
        <v>1917706</v>
      </c>
      <c r="B2584" s="418" t="s">
        <v>55034</v>
      </c>
      <c r="C2584" s="419" t="s">
        <v>481</v>
      </c>
      <c r="D2584" s="420">
        <v>11.51</v>
      </c>
      <c r="E2584" s="334"/>
    </row>
    <row r="2585" spans="1:5" x14ac:dyDescent="0.3">
      <c r="A2585" s="316">
        <v>1917696</v>
      </c>
      <c r="B2585" s="418" t="s">
        <v>55035</v>
      </c>
      <c r="C2585" s="419" t="s">
        <v>481</v>
      </c>
      <c r="D2585" s="420">
        <v>8.58</v>
      </c>
      <c r="E2585" s="334"/>
    </row>
    <row r="2586" spans="1:5" x14ac:dyDescent="0.3">
      <c r="A2586" s="316">
        <v>1917694</v>
      </c>
      <c r="B2586" s="418" t="s">
        <v>55036</v>
      </c>
      <c r="C2586" s="419" t="s">
        <v>481</v>
      </c>
      <c r="D2586" s="420">
        <v>7.31</v>
      </c>
      <c r="E2586" s="334"/>
    </row>
    <row r="2587" spans="1:5" x14ac:dyDescent="0.3">
      <c r="A2587" s="316">
        <v>1917697</v>
      </c>
      <c r="B2587" s="418" t="s">
        <v>55037</v>
      </c>
      <c r="C2587" s="419" t="s">
        <v>481</v>
      </c>
      <c r="D2587" s="420">
        <v>8.7899999999999991</v>
      </c>
      <c r="E2587" s="334"/>
    </row>
    <row r="2588" spans="1:5" x14ac:dyDescent="0.3">
      <c r="A2588" s="316">
        <v>1917698</v>
      </c>
      <c r="B2588" s="418" t="s">
        <v>55038</v>
      </c>
      <c r="C2588" s="419" t="s">
        <v>481</v>
      </c>
      <c r="D2588" s="420">
        <v>8.94</v>
      </c>
      <c r="E2588" s="334"/>
    </row>
    <row r="2589" spans="1:5" x14ac:dyDescent="0.3">
      <c r="A2589" s="316">
        <v>1917712</v>
      </c>
      <c r="B2589" s="418" t="s">
        <v>55039</v>
      </c>
      <c r="C2589" s="419" t="s">
        <v>481</v>
      </c>
      <c r="D2589" s="420">
        <v>8.84</v>
      </c>
      <c r="E2589" s="334"/>
    </row>
    <row r="2590" spans="1:5" x14ac:dyDescent="0.3">
      <c r="A2590" s="316">
        <v>1917713</v>
      </c>
      <c r="B2590" s="418" t="s">
        <v>55040</v>
      </c>
      <c r="C2590" s="419" t="s">
        <v>481</v>
      </c>
      <c r="D2590" s="420">
        <v>8.99</v>
      </c>
      <c r="E2590" s="334"/>
    </row>
    <row r="2591" spans="1:5" x14ac:dyDescent="0.3">
      <c r="A2591" s="316">
        <v>1917714</v>
      </c>
      <c r="B2591" s="418" t="s">
        <v>55041</v>
      </c>
      <c r="C2591" s="419" t="s">
        <v>481</v>
      </c>
      <c r="D2591" s="420">
        <v>9.1</v>
      </c>
      <c r="E2591" s="334"/>
    </row>
    <row r="2592" spans="1:5" x14ac:dyDescent="0.3">
      <c r="A2592" s="316">
        <v>1917715</v>
      </c>
      <c r="B2592" s="418" t="s">
        <v>55042</v>
      </c>
      <c r="C2592" s="419" t="s">
        <v>481</v>
      </c>
      <c r="D2592" s="420">
        <v>9.26</v>
      </c>
      <c r="E2592" s="334"/>
    </row>
    <row r="2593" spans="1:5" x14ac:dyDescent="0.3">
      <c r="A2593" s="316">
        <v>1917716</v>
      </c>
      <c r="B2593" s="418" t="s">
        <v>55043</v>
      </c>
      <c r="C2593" s="419" t="s">
        <v>481</v>
      </c>
      <c r="D2593" s="420">
        <v>9.36</v>
      </c>
      <c r="E2593" s="334"/>
    </row>
    <row r="2594" spans="1:5" x14ac:dyDescent="0.3">
      <c r="A2594" s="316">
        <v>1917717</v>
      </c>
      <c r="B2594" s="418" t="s">
        <v>55044</v>
      </c>
      <c r="C2594" s="419" t="s">
        <v>481</v>
      </c>
      <c r="D2594" s="420">
        <v>9.6199999999999992</v>
      </c>
      <c r="E2594" s="334"/>
    </row>
    <row r="2595" spans="1:5" x14ac:dyDescent="0.3">
      <c r="A2595" s="316">
        <v>1917718</v>
      </c>
      <c r="B2595" s="418" t="s">
        <v>55045</v>
      </c>
      <c r="C2595" s="419" t="s">
        <v>481</v>
      </c>
      <c r="D2595" s="420">
        <v>9.93</v>
      </c>
      <c r="E2595" s="334"/>
    </row>
    <row r="2596" spans="1:5" x14ac:dyDescent="0.3">
      <c r="A2596" s="316">
        <v>1917708</v>
      </c>
      <c r="B2596" s="418" t="s">
        <v>55046</v>
      </c>
      <c r="C2596" s="419" t="s">
        <v>481</v>
      </c>
      <c r="D2596" s="420">
        <v>7.45</v>
      </c>
      <c r="E2596" s="334"/>
    </row>
    <row r="2597" spans="1:5" x14ac:dyDescent="0.3">
      <c r="A2597" s="316">
        <v>1917719</v>
      </c>
      <c r="B2597" s="418" t="s">
        <v>55047</v>
      </c>
      <c r="C2597" s="419" t="s">
        <v>481</v>
      </c>
      <c r="D2597" s="420">
        <v>10.14</v>
      </c>
      <c r="E2597" s="334"/>
    </row>
    <row r="2598" spans="1:5" x14ac:dyDescent="0.3">
      <c r="A2598" s="316">
        <v>1917709</v>
      </c>
      <c r="B2598" s="418" t="s">
        <v>55048</v>
      </c>
      <c r="C2598" s="419" t="s">
        <v>481</v>
      </c>
      <c r="D2598" s="420">
        <v>8.42</v>
      </c>
      <c r="E2598" s="334"/>
    </row>
    <row r="2599" spans="1:5" x14ac:dyDescent="0.3">
      <c r="A2599" s="316">
        <v>1917707</v>
      </c>
      <c r="B2599" s="418" t="s">
        <v>55049</v>
      </c>
      <c r="C2599" s="419" t="s">
        <v>481</v>
      </c>
      <c r="D2599" s="420">
        <v>7.24</v>
      </c>
      <c r="E2599" s="334"/>
    </row>
    <row r="2600" spans="1:5" x14ac:dyDescent="0.3">
      <c r="A2600" s="316">
        <v>1917710</v>
      </c>
      <c r="B2600" s="418" t="s">
        <v>55050</v>
      </c>
      <c r="C2600" s="419" t="s">
        <v>481</v>
      </c>
      <c r="D2600" s="420">
        <v>8.58</v>
      </c>
      <c r="E2600" s="334"/>
    </row>
    <row r="2601" spans="1:5" x14ac:dyDescent="0.3">
      <c r="A2601" s="316">
        <v>1917711</v>
      </c>
      <c r="B2601" s="418" t="s">
        <v>55051</v>
      </c>
      <c r="C2601" s="419" t="s">
        <v>481</v>
      </c>
      <c r="D2601" s="420">
        <v>8.73</v>
      </c>
      <c r="E2601" s="334"/>
    </row>
    <row r="2602" spans="1:5" x14ac:dyDescent="0.3">
      <c r="A2602" s="316">
        <v>1917680</v>
      </c>
      <c r="B2602" s="418" t="s">
        <v>55052</v>
      </c>
      <c r="C2602" s="419" t="s">
        <v>481</v>
      </c>
      <c r="D2602" s="420">
        <v>2.4900000000000002</v>
      </c>
      <c r="E2602" s="334"/>
    </row>
    <row r="2603" spans="1:5" x14ac:dyDescent="0.3">
      <c r="A2603" s="316">
        <v>1901607</v>
      </c>
      <c r="B2603" s="418" t="s">
        <v>55053</v>
      </c>
      <c r="C2603" s="419" t="s">
        <v>481</v>
      </c>
      <c r="D2603" s="420">
        <v>13.79</v>
      </c>
      <c r="E2603" s="334"/>
    </row>
    <row r="2604" spans="1:5" x14ac:dyDescent="0.3">
      <c r="A2604" s="316">
        <v>1901611</v>
      </c>
      <c r="B2604" s="418" t="s">
        <v>55054</v>
      </c>
      <c r="C2604" s="419" t="s">
        <v>481</v>
      </c>
      <c r="D2604" s="420">
        <v>17.38</v>
      </c>
      <c r="E2604" s="334"/>
    </row>
    <row r="2605" spans="1:5" x14ac:dyDescent="0.3">
      <c r="A2605" s="316">
        <v>1901612</v>
      </c>
      <c r="B2605" s="418" t="s">
        <v>55055</v>
      </c>
      <c r="C2605" s="419" t="s">
        <v>481</v>
      </c>
      <c r="D2605" s="420">
        <v>17.78</v>
      </c>
      <c r="E2605" s="334"/>
    </row>
    <row r="2606" spans="1:5" x14ac:dyDescent="0.3">
      <c r="A2606" s="316">
        <v>1901613</v>
      </c>
      <c r="B2606" s="418" t="s">
        <v>55056</v>
      </c>
      <c r="C2606" s="419" t="s">
        <v>481</v>
      </c>
      <c r="D2606" s="420">
        <v>18.079999999999998</v>
      </c>
      <c r="E2606" s="334"/>
    </row>
    <row r="2607" spans="1:5" x14ac:dyDescent="0.3">
      <c r="A2607" s="316">
        <v>1901614</v>
      </c>
      <c r="B2607" s="418" t="s">
        <v>55057</v>
      </c>
      <c r="C2607" s="419" t="s">
        <v>481</v>
      </c>
      <c r="D2607" s="420">
        <v>18.38</v>
      </c>
      <c r="E2607" s="334"/>
    </row>
    <row r="2608" spans="1:5" x14ac:dyDescent="0.3">
      <c r="A2608" s="316">
        <v>1901615</v>
      </c>
      <c r="B2608" s="418" t="s">
        <v>55058</v>
      </c>
      <c r="C2608" s="419" t="s">
        <v>481</v>
      </c>
      <c r="D2608" s="420">
        <v>18.78</v>
      </c>
      <c r="E2608" s="334"/>
    </row>
    <row r="2609" spans="1:5" x14ac:dyDescent="0.3">
      <c r="A2609" s="316">
        <v>1901616</v>
      </c>
      <c r="B2609" s="418" t="s">
        <v>55059</v>
      </c>
      <c r="C2609" s="419" t="s">
        <v>481</v>
      </c>
      <c r="D2609" s="420">
        <v>19.079999999999998</v>
      </c>
      <c r="E2609" s="334"/>
    </row>
    <row r="2610" spans="1:5" x14ac:dyDescent="0.3">
      <c r="A2610" s="316">
        <v>1901608</v>
      </c>
      <c r="B2610" s="418" t="s">
        <v>55060</v>
      </c>
      <c r="C2610" s="419" t="s">
        <v>481</v>
      </c>
      <c r="D2610" s="420">
        <v>14.26</v>
      </c>
      <c r="E2610" s="334"/>
    </row>
    <row r="2611" spans="1:5" x14ac:dyDescent="0.3">
      <c r="A2611" s="316">
        <v>1901609</v>
      </c>
      <c r="B2611" s="418" t="s">
        <v>55061</v>
      </c>
      <c r="C2611" s="419" t="s">
        <v>481</v>
      </c>
      <c r="D2611" s="420">
        <v>14.66</v>
      </c>
      <c r="E2611" s="334"/>
    </row>
    <row r="2612" spans="1:5" x14ac:dyDescent="0.3">
      <c r="A2612" s="316">
        <v>1901610</v>
      </c>
      <c r="B2612" s="418" t="s">
        <v>55062</v>
      </c>
      <c r="C2612" s="419" t="s">
        <v>481</v>
      </c>
      <c r="D2612" s="420">
        <v>17.079999999999998</v>
      </c>
      <c r="E2612" s="334"/>
    </row>
    <row r="2613" spans="1:5" x14ac:dyDescent="0.3">
      <c r="A2613" s="316">
        <v>1901617</v>
      </c>
      <c r="B2613" s="418" t="s">
        <v>55063</v>
      </c>
      <c r="C2613" s="419" t="s">
        <v>481</v>
      </c>
      <c r="D2613" s="420">
        <v>19.28</v>
      </c>
      <c r="E2613" s="334"/>
    </row>
    <row r="2614" spans="1:5" x14ac:dyDescent="0.3">
      <c r="A2614" s="316">
        <v>1917037</v>
      </c>
      <c r="B2614" s="418" t="s">
        <v>55064</v>
      </c>
      <c r="C2614" s="419" t="s">
        <v>481</v>
      </c>
      <c r="D2614" s="420">
        <v>17.95</v>
      </c>
      <c r="E2614" s="334"/>
    </row>
    <row r="2615" spans="1:5" x14ac:dyDescent="0.3">
      <c r="A2615" s="316">
        <v>1917038</v>
      </c>
      <c r="B2615" s="418" t="s">
        <v>55065</v>
      </c>
      <c r="C2615" s="419" t="s">
        <v>481</v>
      </c>
      <c r="D2615" s="420">
        <v>18.55</v>
      </c>
      <c r="E2615" s="334"/>
    </row>
    <row r="2616" spans="1:5" x14ac:dyDescent="0.3">
      <c r="A2616" s="316">
        <v>1917039</v>
      </c>
      <c r="B2616" s="418" t="s">
        <v>55066</v>
      </c>
      <c r="C2616" s="419" t="s">
        <v>481</v>
      </c>
      <c r="D2616" s="420">
        <v>19.170000000000002</v>
      </c>
      <c r="E2616" s="334"/>
    </row>
    <row r="2617" spans="1:5" x14ac:dyDescent="0.3">
      <c r="A2617" s="316">
        <v>1917040</v>
      </c>
      <c r="B2617" s="418" t="s">
        <v>55067</v>
      </c>
      <c r="C2617" s="419" t="s">
        <v>481</v>
      </c>
      <c r="D2617" s="420">
        <v>19.82</v>
      </c>
      <c r="E2617" s="334"/>
    </row>
    <row r="2618" spans="1:5" x14ac:dyDescent="0.3">
      <c r="A2618" s="316">
        <v>1917041</v>
      </c>
      <c r="B2618" s="418" t="s">
        <v>55068</v>
      </c>
      <c r="C2618" s="419" t="s">
        <v>481</v>
      </c>
      <c r="D2618" s="420">
        <v>20.51</v>
      </c>
      <c r="E2618" s="334"/>
    </row>
    <row r="2619" spans="1:5" x14ac:dyDescent="0.3">
      <c r="A2619" s="316">
        <v>1917042</v>
      </c>
      <c r="B2619" s="418" t="s">
        <v>55069</v>
      </c>
      <c r="C2619" s="419" t="s">
        <v>481</v>
      </c>
      <c r="D2619" s="420">
        <v>20.88</v>
      </c>
      <c r="E2619" s="334"/>
    </row>
    <row r="2620" spans="1:5" x14ac:dyDescent="0.3">
      <c r="A2620" s="316">
        <v>1901619</v>
      </c>
      <c r="B2620" s="418" t="s">
        <v>55070</v>
      </c>
      <c r="C2620" s="419" t="s">
        <v>481</v>
      </c>
      <c r="D2620" s="420">
        <v>9.86</v>
      </c>
      <c r="E2620" s="334"/>
    </row>
    <row r="2621" spans="1:5" x14ac:dyDescent="0.3">
      <c r="A2621" s="316">
        <v>1901620</v>
      </c>
      <c r="B2621" s="418" t="s">
        <v>55071</v>
      </c>
      <c r="C2621" s="419" t="s">
        <v>481</v>
      </c>
      <c r="D2621" s="420">
        <v>10.039999999999999</v>
      </c>
      <c r="E2621" s="334"/>
    </row>
    <row r="2622" spans="1:5" x14ac:dyDescent="0.3">
      <c r="A2622" s="316">
        <v>1901621</v>
      </c>
      <c r="B2622" s="418" t="s">
        <v>55072</v>
      </c>
      <c r="C2622" s="419" t="s">
        <v>481</v>
      </c>
      <c r="D2622" s="420">
        <v>10.220000000000001</v>
      </c>
      <c r="E2622" s="334"/>
    </row>
    <row r="2623" spans="1:5" x14ac:dyDescent="0.3">
      <c r="A2623" s="316">
        <v>1901622</v>
      </c>
      <c r="B2623" s="418" t="s">
        <v>55073</v>
      </c>
      <c r="C2623" s="419" t="s">
        <v>481</v>
      </c>
      <c r="D2623" s="420">
        <v>10.41</v>
      </c>
      <c r="E2623" s="334"/>
    </row>
    <row r="2624" spans="1:5" x14ac:dyDescent="0.3">
      <c r="A2624" s="316">
        <v>1901623</v>
      </c>
      <c r="B2624" s="418" t="s">
        <v>55074</v>
      </c>
      <c r="C2624" s="419" t="s">
        <v>481</v>
      </c>
      <c r="D2624" s="420">
        <v>10.62</v>
      </c>
      <c r="E2624" s="334"/>
    </row>
    <row r="2625" spans="1:5" x14ac:dyDescent="0.3">
      <c r="A2625" s="316">
        <v>1901618</v>
      </c>
      <c r="B2625" s="418" t="s">
        <v>55075</v>
      </c>
      <c r="C2625" s="419" t="s">
        <v>481</v>
      </c>
      <c r="D2625" s="420">
        <v>10.73</v>
      </c>
      <c r="E2625" s="334"/>
    </row>
    <row r="2626" spans="1:5" x14ac:dyDescent="0.3">
      <c r="A2626" s="316">
        <v>1901625</v>
      </c>
      <c r="B2626" s="418" t="s">
        <v>55076</v>
      </c>
      <c r="C2626" s="419" t="s">
        <v>481</v>
      </c>
      <c r="D2626" s="420">
        <v>11.84</v>
      </c>
      <c r="E2626" s="334"/>
    </row>
    <row r="2627" spans="1:5" x14ac:dyDescent="0.3">
      <c r="A2627" s="316">
        <v>1901626</v>
      </c>
      <c r="B2627" s="418" t="s">
        <v>55077</v>
      </c>
      <c r="C2627" s="419" t="s">
        <v>481</v>
      </c>
      <c r="D2627" s="420">
        <v>12.01</v>
      </c>
      <c r="E2627" s="334"/>
    </row>
    <row r="2628" spans="1:5" x14ac:dyDescent="0.3">
      <c r="A2628" s="316">
        <v>1901627</v>
      </c>
      <c r="B2628" s="418" t="s">
        <v>55078</v>
      </c>
      <c r="C2628" s="419" t="s">
        <v>481</v>
      </c>
      <c r="D2628" s="420">
        <v>12.19</v>
      </c>
      <c r="E2628" s="334"/>
    </row>
    <row r="2629" spans="1:5" x14ac:dyDescent="0.3">
      <c r="A2629" s="316">
        <v>1901628</v>
      </c>
      <c r="B2629" s="418" t="s">
        <v>55079</v>
      </c>
      <c r="C2629" s="419" t="s">
        <v>481</v>
      </c>
      <c r="D2629" s="420">
        <v>12.37</v>
      </c>
      <c r="E2629" s="334"/>
    </row>
    <row r="2630" spans="1:5" x14ac:dyDescent="0.3">
      <c r="A2630" s="316">
        <v>1901629</v>
      </c>
      <c r="B2630" s="418" t="s">
        <v>55080</v>
      </c>
      <c r="C2630" s="419" t="s">
        <v>481</v>
      </c>
      <c r="D2630" s="420">
        <v>12.56</v>
      </c>
      <c r="E2630" s="334"/>
    </row>
    <row r="2631" spans="1:5" x14ac:dyDescent="0.3">
      <c r="A2631" s="316">
        <v>1901624</v>
      </c>
      <c r="B2631" s="418" t="s">
        <v>55081</v>
      </c>
      <c r="C2631" s="419" t="s">
        <v>481</v>
      </c>
      <c r="D2631" s="420">
        <v>12.66</v>
      </c>
      <c r="E2631" s="334"/>
    </row>
    <row r="2632" spans="1:5" x14ac:dyDescent="0.3">
      <c r="A2632" s="316">
        <v>1917073</v>
      </c>
      <c r="B2632" s="418" t="s">
        <v>55082</v>
      </c>
      <c r="C2632" s="419" t="s">
        <v>481</v>
      </c>
      <c r="D2632" s="420">
        <v>12.42</v>
      </c>
      <c r="E2632" s="334"/>
    </row>
    <row r="2633" spans="1:5" x14ac:dyDescent="0.3">
      <c r="A2633" s="316">
        <v>1917074</v>
      </c>
      <c r="B2633" s="418" t="s">
        <v>55083</v>
      </c>
      <c r="C2633" s="419" t="s">
        <v>481</v>
      </c>
      <c r="D2633" s="420">
        <v>12.8</v>
      </c>
      <c r="E2633" s="334"/>
    </row>
    <row r="2634" spans="1:5" x14ac:dyDescent="0.3">
      <c r="A2634" s="316">
        <v>1917075</v>
      </c>
      <c r="B2634" s="418" t="s">
        <v>55084</v>
      </c>
      <c r="C2634" s="419" t="s">
        <v>481</v>
      </c>
      <c r="D2634" s="420">
        <v>13.19</v>
      </c>
      <c r="E2634" s="334"/>
    </row>
    <row r="2635" spans="1:5" x14ac:dyDescent="0.3">
      <c r="A2635" s="316">
        <v>1917076</v>
      </c>
      <c r="B2635" s="418" t="s">
        <v>55085</v>
      </c>
      <c r="C2635" s="419" t="s">
        <v>481</v>
      </c>
      <c r="D2635" s="420">
        <v>13.59</v>
      </c>
      <c r="E2635" s="334"/>
    </row>
    <row r="2636" spans="1:5" x14ac:dyDescent="0.3">
      <c r="A2636" s="316">
        <v>1917077</v>
      </c>
      <c r="B2636" s="418" t="s">
        <v>55086</v>
      </c>
      <c r="C2636" s="419" t="s">
        <v>481</v>
      </c>
      <c r="D2636" s="420">
        <v>14.02</v>
      </c>
      <c r="E2636" s="334"/>
    </row>
    <row r="2637" spans="1:5" x14ac:dyDescent="0.3">
      <c r="A2637" s="316">
        <v>1917078</v>
      </c>
      <c r="B2637" s="418" t="s">
        <v>55087</v>
      </c>
      <c r="C2637" s="419" t="s">
        <v>481</v>
      </c>
      <c r="D2637" s="420">
        <v>14.25</v>
      </c>
      <c r="E2637" s="334"/>
    </row>
    <row r="2638" spans="1:5" x14ac:dyDescent="0.3">
      <c r="A2638" s="316">
        <v>1901631</v>
      </c>
      <c r="B2638" s="418" t="s">
        <v>55088</v>
      </c>
      <c r="C2638" s="419" t="s">
        <v>481</v>
      </c>
      <c r="D2638" s="420">
        <v>13.97</v>
      </c>
      <c r="E2638" s="334"/>
    </row>
    <row r="2639" spans="1:5" x14ac:dyDescent="0.3">
      <c r="A2639" s="316">
        <v>1901632</v>
      </c>
      <c r="B2639" s="418" t="s">
        <v>55089</v>
      </c>
      <c r="C2639" s="419" t="s">
        <v>481</v>
      </c>
      <c r="D2639" s="420">
        <v>14.13</v>
      </c>
      <c r="E2639" s="334"/>
    </row>
    <row r="2640" spans="1:5" x14ac:dyDescent="0.3">
      <c r="A2640" s="316">
        <v>1901633</v>
      </c>
      <c r="B2640" s="418" t="s">
        <v>55090</v>
      </c>
      <c r="C2640" s="419" t="s">
        <v>481</v>
      </c>
      <c r="D2640" s="420">
        <v>14.3</v>
      </c>
      <c r="E2640" s="334"/>
    </row>
    <row r="2641" spans="1:5" x14ac:dyDescent="0.3">
      <c r="A2641" s="316">
        <v>1901634</v>
      </c>
      <c r="B2641" s="418" t="s">
        <v>55091</v>
      </c>
      <c r="C2641" s="419" t="s">
        <v>481</v>
      </c>
      <c r="D2641" s="420">
        <v>14.48</v>
      </c>
      <c r="E2641" s="334"/>
    </row>
    <row r="2642" spans="1:5" x14ac:dyDescent="0.3">
      <c r="A2642" s="316">
        <v>1901635</v>
      </c>
      <c r="B2642" s="418" t="s">
        <v>55092</v>
      </c>
      <c r="C2642" s="419" t="s">
        <v>481</v>
      </c>
      <c r="D2642" s="420">
        <v>14.67</v>
      </c>
      <c r="E2642" s="334"/>
    </row>
    <row r="2643" spans="1:5" x14ac:dyDescent="0.3">
      <c r="A2643" s="316">
        <v>1901630</v>
      </c>
      <c r="B2643" s="418" t="s">
        <v>55093</v>
      </c>
      <c r="C2643" s="419" t="s">
        <v>481</v>
      </c>
      <c r="D2643" s="420">
        <v>14.77</v>
      </c>
      <c r="E2643" s="334"/>
    </row>
    <row r="2644" spans="1:5" x14ac:dyDescent="0.3">
      <c r="A2644" s="316">
        <v>1917109</v>
      </c>
      <c r="B2644" s="418" t="s">
        <v>55094</v>
      </c>
      <c r="C2644" s="419" t="s">
        <v>481</v>
      </c>
      <c r="D2644" s="420">
        <v>11.34</v>
      </c>
      <c r="E2644" s="334"/>
    </row>
    <row r="2645" spans="1:5" x14ac:dyDescent="0.3">
      <c r="A2645" s="316">
        <v>1917110</v>
      </c>
      <c r="B2645" s="418" t="s">
        <v>55095</v>
      </c>
      <c r="C2645" s="419" t="s">
        <v>481</v>
      </c>
      <c r="D2645" s="420">
        <v>11.65</v>
      </c>
      <c r="E2645" s="334"/>
    </row>
    <row r="2646" spans="1:5" x14ac:dyDescent="0.3">
      <c r="A2646" s="316">
        <v>1917111</v>
      </c>
      <c r="B2646" s="418" t="s">
        <v>55096</v>
      </c>
      <c r="C2646" s="419" t="s">
        <v>481</v>
      </c>
      <c r="D2646" s="420">
        <v>11.96</v>
      </c>
      <c r="E2646" s="334"/>
    </row>
    <row r="2647" spans="1:5" x14ac:dyDescent="0.3">
      <c r="A2647" s="316">
        <v>1917112</v>
      </c>
      <c r="B2647" s="418" t="s">
        <v>55097</v>
      </c>
      <c r="C2647" s="419" t="s">
        <v>481</v>
      </c>
      <c r="D2647" s="420">
        <v>12.29</v>
      </c>
      <c r="E2647" s="334"/>
    </row>
    <row r="2648" spans="1:5" x14ac:dyDescent="0.3">
      <c r="A2648" s="316">
        <v>1917113</v>
      </c>
      <c r="B2648" s="418" t="s">
        <v>55098</v>
      </c>
      <c r="C2648" s="419" t="s">
        <v>481</v>
      </c>
      <c r="D2648" s="420">
        <v>12.64</v>
      </c>
      <c r="E2648" s="334"/>
    </row>
    <row r="2649" spans="1:5" x14ac:dyDescent="0.3">
      <c r="A2649" s="316">
        <v>1917114</v>
      </c>
      <c r="B2649" s="418" t="s">
        <v>55099</v>
      </c>
      <c r="C2649" s="419" t="s">
        <v>481</v>
      </c>
      <c r="D2649" s="420">
        <v>12.83</v>
      </c>
      <c r="E2649" s="334"/>
    </row>
    <row r="2650" spans="1:5" x14ac:dyDescent="0.3">
      <c r="A2650" s="316">
        <v>1917145</v>
      </c>
      <c r="B2650" s="418" t="s">
        <v>55100</v>
      </c>
      <c r="C2650" s="419" t="s">
        <v>481</v>
      </c>
      <c r="D2650" s="420">
        <v>10.6</v>
      </c>
      <c r="E2650" s="334"/>
    </row>
    <row r="2651" spans="1:5" x14ac:dyDescent="0.3">
      <c r="A2651" s="316">
        <v>1917146</v>
      </c>
      <c r="B2651" s="418" t="s">
        <v>55101</v>
      </c>
      <c r="C2651" s="419" t="s">
        <v>481</v>
      </c>
      <c r="D2651" s="420">
        <v>10.87</v>
      </c>
      <c r="E2651" s="334"/>
    </row>
    <row r="2652" spans="1:5" x14ac:dyDescent="0.3">
      <c r="A2652" s="316">
        <v>1917147</v>
      </c>
      <c r="B2652" s="418" t="s">
        <v>55102</v>
      </c>
      <c r="C2652" s="419" t="s">
        <v>481</v>
      </c>
      <c r="D2652" s="420">
        <v>11.15</v>
      </c>
      <c r="E2652" s="334"/>
    </row>
    <row r="2653" spans="1:5" x14ac:dyDescent="0.3">
      <c r="A2653" s="316">
        <v>1917148</v>
      </c>
      <c r="B2653" s="418" t="s">
        <v>55103</v>
      </c>
      <c r="C2653" s="419" t="s">
        <v>481</v>
      </c>
      <c r="D2653" s="420">
        <v>11.44</v>
      </c>
      <c r="E2653" s="334"/>
    </row>
    <row r="2654" spans="1:5" x14ac:dyDescent="0.3">
      <c r="A2654" s="316">
        <v>1917149</v>
      </c>
      <c r="B2654" s="418" t="s">
        <v>55104</v>
      </c>
      <c r="C2654" s="419" t="s">
        <v>481</v>
      </c>
      <c r="D2654" s="420">
        <v>11.75</v>
      </c>
      <c r="E2654" s="334"/>
    </row>
    <row r="2655" spans="1:5" x14ac:dyDescent="0.3">
      <c r="A2655" s="316">
        <v>1917150</v>
      </c>
      <c r="B2655" s="418" t="s">
        <v>55105</v>
      </c>
      <c r="C2655" s="419" t="s">
        <v>481</v>
      </c>
      <c r="D2655" s="420">
        <v>11.92</v>
      </c>
      <c r="E2655" s="334"/>
    </row>
    <row r="2656" spans="1:5" x14ac:dyDescent="0.3">
      <c r="A2656" s="316">
        <v>1917181</v>
      </c>
      <c r="B2656" s="418" t="s">
        <v>55106</v>
      </c>
      <c r="C2656" s="419" t="s">
        <v>481</v>
      </c>
      <c r="D2656" s="420">
        <v>10.99</v>
      </c>
      <c r="E2656" s="334"/>
    </row>
    <row r="2657" spans="1:5" x14ac:dyDescent="0.3">
      <c r="A2657" s="316">
        <v>1917182</v>
      </c>
      <c r="B2657" s="418" t="s">
        <v>55107</v>
      </c>
      <c r="C2657" s="419" t="s">
        <v>481</v>
      </c>
      <c r="D2657" s="420">
        <v>11.23</v>
      </c>
      <c r="E2657" s="334"/>
    </row>
    <row r="2658" spans="1:5" x14ac:dyDescent="0.3">
      <c r="A2658" s="316">
        <v>1917183</v>
      </c>
      <c r="B2658" s="418" t="s">
        <v>55108</v>
      </c>
      <c r="C2658" s="419" t="s">
        <v>481</v>
      </c>
      <c r="D2658" s="420">
        <v>11.48</v>
      </c>
      <c r="E2658" s="334"/>
    </row>
    <row r="2659" spans="1:5" x14ac:dyDescent="0.3">
      <c r="A2659" s="316">
        <v>1917184</v>
      </c>
      <c r="B2659" s="418" t="s">
        <v>55109</v>
      </c>
      <c r="C2659" s="419" t="s">
        <v>481</v>
      </c>
      <c r="D2659" s="420">
        <v>11.74</v>
      </c>
      <c r="E2659" s="334"/>
    </row>
    <row r="2660" spans="1:5" x14ac:dyDescent="0.3">
      <c r="A2660" s="316">
        <v>1917185</v>
      </c>
      <c r="B2660" s="418" t="s">
        <v>55110</v>
      </c>
      <c r="C2660" s="419" t="s">
        <v>481</v>
      </c>
      <c r="D2660" s="420">
        <v>12.02</v>
      </c>
      <c r="E2660" s="334"/>
    </row>
    <row r="2661" spans="1:5" x14ac:dyDescent="0.3">
      <c r="A2661" s="316">
        <v>1917186</v>
      </c>
      <c r="B2661" s="418" t="s">
        <v>55111</v>
      </c>
      <c r="C2661" s="419" t="s">
        <v>481</v>
      </c>
      <c r="D2661" s="420">
        <v>12.16</v>
      </c>
      <c r="E2661" s="334"/>
    </row>
    <row r="2662" spans="1:5" x14ac:dyDescent="0.3">
      <c r="A2662" s="316">
        <v>1917001</v>
      </c>
      <c r="B2662" s="418" t="s">
        <v>55112</v>
      </c>
      <c r="C2662" s="419" t="s">
        <v>481</v>
      </c>
      <c r="D2662" s="420">
        <v>23.75</v>
      </c>
      <c r="E2662" s="334"/>
    </row>
    <row r="2663" spans="1:5" x14ac:dyDescent="0.3">
      <c r="A2663" s="316">
        <v>1917002</v>
      </c>
      <c r="B2663" s="418" t="s">
        <v>55113</v>
      </c>
      <c r="C2663" s="419" t="s">
        <v>481</v>
      </c>
      <c r="D2663" s="420">
        <v>24.62</v>
      </c>
      <c r="E2663" s="334"/>
    </row>
    <row r="2664" spans="1:5" x14ac:dyDescent="0.3">
      <c r="A2664" s="316">
        <v>1917003</v>
      </c>
      <c r="B2664" s="418" t="s">
        <v>55114</v>
      </c>
      <c r="C2664" s="419" t="s">
        <v>481</v>
      </c>
      <c r="D2664" s="420">
        <v>25.5</v>
      </c>
      <c r="E2664" s="334"/>
    </row>
    <row r="2665" spans="1:5" x14ac:dyDescent="0.3">
      <c r="A2665" s="316">
        <v>1917004</v>
      </c>
      <c r="B2665" s="418" t="s">
        <v>55115</v>
      </c>
      <c r="C2665" s="419" t="s">
        <v>481</v>
      </c>
      <c r="D2665" s="420">
        <v>26.43</v>
      </c>
      <c r="E2665" s="334"/>
    </row>
    <row r="2666" spans="1:5" x14ac:dyDescent="0.3">
      <c r="A2666" s="316">
        <v>1917005</v>
      </c>
      <c r="B2666" s="418" t="s">
        <v>55116</v>
      </c>
      <c r="C2666" s="419" t="s">
        <v>481</v>
      </c>
      <c r="D2666" s="420">
        <v>27.42</v>
      </c>
      <c r="E2666" s="334"/>
    </row>
    <row r="2667" spans="1:5" x14ac:dyDescent="0.3">
      <c r="A2667" s="316">
        <v>1917006</v>
      </c>
      <c r="B2667" s="418" t="s">
        <v>55117</v>
      </c>
      <c r="C2667" s="419" t="s">
        <v>481</v>
      </c>
      <c r="D2667" s="420">
        <v>27.94</v>
      </c>
      <c r="E2667" s="334"/>
    </row>
    <row r="2668" spans="1:5" x14ac:dyDescent="0.3">
      <c r="A2668" s="316">
        <v>2009619</v>
      </c>
      <c r="B2668" s="418" t="s">
        <v>55118</v>
      </c>
      <c r="C2668" s="419" t="s">
        <v>483</v>
      </c>
      <c r="D2668" s="420">
        <v>108.44</v>
      </c>
      <c r="E2668" s="334"/>
    </row>
    <row r="2669" spans="1:5" x14ac:dyDescent="0.3">
      <c r="A2669" s="316">
        <v>2009618</v>
      </c>
      <c r="B2669" s="418" t="s">
        <v>55119</v>
      </c>
      <c r="C2669" s="419" t="s">
        <v>483</v>
      </c>
      <c r="D2669" s="420">
        <v>106.7</v>
      </c>
      <c r="E2669" s="334"/>
    </row>
    <row r="2670" spans="1:5" x14ac:dyDescent="0.3">
      <c r="A2670" s="316">
        <v>2003866</v>
      </c>
      <c r="B2670" s="418" t="s">
        <v>55120</v>
      </c>
      <c r="C2670" s="419" t="s">
        <v>483</v>
      </c>
      <c r="D2670" s="420">
        <v>8.0299999999999994</v>
      </c>
      <c r="E2670" s="334"/>
    </row>
    <row r="2671" spans="1:5" x14ac:dyDescent="0.3">
      <c r="A2671" s="316">
        <v>2003867</v>
      </c>
      <c r="B2671" s="418" t="s">
        <v>55121</v>
      </c>
      <c r="C2671" s="419" t="s">
        <v>483</v>
      </c>
      <c r="D2671" s="420">
        <v>17.13</v>
      </c>
      <c r="E2671" s="334"/>
    </row>
    <row r="2672" spans="1:5" x14ac:dyDescent="0.3">
      <c r="A2672" s="316">
        <v>2003622</v>
      </c>
      <c r="B2672" s="418" t="s">
        <v>55122</v>
      </c>
      <c r="C2672" s="419" t="s">
        <v>5473</v>
      </c>
      <c r="D2672" s="420">
        <v>2289.15</v>
      </c>
      <c r="E2672" s="334"/>
    </row>
    <row r="2673" spans="1:5" x14ac:dyDescent="0.3">
      <c r="A2673" s="316">
        <v>2003621</v>
      </c>
      <c r="B2673" s="418" t="s">
        <v>55123</v>
      </c>
      <c r="C2673" s="419" t="s">
        <v>5473</v>
      </c>
      <c r="D2673" s="420">
        <v>2188.14</v>
      </c>
      <c r="E2673" s="334"/>
    </row>
    <row r="2674" spans="1:5" x14ac:dyDescent="0.3">
      <c r="A2674" s="316">
        <v>2003624</v>
      </c>
      <c r="B2674" s="418" t="s">
        <v>55124</v>
      </c>
      <c r="C2674" s="419" t="s">
        <v>5473</v>
      </c>
      <c r="D2674" s="420">
        <v>2643.2</v>
      </c>
      <c r="E2674" s="334"/>
    </row>
    <row r="2675" spans="1:5" x14ac:dyDescent="0.3">
      <c r="A2675" s="316">
        <v>2003623</v>
      </c>
      <c r="B2675" s="418" t="s">
        <v>55125</v>
      </c>
      <c r="C2675" s="419" t="s">
        <v>5473</v>
      </c>
      <c r="D2675" s="420">
        <v>2531.2800000000002</v>
      </c>
      <c r="E2675" s="334"/>
    </row>
    <row r="2676" spans="1:5" x14ac:dyDescent="0.3">
      <c r="A2676" s="316">
        <v>2003634</v>
      </c>
      <c r="B2676" s="418" t="s">
        <v>55126</v>
      </c>
      <c r="C2676" s="419" t="s">
        <v>5473</v>
      </c>
      <c r="D2676" s="420">
        <v>1640.36</v>
      </c>
      <c r="E2676" s="334"/>
    </row>
    <row r="2677" spans="1:5" x14ac:dyDescent="0.3">
      <c r="A2677" s="316">
        <v>2003633</v>
      </c>
      <c r="B2677" s="418" t="s">
        <v>55127</v>
      </c>
      <c r="C2677" s="419" t="s">
        <v>5473</v>
      </c>
      <c r="D2677" s="420">
        <v>1539.35</v>
      </c>
      <c r="E2677" s="334"/>
    </row>
    <row r="2678" spans="1:5" x14ac:dyDescent="0.3">
      <c r="A2678" s="316">
        <v>2003636</v>
      </c>
      <c r="B2678" s="418" t="s">
        <v>55128</v>
      </c>
      <c r="C2678" s="419" t="s">
        <v>5473</v>
      </c>
      <c r="D2678" s="420">
        <v>1994.41</v>
      </c>
      <c r="E2678" s="334"/>
    </row>
    <row r="2679" spans="1:5" x14ac:dyDescent="0.3">
      <c r="A2679" s="316">
        <v>2003635</v>
      </c>
      <c r="B2679" s="418" t="s">
        <v>55129</v>
      </c>
      <c r="C2679" s="419" t="s">
        <v>5473</v>
      </c>
      <c r="D2679" s="420">
        <v>1882.49</v>
      </c>
      <c r="E2679" s="334"/>
    </row>
    <row r="2680" spans="1:5" x14ac:dyDescent="0.3">
      <c r="A2680" s="316">
        <v>2003638</v>
      </c>
      <c r="B2680" s="418" t="s">
        <v>55130</v>
      </c>
      <c r="C2680" s="419" t="s">
        <v>5473</v>
      </c>
      <c r="D2680" s="420">
        <v>2352.91</v>
      </c>
      <c r="E2680" s="334"/>
    </row>
    <row r="2681" spans="1:5" x14ac:dyDescent="0.3">
      <c r="A2681" s="316">
        <v>2003637</v>
      </c>
      <c r="B2681" s="418" t="s">
        <v>55131</v>
      </c>
      <c r="C2681" s="419" t="s">
        <v>5473</v>
      </c>
      <c r="D2681" s="420">
        <v>2228.9499999999998</v>
      </c>
      <c r="E2681" s="334"/>
    </row>
    <row r="2682" spans="1:5" x14ac:dyDescent="0.3">
      <c r="A2682" s="316">
        <v>2003640</v>
      </c>
      <c r="B2682" s="418" t="s">
        <v>55132</v>
      </c>
      <c r="C2682" s="419" t="s">
        <v>5473</v>
      </c>
      <c r="D2682" s="420">
        <v>2706.96</v>
      </c>
      <c r="E2682" s="334"/>
    </row>
    <row r="2683" spans="1:5" x14ac:dyDescent="0.3">
      <c r="A2683" s="316">
        <v>2003639</v>
      </c>
      <c r="B2683" s="418" t="s">
        <v>55133</v>
      </c>
      <c r="C2683" s="419" t="s">
        <v>5473</v>
      </c>
      <c r="D2683" s="420">
        <v>2572.08</v>
      </c>
      <c r="E2683" s="334"/>
    </row>
    <row r="2684" spans="1:5" x14ac:dyDescent="0.3">
      <c r="A2684" s="316">
        <v>2003618</v>
      </c>
      <c r="B2684" s="418" t="s">
        <v>55134</v>
      </c>
      <c r="C2684" s="419" t="s">
        <v>5473</v>
      </c>
      <c r="D2684" s="420">
        <v>916.8</v>
      </c>
      <c r="E2684" s="334"/>
    </row>
    <row r="2685" spans="1:5" x14ac:dyDescent="0.3">
      <c r="A2685" s="316">
        <v>2003617</v>
      </c>
      <c r="B2685" s="418" t="s">
        <v>55135</v>
      </c>
      <c r="C2685" s="419" t="s">
        <v>5473</v>
      </c>
      <c r="D2685" s="420">
        <v>861.25</v>
      </c>
      <c r="E2685" s="334"/>
    </row>
    <row r="2686" spans="1:5" x14ac:dyDescent="0.3">
      <c r="A2686" s="316">
        <v>2003620</v>
      </c>
      <c r="B2686" s="418" t="s">
        <v>55136</v>
      </c>
      <c r="C2686" s="419" t="s">
        <v>5473</v>
      </c>
      <c r="D2686" s="420">
        <v>1132.92</v>
      </c>
      <c r="E2686" s="334"/>
    </row>
    <row r="2687" spans="1:5" x14ac:dyDescent="0.3">
      <c r="A2687" s="316">
        <v>2003619</v>
      </c>
      <c r="B2687" s="418" t="s">
        <v>55137</v>
      </c>
      <c r="C2687" s="419" t="s">
        <v>5473</v>
      </c>
      <c r="D2687" s="420">
        <v>1070.76</v>
      </c>
      <c r="E2687" s="334"/>
    </row>
    <row r="2688" spans="1:5" x14ac:dyDescent="0.3">
      <c r="A2688" s="316">
        <v>2003626</v>
      </c>
      <c r="B2688" s="418" t="s">
        <v>55138</v>
      </c>
      <c r="C2688" s="419" t="s">
        <v>5473</v>
      </c>
      <c r="D2688" s="420">
        <v>845.12</v>
      </c>
      <c r="E2688" s="334"/>
    </row>
    <row r="2689" spans="1:5" x14ac:dyDescent="0.3">
      <c r="A2689" s="316">
        <v>2003625</v>
      </c>
      <c r="B2689" s="418" t="s">
        <v>55139</v>
      </c>
      <c r="C2689" s="419" t="s">
        <v>5473</v>
      </c>
      <c r="D2689" s="420">
        <v>789.57</v>
      </c>
      <c r="E2689" s="334"/>
    </row>
    <row r="2690" spans="1:5" x14ac:dyDescent="0.3">
      <c r="A2690" s="316">
        <v>2003628</v>
      </c>
      <c r="B2690" s="418" t="s">
        <v>55140</v>
      </c>
      <c r="C2690" s="419" t="s">
        <v>5473</v>
      </c>
      <c r="D2690" s="420">
        <v>1061.24</v>
      </c>
      <c r="E2690" s="334"/>
    </row>
    <row r="2691" spans="1:5" x14ac:dyDescent="0.3">
      <c r="A2691" s="316">
        <v>2003627</v>
      </c>
      <c r="B2691" s="418" t="s">
        <v>55141</v>
      </c>
      <c r="C2691" s="419" t="s">
        <v>5473</v>
      </c>
      <c r="D2691" s="420">
        <v>999.08</v>
      </c>
      <c r="E2691" s="334"/>
    </row>
    <row r="2692" spans="1:5" x14ac:dyDescent="0.3">
      <c r="A2692" s="316">
        <v>2003630</v>
      </c>
      <c r="B2692" s="418" t="s">
        <v>55142</v>
      </c>
      <c r="C2692" s="419" t="s">
        <v>5473</v>
      </c>
      <c r="D2692" s="420">
        <v>1277.3599999999999</v>
      </c>
      <c r="E2692" s="334"/>
    </row>
    <row r="2693" spans="1:5" x14ac:dyDescent="0.3">
      <c r="A2693" s="316">
        <v>2003629</v>
      </c>
      <c r="B2693" s="418" t="s">
        <v>55143</v>
      </c>
      <c r="C2693" s="419" t="s">
        <v>5473</v>
      </c>
      <c r="D2693" s="420">
        <v>1208.58</v>
      </c>
      <c r="E2693" s="334"/>
    </row>
    <row r="2694" spans="1:5" x14ac:dyDescent="0.3">
      <c r="A2694" s="316">
        <v>2003632</v>
      </c>
      <c r="B2694" s="418" t="s">
        <v>55144</v>
      </c>
      <c r="C2694" s="419" t="s">
        <v>5473</v>
      </c>
      <c r="D2694" s="420">
        <v>1493.48</v>
      </c>
      <c r="E2694" s="334"/>
    </row>
    <row r="2695" spans="1:5" x14ac:dyDescent="0.3">
      <c r="A2695" s="316">
        <v>2003631</v>
      </c>
      <c r="B2695" s="418" t="s">
        <v>55145</v>
      </c>
      <c r="C2695" s="419" t="s">
        <v>5473</v>
      </c>
      <c r="D2695" s="420">
        <v>1418.09</v>
      </c>
      <c r="E2695" s="334"/>
    </row>
    <row r="2696" spans="1:5" x14ac:dyDescent="0.3">
      <c r="A2696" s="316">
        <v>2003599</v>
      </c>
      <c r="B2696" s="418" t="s">
        <v>55146</v>
      </c>
      <c r="C2696" s="419" t="s">
        <v>5473</v>
      </c>
      <c r="D2696" s="420">
        <v>192.14</v>
      </c>
      <c r="E2696" s="334"/>
    </row>
    <row r="2697" spans="1:5" x14ac:dyDescent="0.3">
      <c r="A2697" s="316">
        <v>2003598</v>
      </c>
      <c r="B2697" s="418" t="s">
        <v>55147</v>
      </c>
      <c r="C2697" s="419" t="s">
        <v>5473</v>
      </c>
      <c r="D2697" s="420">
        <v>170.84</v>
      </c>
      <c r="E2697" s="334"/>
    </row>
    <row r="2698" spans="1:5" x14ac:dyDescent="0.3">
      <c r="A2698" s="316">
        <v>2003919</v>
      </c>
      <c r="B2698" s="418" t="s">
        <v>55148</v>
      </c>
      <c r="C2698" s="419" t="s">
        <v>5473</v>
      </c>
      <c r="D2698" s="420">
        <v>192.14</v>
      </c>
      <c r="E2698" s="334"/>
    </row>
    <row r="2699" spans="1:5" x14ac:dyDescent="0.3">
      <c r="A2699" s="316">
        <v>2003918</v>
      </c>
      <c r="B2699" s="418" t="s">
        <v>55149</v>
      </c>
      <c r="C2699" s="419" t="s">
        <v>5473</v>
      </c>
      <c r="D2699" s="420">
        <v>170.84</v>
      </c>
      <c r="E2699" s="334"/>
    </row>
    <row r="2700" spans="1:5" x14ac:dyDescent="0.3">
      <c r="A2700" s="316">
        <v>2003601</v>
      </c>
      <c r="B2700" s="418" t="s">
        <v>55150</v>
      </c>
      <c r="C2700" s="419" t="s">
        <v>5473</v>
      </c>
      <c r="D2700" s="420">
        <v>241.08</v>
      </c>
      <c r="E2700" s="334"/>
    </row>
    <row r="2701" spans="1:5" x14ac:dyDescent="0.3">
      <c r="A2701" s="316">
        <v>2003600</v>
      </c>
      <c r="B2701" s="418" t="s">
        <v>55151</v>
      </c>
      <c r="C2701" s="419" t="s">
        <v>5473</v>
      </c>
      <c r="D2701" s="420">
        <v>213.22</v>
      </c>
      <c r="E2701" s="334"/>
    </row>
    <row r="2702" spans="1:5" x14ac:dyDescent="0.3">
      <c r="A2702" s="316">
        <v>2003921</v>
      </c>
      <c r="B2702" s="418" t="s">
        <v>55152</v>
      </c>
      <c r="C2702" s="419" t="s">
        <v>5473</v>
      </c>
      <c r="D2702" s="420">
        <v>241.08</v>
      </c>
      <c r="E2702" s="334"/>
    </row>
    <row r="2703" spans="1:5" x14ac:dyDescent="0.3">
      <c r="A2703" s="316">
        <v>2003920</v>
      </c>
      <c r="B2703" s="418" t="s">
        <v>55153</v>
      </c>
      <c r="C2703" s="419" t="s">
        <v>5473</v>
      </c>
      <c r="D2703" s="420">
        <v>213.22</v>
      </c>
      <c r="E2703" s="334"/>
    </row>
    <row r="2704" spans="1:5" x14ac:dyDescent="0.3">
      <c r="A2704" s="316">
        <v>2003616</v>
      </c>
      <c r="B2704" s="418" t="s">
        <v>55154</v>
      </c>
      <c r="C2704" s="419" t="s">
        <v>5473</v>
      </c>
      <c r="D2704" s="420">
        <v>20.57</v>
      </c>
      <c r="E2704" s="334"/>
    </row>
    <row r="2705" spans="1:5" x14ac:dyDescent="0.3">
      <c r="A2705" s="316">
        <v>2003615</v>
      </c>
      <c r="B2705" s="418" t="s">
        <v>55155</v>
      </c>
      <c r="C2705" s="419" t="s">
        <v>5473</v>
      </c>
      <c r="D2705" s="420">
        <v>17.559999999999999</v>
      </c>
      <c r="E2705" s="334"/>
    </row>
    <row r="2706" spans="1:5" x14ac:dyDescent="0.3">
      <c r="A2706" s="316">
        <v>2003927</v>
      </c>
      <c r="B2706" s="418" t="s">
        <v>55156</v>
      </c>
      <c r="C2706" s="419" t="s">
        <v>5473</v>
      </c>
      <c r="D2706" s="420">
        <v>21.37</v>
      </c>
      <c r="E2706" s="334"/>
    </row>
    <row r="2707" spans="1:5" x14ac:dyDescent="0.3">
      <c r="A2707" s="316">
        <v>2003926</v>
      </c>
      <c r="B2707" s="418" t="s">
        <v>55157</v>
      </c>
      <c r="C2707" s="419" t="s">
        <v>5473</v>
      </c>
      <c r="D2707" s="420">
        <v>18.36</v>
      </c>
      <c r="E2707" s="334"/>
    </row>
    <row r="2708" spans="1:5" x14ac:dyDescent="0.3">
      <c r="A2708" s="316">
        <v>2003613</v>
      </c>
      <c r="B2708" s="418" t="s">
        <v>55158</v>
      </c>
      <c r="C2708" s="419" t="s">
        <v>5473</v>
      </c>
      <c r="D2708" s="420">
        <v>137.44</v>
      </c>
      <c r="E2708" s="334"/>
    </row>
    <row r="2709" spans="1:5" x14ac:dyDescent="0.3">
      <c r="A2709" s="316">
        <v>2003612</v>
      </c>
      <c r="B2709" s="418" t="s">
        <v>55159</v>
      </c>
      <c r="C2709" s="419" t="s">
        <v>5473</v>
      </c>
      <c r="D2709" s="420">
        <v>124.33</v>
      </c>
      <c r="E2709" s="334"/>
    </row>
    <row r="2710" spans="1:5" x14ac:dyDescent="0.3">
      <c r="A2710" s="316">
        <v>2003477</v>
      </c>
      <c r="B2710" s="418" t="s">
        <v>55160</v>
      </c>
      <c r="C2710" s="419" t="s">
        <v>5473</v>
      </c>
      <c r="D2710" s="420">
        <v>3554.83</v>
      </c>
      <c r="E2710" s="334"/>
    </row>
    <row r="2711" spans="1:5" x14ac:dyDescent="0.3">
      <c r="A2711" s="316">
        <v>2003476</v>
      </c>
      <c r="B2711" s="418" t="s">
        <v>55161</v>
      </c>
      <c r="C2711" s="419" t="s">
        <v>5473</v>
      </c>
      <c r="D2711" s="420">
        <v>3241.98</v>
      </c>
      <c r="E2711" s="334"/>
    </row>
    <row r="2712" spans="1:5" x14ac:dyDescent="0.3">
      <c r="A2712" s="316">
        <v>2003517</v>
      </c>
      <c r="B2712" s="418" t="s">
        <v>55162</v>
      </c>
      <c r="C2712" s="419" t="s">
        <v>5473</v>
      </c>
      <c r="D2712" s="420">
        <v>3877.58</v>
      </c>
      <c r="E2712" s="334"/>
    </row>
    <row r="2713" spans="1:5" x14ac:dyDescent="0.3">
      <c r="A2713" s="316">
        <v>2003516</v>
      </c>
      <c r="B2713" s="418" t="s">
        <v>55163</v>
      </c>
      <c r="C2713" s="419" t="s">
        <v>5473</v>
      </c>
      <c r="D2713" s="420">
        <v>3577.1</v>
      </c>
      <c r="E2713" s="334"/>
    </row>
    <row r="2714" spans="1:5" x14ac:dyDescent="0.3">
      <c r="A2714" s="316">
        <v>2003479</v>
      </c>
      <c r="B2714" s="418" t="s">
        <v>55164</v>
      </c>
      <c r="C2714" s="419" t="s">
        <v>5473</v>
      </c>
      <c r="D2714" s="420">
        <v>3512.82</v>
      </c>
      <c r="E2714" s="334"/>
    </row>
    <row r="2715" spans="1:5" x14ac:dyDescent="0.3">
      <c r="A2715" s="316">
        <v>2003478</v>
      </c>
      <c r="B2715" s="418" t="s">
        <v>55165</v>
      </c>
      <c r="C2715" s="419" t="s">
        <v>5473</v>
      </c>
      <c r="D2715" s="420">
        <v>3213.63</v>
      </c>
      <c r="E2715" s="334"/>
    </row>
    <row r="2716" spans="1:5" x14ac:dyDescent="0.3">
      <c r="A2716" s="316">
        <v>2003519</v>
      </c>
      <c r="B2716" s="418" t="s">
        <v>55166</v>
      </c>
      <c r="C2716" s="419" t="s">
        <v>5473</v>
      </c>
      <c r="D2716" s="420">
        <v>3835.56</v>
      </c>
      <c r="E2716" s="334"/>
    </row>
    <row r="2717" spans="1:5" x14ac:dyDescent="0.3">
      <c r="A2717" s="316">
        <v>2003518</v>
      </c>
      <c r="B2717" s="418" t="s">
        <v>55167</v>
      </c>
      <c r="C2717" s="419" t="s">
        <v>5473</v>
      </c>
      <c r="D2717" s="420">
        <v>3548.74</v>
      </c>
      <c r="E2717" s="334"/>
    </row>
    <row r="2718" spans="1:5" x14ac:dyDescent="0.3">
      <c r="A2718" s="316">
        <v>2003481</v>
      </c>
      <c r="B2718" s="418" t="s">
        <v>55168</v>
      </c>
      <c r="C2718" s="419" t="s">
        <v>5473</v>
      </c>
      <c r="D2718" s="420">
        <v>3470.8</v>
      </c>
      <c r="E2718" s="334"/>
    </row>
    <row r="2719" spans="1:5" x14ac:dyDescent="0.3">
      <c r="A2719" s="316">
        <v>2003480</v>
      </c>
      <c r="B2719" s="418" t="s">
        <v>55169</v>
      </c>
      <c r="C2719" s="419" t="s">
        <v>5473</v>
      </c>
      <c r="D2719" s="420">
        <v>3185.27</v>
      </c>
      <c r="E2719" s="334"/>
    </row>
    <row r="2720" spans="1:5" x14ac:dyDescent="0.3">
      <c r="A2720" s="316">
        <v>2003521</v>
      </c>
      <c r="B2720" s="418" t="s">
        <v>55170</v>
      </c>
      <c r="C2720" s="419" t="s">
        <v>5473</v>
      </c>
      <c r="D2720" s="420">
        <v>3793.54</v>
      </c>
      <c r="E2720" s="334"/>
    </row>
    <row r="2721" spans="1:5" x14ac:dyDescent="0.3">
      <c r="A2721" s="316">
        <v>2003520</v>
      </c>
      <c r="B2721" s="418" t="s">
        <v>55171</v>
      </c>
      <c r="C2721" s="419" t="s">
        <v>5473</v>
      </c>
      <c r="D2721" s="420">
        <v>3520.38</v>
      </c>
      <c r="E2721" s="334"/>
    </row>
    <row r="2722" spans="1:5" x14ac:dyDescent="0.3">
      <c r="A2722" s="316">
        <v>2003483</v>
      </c>
      <c r="B2722" s="418" t="s">
        <v>55172</v>
      </c>
      <c r="C2722" s="419" t="s">
        <v>5473</v>
      </c>
      <c r="D2722" s="420">
        <v>3428.78</v>
      </c>
      <c r="E2722" s="334"/>
    </row>
    <row r="2723" spans="1:5" x14ac:dyDescent="0.3">
      <c r="A2723" s="316">
        <v>2003482</v>
      </c>
      <c r="B2723" s="418" t="s">
        <v>55173</v>
      </c>
      <c r="C2723" s="419" t="s">
        <v>5473</v>
      </c>
      <c r="D2723" s="420">
        <v>3156.91</v>
      </c>
      <c r="E2723" s="334"/>
    </row>
    <row r="2724" spans="1:5" x14ac:dyDescent="0.3">
      <c r="A2724" s="316">
        <v>2003523</v>
      </c>
      <c r="B2724" s="418" t="s">
        <v>55174</v>
      </c>
      <c r="C2724" s="419" t="s">
        <v>5473</v>
      </c>
      <c r="D2724" s="420">
        <v>3751.53</v>
      </c>
      <c r="E2724" s="334"/>
    </row>
    <row r="2725" spans="1:5" x14ac:dyDescent="0.3">
      <c r="A2725" s="316">
        <v>2003522</v>
      </c>
      <c r="B2725" s="418" t="s">
        <v>55175</v>
      </c>
      <c r="C2725" s="419" t="s">
        <v>5473</v>
      </c>
      <c r="D2725" s="420">
        <v>3492.03</v>
      </c>
      <c r="E2725" s="334"/>
    </row>
    <row r="2726" spans="1:5" x14ac:dyDescent="0.3">
      <c r="A2726" s="316">
        <v>2003485</v>
      </c>
      <c r="B2726" s="418" t="s">
        <v>55176</v>
      </c>
      <c r="C2726" s="419" t="s">
        <v>5473</v>
      </c>
      <c r="D2726" s="420">
        <v>4581.2700000000004</v>
      </c>
      <c r="E2726" s="334"/>
    </row>
    <row r="2727" spans="1:5" x14ac:dyDescent="0.3">
      <c r="A2727" s="316">
        <v>2003484</v>
      </c>
      <c r="B2727" s="418" t="s">
        <v>55177</v>
      </c>
      <c r="C2727" s="419" t="s">
        <v>5473</v>
      </c>
      <c r="D2727" s="420">
        <v>4193.3</v>
      </c>
      <c r="E2727" s="334"/>
    </row>
    <row r="2728" spans="1:5" x14ac:dyDescent="0.3">
      <c r="A2728" s="316">
        <v>2003525</v>
      </c>
      <c r="B2728" s="418" t="s">
        <v>55178</v>
      </c>
      <c r="C2728" s="419" t="s">
        <v>5473</v>
      </c>
      <c r="D2728" s="420">
        <v>4904.01</v>
      </c>
      <c r="E2728" s="334"/>
    </row>
    <row r="2729" spans="1:5" x14ac:dyDescent="0.3">
      <c r="A2729" s="316">
        <v>2003524</v>
      </c>
      <c r="B2729" s="418" t="s">
        <v>55179</v>
      </c>
      <c r="C2729" s="419" t="s">
        <v>5473</v>
      </c>
      <c r="D2729" s="420">
        <v>4528.42</v>
      </c>
      <c r="E2729" s="334"/>
    </row>
    <row r="2730" spans="1:5" x14ac:dyDescent="0.3">
      <c r="A2730" s="316">
        <v>2003487</v>
      </c>
      <c r="B2730" s="418" t="s">
        <v>55180</v>
      </c>
      <c r="C2730" s="419" t="s">
        <v>5473</v>
      </c>
      <c r="D2730" s="420">
        <v>4539.25</v>
      </c>
      <c r="E2730" s="334"/>
    </row>
    <row r="2731" spans="1:5" x14ac:dyDescent="0.3">
      <c r="A2731" s="316">
        <v>2003486</v>
      </c>
      <c r="B2731" s="418" t="s">
        <v>55181</v>
      </c>
      <c r="C2731" s="419" t="s">
        <v>5473</v>
      </c>
      <c r="D2731" s="420">
        <v>4164.9399999999996</v>
      </c>
      <c r="E2731" s="334"/>
    </row>
    <row r="2732" spans="1:5" x14ac:dyDescent="0.3">
      <c r="A2732" s="316">
        <v>2003527</v>
      </c>
      <c r="B2732" s="418" t="s">
        <v>55182</v>
      </c>
      <c r="C2732" s="419" t="s">
        <v>5473</v>
      </c>
      <c r="D2732" s="420">
        <v>4862</v>
      </c>
      <c r="E2732" s="334"/>
    </row>
    <row r="2733" spans="1:5" x14ac:dyDescent="0.3">
      <c r="A2733" s="316">
        <v>2003526</v>
      </c>
      <c r="B2733" s="418" t="s">
        <v>55183</v>
      </c>
      <c r="C2733" s="419" t="s">
        <v>5473</v>
      </c>
      <c r="D2733" s="420">
        <v>4500.0600000000004</v>
      </c>
      <c r="E2733" s="334"/>
    </row>
    <row r="2734" spans="1:5" x14ac:dyDescent="0.3">
      <c r="A2734" s="316">
        <v>2003489</v>
      </c>
      <c r="B2734" s="418" t="s">
        <v>55184</v>
      </c>
      <c r="C2734" s="419" t="s">
        <v>5473</v>
      </c>
      <c r="D2734" s="420">
        <v>4497.24</v>
      </c>
      <c r="E2734" s="334"/>
    </row>
    <row r="2735" spans="1:5" x14ac:dyDescent="0.3">
      <c r="A2735" s="316">
        <v>2003488</v>
      </c>
      <c r="B2735" s="418" t="s">
        <v>55185</v>
      </c>
      <c r="C2735" s="419" t="s">
        <v>5473</v>
      </c>
      <c r="D2735" s="420">
        <v>4136.59</v>
      </c>
      <c r="E2735" s="334"/>
    </row>
    <row r="2736" spans="1:5" x14ac:dyDescent="0.3">
      <c r="A2736" s="316">
        <v>2003529</v>
      </c>
      <c r="B2736" s="418" t="s">
        <v>55186</v>
      </c>
      <c r="C2736" s="419" t="s">
        <v>5473</v>
      </c>
      <c r="D2736" s="420">
        <v>4819.9799999999996</v>
      </c>
      <c r="E2736" s="334"/>
    </row>
    <row r="2737" spans="1:5" x14ac:dyDescent="0.3">
      <c r="A2737" s="316">
        <v>2003528</v>
      </c>
      <c r="B2737" s="418" t="s">
        <v>55187</v>
      </c>
      <c r="C2737" s="419" t="s">
        <v>5473</v>
      </c>
      <c r="D2737" s="420">
        <v>4471.7</v>
      </c>
      <c r="E2737" s="334"/>
    </row>
    <row r="2738" spans="1:5" x14ac:dyDescent="0.3">
      <c r="A2738" s="316">
        <v>2003491</v>
      </c>
      <c r="B2738" s="418" t="s">
        <v>55188</v>
      </c>
      <c r="C2738" s="419" t="s">
        <v>5473</v>
      </c>
      <c r="D2738" s="420">
        <v>4455.22</v>
      </c>
      <c r="E2738" s="334"/>
    </row>
    <row r="2739" spans="1:5" x14ac:dyDescent="0.3">
      <c r="A2739" s="316">
        <v>2003490</v>
      </c>
      <c r="B2739" s="418" t="s">
        <v>55189</v>
      </c>
      <c r="C2739" s="419" t="s">
        <v>5473</v>
      </c>
      <c r="D2739" s="420">
        <v>4108.2299999999996</v>
      </c>
      <c r="E2739" s="334"/>
    </row>
    <row r="2740" spans="1:5" x14ac:dyDescent="0.3">
      <c r="A2740" s="316">
        <v>2003531</v>
      </c>
      <c r="B2740" s="418" t="s">
        <v>55190</v>
      </c>
      <c r="C2740" s="419" t="s">
        <v>5473</v>
      </c>
      <c r="D2740" s="420">
        <v>4777.96</v>
      </c>
      <c r="E2740" s="334"/>
    </row>
    <row r="2741" spans="1:5" x14ac:dyDescent="0.3">
      <c r="A2741" s="316">
        <v>2003530</v>
      </c>
      <c r="B2741" s="418" t="s">
        <v>55191</v>
      </c>
      <c r="C2741" s="419" t="s">
        <v>5473</v>
      </c>
      <c r="D2741" s="420">
        <v>4443.34</v>
      </c>
      <c r="E2741" s="334"/>
    </row>
    <row r="2742" spans="1:5" x14ac:dyDescent="0.3">
      <c r="A2742" s="316">
        <v>2003493</v>
      </c>
      <c r="B2742" s="418" t="s">
        <v>55192</v>
      </c>
      <c r="C2742" s="419" t="s">
        <v>5473</v>
      </c>
      <c r="D2742" s="420">
        <v>5459.66</v>
      </c>
      <c r="E2742" s="334"/>
    </row>
    <row r="2743" spans="1:5" x14ac:dyDescent="0.3">
      <c r="A2743" s="316">
        <v>2003492</v>
      </c>
      <c r="B2743" s="418" t="s">
        <v>55193</v>
      </c>
      <c r="C2743" s="419" t="s">
        <v>5473</v>
      </c>
      <c r="D2743" s="420">
        <v>4996.57</v>
      </c>
      <c r="E2743" s="334"/>
    </row>
    <row r="2744" spans="1:5" x14ac:dyDescent="0.3">
      <c r="A2744" s="316">
        <v>2003533</v>
      </c>
      <c r="B2744" s="418" t="s">
        <v>55194</v>
      </c>
      <c r="C2744" s="419" t="s">
        <v>5473</v>
      </c>
      <c r="D2744" s="420">
        <v>5782.4</v>
      </c>
      <c r="E2744" s="334"/>
    </row>
    <row r="2745" spans="1:5" x14ac:dyDescent="0.3">
      <c r="A2745" s="316">
        <v>2003532</v>
      </c>
      <c r="B2745" s="418" t="s">
        <v>55195</v>
      </c>
      <c r="C2745" s="419" t="s">
        <v>5473</v>
      </c>
      <c r="D2745" s="420">
        <v>5331.69</v>
      </c>
      <c r="E2745" s="334"/>
    </row>
    <row r="2746" spans="1:5" x14ac:dyDescent="0.3">
      <c r="A2746" s="316">
        <v>2003495</v>
      </c>
      <c r="B2746" s="418" t="s">
        <v>55196</v>
      </c>
      <c r="C2746" s="419" t="s">
        <v>5473</v>
      </c>
      <c r="D2746" s="420">
        <v>5417.64</v>
      </c>
      <c r="E2746" s="334"/>
    </row>
    <row r="2747" spans="1:5" x14ac:dyDescent="0.3">
      <c r="A2747" s="316">
        <v>2003494</v>
      </c>
      <c r="B2747" s="418" t="s">
        <v>55197</v>
      </c>
      <c r="C2747" s="419" t="s">
        <v>5473</v>
      </c>
      <c r="D2747" s="420">
        <v>4968.21</v>
      </c>
      <c r="E2747" s="334"/>
    </row>
    <row r="2748" spans="1:5" x14ac:dyDescent="0.3">
      <c r="A2748" s="316">
        <v>2003535</v>
      </c>
      <c r="B2748" s="418" t="s">
        <v>55198</v>
      </c>
      <c r="C2748" s="419" t="s">
        <v>5473</v>
      </c>
      <c r="D2748" s="420">
        <v>5740.38</v>
      </c>
      <c r="E2748" s="334"/>
    </row>
    <row r="2749" spans="1:5" x14ac:dyDescent="0.3">
      <c r="A2749" s="316">
        <v>2003534</v>
      </c>
      <c r="B2749" s="418" t="s">
        <v>55199</v>
      </c>
      <c r="C2749" s="419" t="s">
        <v>5473</v>
      </c>
      <c r="D2749" s="420">
        <v>5303.33</v>
      </c>
      <c r="E2749" s="334"/>
    </row>
    <row r="2750" spans="1:5" x14ac:dyDescent="0.3">
      <c r="A2750" s="316">
        <v>2003497</v>
      </c>
      <c r="B2750" s="418" t="s">
        <v>55200</v>
      </c>
      <c r="C2750" s="419" t="s">
        <v>5473</v>
      </c>
      <c r="D2750" s="420">
        <v>5375.62</v>
      </c>
      <c r="E2750" s="334"/>
    </row>
    <row r="2751" spans="1:5" x14ac:dyDescent="0.3">
      <c r="A2751" s="316">
        <v>2003496</v>
      </c>
      <c r="B2751" s="418" t="s">
        <v>55201</v>
      </c>
      <c r="C2751" s="419" t="s">
        <v>5473</v>
      </c>
      <c r="D2751" s="420">
        <v>4939.8500000000004</v>
      </c>
      <c r="E2751" s="334"/>
    </row>
    <row r="2752" spans="1:5" x14ac:dyDescent="0.3">
      <c r="A2752" s="316">
        <v>2003537</v>
      </c>
      <c r="B2752" s="418" t="s">
        <v>55202</v>
      </c>
      <c r="C2752" s="419" t="s">
        <v>5473</v>
      </c>
      <c r="D2752" s="420">
        <v>5698.37</v>
      </c>
      <c r="E2752" s="334"/>
    </row>
    <row r="2753" spans="1:5" x14ac:dyDescent="0.3">
      <c r="A2753" s="316">
        <v>2003536</v>
      </c>
      <c r="B2753" s="418" t="s">
        <v>55203</v>
      </c>
      <c r="C2753" s="419" t="s">
        <v>5473</v>
      </c>
      <c r="D2753" s="420">
        <v>5274.97</v>
      </c>
      <c r="E2753" s="334"/>
    </row>
    <row r="2754" spans="1:5" x14ac:dyDescent="0.3">
      <c r="A2754" s="316">
        <v>2003499</v>
      </c>
      <c r="B2754" s="418" t="s">
        <v>55204</v>
      </c>
      <c r="C2754" s="419" t="s">
        <v>5473</v>
      </c>
      <c r="D2754" s="420">
        <v>5333.61</v>
      </c>
      <c r="E2754" s="334"/>
    </row>
    <row r="2755" spans="1:5" x14ac:dyDescent="0.3">
      <c r="A2755" s="316">
        <v>2003498</v>
      </c>
      <c r="B2755" s="418" t="s">
        <v>55205</v>
      </c>
      <c r="C2755" s="419" t="s">
        <v>5473</v>
      </c>
      <c r="D2755" s="420">
        <v>4911.5</v>
      </c>
      <c r="E2755" s="334"/>
    </row>
    <row r="2756" spans="1:5" x14ac:dyDescent="0.3">
      <c r="A2756" s="316">
        <v>2003539</v>
      </c>
      <c r="B2756" s="418" t="s">
        <v>55206</v>
      </c>
      <c r="C2756" s="419" t="s">
        <v>5473</v>
      </c>
      <c r="D2756" s="420">
        <v>5614.34</v>
      </c>
      <c r="E2756" s="334"/>
    </row>
    <row r="2757" spans="1:5" x14ac:dyDescent="0.3">
      <c r="A2757" s="316">
        <v>2003538</v>
      </c>
      <c r="B2757" s="418" t="s">
        <v>55207</v>
      </c>
      <c r="C2757" s="419" t="s">
        <v>5473</v>
      </c>
      <c r="D2757" s="420">
        <v>5218.25</v>
      </c>
      <c r="E2757" s="334"/>
    </row>
    <row r="2758" spans="1:5" x14ac:dyDescent="0.3">
      <c r="A2758" s="316">
        <v>2003501</v>
      </c>
      <c r="B2758" s="418" t="s">
        <v>55208</v>
      </c>
      <c r="C2758" s="419" t="s">
        <v>5473</v>
      </c>
      <c r="D2758" s="420">
        <v>6535.45</v>
      </c>
      <c r="E2758" s="334"/>
    </row>
    <row r="2759" spans="1:5" x14ac:dyDescent="0.3">
      <c r="A2759" s="316">
        <v>2003500</v>
      </c>
      <c r="B2759" s="418" t="s">
        <v>55209</v>
      </c>
      <c r="C2759" s="419" t="s">
        <v>5473</v>
      </c>
      <c r="D2759" s="420">
        <v>5997.25</v>
      </c>
      <c r="E2759" s="334"/>
    </row>
    <row r="2760" spans="1:5" x14ac:dyDescent="0.3">
      <c r="A2760" s="316">
        <v>2003541</v>
      </c>
      <c r="B2760" s="418" t="s">
        <v>55210</v>
      </c>
      <c r="C2760" s="419" t="s">
        <v>5473</v>
      </c>
      <c r="D2760" s="420">
        <v>6858.2</v>
      </c>
      <c r="E2760" s="334"/>
    </row>
    <row r="2761" spans="1:5" x14ac:dyDescent="0.3">
      <c r="A2761" s="316">
        <v>2003540</v>
      </c>
      <c r="B2761" s="418" t="s">
        <v>55211</v>
      </c>
      <c r="C2761" s="419" t="s">
        <v>5473</v>
      </c>
      <c r="D2761" s="420">
        <v>6332.36</v>
      </c>
      <c r="E2761" s="334"/>
    </row>
    <row r="2762" spans="1:5" x14ac:dyDescent="0.3">
      <c r="A2762" s="316">
        <v>2003503</v>
      </c>
      <c r="B2762" s="418" t="s">
        <v>55212</v>
      </c>
      <c r="C2762" s="419" t="s">
        <v>5473</v>
      </c>
      <c r="D2762" s="420">
        <v>6493.44</v>
      </c>
      <c r="E2762" s="334"/>
    </row>
    <row r="2763" spans="1:5" x14ac:dyDescent="0.3">
      <c r="A2763" s="316">
        <v>2003502</v>
      </c>
      <c r="B2763" s="418" t="s">
        <v>55213</v>
      </c>
      <c r="C2763" s="419" t="s">
        <v>5473</v>
      </c>
      <c r="D2763" s="420">
        <v>5968.89</v>
      </c>
      <c r="E2763" s="334"/>
    </row>
    <row r="2764" spans="1:5" x14ac:dyDescent="0.3">
      <c r="A2764" s="316">
        <v>2003543</v>
      </c>
      <c r="B2764" s="418" t="s">
        <v>55214</v>
      </c>
      <c r="C2764" s="419" t="s">
        <v>5473</v>
      </c>
      <c r="D2764" s="420">
        <v>6816.18</v>
      </c>
      <c r="E2764" s="334"/>
    </row>
    <row r="2765" spans="1:5" x14ac:dyDescent="0.3">
      <c r="A2765" s="316">
        <v>2003542</v>
      </c>
      <c r="B2765" s="418" t="s">
        <v>55215</v>
      </c>
      <c r="C2765" s="419" t="s">
        <v>5473</v>
      </c>
      <c r="D2765" s="420">
        <v>6304.01</v>
      </c>
      <c r="E2765" s="334"/>
    </row>
    <row r="2766" spans="1:5" x14ac:dyDescent="0.3">
      <c r="A2766" s="316">
        <v>2003505</v>
      </c>
      <c r="B2766" s="418" t="s">
        <v>55216</v>
      </c>
      <c r="C2766" s="419" t="s">
        <v>5473</v>
      </c>
      <c r="D2766" s="420">
        <v>6451.42</v>
      </c>
      <c r="E2766" s="334"/>
    </row>
    <row r="2767" spans="1:5" x14ac:dyDescent="0.3">
      <c r="A2767" s="316">
        <v>2003504</v>
      </c>
      <c r="B2767" s="418" t="s">
        <v>55217</v>
      </c>
      <c r="C2767" s="419" t="s">
        <v>5473</v>
      </c>
      <c r="D2767" s="420">
        <v>5940.53</v>
      </c>
      <c r="E2767" s="334"/>
    </row>
    <row r="2768" spans="1:5" x14ac:dyDescent="0.3">
      <c r="A2768" s="316">
        <v>2003545</v>
      </c>
      <c r="B2768" s="418" t="s">
        <v>55218</v>
      </c>
      <c r="C2768" s="419" t="s">
        <v>5473</v>
      </c>
      <c r="D2768" s="420">
        <v>6774.16</v>
      </c>
      <c r="E2768" s="334"/>
    </row>
    <row r="2769" spans="1:5" x14ac:dyDescent="0.3">
      <c r="A2769" s="316">
        <v>2003544</v>
      </c>
      <c r="B2769" s="418" t="s">
        <v>55219</v>
      </c>
      <c r="C2769" s="419" t="s">
        <v>5473</v>
      </c>
      <c r="D2769" s="420">
        <v>6275.65</v>
      </c>
      <c r="E2769" s="334"/>
    </row>
    <row r="2770" spans="1:5" x14ac:dyDescent="0.3">
      <c r="A2770" s="316">
        <v>2003507</v>
      </c>
      <c r="B2770" s="418" t="s">
        <v>55220</v>
      </c>
      <c r="C2770" s="419" t="s">
        <v>5473</v>
      </c>
      <c r="D2770" s="420">
        <v>6409.41</v>
      </c>
      <c r="E2770" s="334"/>
    </row>
    <row r="2771" spans="1:5" x14ac:dyDescent="0.3">
      <c r="A2771" s="316">
        <v>2003506</v>
      </c>
      <c r="B2771" s="418" t="s">
        <v>55221</v>
      </c>
      <c r="C2771" s="419" t="s">
        <v>5473</v>
      </c>
      <c r="D2771" s="420">
        <v>5912.17</v>
      </c>
      <c r="E2771" s="334"/>
    </row>
    <row r="2772" spans="1:5" x14ac:dyDescent="0.3">
      <c r="A2772" s="316">
        <v>2003547</v>
      </c>
      <c r="B2772" s="418" t="s">
        <v>55222</v>
      </c>
      <c r="C2772" s="419" t="s">
        <v>5473</v>
      </c>
      <c r="D2772" s="420">
        <v>6732.15</v>
      </c>
      <c r="E2772" s="334"/>
    </row>
    <row r="2773" spans="1:5" x14ac:dyDescent="0.3">
      <c r="A2773" s="316">
        <v>2003546</v>
      </c>
      <c r="B2773" s="418" t="s">
        <v>55223</v>
      </c>
      <c r="C2773" s="419" t="s">
        <v>5473</v>
      </c>
      <c r="D2773" s="420">
        <v>6247.29</v>
      </c>
      <c r="E2773" s="334"/>
    </row>
    <row r="2774" spans="1:5" x14ac:dyDescent="0.3">
      <c r="A2774" s="316">
        <v>2003509</v>
      </c>
      <c r="B2774" s="418" t="s">
        <v>55224</v>
      </c>
      <c r="C2774" s="419" t="s">
        <v>5473</v>
      </c>
      <c r="D2774" s="420">
        <v>7453.32</v>
      </c>
      <c r="E2774" s="334"/>
    </row>
    <row r="2775" spans="1:5" x14ac:dyDescent="0.3">
      <c r="A2775" s="316">
        <v>2003508</v>
      </c>
      <c r="B2775" s="418" t="s">
        <v>55225</v>
      </c>
      <c r="C2775" s="419" t="s">
        <v>5473</v>
      </c>
      <c r="D2775" s="420">
        <v>6840</v>
      </c>
      <c r="E2775" s="334"/>
    </row>
    <row r="2776" spans="1:5" x14ac:dyDescent="0.3">
      <c r="A2776" s="316">
        <v>2003549</v>
      </c>
      <c r="B2776" s="418" t="s">
        <v>55226</v>
      </c>
      <c r="C2776" s="419" t="s">
        <v>5473</v>
      </c>
      <c r="D2776" s="420">
        <v>7776.06</v>
      </c>
      <c r="E2776" s="334"/>
    </row>
    <row r="2777" spans="1:5" x14ac:dyDescent="0.3">
      <c r="A2777" s="316">
        <v>2003548</v>
      </c>
      <c r="B2777" s="418" t="s">
        <v>55227</v>
      </c>
      <c r="C2777" s="419" t="s">
        <v>5473</v>
      </c>
      <c r="D2777" s="420">
        <v>7175.11</v>
      </c>
      <c r="E2777" s="334"/>
    </row>
    <row r="2778" spans="1:5" x14ac:dyDescent="0.3">
      <c r="A2778" s="316">
        <v>2003511</v>
      </c>
      <c r="B2778" s="418" t="s">
        <v>55228</v>
      </c>
      <c r="C2778" s="419" t="s">
        <v>5473</v>
      </c>
      <c r="D2778" s="420">
        <v>7411.3</v>
      </c>
      <c r="E2778" s="334"/>
    </row>
    <row r="2779" spans="1:5" x14ac:dyDescent="0.3">
      <c r="A2779" s="316">
        <v>2003510</v>
      </c>
      <c r="B2779" s="418" t="s">
        <v>55229</v>
      </c>
      <c r="C2779" s="419" t="s">
        <v>5473</v>
      </c>
      <c r="D2779" s="420">
        <v>6811.64</v>
      </c>
      <c r="E2779" s="334"/>
    </row>
    <row r="2780" spans="1:5" x14ac:dyDescent="0.3">
      <c r="A2780" s="316">
        <v>2003551</v>
      </c>
      <c r="B2780" s="418" t="s">
        <v>55230</v>
      </c>
      <c r="C2780" s="419" t="s">
        <v>5473</v>
      </c>
      <c r="D2780" s="420">
        <v>7734.05</v>
      </c>
      <c r="E2780" s="334"/>
    </row>
    <row r="2781" spans="1:5" x14ac:dyDescent="0.3">
      <c r="A2781" s="316">
        <v>2003550</v>
      </c>
      <c r="B2781" s="418" t="s">
        <v>55231</v>
      </c>
      <c r="C2781" s="419" t="s">
        <v>5473</v>
      </c>
      <c r="D2781" s="420">
        <v>7146.75</v>
      </c>
      <c r="E2781" s="334"/>
    </row>
    <row r="2782" spans="1:5" x14ac:dyDescent="0.3">
      <c r="A2782" s="316">
        <v>2003513</v>
      </c>
      <c r="B2782" s="418" t="s">
        <v>55232</v>
      </c>
      <c r="C2782" s="419" t="s">
        <v>5473</v>
      </c>
      <c r="D2782" s="420">
        <v>7369.29</v>
      </c>
      <c r="E2782" s="334"/>
    </row>
    <row r="2783" spans="1:5" x14ac:dyDescent="0.3">
      <c r="A2783" s="316">
        <v>2003512</v>
      </c>
      <c r="B2783" s="418" t="s">
        <v>55233</v>
      </c>
      <c r="C2783" s="419" t="s">
        <v>5473</v>
      </c>
      <c r="D2783" s="420">
        <v>6783.28</v>
      </c>
      <c r="E2783" s="334"/>
    </row>
    <row r="2784" spans="1:5" x14ac:dyDescent="0.3">
      <c r="A2784" s="316">
        <v>2003553</v>
      </c>
      <c r="B2784" s="418" t="s">
        <v>55234</v>
      </c>
      <c r="C2784" s="419" t="s">
        <v>5473</v>
      </c>
      <c r="D2784" s="420">
        <v>7692.03</v>
      </c>
      <c r="E2784" s="334"/>
    </row>
    <row r="2785" spans="1:5" x14ac:dyDescent="0.3">
      <c r="A2785" s="316">
        <v>2003552</v>
      </c>
      <c r="B2785" s="418" t="s">
        <v>55235</v>
      </c>
      <c r="C2785" s="419" t="s">
        <v>5473</v>
      </c>
      <c r="D2785" s="420">
        <v>7118.4</v>
      </c>
      <c r="E2785" s="334"/>
    </row>
    <row r="2786" spans="1:5" x14ac:dyDescent="0.3">
      <c r="A2786" s="316">
        <v>2003515</v>
      </c>
      <c r="B2786" s="418" t="s">
        <v>55236</v>
      </c>
      <c r="C2786" s="419" t="s">
        <v>5473</v>
      </c>
      <c r="D2786" s="420">
        <v>7327.27</v>
      </c>
      <c r="E2786" s="334"/>
    </row>
    <row r="2787" spans="1:5" x14ac:dyDescent="0.3">
      <c r="A2787" s="316">
        <v>2003514</v>
      </c>
      <c r="B2787" s="418" t="s">
        <v>55237</v>
      </c>
      <c r="C2787" s="419" t="s">
        <v>5473</v>
      </c>
      <c r="D2787" s="420">
        <v>6754.92</v>
      </c>
      <c r="E2787" s="334"/>
    </row>
    <row r="2788" spans="1:5" x14ac:dyDescent="0.3">
      <c r="A2788" s="316">
        <v>2003555</v>
      </c>
      <c r="B2788" s="418" t="s">
        <v>55238</v>
      </c>
      <c r="C2788" s="419" t="s">
        <v>5473</v>
      </c>
      <c r="D2788" s="420">
        <v>7650.02</v>
      </c>
      <c r="E2788" s="334"/>
    </row>
    <row r="2789" spans="1:5" x14ac:dyDescent="0.3">
      <c r="A2789" s="316">
        <v>2003554</v>
      </c>
      <c r="B2789" s="418" t="s">
        <v>55239</v>
      </c>
      <c r="C2789" s="419" t="s">
        <v>5473</v>
      </c>
      <c r="D2789" s="420">
        <v>7090.04</v>
      </c>
      <c r="E2789" s="334"/>
    </row>
    <row r="2790" spans="1:5" x14ac:dyDescent="0.3">
      <c r="A2790" s="316">
        <v>2003728</v>
      </c>
      <c r="B2790" s="418" t="s">
        <v>55240</v>
      </c>
      <c r="C2790" s="419" t="s">
        <v>5473</v>
      </c>
      <c r="D2790" s="420">
        <v>3295.99</v>
      </c>
      <c r="E2790" s="334"/>
    </row>
    <row r="2791" spans="1:5" x14ac:dyDescent="0.3">
      <c r="A2791" s="316">
        <v>2003727</v>
      </c>
      <c r="B2791" s="418" t="s">
        <v>55241</v>
      </c>
      <c r="C2791" s="419" t="s">
        <v>5473</v>
      </c>
      <c r="D2791" s="420">
        <v>2987.32</v>
      </c>
      <c r="E2791" s="334"/>
    </row>
    <row r="2792" spans="1:5" x14ac:dyDescent="0.3">
      <c r="A2792" s="316">
        <v>2003730</v>
      </c>
      <c r="B2792" s="418" t="s">
        <v>55242</v>
      </c>
      <c r="C2792" s="419" t="s">
        <v>5473</v>
      </c>
      <c r="D2792" s="420">
        <v>3253.97</v>
      </c>
      <c r="E2792" s="334"/>
    </row>
    <row r="2793" spans="1:5" x14ac:dyDescent="0.3">
      <c r="A2793" s="316">
        <v>2003729</v>
      </c>
      <c r="B2793" s="418" t="s">
        <v>55243</v>
      </c>
      <c r="C2793" s="419" t="s">
        <v>5473</v>
      </c>
      <c r="D2793" s="420">
        <v>2958.96</v>
      </c>
      <c r="E2793" s="334"/>
    </row>
    <row r="2794" spans="1:5" x14ac:dyDescent="0.3">
      <c r="A2794" s="316">
        <v>2003732</v>
      </c>
      <c r="B2794" s="418" t="s">
        <v>55244</v>
      </c>
      <c r="C2794" s="419" t="s">
        <v>5473</v>
      </c>
      <c r="D2794" s="420">
        <v>3216.16</v>
      </c>
      <c r="E2794" s="334"/>
    </row>
    <row r="2795" spans="1:5" x14ac:dyDescent="0.3">
      <c r="A2795" s="316">
        <v>2003731</v>
      </c>
      <c r="B2795" s="418" t="s">
        <v>55245</v>
      </c>
      <c r="C2795" s="419" t="s">
        <v>5473</v>
      </c>
      <c r="D2795" s="420">
        <v>2933.44</v>
      </c>
      <c r="E2795" s="334"/>
    </row>
    <row r="2796" spans="1:5" x14ac:dyDescent="0.3">
      <c r="A2796" s="316">
        <v>2003734</v>
      </c>
      <c r="B2796" s="418" t="s">
        <v>55246</v>
      </c>
      <c r="C2796" s="419" t="s">
        <v>5473</v>
      </c>
      <c r="D2796" s="420">
        <v>3169.94</v>
      </c>
      <c r="E2796" s="334"/>
    </row>
    <row r="2797" spans="1:5" x14ac:dyDescent="0.3">
      <c r="A2797" s="316">
        <v>2003733</v>
      </c>
      <c r="B2797" s="418" t="s">
        <v>55247</v>
      </c>
      <c r="C2797" s="419" t="s">
        <v>5473</v>
      </c>
      <c r="D2797" s="420">
        <v>2902.25</v>
      </c>
      <c r="E2797" s="334"/>
    </row>
    <row r="2798" spans="1:5" x14ac:dyDescent="0.3">
      <c r="A2798" s="316">
        <v>2003736</v>
      </c>
      <c r="B2798" s="418" t="s">
        <v>55248</v>
      </c>
      <c r="C2798" s="419" t="s">
        <v>5473</v>
      </c>
      <c r="D2798" s="420">
        <v>4322.43</v>
      </c>
      <c r="E2798" s="334"/>
    </row>
    <row r="2799" spans="1:5" x14ac:dyDescent="0.3">
      <c r="A2799" s="316">
        <v>2003735</v>
      </c>
      <c r="B2799" s="418" t="s">
        <v>55249</v>
      </c>
      <c r="C2799" s="419" t="s">
        <v>5473</v>
      </c>
      <c r="D2799" s="420">
        <v>3938.64</v>
      </c>
      <c r="E2799" s="334"/>
    </row>
    <row r="2800" spans="1:5" x14ac:dyDescent="0.3">
      <c r="A2800" s="316">
        <v>2003738</v>
      </c>
      <c r="B2800" s="418" t="s">
        <v>55250</v>
      </c>
      <c r="C2800" s="419" t="s">
        <v>5473</v>
      </c>
      <c r="D2800" s="420">
        <v>4280.41</v>
      </c>
      <c r="E2800" s="334"/>
    </row>
    <row r="2801" spans="1:5" x14ac:dyDescent="0.3">
      <c r="A2801" s="316">
        <v>2003737</v>
      </c>
      <c r="B2801" s="418" t="s">
        <v>55251</v>
      </c>
      <c r="C2801" s="419" t="s">
        <v>5473</v>
      </c>
      <c r="D2801" s="420">
        <v>3910.28</v>
      </c>
      <c r="E2801" s="334"/>
    </row>
    <row r="2802" spans="1:5" x14ac:dyDescent="0.3">
      <c r="A2802" s="316">
        <v>2003740</v>
      </c>
      <c r="B2802" s="418" t="s">
        <v>55252</v>
      </c>
      <c r="C2802" s="419" t="s">
        <v>5473</v>
      </c>
      <c r="D2802" s="420">
        <v>4242.6000000000004</v>
      </c>
      <c r="E2802" s="334"/>
    </row>
    <row r="2803" spans="1:5" x14ac:dyDescent="0.3">
      <c r="A2803" s="316">
        <v>2003739</v>
      </c>
      <c r="B2803" s="418" t="s">
        <v>55253</v>
      </c>
      <c r="C2803" s="419" t="s">
        <v>5473</v>
      </c>
      <c r="D2803" s="420">
        <v>3884.76</v>
      </c>
      <c r="E2803" s="334"/>
    </row>
    <row r="2804" spans="1:5" x14ac:dyDescent="0.3">
      <c r="A2804" s="316">
        <v>2003742</v>
      </c>
      <c r="B2804" s="418" t="s">
        <v>55254</v>
      </c>
      <c r="C2804" s="419" t="s">
        <v>5473</v>
      </c>
      <c r="D2804" s="420">
        <v>4364.4399999999996</v>
      </c>
      <c r="E2804" s="334"/>
    </row>
    <row r="2805" spans="1:5" x14ac:dyDescent="0.3">
      <c r="A2805" s="316">
        <v>2003741</v>
      </c>
      <c r="B2805" s="418" t="s">
        <v>55255</v>
      </c>
      <c r="C2805" s="419" t="s">
        <v>5473</v>
      </c>
      <c r="D2805" s="420">
        <v>3967</v>
      </c>
      <c r="E2805" s="334"/>
    </row>
    <row r="2806" spans="1:5" x14ac:dyDescent="0.3">
      <c r="A2806" s="316">
        <v>2003744</v>
      </c>
      <c r="B2806" s="418" t="s">
        <v>55256</v>
      </c>
      <c r="C2806" s="419" t="s">
        <v>5473</v>
      </c>
      <c r="D2806" s="420">
        <v>5200.8100000000004</v>
      </c>
      <c r="E2806" s="334"/>
    </row>
    <row r="2807" spans="1:5" x14ac:dyDescent="0.3">
      <c r="A2807" s="316">
        <v>2003743</v>
      </c>
      <c r="B2807" s="418" t="s">
        <v>55257</v>
      </c>
      <c r="C2807" s="419" t="s">
        <v>5473</v>
      </c>
      <c r="D2807" s="420">
        <v>4741.91</v>
      </c>
      <c r="E2807" s="334"/>
    </row>
    <row r="2808" spans="1:5" x14ac:dyDescent="0.3">
      <c r="A2808" s="316">
        <v>2003746</v>
      </c>
      <c r="B2808" s="418" t="s">
        <v>55258</v>
      </c>
      <c r="C2808" s="419" t="s">
        <v>5473</v>
      </c>
      <c r="D2808" s="420">
        <v>5158.8</v>
      </c>
      <c r="E2808" s="334"/>
    </row>
    <row r="2809" spans="1:5" x14ac:dyDescent="0.3">
      <c r="A2809" s="316">
        <v>2003745</v>
      </c>
      <c r="B2809" s="418" t="s">
        <v>55259</v>
      </c>
      <c r="C2809" s="419" t="s">
        <v>5473</v>
      </c>
      <c r="D2809" s="420">
        <v>4713.55</v>
      </c>
      <c r="E2809" s="334"/>
    </row>
    <row r="2810" spans="1:5" x14ac:dyDescent="0.3">
      <c r="A2810" s="316">
        <v>2003748</v>
      </c>
      <c r="B2810" s="418" t="s">
        <v>55260</v>
      </c>
      <c r="C2810" s="419" t="s">
        <v>5473</v>
      </c>
      <c r="D2810" s="420">
        <v>5120.9799999999996</v>
      </c>
      <c r="E2810" s="334"/>
    </row>
    <row r="2811" spans="1:5" x14ac:dyDescent="0.3">
      <c r="A2811" s="316">
        <v>2003747</v>
      </c>
      <c r="B2811" s="418" t="s">
        <v>55261</v>
      </c>
      <c r="C2811" s="419" t="s">
        <v>5473</v>
      </c>
      <c r="D2811" s="420">
        <v>4688.03</v>
      </c>
      <c r="E2811" s="334"/>
    </row>
    <row r="2812" spans="1:5" x14ac:dyDescent="0.3">
      <c r="A2812" s="316">
        <v>2003750</v>
      </c>
      <c r="B2812" s="418" t="s">
        <v>55262</v>
      </c>
      <c r="C2812" s="419" t="s">
        <v>5473</v>
      </c>
      <c r="D2812" s="420">
        <v>5074.7700000000004</v>
      </c>
      <c r="E2812" s="334"/>
    </row>
    <row r="2813" spans="1:5" x14ac:dyDescent="0.3">
      <c r="A2813" s="316">
        <v>2003749</v>
      </c>
      <c r="B2813" s="418" t="s">
        <v>55263</v>
      </c>
      <c r="C2813" s="419" t="s">
        <v>5473</v>
      </c>
      <c r="D2813" s="420">
        <v>4656.83</v>
      </c>
      <c r="E2813" s="334"/>
    </row>
    <row r="2814" spans="1:5" x14ac:dyDescent="0.3">
      <c r="A2814" s="316">
        <v>2003752</v>
      </c>
      <c r="B2814" s="418" t="s">
        <v>55264</v>
      </c>
      <c r="C2814" s="419" t="s">
        <v>5473</v>
      </c>
      <c r="D2814" s="420">
        <v>6276.61</v>
      </c>
      <c r="E2814" s="334"/>
    </row>
    <row r="2815" spans="1:5" x14ac:dyDescent="0.3">
      <c r="A2815" s="316">
        <v>2003751</v>
      </c>
      <c r="B2815" s="418" t="s">
        <v>55265</v>
      </c>
      <c r="C2815" s="419" t="s">
        <v>5473</v>
      </c>
      <c r="D2815" s="420">
        <v>5742.58</v>
      </c>
      <c r="E2815" s="334"/>
    </row>
    <row r="2816" spans="1:5" x14ac:dyDescent="0.3">
      <c r="A2816" s="316">
        <v>2003754</v>
      </c>
      <c r="B2816" s="418" t="s">
        <v>55266</v>
      </c>
      <c r="C2816" s="419" t="s">
        <v>5473</v>
      </c>
      <c r="D2816" s="420">
        <v>6234.6</v>
      </c>
      <c r="E2816" s="334"/>
    </row>
    <row r="2817" spans="1:5" x14ac:dyDescent="0.3">
      <c r="A2817" s="316">
        <v>2003753</v>
      </c>
      <c r="B2817" s="418" t="s">
        <v>55267</v>
      </c>
      <c r="C2817" s="419" t="s">
        <v>5473</v>
      </c>
      <c r="D2817" s="420">
        <v>5714.23</v>
      </c>
      <c r="E2817" s="334"/>
    </row>
    <row r="2818" spans="1:5" x14ac:dyDescent="0.3">
      <c r="A2818" s="316">
        <v>2003756</v>
      </c>
      <c r="B2818" s="418" t="s">
        <v>55268</v>
      </c>
      <c r="C2818" s="419" t="s">
        <v>5473</v>
      </c>
      <c r="D2818" s="420">
        <v>6196.78</v>
      </c>
      <c r="E2818" s="334"/>
    </row>
    <row r="2819" spans="1:5" x14ac:dyDescent="0.3">
      <c r="A2819" s="316">
        <v>2003755</v>
      </c>
      <c r="B2819" s="418" t="s">
        <v>55269</v>
      </c>
      <c r="C2819" s="419" t="s">
        <v>5473</v>
      </c>
      <c r="D2819" s="420">
        <v>5688.7</v>
      </c>
      <c r="E2819" s="334"/>
    </row>
    <row r="2820" spans="1:5" x14ac:dyDescent="0.3">
      <c r="A2820" s="316">
        <v>2003758</v>
      </c>
      <c r="B2820" s="418" t="s">
        <v>55270</v>
      </c>
      <c r="C2820" s="419" t="s">
        <v>5473</v>
      </c>
      <c r="D2820" s="420">
        <v>6150.56</v>
      </c>
      <c r="E2820" s="334"/>
    </row>
    <row r="2821" spans="1:5" x14ac:dyDescent="0.3">
      <c r="A2821" s="316">
        <v>2003757</v>
      </c>
      <c r="B2821" s="418" t="s">
        <v>55271</v>
      </c>
      <c r="C2821" s="419" t="s">
        <v>5473</v>
      </c>
      <c r="D2821" s="420">
        <v>5657.51</v>
      </c>
      <c r="E2821" s="334"/>
    </row>
    <row r="2822" spans="1:5" x14ac:dyDescent="0.3">
      <c r="A2822" s="316">
        <v>2003760</v>
      </c>
      <c r="B2822" s="418" t="s">
        <v>55272</v>
      </c>
      <c r="C2822" s="419" t="s">
        <v>5473</v>
      </c>
      <c r="D2822" s="420">
        <v>6270.13</v>
      </c>
      <c r="E2822" s="334"/>
    </row>
    <row r="2823" spans="1:5" x14ac:dyDescent="0.3">
      <c r="A2823" s="316">
        <v>2003759</v>
      </c>
      <c r="B2823" s="418" t="s">
        <v>55273</v>
      </c>
      <c r="C2823" s="419" t="s">
        <v>5473</v>
      </c>
      <c r="D2823" s="420">
        <v>5961.46</v>
      </c>
      <c r="E2823" s="334"/>
    </row>
    <row r="2824" spans="1:5" x14ac:dyDescent="0.3">
      <c r="A2824" s="316">
        <v>2003762</v>
      </c>
      <c r="B2824" s="418" t="s">
        <v>55274</v>
      </c>
      <c r="C2824" s="419" t="s">
        <v>5473</v>
      </c>
      <c r="D2824" s="420">
        <v>7152.46</v>
      </c>
      <c r="E2824" s="334"/>
    </row>
    <row r="2825" spans="1:5" x14ac:dyDescent="0.3">
      <c r="A2825" s="316">
        <v>2003761</v>
      </c>
      <c r="B2825" s="418" t="s">
        <v>55275</v>
      </c>
      <c r="C2825" s="419" t="s">
        <v>5473</v>
      </c>
      <c r="D2825" s="420">
        <v>6556.97</v>
      </c>
      <c r="E2825" s="334"/>
    </row>
    <row r="2826" spans="1:5" x14ac:dyDescent="0.3">
      <c r="A2826" s="316">
        <v>2003764</v>
      </c>
      <c r="B2826" s="418" t="s">
        <v>55276</v>
      </c>
      <c r="C2826" s="419" t="s">
        <v>5473</v>
      </c>
      <c r="D2826" s="420">
        <v>7114.65</v>
      </c>
      <c r="E2826" s="334"/>
    </row>
    <row r="2827" spans="1:5" x14ac:dyDescent="0.3">
      <c r="A2827" s="316">
        <v>2003763</v>
      </c>
      <c r="B2827" s="418" t="s">
        <v>55277</v>
      </c>
      <c r="C2827" s="419" t="s">
        <v>5473</v>
      </c>
      <c r="D2827" s="420">
        <v>6531.45</v>
      </c>
      <c r="E2827" s="334"/>
    </row>
    <row r="2828" spans="1:5" x14ac:dyDescent="0.3">
      <c r="A2828" s="316">
        <v>2003766</v>
      </c>
      <c r="B2828" s="418" t="s">
        <v>55278</v>
      </c>
      <c r="C2828" s="419" t="s">
        <v>5473</v>
      </c>
      <c r="D2828" s="420">
        <v>7068.43</v>
      </c>
      <c r="E2828" s="334"/>
    </row>
    <row r="2829" spans="1:5" x14ac:dyDescent="0.3">
      <c r="A2829" s="316">
        <v>2003765</v>
      </c>
      <c r="B2829" s="418" t="s">
        <v>55279</v>
      </c>
      <c r="C2829" s="419" t="s">
        <v>5473</v>
      </c>
      <c r="D2829" s="420">
        <v>6500.26</v>
      </c>
      <c r="E2829" s="334"/>
    </row>
    <row r="2830" spans="1:5" x14ac:dyDescent="0.3">
      <c r="A2830" s="316">
        <v>2003642</v>
      </c>
      <c r="B2830" s="418" t="s">
        <v>55280</v>
      </c>
      <c r="C2830" s="419" t="s">
        <v>5473</v>
      </c>
      <c r="D2830" s="420">
        <v>1505.12</v>
      </c>
      <c r="E2830" s="334"/>
    </row>
    <row r="2831" spans="1:5" x14ac:dyDescent="0.3">
      <c r="A2831" s="316">
        <v>2003641</v>
      </c>
      <c r="B2831" s="418" t="s">
        <v>55281</v>
      </c>
      <c r="C2831" s="419" t="s">
        <v>5473</v>
      </c>
      <c r="D2831" s="420">
        <v>1312.54</v>
      </c>
      <c r="E2831" s="334"/>
    </row>
    <row r="2832" spans="1:5" x14ac:dyDescent="0.3">
      <c r="A2832" s="316">
        <v>2003644</v>
      </c>
      <c r="B2832" s="418" t="s">
        <v>55282</v>
      </c>
      <c r="C2832" s="419" t="s">
        <v>5473</v>
      </c>
      <c r="D2832" s="420">
        <v>1479.91</v>
      </c>
      <c r="E2832" s="334"/>
    </row>
    <row r="2833" spans="1:5" x14ac:dyDescent="0.3">
      <c r="A2833" s="316">
        <v>2003643</v>
      </c>
      <c r="B2833" s="418" t="s">
        <v>55283</v>
      </c>
      <c r="C2833" s="419" t="s">
        <v>5473</v>
      </c>
      <c r="D2833" s="420">
        <v>1295.53</v>
      </c>
      <c r="E2833" s="334"/>
    </row>
    <row r="2834" spans="1:5" x14ac:dyDescent="0.3">
      <c r="A2834" s="316">
        <v>2003646</v>
      </c>
      <c r="B2834" s="418" t="s">
        <v>55284</v>
      </c>
      <c r="C2834" s="419" t="s">
        <v>5473</v>
      </c>
      <c r="D2834" s="420">
        <v>2024.99</v>
      </c>
      <c r="E2834" s="334"/>
    </row>
    <row r="2835" spans="1:5" x14ac:dyDescent="0.3">
      <c r="A2835" s="316">
        <v>2003645</v>
      </c>
      <c r="B2835" s="418" t="s">
        <v>55285</v>
      </c>
      <c r="C2835" s="419" t="s">
        <v>5473</v>
      </c>
      <c r="D2835" s="420">
        <v>1760.03</v>
      </c>
      <c r="E2835" s="334"/>
    </row>
    <row r="2836" spans="1:5" x14ac:dyDescent="0.3">
      <c r="A2836" s="316">
        <v>2003648</v>
      </c>
      <c r="B2836" s="418" t="s">
        <v>55286</v>
      </c>
      <c r="C2836" s="419" t="s">
        <v>5473</v>
      </c>
      <c r="D2836" s="420">
        <v>2611.27</v>
      </c>
      <c r="E2836" s="334"/>
    </row>
    <row r="2837" spans="1:5" x14ac:dyDescent="0.3">
      <c r="A2837" s="316">
        <v>2003647</v>
      </c>
      <c r="B2837" s="418" t="s">
        <v>55287</v>
      </c>
      <c r="C2837" s="419" t="s">
        <v>5473</v>
      </c>
      <c r="D2837" s="420">
        <v>2278.02</v>
      </c>
      <c r="E2837" s="334"/>
    </row>
    <row r="2838" spans="1:5" x14ac:dyDescent="0.3">
      <c r="A2838" s="316">
        <v>2003650</v>
      </c>
      <c r="B2838" s="418" t="s">
        <v>55288</v>
      </c>
      <c r="C2838" s="419" t="s">
        <v>5473</v>
      </c>
      <c r="D2838" s="420">
        <v>3112.32</v>
      </c>
      <c r="E2838" s="334"/>
    </row>
    <row r="2839" spans="1:5" x14ac:dyDescent="0.3">
      <c r="A2839" s="316">
        <v>2003649</v>
      </c>
      <c r="B2839" s="418" t="s">
        <v>55289</v>
      </c>
      <c r="C2839" s="419" t="s">
        <v>5473</v>
      </c>
      <c r="D2839" s="420">
        <v>2727.17</v>
      </c>
      <c r="E2839" s="334"/>
    </row>
    <row r="2840" spans="1:5" x14ac:dyDescent="0.3">
      <c r="A2840" s="316">
        <v>2003652</v>
      </c>
      <c r="B2840" s="418" t="s">
        <v>55290</v>
      </c>
      <c r="C2840" s="419" t="s">
        <v>5473</v>
      </c>
      <c r="D2840" s="420">
        <v>4000.48</v>
      </c>
      <c r="E2840" s="334"/>
    </row>
    <row r="2841" spans="1:5" x14ac:dyDescent="0.3">
      <c r="A2841" s="316">
        <v>2003651</v>
      </c>
      <c r="B2841" s="418" t="s">
        <v>55291</v>
      </c>
      <c r="C2841" s="419" t="s">
        <v>5473</v>
      </c>
      <c r="D2841" s="420">
        <v>3534.74</v>
      </c>
      <c r="E2841" s="334"/>
    </row>
    <row r="2842" spans="1:5" x14ac:dyDescent="0.3">
      <c r="A2842" s="316">
        <v>2003654</v>
      </c>
      <c r="B2842" s="418" t="s">
        <v>55292</v>
      </c>
      <c r="C2842" s="419" t="s">
        <v>5473</v>
      </c>
      <c r="D2842" s="420">
        <v>1798.39</v>
      </c>
      <c r="E2842" s="334"/>
    </row>
    <row r="2843" spans="1:5" x14ac:dyDescent="0.3">
      <c r="A2843" s="316">
        <v>2003653</v>
      </c>
      <c r="B2843" s="418" t="s">
        <v>55293</v>
      </c>
      <c r="C2843" s="419" t="s">
        <v>5473</v>
      </c>
      <c r="D2843" s="420">
        <v>1568.94</v>
      </c>
      <c r="E2843" s="334"/>
    </row>
    <row r="2844" spans="1:5" x14ac:dyDescent="0.3">
      <c r="A2844" s="316">
        <v>2003656</v>
      </c>
      <c r="B2844" s="418" t="s">
        <v>55294</v>
      </c>
      <c r="C2844" s="419" t="s">
        <v>5473</v>
      </c>
      <c r="D2844" s="420">
        <v>1768.98</v>
      </c>
      <c r="E2844" s="334"/>
    </row>
    <row r="2845" spans="1:5" x14ac:dyDescent="0.3">
      <c r="A2845" s="316">
        <v>2003655</v>
      </c>
      <c r="B2845" s="418" t="s">
        <v>55295</v>
      </c>
      <c r="C2845" s="419" t="s">
        <v>5473</v>
      </c>
      <c r="D2845" s="420">
        <v>1549.08</v>
      </c>
      <c r="E2845" s="334"/>
    </row>
    <row r="2846" spans="1:5" x14ac:dyDescent="0.3">
      <c r="A2846" s="316">
        <v>2003658</v>
      </c>
      <c r="B2846" s="418" t="s">
        <v>55296</v>
      </c>
      <c r="C2846" s="419" t="s">
        <v>5473</v>
      </c>
      <c r="D2846" s="420">
        <v>2361.4499999999998</v>
      </c>
      <c r="E2846" s="334"/>
    </row>
    <row r="2847" spans="1:5" x14ac:dyDescent="0.3">
      <c r="A2847" s="316">
        <v>2003657</v>
      </c>
      <c r="B2847" s="418" t="s">
        <v>55297</v>
      </c>
      <c r="C2847" s="419" t="s">
        <v>5473</v>
      </c>
      <c r="D2847" s="420">
        <v>2051.41</v>
      </c>
      <c r="E2847" s="334"/>
    </row>
    <row r="2848" spans="1:5" x14ac:dyDescent="0.3">
      <c r="A2848" s="316">
        <v>2003660</v>
      </c>
      <c r="B2848" s="418" t="s">
        <v>55298</v>
      </c>
      <c r="C2848" s="419" t="s">
        <v>5473</v>
      </c>
      <c r="D2848" s="420">
        <v>2970.52</v>
      </c>
      <c r="E2848" s="334"/>
    </row>
    <row r="2849" spans="1:5" x14ac:dyDescent="0.3">
      <c r="A2849" s="316">
        <v>2003659</v>
      </c>
      <c r="B2849" s="418" t="s">
        <v>55299</v>
      </c>
      <c r="C2849" s="419" t="s">
        <v>5473</v>
      </c>
      <c r="D2849" s="420">
        <v>2589.46</v>
      </c>
      <c r="E2849" s="334"/>
    </row>
    <row r="2850" spans="1:5" x14ac:dyDescent="0.3">
      <c r="A2850" s="316">
        <v>2003662</v>
      </c>
      <c r="B2850" s="418" t="s">
        <v>55300</v>
      </c>
      <c r="C2850" s="419" t="s">
        <v>5473</v>
      </c>
      <c r="D2850" s="420">
        <v>3498.56</v>
      </c>
      <c r="E2850" s="334"/>
    </row>
    <row r="2851" spans="1:5" x14ac:dyDescent="0.3">
      <c r="A2851" s="316">
        <v>2003661</v>
      </c>
      <c r="B2851" s="418" t="s">
        <v>55301</v>
      </c>
      <c r="C2851" s="419" t="s">
        <v>5473</v>
      </c>
      <c r="D2851" s="420">
        <v>3061.51</v>
      </c>
      <c r="E2851" s="334"/>
    </row>
    <row r="2852" spans="1:5" x14ac:dyDescent="0.3">
      <c r="A2852" s="316">
        <v>2003664</v>
      </c>
      <c r="B2852" s="418" t="s">
        <v>55302</v>
      </c>
      <c r="C2852" s="419" t="s">
        <v>5473</v>
      </c>
      <c r="D2852" s="420">
        <v>4325.24</v>
      </c>
      <c r="E2852" s="334"/>
    </row>
    <row r="2853" spans="1:5" x14ac:dyDescent="0.3">
      <c r="A2853" s="316">
        <v>2003663</v>
      </c>
      <c r="B2853" s="418" t="s">
        <v>55303</v>
      </c>
      <c r="C2853" s="419" t="s">
        <v>5473</v>
      </c>
      <c r="D2853" s="420">
        <v>3803.5</v>
      </c>
      <c r="E2853" s="334"/>
    </row>
    <row r="2854" spans="1:5" x14ac:dyDescent="0.3">
      <c r="A2854" s="316">
        <v>2003666</v>
      </c>
      <c r="B2854" s="418" t="s">
        <v>55304</v>
      </c>
      <c r="C2854" s="419" t="s">
        <v>5473</v>
      </c>
      <c r="D2854" s="420">
        <v>2095.86</v>
      </c>
      <c r="E2854" s="334"/>
    </row>
    <row r="2855" spans="1:5" x14ac:dyDescent="0.3">
      <c r="A2855" s="316">
        <v>2003665</v>
      </c>
      <c r="B2855" s="418" t="s">
        <v>55305</v>
      </c>
      <c r="C2855" s="419" t="s">
        <v>5473</v>
      </c>
      <c r="D2855" s="420">
        <v>1828.16</v>
      </c>
      <c r="E2855" s="334"/>
    </row>
    <row r="2856" spans="1:5" x14ac:dyDescent="0.3">
      <c r="A2856" s="316">
        <v>2003668</v>
      </c>
      <c r="B2856" s="418" t="s">
        <v>55306</v>
      </c>
      <c r="C2856" s="419" t="s">
        <v>5473</v>
      </c>
      <c r="D2856" s="420">
        <v>2070.65</v>
      </c>
      <c r="E2856" s="334"/>
    </row>
    <row r="2857" spans="1:5" x14ac:dyDescent="0.3">
      <c r="A2857" s="316">
        <v>2003667</v>
      </c>
      <c r="B2857" s="418" t="s">
        <v>55307</v>
      </c>
      <c r="C2857" s="419" t="s">
        <v>5473</v>
      </c>
      <c r="D2857" s="420">
        <v>1811.15</v>
      </c>
      <c r="E2857" s="334"/>
    </row>
    <row r="2858" spans="1:5" x14ac:dyDescent="0.3">
      <c r="A2858" s="316">
        <v>2003670</v>
      </c>
      <c r="B2858" s="418" t="s">
        <v>55308</v>
      </c>
      <c r="C2858" s="419" t="s">
        <v>5473</v>
      </c>
      <c r="D2858" s="420">
        <v>2710.52</v>
      </c>
      <c r="E2858" s="334"/>
    </row>
    <row r="2859" spans="1:5" x14ac:dyDescent="0.3">
      <c r="A2859" s="316">
        <v>2003669</v>
      </c>
      <c r="B2859" s="418" t="s">
        <v>55309</v>
      </c>
      <c r="C2859" s="419" t="s">
        <v>5473</v>
      </c>
      <c r="D2859" s="420">
        <v>2351.31</v>
      </c>
      <c r="E2859" s="334"/>
    </row>
    <row r="2860" spans="1:5" x14ac:dyDescent="0.3">
      <c r="A2860" s="316">
        <v>2003672</v>
      </c>
      <c r="B2860" s="418" t="s">
        <v>55310</v>
      </c>
      <c r="C2860" s="419" t="s">
        <v>5473</v>
      </c>
      <c r="D2860" s="420">
        <v>3350.78</v>
      </c>
      <c r="E2860" s="334"/>
    </row>
    <row r="2861" spans="1:5" x14ac:dyDescent="0.3">
      <c r="A2861" s="316">
        <v>2003671</v>
      </c>
      <c r="B2861" s="418" t="s">
        <v>55311</v>
      </c>
      <c r="C2861" s="419" t="s">
        <v>5473</v>
      </c>
      <c r="D2861" s="420">
        <v>2915.09</v>
      </c>
      <c r="E2861" s="334"/>
    </row>
    <row r="2862" spans="1:5" x14ac:dyDescent="0.3">
      <c r="A2862" s="316">
        <v>2003674</v>
      </c>
      <c r="B2862" s="418" t="s">
        <v>55312</v>
      </c>
      <c r="C2862" s="419" t="s">
        <v>5473</v>
      </c>
      <c r="D2862" s="420">
        <v>3901.61</v>
      </c>
      <c r="E2862" s="334"/>
    </row>
    <row r="2863" spans="1:5" x14ac:dyDescent="0.3">
      <c r="A2863" s="316">
        <v>2003673</v>
      </c>
      <c r="B2863" s="418" t="s">
        <v>55313</v>
      </c>
      <c r="C2863" s="419" t="s">
        <v>5473</v>
      </c>
      <c r="D2863" s="420">
        <v>3407.19</v>
      </c>
      <c r="E2863" s="334"/>
    </row>
    <row r="2864" spans="1:5" x14ac:dyDescent="0.3">
      <c r="A2864" s="316">
        <v>2003676</v>
      </c>
      <c r="B2864" s="418" t="s">
        <v>55314</v>
      </c>
      <c r="C2864" s="419" t="s">
        <v>5473</v>
      </c>
      <c r="D2864" s="420">
        <v>4770.87</v>
      </c>
      <c r="E2864" s="334"/>
    </row>
    <row r="2865" spans="1:5" x14ac:dyDescent="0.3">
      <c r="A2865" s="316">
        <v>2003675</v>
      </c>
      <c r="B2865" s="418" t="s">
        <v>55315</v>
      </c>
      <c r="C2865" s="419" t="s">
        <v>5473</v>
      </c>
      <c r="D2865" s="420">
        <v>4184.9399999999996</v>
      </c>
      <c r="E2865" s="334"/>
    </row>
    <row r="2866" spans="1:5" x14ac:dyDescent="0.3">
      <c r="A2866" s="316">
        <v>2003854</v>
      </c>
      <c r="B2866" s="418" t="s">
        <v>55316</v>
      </c>
      <c r="C2866" s="419" t="s">
        <v>481</v>
      </c>
      <c r="D2866" s="420">
        <v>132.27000000000001</v>
      </c>
      <c r="E2866" s="334"/>
    </row>
    <row r="2867" spans="1:5" x14ac:dyDescent="0.3">
      <c r="A2867" s="316">
        <v>2003855</v>
      </c>
      <c r="B2867" s="418" t="s">
        <v>55317</v>
      </c>
      <c r="C2867" s="419" t="s">
        <v>481</v>
      </c>
      <c r="D2867" s="420">
        <v>15.87</v>
      </c>
      <c r="E2867" s="334"/>
    </row>
    <row r="2868" spans="1:5" x14ac:dyDescent="0.3">
      <c r="A2868" s="316">
        <v>2003856</v>
      </c>
      <c r="B2868" s="418" t="s">
        <v>55318</v>
      </c>
      <c r="C2868" s="419" t="s">
        <v>481</v>
      </c>
      <c r="D2868" s="420">
        <v>167.6</v>
      </c>
      <c r="E2868" s="334"/>
    </row>
    <row r="2869" spans="1:5" x14ac:dyDescent="0.3">
      <c r="A2869" s="316">
        <v>2003857</v>
      </c>
      <c r="B2869" s="418" t="s">
        <v>55319</v>
      </c>
      <c r="C2869" s="419" t="s">
        <v>481</v>
      </c>
      <c r="D2869" s="420">
        <v>66.430000000000007</v>
      </c>
      <c r="E2869" s="334"/>
    </row>
    <row r="2870" spans="1:5" x14ac:dyDescent="0.3">
      <c r="A2870" s="316">
        <v>2019782</v>
      </c>
      <c r="B2870" s="418" t="s">
        <v>55320</v>
      </c>
      <c r="C2870" s="419" t="s">
        <v>464</v>
      </c>
      <c r="D2870" s="420">
        <v>1065.75</v>
      </c>
      <c r="E2870" s="334"/>
    </row>
    <row r="2871" spans="1:5" x14ac:dyDescent="0.3">
      <c r="A2871" s="316">
        <v>2019783</v>
      </c>
      <c r="B2871" s="418" t="s">
        <v>55321</v>
      </c>
      <c r="C2871" s="419" t="s">
        <v>464</v>
      </c>
      <c r="D2871" s="420">
        <v>1636.19</v>
      </c>
      <c r="E2871" s="334"/>
    </row>
    <row r="2872" spans="1:5" x14ac:dyDescent="0.3">
      <c r="A2872" s="316">
        <v>2019784</v>
      </c>
      <c r="B2872" s="418" t="s">
        <v>55322</v>
      </c>
      <c r="C2872" s="419" t="s">
        <v>464</v>
      </c>
      <c r="D2872" s="420">
        <v>2237.48</v>
      </c>
      <c r="E2872" s="334"/>
    </row>
    <row r="2873" spans="1:5" x14ac:dyDescent="0.3">
      <c r="A2873" s="316">
        <v>2019785</v>
      </c>
      <c r="B2873" s="418" t="s">
        <v>55323</v>
      </c>
      <c r="C2873" s="419" t="s">
        <v>464</v>
      </c>
      <c r="D2873" s="420">
        <v>2794.04</v>
      </c>
      <c r="E2873" s="334"/>
    </row>
    <row r="2874" spans="1:5" x14ac:dyDescent="0.3">
      <c r="A2874" s="316">
        <v>2019776</v>
      </c>
      <c r="B2874" s="418" t="s">
        <v>55324</v>
      </c>
      <c r="C2874" s="419" t="s">
        <v>464</v>
      </c>
      <c r="D2874" s="420">
        <v>541.57000000000005</v>
      </c>
      <c r="E2874" s="334"/>
    </row>
    <row r="2875" spans="1:5" x14ac:dyDescent="0.3">
      <c r="A2875" s="316">
        <v>2019777</v>
      </c>
      <c r="B2875" s="418" t="s">
        <v>55325</v>
      </c>
      <c r="C2875" s="419" t="s">
        <v>464</v>
      </c>
      <c r="D2875" s="420">
        <v>1185.5</v>
      </c>
      <c r="E2875" s="334"/>
    </row>
    <row r="2876" spans="1:5" x14ac:dyDescent="0.3">
      <c r="A2876" s="316">
        <v>2019778</v>
      </c>
      <c r="B2876" s="418" t="s">
        <v>55326</v>
      </c>
      <c r="C2876" s="419" t="s">
        <v>464</v>
      </c>
      <c r="D2876" s="420">
        <v>2271.89</v>
      </c>
      <c r="E2876" s="334"/>
    </row>
    <row r="2877" spans="1:5" x14ac:dyDescent="0.3">
      <c r="A2877" s="316">
        <v>2019779</v>
      </c>
      <c r="B2877" s="418" t="s">
        <v>55327</v>
      </c>
      <c r="C2877" s="419" t="s">
        <v>464</v>
      </c>
      <c r="D2877" s="420">
        <v>696.97</v>
      </c>
      <c r="E2877" s="334"/>
    </row>
    <row r="2878" spans="1:5" x14ac:dyDescent="0.3">
      <c r="A2878" s="316">
        <v>2019780</v>
      </c>
      <c r="B2878" s="418" t="s">
        <v>55328</v>
      </c>
      <c r="C2878" s="419" t="s">
        <v>464</v>
      </c>
      <c r="D2878" s="420">
        <v>858.25</v>
      </c>
      <c r="E2878" s="334"/>
    </row>
    <row r="2879" spans="1:5" x14ac:dyDescent="0.3">
      <c r="A2879" s="316">
        <v>2019781</v>
      </c>
      <c r="B2879" s="418" t="s">
        <v>55329</v>
      </c>
      <c r="C2879" s="419" t="s">
        <v>464</v>
      </c>
      <c r="D2879" s="420">
        <v>1080.8</v>
      </c>
      <c r="E2879" s="334"/>
    </row>
    <row r="2880" spans="1:5" x14ac:dyDescent="0.3">
      <c r="A2880" s="316">
        <v>2019773</v>
      </c>
      <c r="B2880" s="418" t="s">
        <v>55330</v>
      </c>
      <c r="C2880" s="419" t="s">
        <v>464</v>
      </c>
      <c r="D2880" s="420">
        <v>348.81</v>
      </c>
      <c r="E2880" s="334"/>
    </row>
    <row r="2881" spans="1:5" x14ac:dyDescent="0.3">
      <c r="A2881" s="316">
        <v>2019774</v>
      </c>
      <c r="B2881" s="418" t="s">
        <v>55331</v>
      </c>
      <c r="C2881" s="419" t="s">
        <v>464</v>
      </c>
      <c r="D2881" s="420">
        <v>373.11</v>
      </c>
      <c r="E2881" s="334"/>
    </row>
    <row r="2882" spans="1:5" x14ac:dyDescent="0.3">
      <c r="A2882" s="316">
        <v>2019775</v>
      </c>
      <c r="B2882" s="418" t="s">
        <v>55332</v>
      </c>
      <c r="C2882" s="419" t="s">
        <v>464</v>
      </c>
      <c r="D2882" s="420">
        <v>324</v>
      </c>
      <c r="E2882" s="334"/>
    </row>
    <row r="2883" spans="1:5" x14ac:dyDescent="0.3">
      <c r="A2883" s="316">
        <v>2019755</v>
      </c>
      <c r="B2883" s="418" t="s">
        <v>55333</v>
      </c>
      <c r="C2883" s="419" t="s">
        <v>464</v>
      </c>
      <c r="D2883" s="420">
        <v>449.23</v>
      </c>
      <c r="E2883" s="334"/>
    </row>
    <row r="2884" spans="1:5" x14ac:dyDescent="0.3">
      <c r="A2884" s="316">
        <v>2019764</v>
      </c>
      <c r="B2884" s="418" t="s">
        <v>55334</v>
      </c>
      <c r="C2884" s="419" t="s">
        <v>464</v>
      </c>
      <c r="D2884" s="420">
        <v>473.55</v>
      </c>
      <c r="E2884" s="334"/>
    </row>
    <row r="2885" spans="1:5" x14ac:dyDescent="0.3">
      <c r="A2885" s="316">
        <v>2019756</v>
      </c>
      <c r="B2885" s="418" t="s">
        <v>55335</v>
      </c>
      <c r="C2885" s="419" t="s">
        <v>464</v>
      </c>
      <c r="D2885" s="420">
        <v>817.45</v>
      </c>
      <c r="E2885" s="334"/>
    </row>
    <row r="2886" spans="1:5" x14ac:dyDescent="0.3">
      <c r="A2886" s="316">
        <v>2019765</v>
      </c>
      <c r="B2886" s="418" t="s">
        <v>55336</v>
      </c>
      <c r="C2886" s="419" t="s">
        <v>464</v>
      </c>
      <c r="D2886" s="420">
        <v>841.77</v>
      </c>
      <c r="E2886" s="334"/>
    </row>
    <row r="2887" spans="1:5" x14ac:dyDescent="0.3">
      <c r="A2887" s="316">
        <v>2019757</v>
      </c>
      <c r="B2887" s="418" t="s">
        <v>55337</v>
      </c>
      <c r="C2887" s="419" t="s">
        <v>464</v>
      </c>
      <c r="D2887" s="420">
        <v>809.5</v>
      </c>
      <c r="E2887" s="334"/>
    </row>
    <row r="2888" spans="1:5" x14ac:dyDescent="0.3">
      <c r="A2888" s="316">
        <v>2019766</v>
      </c>
      <c r="B2888" s="418" t="s">
        <v>55338</v>
      </c>
      <c r="C2888" s="419" t="s">
        <v>464</v>
      </c>
      <c r="D2888" s="420">
        <v>866.05</v>
      </c>
      <c r="E2888" s="334"/>
    </row>
    <row r="2889" spans="1:5" x14ac:dyDescent="0.3">
      <c r="A2889" s="316">
        <v>2019758</v>
      </c>
      <c r="B2889" s="418" t="s">
        <v>55339</v>
      </c>
      <c r="C2889" s="419" t="s">
        <v>464</v>
      </c>
      <c r="D2889" s="420">
        <v>770.1</v>
      </c>
      <c r="E2889" s="334"/>
    </row>
    <row r="2890" spans="1:5" x14ac:dyDescent="0.3">
      <c r="A2890" s="316">
        <v>2019767</v>
      </c>
      <c r="B2890" s="418" t="s">
        <v>55340</v>
      </c>
      <c r="C2890" s="419" t="s">
        <v>464</v>
      </c>
      <c r="D2890" s="420">
        <v>827.09</v>
      </c>
      <c r="E2890" s="334"/>
    </row>
    <row r="2891" spans="1:5" x14ac:dyDescent="0.3">
      <c r="A2891" s="316">
        <v>2019759</v>
      </c>
      <c r="B2891" s="418" t="s">
        <v>55341</v>
      </c>
      <c r="C2891" s="419" t="s">
        <v>464</v>
      </c>
      <c r="D2891" s="420">
        <v>843.67</v>
      </c>
      <c r="E2891" s="334"/>
    </row>
    <row r="2892" spans="1:5" x14ac:dyDescent="0.3">
      <c r="A2892" s="316">
        <v>2019768</v>
      </c>
      <c r="B2892" s="418" t="s">
        <v>55342</v>
      </c>
      <c r="C2892" s="419" t="s">
        <v>464</v>
      </c>
      <c r="D2892" s="420">
        <v>909.43</v>
      </c>
      <c r="E2892" s="334"/>
    </row>
    <row r="2893" spans="1:5" x14ac:dyDescent="0.3">
      <c r="A2893" s="316">
        <v>2019760</v>
      </c>
      <c r="B2893" s="418" t="s">
        <v>55343</v>
      </c>
      <c r="C2893" s="419" t="s">
        <v>464</v>
      </c>
      <c r="D2893" s="420">
        <v>1222.28</v>
      </c>
      <c r="E2893" s="334"/>
    </row>
    <row r="2894" spans="1:5" x14ac:dyDescent="0.3">
      <c r="A2894" s="316">
        <v>2019769</v>
      </c>
      <c r="B2894" s="418" t="s">
        <v>55344</v>
      </c>
      <c r="C2894" s="419" t="s">
        <v>464</v>
      </c>
      <c r="D2894" s="420">
        <v>1296.79</v>
      </c>
      <c r="E2894" s="334"/>
    </row>
    <row r="2895" spans="1:5" x14ac:dyDescent="0.3">
      <c r="A2895" s="316">
        <v>2019761</v>
      </c>
      <c r="B2895" s="418" t="s">
        <v>55345</v>
      </c>
      <c r="C2895" s="419" t="s">
        <v>464</v>
      </c>
      <c r="D2895" s="420">
        <v>1045.9100000000001</v>
      </c>
      <c r="E2895" s="334"/>
    </row>
    <row r="2896" spans="1:5" x14ac:dyDescent="0.3">
      <c r="A2896" s="316">
        <v>2019770</v>
      </c>
      <c r="B2896" s="418" t="s">
        <v>55346</v>
      </c>
      <c r="C2896" s="419" t="s">
        <v>464</v>
      </c>
      <c r="D2896" s="420">
        <v>1107.28</v>
      </c>
      <c r="E2896" s="334"/>
    </row>
    <row r="2897" spans="1:5" x14ac:dyDescent="0.3">
      <c r="A2897" s="316">
        <v>2019762</v>
      </c>
      <c r="B2897" s="418" t="s">
        <v>55347</v>
      </c>
      <c r="C2897" s="419" t="s">
        <v>464</v>
      </c>
      <c r="D2897" s="420">
        <v>1263.7</v>
      </c>
      <c r="E2897" s="334"/>
    </row>
    <row r="2898" spans="1:5" x14ac:dyDescent="0.3">
      <c r="A2898" s="316">
        <v>2019771</v>
      </c>
      <c r="B2898" s="418" t="s">
        <v>55348</v>
      </c>
      <c r="C2898" s="419" t="s">
        <v>464</v>
      </c>
      <c r="D2898" s="420">
        <v>1342.59</v>
      </c>
      <c r="E2898" s="334"/>
    </row>
    <row r="2899" spans="1:5" x14ac:dyDescent="0.3">
      <c r="A2899" s="316">
        <v>2019763</v>
      </c>
      <c r="B2899" s="418" t="s">
        <v>55349</v>
      </c>
      <c r="C2899" s="419" t="s">
        <v>464</v>
      </c>
      <c r="D2899" s="420">
        <v>4860.01</v>
      </c>
      <c r="E2899" s="334"/>
    </row>
    <row r="2900" spans="1:5" x14ac:dyDescent="0.3">
      <c r="A2900" s="316">
        <v>2019772</v>
      </c>
      <c r="B2900" s="418" t="s">
        <v>55350</v>
      </c>
      <c r="C2900" s="419" t="s">
        <v>464</v>
      </c>
      <c r="D2900" s="420">
        <v>4937.6000000000004</v>
      </c>
      <c r="E2900" s="334"/>
    </row>
    <row r="2901" spans="1:5" x14ac:dyDescent="0.3">
      <c r="A2901" s="316">
        <v>2003811</v>
      </c>
      <c r="B2901" s="418" t="s">
        <v>55351</v>
      </c>
      <c r="C2901" s="419" t="s">
        <v>464</v>
      </c>
      <c r="D2901" s="420">
        <v>131.07</v>
      </c>
      <c r="E2901" s="334"/>
    </row>
    <row r="2902" spans="1:5" x14ac:dyDescent="0.3">
      <c r="A2902" s="316">
        <v>2003812</v>
      </c>
      <c r="B2902" s="418" t="s">
        <v>55352</v>
      </c>
      <c r="C2902" s="419" t="s">
        <v>464</v>
      </c>
      <c r="D2902" s="420">
        <v>155.13999999999999</v>
      </c>
      <c r="E2902" s="334"/>
    </row>
    <row r="2903" spans="1:5" x14ac:dyDescent="0.3">
      <c r="A2903" s="316">
        <v>2003813</v>
      </c>
      <c r="B2903" s="418" t="s">
        <v>55353</v>
      </c>
      <c r="C2903" s="419" t="s">
        <v>464</v>
      </c>
      <c r="D2903" s="420">
        <v>185.35</v>
      </c>
      <c r="E2903" s="334"/>
    </row>
    <row r="2904" spans="1:5" x14ac:dyDescent="0.3">
      <c r="A2904" s="316">
        <v>2003814</v>
      </c>
      <c r="B2904" s="418" t="s">
        <v>55354</v>
      </c>
      <c r="C2904" s="419" t="s">
        <v>464</v>
      </c>
      <c r="D2904" s="420">
        <v>211.47</v>
      </c>
      <c r="E2904" s="334"/>
    </row>
    <row r="2905" spans="1:5" x14ac:dyDescent="0.3">
      <c r="A2905" s="316">
        <v>2003815</v>
      </c>
      <c r="B2905" s="418" t="s">
        <v>55355</v>
      </c>
      <c r="C2905" s="419" t="s">
        <v>464</v>
      </c>
      <c r="D2905" s="420">
        <v>237.58</v>
      </c>
      <c r="E2905" s="334"/>
    </row>
    <row r="2906" spans="1:5" x14ac:dyDescent="0.3">
      <c r="A2906" s="316">
        <v>2003816</v>
      </c>
      <c r="B2906" s="418" t="s">
        <v>55356</v>
      </c>
      <c r="C2906" s="419" t="s">
        <v>464</v>
      </c>
      <c r="D2906" s="420">
        <v>293.91000000000003</v>
      </c>
      <c r="E2906" s="334"/>
    </row>
    <row r="2907" spans="1:5" x14ac:dyDescent="0.3">
      <c r="A2907" s="316">
        <v>2003817</v>
      </c>
      <c r="B2907" s="418" t="s">
        <v>55357</v>
      </c>
      <c r="C2907" s="419" t="s">
        <v>464</v>
      </c>
      <c r="D2907" s="420">
        <v>344.09</v>
      </c>
      <c r="E2907" s="334"/>
    </row>
    <row r="2908" spans="1:5" x14ac:dyDescent="0.3">
      <c r="A2908" s="316">
        <v>2003799</v>
      </c>
      <c r="B2908" s="418" t="s">
        <v>55358</v>
      </c>
      <c r="C2908" s="419" t="s">
        <v>464</v>
      </c>
      <c r="D2908" s="420">
        <v>54.22</v>
      </c>
      <c r="E2908" s="334"/>
    </row>
    <row r="2909" spans="1:5" x14ac:dyDescent="0.3">
      <c r="A2909" s="316">
        <v>2003798</v>
      </c>
      <c r="B2909" s="418" t="s">
        <v>55359</v>
      </c>
      <c r="C2909" s="419" t="s">
        <v>464</v>
      </c>
      <c r="D2909" s="420">
        <v>45.93</v>
      </c>
      <c r="E2909" s="334"/>
    </row>
    <row r="2910" spans="1:5" x14ac:dyDescent="0.3">
      <c r="A2910" s="316">
        <v>2003801</v>
      </c>
      <c r="B2910" s="418" t="s">
        <v>55360</v>
      </c>
      <c r="C2910" s="419" t="s">
        <v>464</v>
      </c>
      <c r="D2910" s="420">
        <v>68.63</v>
      </c>
      <c r="E2910" s="334"/>
    </row>
    <row r="2911" spans="1:5" x14ac:dyDescent="0.3">
      <c r="A2911" s="316">
        <v>2003800</v>
      </c>
      <c r="B2911" s="418" t="s">
        <v>55361</v>
      </c>
      <c r="C2911" s="419" t="s">
        <v>464</v>
      </c>
      <c r="D2911" s="420">
        <v>56.93</v>
      </c>
      <c r="E2911" s="334"/>
    </row>
    <row r="2912" spans="1:5" x14ac:dyDescent="0.3">
      <c r="A2912" s="316">
        <v>2003714</v>
      </c>
      <c r="B2912" s="418" t="s">
        <v>55362</v>
      </c>
      <c r="C2912" s="419" t="s">
        <v>5473</v>
      </c>
      <c r="D2912" s="420">
        <v>1467.44</v>
      </c>
      <c r="E2912" s="334"/>
    </row>
    <row r="2913" spans="1:5" x14ac:dyDescent="0.3">
      <c r="A2913" s="316">
        <v>2003713</v>
      </c>
      <c r="B2913" s="418" t="s">
        <v>55363</v>
      </c>
      <c r="C2913" s="419" t="s">
        <v>5473</v>
      </c>
      <c r="D2913" s="420">
        <v>1427.94</v>
      </c>
      <c r="E2913" s="334"/>
    </row>
    <row r="2914" spans="1:5" x14ac:dyDescent="0.3">
      <c r="A2914" s="316">
        <v>2003716</v>
      </c>
      <c r="B2914" s="418" t="s">
        <v>55364</v>
      </c>
      <c r="C2914" s="419" t="s">
        <v>5473</v>
      </c>
      <c r="D2914" s="420">
        <v>1704.74</v>
      </c>
      <c r="E2914" s="334"/>
    </row>
    <row r="2915" spans="1:5" x14ac:dyDescent="0.3">
      <c r="A2915" s="316">
        <v>2003715</v>
      </c>
      <c r="B2915" s="418" t="s">
        <v>55365</v>
      </c>
      <c r="C2915" s="419" t="s">
        <v>5473</v>
      </c>
      <c r="D2915" s="420">
        <v>1659.03</v>
      </c>
      <c r="E2915" s="334"/>
    </row>
    <row r="2916" spans="1:5" x14ac:dyDescent="0.3">
      <c r="A2916" s="316">
        <v>2003718</v>
      </c>
      <c r="B2916" s="418" t="s">
        <v>55366</v>
      </c>
      <c r="C2916" s="419" t="s">
        <v>5473</v>
      </c>
      <c r="D2916" s="420">
        <v>1936.52</v>
      </c>
      <c r="E2916" s="334"/>
    </row>
    <row r="2917" spans="1:5" x14ac:dyDescent="0.3">
      <c r="A2917" s="316">
        <v>2003717</v>
      </c>
      <c r="B2917" s="418" t="s">
        <v>55367</v>
      </c>
      <c r="C2917" s="419" t="s">
        <v>5473</v>
      </c>
      <c r="D2917" s="420">
        <v>1885.73</v>
      </c>
      <c r="E2917" s="334"/>
    </row>
    <row r="2918" spans="1:5" x14ac:dyDescent="0.3">
      <c r="A2918" s="316">
        <v>2003720</v>
      </c>
      <c r="B2918" s="418" t="s">
        <v>55368</v>
      </c>
      <c r="C2918" s="419" t="s">
        <v>5473</v>
      </c>
      <c r="D2918" s="420">
        <v>2173.7800000000002</v>
      </c>
      <c r="E2918" s="334"/>
    </row>
    <row r="2919" spans="1:5" x14ac:dyDescent="0.3">
      <c r="A2919" s="316">
        <v>2003719</v>
      </c>
      <c r="B2919" s="418" t="s">
        <v>55369</v>
      </c>
      <c r="C2919" s="419" t="s">
        <v>5473</v>
      </c>
      <c r="D2919" s="420">
        <v>2116.79</v>
      </c>
      <c r="E2919" s="334"/>
    </row>
    <row r="2920" spans="1:5" x14ac:dyDescent="0.3">
      <c r="A2920" s="316">
        <v>2003722</v>
      </c>
      <c r="B2920" s="418" t="s">
        <v>55370</v>
      </c>
      <c r="C2920" s="419" t="s">
        <v>5473</v>
      </c>
      <c r="D2920" s="420">
        <v>2405.56</v>
      </c>
      <c r="E2920" s="334"/>
    </row>
    <row r="2921" spans="1:5" x14ac:dyDescent="0.3">
      <c r="A2921" s="316">
        <v>2003721</v>
      </c>
      <c r="B2921" s="418" t="s">
        <v>55371</v>
      </c>
      <c r="C2921" s="419" t="s">
        <v>5473</v>
      </c>
      <c r="D2921" s="420">
        <v>2343.4899999999998</v>
      </c>
      <c r="E2921" s="334"/>
    </row>
    <row r="2922" spans="1:5" x14ac:dyDescent="0.3">
      <c r="A2922" s="316">
        <v>2003724</v>
      </c>
      <c r="B2922" s="418" t="s">
        <v>55372</v>
      </c>
      <c r="C2922" s="419" t="s">
        <v>5473</v>
      </c>
      <c r="D2922" s="420">
        <v>2642.86</v>
      </c>
      <c r="E2922" s="334"/>
    </row>
    <row r="2923" spans="1:5" x14ac:dyDescent="0.3">
      <c r="A2923" s="316">
        <v>2003723</v>
      </c>
      <c r="B2923" s="418" t="s">
        <v>55373</v>
      </c>
      <c r="C2923" s="419" t="s">
        <v>5473</v>
      </c>
      <c r="D2923" s="420">
        <v>2574.58</v>
      </c>
      <c r="E2923" s="334"/>
    </row>
    <row r="2924" spans="1:5" x14ac:dyDescent="0.3">
      <c r="A2924" s="316">
        <v>2003726</v>
      </c>
      <c r="B2924" s="418" t="s">
        <v>55374</v>
      </c>
      <c r="C2924" s="419" t="s">
        <v>5473</v>
      </c>
      <c r="D2924" s="420">
        <v>2874.63</v>
      </c>
      <c r="E2924" s="334"/>
    </row>
    <row r="2925" spans="1:5" x14ac:dyDescent="0.3">
      <c r="A2925" s="316">
        <v>2003725</v>
      </c>
      <c r="B2925" s="418" t="s">
        <v>55375</v>
      </c>
      <c r="C2925" s="419" t="s">
        <v>5473</v>
      </c>
      <c r="D2925" s="420">
        <v>2801.28</v>
      </c>
      <c r="E2925" s="334"/>
    </row>
    <row r="2926" spans="1:5" x14ac:dyDescent="0.3">
      <c r="A2926" s="316">
        <v>2003859</v>
      </c>
      <c r="B2926" s="418" t="s">
        <v>55376</v>
      </c>
      <c r="C2926" s="419" t="s">
        <v>481</v>
      </c>
      <c r="D2926" s="420">
        <v>63.6</v>
      </c>
      <c r="E2926" s="334"/>
    </row>
    <row r="2927" spans="1:5" x14ac:dyDescent="0.3">
      <c r="A2927" s="316">
        <v>2003861</v>
      </c>
      <c r="B2927" s="418" t="s">
        <v>55377</v>
      </c>
      <c r="C2927" s="419" t="s">
        <v>464</v>
      </c>
      <c r="D2927" s="420">
        <v>23.15</v>
      </c>
      <c r="E2927" s="334"/>
    </row>
    <row r="2928" spans="1:5" x14ac:dyDescent="0.3">
      <c r="A2928" s="316">
        <v>2003862</v>
      </c>
      <c r="B2928" s="418" t="s">
        <v>55378</v>
      </c>
      <c r="C2928" s="419" t="s">
        <v>464</v>
      </c>
      <c r="D2928" s="420">
        <v>19.829999999999998</v>
      </c>
      <c r="E2928" s="334"/>
    </row>
    <row r="2929" spans="1:5" x14ac:dyDescent="0.3">
      <c r="A2929" s="316">
        <v>2003405</v>
      </c>
      <c r="B2929" s="418" t="s">
        <v>55379</v>
      </c>
      <c r="C2929" s="419" t="s">
        <v>464</v>
      </c>
      <c r="D2929" s="420">
        <v>200.96</v>
      </c>
      <c r="E2929" s="334"/>
    </row>
    <row r="2930" spans="1:5" x14ac:dyDescent="0.3">
      <c r="A2930" s="316">
        <v>2003404</v>
      </c>
      <c r="B2930" s="418" t="s">
        <v>55380</v>
      </c>
      <c r="C2930" s="419" t="s">
        <v>464</v>
      </c>
      <c r="D2930" s="420">
        <v>165.45</v>
      </c>
      <c r="E2930" s="334"/>
    </row>
    <row r="2931" spans="1:5" x14ac:dyDescent="0.3">
      <c r="A2931" s="316">
        <v>2003407</v>
      </c>
      <c r="B2931" s="418" t="s">
        <v>55381</v>
      </c>
      <c r="C2931" s="419" t="s">
        <v>464</v>
      </c>
      <c r="D2931" s="420">
        <v>258.45999999999998</v>
      </c>
      <c r="E2931" s="334"/>
    </row>
    <row r="2932" spans="1:5" x14ac:dyDescent="0.3">
      <c r="A2932" s="316">
        <v>2003406</v>
      </c>
      <c r="B2932" s="418" t="s">
        <v>55382</v>
      </c>
      <c r="C2932" s="419" t="s">
        <v>464</v>
      </c>
      <c r="D2932" s="420">
        <v>222.95</v>
      </c>
      <c r="E2932" s="334"/>
    </row>
    <row r="2933" spans="1:5" x14ac:dyDescent="0.3">
      <c r="A2933" s="316">
        <v>2003409</v>
      </c>
      <c r="B2933" s="418" t="s">
        <v>55383</v>
      </c>
      <c r="C2933" s="419" t="s">
        <v>464</v>
      </c>
      <c r="D2933" s="420">
        <v>425.49</v>
      </c>
      <c r="E2933" s="334"/>
    </row>
    <row r="2934" spans="1:5" x14ac:dyDescent="0.3">
      <c r="A2934" s="316">
        <v>2003408</v>
      </c>
      <c r="B2934" s="418" t="s">
        <v>55384</v>
      </c>
      <c r="C2934" s="419" t="s">
        <v>464</v>
      </c>
      <c r="D2934" s="420">
        <v>344.91</v>
      </c>
      <c r="E2934" s="334"/>
    </row>
    <row r="2935" spans="1:5" x14ac:dyDescent="0.3">
      <c r="A2935" s="316">
        <v>2003411</v>
      </c>
      <c r="B2935" s="418" t="s">
        <v>55385</v>
      </c>
      <c r="C2935" s="419" t="s">
        <v>464</v>
      </c>
      <c r="D2935" s="420">
        <v>584.67999999999995</v>
      </c>
      <c r="E2935" s="334"/>
    </row>
    <row r="2936" spans="1:5" x14ac:dyDescent="0.3">
      <c r="A2936" s="316">
        <v>2003410</v>
      </c>
      <c r="B2936" s="418" t="s">
        <v>55386</v>
      </c>
      <c r="C2936" s="419" t="s">
        <v>464</v>
      </c>
      <c r="D2936" s="420">
        <v>504.1</v>
      </c>
      <c r="E2936" s="334"/>
    </row>
    <row r="2937" spans="1:5" x14ac:dyDescent="0.3">
      <c r="A2937" s="316">
        <v>2003413</v>
      </c>
      <c r="B2937" s="418" t="s">
        <v>55387</v>
      </c>
      <c r="C2937" s="419" t="s">
        <v>464</v>
      </c>
      <c r="D2937" s="420">
        <v>594.94000000000005</v>
      </c>
      <c r="E2937" s="334"/>
    </row>
    <row r="2938" spans="1:5" x14ac:dyDescent="0.3">
      <c r="A2938" s="316">
        <v>2003412</v>
      </c>
      <c r="B2938" s="418" t="s">
        <v>55388</v>
      </c>
      <c r="C2938" s="419" t="s">
        <v>464</v>
      </c>
      <c r="D2938" s="420">
        <v>482.95</v>
      </c>
      <c r="E2938" s="334"/>
    </row>
    <row r="2939" spans="1:5" x14ac:dyDescent="0.3">
      <c r="A2939" s="316">
        <v>2003415</v>
      </c>
      <c r="B2939" s="418" t="s">
        <v>55389</v>
      </c>
      <c r="C2939" s="419" t="s">
        <v>464</v>
      </c>
      <c r="D2939" s="420">
        <v>785.67</v>
      </c>
      <c r="E2939" s="334"/>
    </row>
    <row r="2940" spans="1:5" x14ac:dyDescent="0.3">
      <c r="A2940" s="316">
        <v>2003414</v>
      </c>
      <c r="B2940" s="418" t="s">
        <v>55390</v>
      </c>
      <c r="C2940" s="419" t="s">
        <v>464</v>
      </c>
      <c r="D2940" s="420">
        <v>673.68</v>
      </c>
      <c r="E2940" s="334"/>
    </row>
    <row r="2941" spans="1:5" x14ac:dyDescent="0.3">
      <c r="A2941" s="316">
        <v>2003417</v>
      </c>
      <c r="B2941" s="418" t="s">
        <v>55391</v>
      </c>
      <c r="C2941" s="419" t="s">
        <v>464</v>
      </c>
      <c r="D2941" s="420">
        <v>773.53</v>
      </c>
      <c r="E2941" s="334"/>
    </row>
    <row r="2942" spans="1:5" x14ac:dyDescent="0.3">
      <c r="A2942" s="316">
        <v>2003416</v>
      </c>
      <c r="B2942" s="418" t="s">
        <v>55392</v>
      </c>
      <c r="C2942" s="419" t="s">
        <v>464</v>
      </c>
      <c r="D2942" s="420">
        <v>627.39</v>
      </c>
      <c r="E2942" s="334"/>
    </row>
    <row r="2943" spans="1:5" x14ac:dyDescent="0.3">
      <c r="A2943" s="316">
        <v>2003419</v>
      </c>
      <c r="B2943" s="418" t="s">
        <v>55393</v>
      </c>
      <c r="C2943" s="419" t="s">
        <v>464</v>
      </c>
      <c r="D2943" s="420">
        <v>997</v>
      </c>
      <c r="E2943" s="334"/>
    </row>
    <row r="2944" spans="1:5" x14ac:dyDescent="0.3">
      <c r="A2944" s="316">
        <v>2003418</v>
      </c>
      <c r="B2944" s="418" t="s">
        <v>55394</v>
      </c>
      <c r="C2944" s="419" t="s">
        <v>464</v>
      </c>
      <c r="D2944" s="420">
        <v>850.86</v>
      </c>
      <c r="E2944" s="334"/>
    </row>
    <row r="2945" spans="1:5" x14ac:dyDescent="0.3">
      <c r="A2945" s="316">
        <v>2003421</v>
      </c>
      <c r="B2945" s="418" t="s">
        <v>55395</v>
      </c>
      <c r="C2945" s="419" t="s">
        <v>464</v>
      </c>
      <c r="D2945" s="420">
        <v>974.29</v>
      </c>
      <c r="E2945" s="334"/>
    </row>
    <row r="2946" spans="1:5" x14ac:dyDescent="0.3">
      <c r="A2946" s="316">
        <v>2003420</v>
      </c>
      <c r="B2946" s="418" t="s">
        <v>55396</v>
      </c>
      <c r="C2946" s="419" t="s">
        <v>464</v>
      </c>
      <c r="D2946" s="420">
        <v>791.27</v>
      </c>
      <c r="E2946" s="334"/>
    </row>
    <row r="2947" spans="1:5" x14ac:dyDescent="0.3">
      <c r="A2947" s="316">
        <v>2003423</v>
      </c>
      <c r="B2947" s="418" t="s">
        <v>55397</v>
      </c>
      <c r="C2947" s="419" t="s">
        <v>464</v>
      </c>
      <c r="D2947" s="420">
        <v>1223.58</v>
      </c>
      <c r="E2947" s="334"/>
    </row>
    <row r="2948" spans="1:5" x14ac:dyDescent="0.3">
      <c r="A2948" s="316">
        <v>2003422</v>
      </c>
      <c r="B2948" s="418" t="s">
        <v>55398</v>
      </c>
      <c r="C2948" s="419" t="s">
        <v>464</v>
      </c>
      <c r="D2948" s="420">
        <v>1040.57</v>
      </c>
      <c r="E2948" s="334"/>
    </row>
    <row r="2949" spans="1:5" x14ac:dyDescent="0.3">
      <c r="A2949" s="316">
        <v>2003425</v>
      </c>
      <c r="B2949" s="418" t="s">
        <v>55399</v>
      </c>
      <c r="C2949" s="419" t="s">
        <v>464</v>
      </c>
      <c r="D2949" s="420">
        <v>1266.3</v>
      </c>
      <c r="E2949" s="334"/>
    </row>
    <row r="2950" spans="1:5" x14ac:dyDescent="0.3">
      <c r="A2950" s="316">
        <v>2003424</v>
      </c>
      <c r="B2950" s="418" t="s">
        <v>55400</v>
      </c>
      <c r="C2950" s="419" t="s">
        <v>464</v>
      </c>
      <c r="D2950" s="420">
        <v>1028.6500000000001</v>
      </c>
      <c r="E2950" s="334"/>
    </row>
    <row r="2951" spans="1:5" x14ac:dyDescent="0.3">
      <c r="A2951" s="316">
        <v>2003427</v>
      </c>
      <c r="B2951" s="418" t="s">
        <v>55401</v>
      </c>
      <c r="C2951" s="419" t="s">
        <v>464</v>
      </c>
      <c r="D2951" s="420">
        <v>1596.12</v>
      </c>
      <c r="E2951" s="334"/>
    </row>
    <row r="2952" spans="1:5" x14ac:dyDescent="0.3">
      <c r="A2952" s="316">
        <v>2003426</v>
      </c>
      <c r="B2952" s="418" t="s">
        <v>55402</v>
      </c>
      <c r="C2952" s="419" t="s">
        <v>464</v>
      </c>
      <c r="D2952" s="420">
        <v>1358.47</v>
      </c>
      <c r="E2952" s="334"/>
    </row>
    <row r="2953" spans="1:5" x14ac:dyDescent="0.3">
      <c r="A2953" s="316">
        <v>2003429</v>
      </c>
      <c r="B2953" s="418" t="s">
        <v>55403</v>
      </c>
      <c r="C2953" s="419" t="s">
        <v>464</v>
      </c>
      <c r="D2953" s="420">
        <v>1593.98</v>
      </c>
      <c r="E2953" s="334"/>
    </row>
    <row r="2954" spans="1:5" x14ac:dyDescent="0.3">
      <c r="A2954" s="316">
        <v>2003428</v>
      </c>
      <c r="B2954" s="418" t="s">
        <v>55404</v>
      </c>
      <c r="C2954" s="419" t="s">
        <v>464</v>
      </c>
      <c r="D2954" s="420">
        <v>1282.58</v>
      </c>
      <c r="E2954" s="334"/>
    </row>
    <row r="2955" spans="1:5" x14ac:dyDescent="0.3">
      <c r="A2955" s="316">
        <v>2003431</v>
      </c>
      <c r="B2955" s="418" t="s">
        <v>55405</v>
      </c>
      <c r="C2955" s="419" t="s">
        <v>464</v>
      </c>
      <c r="D2955" s="420">
        <v>1899.58</v>
      </c>
      <c r="E2955" s="334"/>
    </row>
    <row r="2956" spans="1:5" x14ac:dyDescent="0.3">
      <c r="A2956" s="316">
        <v>2003430</v>
      </c>
      <c r="B2956" s="418" t="s">
        <v>55406</v>
      </c>
      <c r="C2956" s="419" t="s">
        <v>464</v>
      </c>
      <c r="D2956" s="420">
        <v>1588.17</v>
      </c>
      <c r="E2956" s="334"/>
    </row>
    <row r="2957" spans="1:5" x14ac:dyDescent="0.3">
      <c r="A2957" s="316">
        <v>2003433</v>
      </c>
      <c r="B2957" s="418" t="s">
        <v>55407</v>
      </c>
      <c r="C2957" s="419" t="s">
        <v>464</v>
      </c>
      <c r="D2957" s="420">
        <v>2052.9899999999998</v>
      </c>
      <c r="E2957" s="334"/>
    </row>
    <row r="2958" spans="1:5" x14ac:dyDescent="0.3">
      <c r="A2958" s="316">
        <v>2003432</v>
      </c>
      <c r="B2958" s="418" t="s">
        <v>55408</v>
      </c>
      <c r="C2958" s="419" t="s">
        <v>464</v>
      </c>
      <c r="D2958" s="420">
        <v>1654.18</v>
      </c>
      <c r="E2958" s="334"/>
    </row>
    <row r="2959" spans="1:5" x14ac:dyDescent="0.3">
      <c r="A2959" s="316">
        <v>2003435</v>
      </c>
      <c r="B2959" s="418" t="s">
        <v>55409</v>
      </c>
      <c r="C2959" s="419" t="s">
        <v>464</v>
      </c>
      <c r="D2959" s="420">
        <v>2410.37</v>
      </c>
      <c r="E2959" s="334"/>
    </row>
    <row r="2960" spans="1:5" x14ac:dyDescent="0.3">
      <c r="A2960" s="316">
        <v>2003434</v>
      </c>
      <c r="B2960" s="418" t="s">
        <v>55410</v>
      </c>
      <c r="C2960" s="419" t="s">
        <v>464</v>
      </c>
      <c r="D2960" s="420">
        <v>2011.55</v>
      </c>
      <c r="E2960" s="334"/>
    </row>
    <row r="2961" spans="1:5" x14ac:dyDescent="0.3">
      <c r="A2961" s="316">
        <v>2003437</v>
      </c>
      <c r="B2961" s="418" t="s">
        <v>55411</v>
      </c>
      <c r="C2961" s="419" t="s">
        <v>464</v>
      </c>
      <c r="D2961" s="420">
        <v>2777.44</v>
      </c>
      <c r="E2961" s="334"/>
    </row>
    <row r="2962" spans="1:5" x14ac:dyDescent="0.3">
      <c r="A2962" s="316">
        <v>2003436</v>
      </c>
      <c r="B2962" s="418" t="s">
        <v>55412</v>
      </c>
      <c r="C2962" s="419" t="s">
        <v>464</v>
      </c>
      <c r="D2962" s="420">
        <v>2240.6799999999998</v>
      </c>
      <c r="E2962" s="334"/>
    </row>
    <row r="2963" spans="1:5" x14ac:dyDescent="0.3">
      <c r="A2963" s="316">
        <v>2003439</v>
      </c>
      <c r="B2963" s="418" t="s">
        <v>55413</v>
      </c>
      <c r="C2963" s="419" t="s">
        <v>464</v>
      </c>
      <c r="D2963" s="420">
        <v>3224.93</v>
      </c>
      <c r="E2963" s="334"/>
    </row>
    <row r="2964" spans="1:5" x14ac:dyDescent="0.3">
      <c r="A2964" s="316">
        <v>2003438</v>
      </c>
      <c r="B2964" s="418" t="s">
        <v>55414</v>
      </c>
      <c r="C2964" s="419" t="s">
        <v>464</v>
      </c>
      <c r="D2964" s="420">
        <v>2688.17</v>
      </c>
      <c r="E2964" s="334"/>
    </row>
    <row r="2965" spans="1:5" x14ac:dyDescent="0.3">
      <c r="A2965" s="316">
        <v>2003389</v>
      </c>
      <c r="B2965" s="418" t="s">
        <v>55415</v>
      </c>
      <c r="C2965" s="419" t="s">
        <v>464</v>
      </c>
      <c r="D2965" s="420">
        <v>238.94</v>
      </c>
      <c r="E2965" s="334"/>
    </row>
    <row r="2966" spans="1:5" x14ac:dyDescent="0.3">
      <c r="A2966" s="316">
        <v>2003388</v>
      </c>
      <c r="B2966" s="418" t="s">
        <v>55416</v>
      </c>
      <c r="C2966" s="419" t="s">
        <v>464</v>
      </c>
      <c r="D2966" s="420">
        <v>215.04</v>
      </c>
      <c r="E2966" s="334"/>
    </row>
    <row r="2967" spans="1:5" x14ac:dyDescent="0.3">
      <c r="A2967" s="316">
        <v>2003391</v>
      </c>
      <c r="B2967" s="418" t="s">
        <v>55417</v>
      </c>
      <c r="C2967" s="419" t="s">
        <v>464</v>
      </c>
      <c r="D2967" s="420">
        <v>149.43</v>
      </c>
      <c r="E2967" s="334"/>
    </row>
    <row r="2968" spans="1:5" x14ac:dyDescent="0.3">
      <c r="A2968" s="316">
        <v>2003390</v>
      </c>
      <c r="B2968" s="418" t="s">
        <v>55418</v>
      </c>
      <c r="C2968" s="419" t="s">
        <v>464</v>
      </c>
      <c r="D2968" s="420">
        <v>130.72</v>
      </c>
      <c r="E2968" s="334"/>
    </row>
    <row r="2969" spans="1:5" x14ac:dyDescent="0.3">
      <c r="A2969" s="316">
        <v>2003393</v>
      </c>
      <c r="B2969" s="418" t="s">
        <v>55419</v>
      </c>
      <c r="C2969" s="419" t="s">
        <v>464</v>
      </c>
      <c r="D2969" s="420">
        <v>218.19</v>
      </c>
      <c r="E2969" s="334"/>
    </row>
    <row r="2970" spans="1:5" x14ac:dyDescent="0.3">
      <c r="A2970" s="316">
        <v>2003392</v>
      </c>
      <c r="B2970" s="418" t="s">
        <v>55420</v>
      </c>
      <c r="C2970" s="419" t="s">
        <v>464</v>
      </c>
      <c r="D2970" s="420">
        <v>199.48</v>
      </c>
      <c r="E2970" s="334"/>
    </row>
    <row r="2971" spans="1:5" x14ac:dyDescent="0.3">
      <c r="A2971" s="316">
        <v>2003395</v>
      </c>
      <c r="B2971" s="418" t="s">
        <v>55421</v>
      </c>
      <c r="C2971" s="419" t="s">
        <v>464</v>
      </c>
      <c r="D2971" s="420">
        <v>681.46</v>
      </c>
      <c r="E2971" s="334"/>
    </row>
    <row r="2972" spans="1:5" x14ac:dyDescent="0.3">
      <c r="A2972" s="316">
        <v>2003394</v>
      </c>
      <c r="B2972" s="418" t="s">
        <v>55422</v>
      </c>
      <c r="C2972" s="419" t="s">
        <v>464</v>
      </c>
      <c r="D2972" s="420">
        <v>678.73</v>
      </c>
      <c r="E2972" s="334"/>
    </row>
    <row r="2973" spans="1:5" x14ac:dyDescent="0.3">
      <c r="A2973" s="316">
        <v>2003397</v>
      </c>
      <c r="B2973" s="418" t="s">
        <v>55423</v>
      </c>
      <c r="C2973" s="419" t="s">
        <v>464</v>
      </c>
      <c r="D2973" s="420">
        <v>484.8</v>
      </c>
      <c r="E2973" s="334"/>
    </row>
    <row r="2974" spans="1:5" x14ac:dyDescent="0.3">
      <c r="A2974" s="316">
        <v>2003396</v>
      </c>
      <c r="B2974" s="418" t="s">
        <v>55424</v>
      </c>
      <c r="C2974" s="419" t="s">
        <v>464</v>
      </c>
      <c r="D2974" s="420">
        <v>437</v>
      </c>
      <c r="E2974" s="334"/>
    </row>
    <row r="2975" spans="1:5" x14ac:dyDescent="0.3">
      <c r="A2975" s="316">
        <v>2003399</v>
      </c>
      <c r="B2975" s="418" t="s">
        <v>55425</v>
      </c>
      <c r="C2975" s="419" t="s">
        <v>464</v>
      </c>
      <c r="D2975" s="420">
        <v>625.49</v>
      </c>
      <c r="E2975" s="334"/>
    </row>
    <row r="2976" spans="1:5" x14ac:dyDescent="0.3">
      <c r="A2976" s="316">
        <v>2003398</v>
      </c>
      <c r="B2976" s="418" t="s">
        <v>55426</v>
      </c>
      <c r="C2976" s="419" t="s">
        <v>464</v>
      </c>
      <c r="D2976" s="420">
        <v>577.67999999999995</v>
      </c>
      <c r="E2976" s="334"/>
    </row>
    <row r="2977" spans="1:5" x14ac:dyDescent="0.3">
      <c r="A2977" s="316">
        <v>2003401</v>
      </c>
      <c r="B2977" s="418" t="s">
        <v>55427</v>
      </c>
      <c r="C2977" s="419" t="s">
        <v>464</v>
      </c>
      <c r="D2977" s="420">
        <v>548.45000000000005</v>
      </c>
      <c r="E2977" s="334"/>
    </row>
    <row r="2978" spans="1:5" x14ac:dyDescent="0.3">
      <c r="A2978" s="316">
        <v>2003400</v>
      </c>
      <c r="B2978" s="418" t="s">
        <v>55428</v>
      </c>
      <c r="C2978" s="419" t="s">
        <v>464</v>
      </c>
      <c r="D2978" s="420">
        <v>491.09</v>
      </c>
      <c r="E2978" s="334"/>
    </row>
    <row r="2979" spans="1:5" x14ac:dyDescent="0.3">
      <c r="A2979" s="316">
        <v>2003403</v>
      </c>
      <c r="B2979" s="418" t="s">
        <v>55429</v>
      </c>
      <c r="C2979" s="419" t="s">
        <v>464</v>
      </c>
      <c r="D2979" s="420">
        <v>696.73</v>
      </c>
      <c r="E2979" s="334"/>
    </row>
    <row r="2980" spans="1:5" x14ac:dyDescent="0.3">
      <c r="A2980" s="316">
        <v>2003402</v>
      </c>
      <c r="B2980" s="418" t="s">
        <v>55430</v>
      </c>
      <c r="C2980" s="419" t="s">
        <v>464</v>
      </c>
      <c r="D2980" s="420">
        <v>639.36</v>
      </c>
      <c r="E2980" s="334"/>
    </row>
    <row r="2981" spans="1:5" x14ac:dyDescent="0.3">
      <c r="A2981" s="316">
        <v>2003448</v>
      </c>
      <c r="B2981" s="418" t="s">
        <v>55431</v>
      </c>
      <c r="C2981" s="419" t="s">
        <v>5473</v>
      </c>
      <c r="D2981" s="420">
        <v>355.02</v>
      </c>
      <c r="E2981" s="334"/>
    </row>
    <row r="2982" spans="1:5" x14ac:dyDescent="0.3">
      <c r="A2982" s="316">
        <v>2003449</v>
      </c>
      <c r="B2982" s="418" t="s">
        <v>55432</v>
      </c>
      <c r="C2982" s="419" t="s">
        <v>5473</v>
      </c>
      <c r="D2982" s="420">
        <v>431.5</v>
      </c>
      <c r="E2982" s="334"/>
    </row>
    <row r="2983" spans="1:5" x14ac:dyDescent="0.3">
      <c r="A2983" s="316">
        <v>2003450</v>
      </c>
      <c r="B2983" s="418" t="s">
        <v>55433</v>
      </c>
      <c r="C2983" s="419" t="s">
        <v>5473</v>
      </c>
      <c r="D2983" s="420">
        <v>364.06</v>
      </c>
      <c r="E2983" s="334"/>
    </row>
    <row r="2984" spans="1:5" x14ac:dyDescent="0.3">
      <c r="A2984" s="316">
        <v>2003451</v>
      </c>
      <c r="B2984" s="418" t="s">
        <v>55434</v>
      </c>
      <c r="C2984" s="419" t="s">
        <v>5473</v>
      </c>
      <c r="D2984" s="420">
        <v>444.18</v>
      </c>
      <c r="E2984" s="334"/>
    </row>
    <row r="2985" spans="1:5" x14ac:dyDescent="0.3">
      <c r="A2985" s="316">
        <v>2003452</v>
      </c>
      <c r="B2985" s="418" t="s">
        <v>55435</v>
      </c>
      <c r="C2985" s="419" t="s">
        <v>5473</v>
      </c>
      <c r="D2985" s="420">
        <v>1111.33</v>
      </c>
      <c r="E2985" s="334"/>
    </row>
    <row r="2986" spans="1:5" x14ac:dyDescent="0.3">
      <c r="A2986" s="316">
        <v>2003453</v>
      </c>
      <c r="B2986" s="418" t="s">
        <v>55436</v>
      </c>
      <c r="C2986" s="419" t="s">
        <v>5473</v>
      </c>
      <c r="D2986" s="420">
        <v>1354.4</v>
      </c>
      <c r="E2986" s="334"/>
    </row>
    <row r="2987" spans="1:5" x14ac:dyDescent="0.3">
      <c r="A2987" s="316">
        <v>2003454</v>
      </c>
      <c r="B2987" s="418" t="s">
        <v>55437</v>
      </c>
      <c r="C2987" s="419" t="s">
        <v>5473</v>
      </c>
      <c r="D2987" s="420">
        <v>1554.54</v>
      </c>
      <c r="E2987" s="334"/>
    </row>
    <row r="2988" spans="1:5" x14ac:dyDescent="0.3">
      <c r="A2988" s="316">
        <v>2003455</v>
      </c>
      <c r="B2988" s="418" t="s">
        <v>55438</v>
      </c>
      <c r="C2988" s="419" t="s">
        <v>5473</v>
      </c>
      <c r="D2988" s="420">
        <v>1932.81</v>
      </c>
      <c r="E2988" s="334"/>
    </row>
    <row r="2989" spans="1:5" x14ac:dyDescent="0.3">
      <c r="A2989" s="316">
        <v>2003456</v>
      </c>
      <c r="B2989" s="418" t="s">
        <v>55439</v>
      </c>
      <c r="C2989" s="419" t="s">
        <v>5473</v>
      </c>
      <c r="D2989" s="420">
        <v>2062.09</v>
      </c>
      <c r="E2989" s="334"/>
    </row>
    <row r="2990" spans="1:5" x14ac:dyDescent="0.3">
      <c r="A2990" s="316">
        <v>2003457</v>
      </c>
      <c r="B2990" s="418" t="s">
        <v>55440</v>
      </c>
      <c r="C2990" s="419" t="s">
        <v>5473</v>
      </c>
      <c r="D2990" s="420">
        <v>2604.2199999999998</v>
      </c>
      <c r="E2990" s="334"/>
    </row>
    <row r="2991" spans="1:5" x14ac:dyDescent="0.3">
      <c r="A2991" s="316">
        <v>2003458</v>
      </c>
      <c r="B2991" s="418" t="s">
        <v>55441</v>
      </c>
      <c r="C2991" s="419" t="s">
        <v>5473</v>
      </c>
      <c r="D2991" s="420">
        <v>2602.9499999999998</v>
      </c>
      <c r="E2991" s="334"/>
    </row>
    <row r="2992" spans="1:5" x14ac:dyDescent="0.3">
      <c r="A2992" s="316">
        <v>2003459</v>
      </c>
      <c r="B2992" s="418" t="s">
        <v>55442</v>
      </c>
      <c r="C2992" s="419" t="s">
        <v>5473</v>
      </c>
      <c r="D2992" s="420">
        <v>3326.7</v>
      </c>
      <c r="E2992" s="334"/>
    </row>
    <row r="2993" spans="1:5" x14ac:dyDescent="0.3">
      <c r="A2993" s="316">
        <v>2003460</v>
      </c>
      <c r="B2993" s="418" t="s">
        <v>55443</v>
      </c>
      <c r="C2993" s="419" t="s">
        <v>5473</v>
      </c>
      <c r="D2993" s="420">
        <v>3638.17</v>
      </c>
      <c r="E2993" s="334"/>
    </row>
    <row r="2994" spans="1:5" x14ac:dyDescent="0.3">
      <c r="A2994" s="316">
        <v>2003461</v>
      </c>
      <c r="B2994" s="418" t="s">
        <v>55444</v>
      </c>
      <c r="C2994" s="419" t="s">
        <v>5473</v>
      </c>
      <c r="D2994" s="420">
        <v>4736.09</v>
      </c>
      <c r="E2994" s="334"/>
    </row>
    <row r="2995" spans="1:5" x14ac:dyDescent="0.3">
      <c r="A2995" s="316">
        <v>2003462</v>
      </c>
      <c r="B2995" s="418" t="s">
        <v>55445</v>
      </c>
      <c r="C2995" s="419" t="s">
        <v>5473</v>
      </c>
      <c r="D2995" s="420">
        <v>2630.58</v>
      </c>
      <c r="E2995" s="334"/>
    </row>
    <row r="2996" spans="1:5" x14ac:dyDescent="0.3">
      <c r="A2996" s="316">
        <v>2003463</v>
      </c>
      <c r="B2996" s="418" t="s">
        <v>55446</v>
      </c>
      <c r="C2996" s="419" t="s">
        <v>5473</v>
      </c>
      <c r="D2996" s="420">
        <v>3376.63</v>
      </c>
      <c r="E2996" s="334"/>
    </row>
    <row r="2997" spans="1:5" x14ac:dyDescent="0.3">
      <c r="A2997" s="316">
        <v>2003464</v>
      </c>
      <c r="B2997" s="418" t="s">
        <v>55447</v>
      </c>
      <c r="C2997" s="419" t="s">
        <v>5473</v>
      </c>
      <c r="D2997" s="420">
        <v>3360.25</v>
      </c>
      <c r="E2997" s="334"/>
    </row>
    <row r="2998" spans="1:5" x14ac:dyDescent="0.3">
      <c r="A2998" s="316">
        <v>2003465</v>
      </c>
      <c r="B2998" s="418" t="s">
        <v>55448</v>
      </c>
      <c r="C2998" s="419" t="s">
        <v>5473</v>
      </c>
      <c r="D2998" s="420">
        <v>4365.76</v>
      </c>
      <c r="E2998" s="334"/>
    </row>
    <row r="2999" spans="1:5" x14ac:dyDescent="0.3">
      <c r="A2999" s="316">
        <v>2003466</v>
      </c>
      <c r="B2999" s="418" t="s">
        <v>55449</v>
      </c>
      <c r="C2999" s="419" t="s">
        <v>5473</v>
      </c>
      <c r="D2999" s="420">
        <v>4662.46</v>
      </c>
      <c r="E2999" s="334"/>
    </row>
    <row r="3000" spans="1:5" x14ac:dyDescent="0.3">
      <c r="A3000" s="316">
        <v>2003467</v>
      </c>
      <c r="B3000" s="418" t="s">
        <v>55450</v>
      </c>
      <c r="C3000" s="419" t="s">
        <v>5473</v>
      </c>
      <c r="D3000" s="420">
        <v>6152.74</v>
      </c>
      <c r="E3000" s="334"/>
    </row>
    <row r="3001" spans="1:5" x14ac:dyDescent="0.3">
      <c r="A3001" s="316">
        <v>2003468</v>
      </c>
      <c r="B3001" s="418" t="s">
        <v>55451</v>
      </c>
      <c r="C3001" s="419" t="s">
        <v>5473</v>
      </c>
      <c r="D3001" s="420">
        <v>3202.67</v>
      </c>
      <c r="E3001" s="334"/>
    </row>
    <row r="3002" spans="1:5" x14ac:dyDescent="0.3">
      <c r="A3002" s="316">
        <v>2003469</v>
      </c>
      <c r="B3002" s="418" t="s">
        <v>55452</v>
      </c>
      <c r="C3002" s="419" t="s">
        <v>5473</v>
      </c>
      <c r="D3002" s="420">
        <v>4154.92</v>
      </c>
      <c r="E3002" s="334"/>
    </row>
    <row r="3003" spans="1:5" x14ac:dyDescent="0.3">
      <c r="A3003" s="316">
        <v>2003470</v>
      </c>
      <c r="B3003" s="418" t="s">
        <v>55453</v>
      </c>
      <c r="C3003" s="419" t="s">
        <v>5473</v>
      </c>
      <c r="D3003" s="420">
        <v>4117.59</v>
      </c>
      <c r="E3003" s="334"/>
    </row>
    <row r="3004" spans="1:5" x14ac:dyDescent="0.3">
      <c r="A3004" s="316">
        <v>2003471</v>
      </c>
      <c r="B3004" s="418" t="s">
        <v>55454</v>
      </c>
      <c r="C3004" s="419" t="s">
        <v>5473</v>
      </c>
      <c r="D3004" s="420">
        <v>5405.76</v>
      </c>
      <c r="E3004" s="334"/>
    </row>
    <row r="3005" spans="1:5" x14ac:dyDescent="0.3">
      <c r="A3005" s="316">
        <v>2003472</v>
      </c>
      <c r="B3005" s="418" t="s">
        <v>55455</v>
      </c>
      <c r="C3005" s="419" t="s">
        <v>5473</v>
      </c>
      <c r="D3005" s="420">
        <v>6021.6</v>
      </c>
      <c r="E3005" s="334"/>
    </row>
    <row r="3006" spans="1:5" x14ac:dyDescent="0.3">
      <c r="A3006" s="316">
        <v>2003473</v>
      </c>
      <c r="B3006" s="418" t="s">
        <v>55456</v>
      </c>
      <c r="C3006" s="419" t="s">
        <v>5473</v>
      </c>
      <c r="D3006" s="420">
        <v>8032.61</v>
      </c>
      <c r="E3006" s="334"/>
    </row>
    <row r="3007" spans="1:5" x14ac:dyDescent="0.3">
      <c r="A3007" s="316">
        <v>2003475</v>
      </c>
      <c r="B3007" s="418" t="s">
        <v>55457</v>
      </c>
      <c r="C3007" s="419" t="s">
        <v>5473</v>
      </c>
      <c r="D3007" s="420">
        <v>506.21</v>
      </c>
      <c r="E3007" s="334"/>
    </row>
    <row r="3008" spans="1:5" x14ac:dyDescent="0.3">
      <c r="A3008" s="316">
        <v>2003474</v>
      </c>
      <c r="B3008" s="418" t="s">
        <v>55458</v>
      </c>
      <c r="C3008" s="419" t="s">
        <v>5473</v>
      </c>
      <c r="D3008" s="420">
        <v>455.68</v>
      </c>
      <c r="E3008" s="334"/>
    </row>
    <row r="3009" spans="1:5" x14ac:dyDescent="0.3">
      <c r="A3009" s="316">
        <v>2003441</v>
      </c>
      <c r="B3009" s="418" t="s">
        <v>55459</v>
      </c>
      <c r="C3009" s="419" t="s">
        <v>5473</v>
      </c>
      <c r="D3009" s="420">
        <v>206.13</v>
      </c>
      <c r="E3009" s="334"/>
    </row>
    <row r="3010" spans="1:5" x14ac:dyDescent="0.3">
      <c r="A3010" s="316">
        <v>2003440</v>
      </c>
      <c r="B3010" s="418" t="s">
        <v>55460</v>
      </c>
      <c r="C3010" s="419" t="s">
        <v>5473</v>
      </c>
      <c r="D3010" s="420">
        <v>136.76</v>
      </c>
      <c r="E3010" s="334"/>
    </row>
    <row r="3011" spans="1:5" x14ac:dyDescent="0.3">
      <c r="A3011" s="316">
        <v>2003443</v>
      </c>
      <c r="B3011" s="418" t="s">
        <v>55461</v>
      </c>
      <c r="C3011" s="419" t="s">
        <v>5473</v>
      </c>
      <c r="D3011" s="420">
        <v>244.7</v>
      </c>
      <c r="E3011" s="334"/>
    </row>
    <row r="3012" spans="1:5" x14ac:dyDescent="0.3">
      <c r="A3012" s="316">
        <v>2003442</v>
      </c>
      <c r="B3012" s="418" t="s">
        <v>55462</v>
      </c>
      <c r="C3012" s="419" t="s">
        <v>5473</v>
      </c>
      <c r="D3012" s="420">
        <v>162.33000000000001</v>
      </c>
      <c r="E3012" s="334"/>
    </row>
    <row r="3013" spans="1:5" x14ac:dyDescent="0.3">
      <c r="A3013" s="316">
        <v>2003445</v>
      </c>
      <c r="B3013" s="418" t="s">
        <v>55463</v>
      </c>
      <c r="C3013" s="419" t="s">
        <v>5473</v>
      </c>
      <c r="D3013" s="420">
        <v>292.11</v>
      </c>
      <c r="E3013" s="334"/>
    </row>
    <row r="3014" spans="1:5" x14ac:dyDescent="0.3">
      <c r="A3014" s="316">
        <v>2003444</v>
      </c>
      <c r="B3014" s="418" t="s">
        <v>55464</v>
      </c>
      <c r="C3014" s="419" t="s">
        <v>5473</v>
      </c>
      <c r="D3014" s="420">
        <v>193.84</v>
      </c>
      <c r="E3014" s="334"/>
    </row>
    <row r="3015" spans="1:5" x14ac:dyDescent="0.3">
      <c r="A3015" s="316">
        <v>2003447</v>
      </c>
      <c r="B3015" s="418" t="s">
        <v>55465</v>
      </c>
      <c r="C3015" s="419" t="s">
        <v>5473</v>
      </c>
      <c r="D3015" s="420">
        <v>360.43</v>
      </c>
      <c r="E3015" s="334"/>
    </row>
    <row r="3016" spans="1:5" x14ac:dyDescent="0.3">
      <c r="A3016" s="316">
        <v>2003446</v>
      </c>
      <c r="B3016" s="418" t="s">
        <v>55466</v>
      </c>
      <c r="C3016" s="419" t="s">
        <v>5473</v>
      </c>
      <c r="D3016" s="420">
        <v>239.03</v>
      </c>
      <c r="E3016" s="334"/>
    </row>
    <row r="3017" spans="1:5" x14ac:dyDescent="0.3">
      <c r="A3017" s="316">
        <v>2004516</v>
      </c>
      <c r="B3017" s="418" t="s">
        <v>55467</v>
      </c>
      <c r="C3017" s="419" t="s">
        <v>464</v>
      </c>
      <c r="D3017" s="420">
        <v>31.96</v>
      </c>
      <c r="E3017" s="334"/>
    </row>
    <row r="3018" spans="1:5" x14ac:dyDescent="0.3">
      <c r="A3018" s="316">
        <v>2004517</v>
      </c>
      <c r="B3018" s="418" t="s">
        <v>55468</v>
      </c>
      <c r="C3018" s="419" t="s">
        <v>464</v>
      </c>
      <c r="D3018" s="420">
        <v>65.8</v>
      </c>
      <c r="E3018" s="334"/>
    </row>
    <row r="3019" spans="1:5" x14ac:dyDescent="0.3">
      <c r="A3019" s="316">
        <v>2007971</v>
      </c>
      <c r="B3019" s="418" t="s">
        <v>55469</v>
      </c>
      <c r="C3019" s="419" t="s">
        <v>464</v>
      </c>
      <c r="D3019" s="420">
        <v>83.72</v>
      </c>
      <c r="E3019" s="334"/>
    </row>
    <row r="3020" spans="1:5" x14ac:dyDescent="0.3">
      <c r="A3020" s="316">
        <v>2008091</v>
      </c>
      <c r="B3020" s="418" t="s">
        <v>55470</v>
      </c>
      <c r="C3020" s="419" t="s">
        <v>464</v>
      </c>
      <c r="D3020" s="420">
        <v>86.5</v>
      </c>
      <c r="E3020" s="334"/>
    </row>
    <row r="3021" spans="1:5" x14ac:dyDescent="0.3">
      <c r="A3021" s="316">
        <v>2006408</v>
      </c>
      <c r="B3021" s="418" t="s">
        <v>55471</v>
      </c>
      <c r="C3021" s="419" t="s">
        <v>464</v>
      </c>
      <c r="D3021" s="420">
        <v>67.56</v>
      </c>
      <c r="E3021" s="334"/>
    </row>
    <row r="3022" spans="1:5" x14ac:dyDescent="0.3">
      <c r="A3022" s="316">
        <v>2015642</v>
      </c>
      <c r="B3022" s="418" t="s">
        <v>55472</v>
      </c>
      <c r="C3022" s="419" t="s">
        <v>464</v>
      </c>
      <c r="D3022" s="420">
        <v>145.34</v>
      </c>
      <c r="E3022" s="334"/>
    </row>
    <row r="3023" spans="1:5" x14ac:dyDescent="0.3">
      <c r="A3023" s="316">
        <v>2015641</v>
      </c>
      <c r="B3023" s="418" t="s">
        <v>55473</v>
      </c>
      <c r="C3023" s="419" t="s">
        <v>464</v>
      </c>
      <c r="D3023" s="420">
        <v>127.4</v>
      </c>
      <c r="E3023" s="334"/>
    </row>
    <row r="3024" spans="1:5" x14ac:dyDescent="0.3">
      <c r="A3024" s="316">
        <v>2004509</v>
      </c>
      <c r="B3024" s="418" t="s">
        <v>55474</v>
      </c>
      <c r="C3024" s="419" t="s">
        <v>464</v>
      </c>
      <c r="D3024" s="420">
        <v>35.65</v>
      </c>
      <c r="E3024" s="334"/>
    </row>
    <row r="3025" spans="1:5" x14ac:dyDescent="0.3">
      <c r="A3025" s="316">
        <v>2004510</v>
      </c>
      <c r="B3025" s="418" t="s">
        <v>55475</v>
      </c>
      <c r="C3025" s="419" t="s">
        <v>464</v>
      </c>
      <c r="D3025" s="420">
        <v>43.1</v>
      </c>
      <c r="E3025" s="334"/>
    </row>
    <row r="3026" spans="1:5" x14ac:dyDescent="0.3">
      <c r="A3026" s="316">
        <v>2004511</v>
      </c>
      <c r="B3026" s="418" t="s">
        <v>55476</v>
      </c>
      <c r="C3026" s="419" t="s">
        <v>464</v>
      </c>
      <c r="D3026" s="420">
        <v>58.01</v>
      </c>
      <c r="E3026" s="334"/>
    </row>
    <row r="3027" spans="1:5" x14ac:dyDescent="0.3">
      <c r="A3027" s="316">
        <v>2004512</v>
      </c>
      <c r="B3027" s="418" t="s">
        <v>55477</v>
      </c>
      <c r="C3027" s="419" t="s">
        <v>464</v>
      </c>
      <c r="D3027" s="420">
        <v>76.62</v>
      </c>
      <c r="E3027" s="334"/>
    </row>
    <row r="3028" spans="1:5" x14ac:dyDescent="0.3">
      <c r="A3028" s="316">
        <v>2003843</v>
      </c>
      <c r="B3028" s="418" t="s">
        <v>55478</v>
      </c>
      <c r="C3028" s="419" t="s">
        <v>464</v>
      </c>
      <c r="D3028" s="420">
        <v>304.88</v>
      </c>
      <c r="E3028" s="334"/>
    </row>
    <row r="3029" spans="1:5" x14ac:dyDescent="0.3">
      <c r="A3029" s="316">
        <v>2003915</v>
      </c>
      <c r="B3029" s="418" t="s">
        <v>55479</v>
      </c>
      <c r="C3029" s="419" t="s">
        <v>464</v>
      </c>
      <c r="D3029" s="420">
        <v>107.79</v>
      </c>
      <c r="E3029" s="334"/>
    </row>
    <row r="3030" spans="1:5" x14ac:dyDescent="0.3">
      <c r="A3030" s="316">
        <v>2003914</v>
      </c>
      <c r="B3030" s="418" t="s">
        <v>55480</v>
      </c>
      <c r="C3030" s="419" t="s">
        <v>464</v>
      </c>
      <c r="D3030" s="420">
        <v>92.09</v>
      </c>
      <c r="E3030" s="334"/>
    </row>
    <row r="3031" spans="1:5" x14ac:dyDescent="0.3">
      <c r="A3031" s="316">
        <v>2003589</v>
      </c>
      <c r="B3031" s="418" t="s">
        <v>55481</v>
      </c>
      <c r="C3031" s="419" t="s">
        <v>464</v>
      </c>
      <c r="D3031" s="420">
        <v>117.45</v>
      </c>
      <c r="E3031" s="334"/>
    </row>
    <row r="3032" spans="1:5" x14ac:dyDescent="0.3">
      <c r="A3032" s="316">
        <v>2003588</v>
      </c>
      <c r="B3032" s="418" t="s">
        <v>55482</v>
      </c>
      <c r="C3032" s="419" t="s">
        <v>464</v>
      </c>
      <c r="D3032" s="420">
        <v>104.87</v>
      </c>
      <c r="E3032" s="334"/>
    </row>
    <row r="3033" spans="1:5" x14ac:dyDescent="0.3">
      <c r="A3033" s="316">
        <v>2003917</v>
      </c>
      <c r="B3033" s="418" t="s">
        <v>55483</v>
      </c>
      <c r="C3033" s="419" t="s">
        <v>464</v>
      </c>
      <c r="D3033" s="420">
        <v>122.46</v>
      </c>
      <c r="E3033" s="334"/>
    </row>
    <row r="3034" spans="1:5" x14ac:dyDescent="0.3">
      <c r="A3034" s="316">
        <v>2003916</v>
      </c>
      <c r="B3034" s="418" t="s">
        <v>55484</v>
      </c>
      <c r="C3034" s="419" t="s">
        <v>464</v>
      </c>
      <c r="D3034" s="420">
        <v>106.76</v>
      </c>
      <c r="E3034" s="334"/>
    </row>
    <row r="3035" spans="1:5" x14ac:dyDescent="0.3">
      <c r="A3035" s="316">
        <v>2003591</v>
      </c>
      <c r="B3035" s="418" t="s">
        <v>55485</v>
      </c>
      <c r="C3035" s="419" t="s">
        <v>464</v>
      </c>
      <c r="D3035" s="420">
        <v>132.12</v>
      </c>
      <c r="E3035" s="334"/>
    </row>
    <row r="3036" spans="1:5" x14ac:dyDescent="0.3">
      <c r="A3036" s="316">
        <v>2003590</v>
      </c>
      <c r="B3036" s="418" t="s">
        <v>55486</v>
      </c>
      <c r="C3036" s="419" t="s">
        <v>464</v>
      </c>
      <c r="D3036" s="420">
        <v>119.54</v>
      </c>
      <c r="E3036" s="334"/>
    </row>
    <row r="3037" spans="1:5" x14ac:dyDescent="0.3">
      <c r="A3037" s="316">
        <v>2003593</v>
      </c>
      <c r="B3037" s="418" t="s">
        <v>55487</v>
      </c>
      <c r="C3037" s="419" t="s">
        <v>464</v>
      </c>
      <c r="D3037" s="420">
        <v>84.61</v>
      </c>
      <c r="E3037" s="334"/>
    </row>
    <row r="3038" spans="1:5" x14ac:dyDescent="0.3">
      <c r="A3038" s="316">
        <v>2003592</v>
      </c>
      <c r="B3038" s="418" t="s">
        <v>55488</v>
      </c>
      <c r="C3038" s="419" t="s">
        <v>464</v>
      </c>
      <c r="D3038" s="420">
        <v>66.64</v>
      </c>
      <c r="E3038" s="334"/>
    </row>
    <row r="3039" spans="1:5" x14ac:dyDescent="0.3">
      <c r="A3039" s="316">
        <v>2003595</v>
      </c>
      <c r="B3039" s="418" t="s">
        <v>55489</v>
      </c>
      <c r="C3039" s="419" t="s">
        <v>464</v>
      </c>
      <c r="D3039" s="420">
        <v>69.94</v>
      </c>
      <c r="E3039" s="334"/>
    </row>
    <row r="3040" spans="1:5" x14ac:dyDescent="0.3">
      <c r="A3040" s="316">
        <v>2003594</v>
      </c>
      <c r="B3040" s="418" t="s">
        <v>55490</v>
      </c>
      <c r="C3040" s="419" t="s">
        <v>464</v>
      </c>
      <c r="D3040" s="420">
        <v>51.97</v>
      </c>
      <c r="E3040" s="334"/>
    </row>
    <row r="3041" spans="1:5" x14ac:dyDescent="0.3">
      <c r="A3041" s="316">
        <v>2003597</v>
      </c>
      <c r="B3041" s="418" t="s">
        <v>55491</v>
      </c>
      <c r="C3041" s="419" t="s">
        <v>464</v>
      </c>
      <c r="D3041" s="420">
        <v>103.97</v>
      </c>
      <c r="E3041" s="334"/>
    </row>
    <row r="3042" spans="1:5" x14ac:dyDescent="0.3">
      <c r="A3042" s="316">
        <v>2003596</v>
      </c>
      <c r="B3042" s="418" t="s">
        <v>55492</v>
      </c>
      <c r="C3042" s="419" t="s">
        <v>464</v>
      </c>
      <c r="D3042" s="420">
        <v>85.95</v>
      </c>
      <c r="E3042" s="334"/>
    </row>
    <row r="3043" spans="1:5" x14ac:dyDescent="0.3">
      <c r="A3043" s="316">
        <v>2003572</v>
      </c>
      <c r="B3043" s="418" t="s">
        <v>55493</v>
      </c>
      <c r="C3043" s="419" t="s">
        <v>464</v>
      </c>
      <c r="D3043" s="420">
        <v>121.16</v>
      </c>
      <c r="E3043" s="334"/>
    </row>
    <row r="3044" spans="1:5" x14ac:dyDescent="0.3">
      <c r="A3044" s="316">
        <v>2003580</v>
      </c>
      <c r="B3044" s="418" t="s">
        <v>55494</v>
      </c>
      <c r="C3044" s="419" t="s">
        <v>464</v>
      </c>
      <c r="D3044" s="420">
        <v>63.17</v>
      </c>
      <c r="E3044" s="334"/>
    </row>
    <row r="3045" spans="1:5" x14ac:dyDescent="0.3">
      <c r="A3045" s="316">
        <v>2003573</v>
      </c>
      <c r="B3045" s="418" t="s">
        <v>55495</v>
      </c>
      <c r="C3045" s="419" t="s">
        <v>464</v>
      </c>
      <c r="D3045" s="420">
        <v>128.54</v>
      </c>
      <c r="E3045" s="334"/>
    </row>
    <row r="3046" spans="1:5" x14ac:dyDescent="0.3">
      <c r="A3046" s="316">
        <v>2003581</v>
      </c>
      <c r="B3046" s="418" t="s">
        <v>55496</v>
      </c>
      <c r="C3046" s="419" t="s">
        <v>464</v>
      </c>
      <c r="D3046" s="420">
        <v>61.49</v>
      </c>
      <c r="E3046" s="334"/>
    </row>
    <row r="3047" spans="1:5" x14ac:dyDescent="0.3">
      <c r="A3047" s="316">
        <v>2003561</v>
      </c>
      <c r="B3047" s="418" t="s">
        <v>55497</v>
      </c>
      <c r="C3047" s="419" t="s">
        <v>464</v>
      </c>
      <c r="D3047" s="420">
        <v>190.61</v>
      </c>
      <c r="E3047" s="334"/>
    </row>
    <row r="3048" spans="1:5" x14ac:dyDescent="0.3">
      <c r="A3048" s="316">
        <v>2003560</v>
      </c>
      <c r="B3048" s="418" t="s">
        <v>55498</v>
      </c>
      <c r="C3048" s="419" t="s">
        <v>464</v>
      </c>
      <c r="D3048" s="420">
        <v>108.73</v>
      </c>
      <c r="E3048" s="334"/>
    </row>
    <row r="3049" spans="1:5" x14ac:dyDescent="0.3">
      <c r="A3049" s="316">
        <v>2003574</v>
      </c>
      <c r="B3049" s="418" t="s">
        <v>55499</v>
      </c>
      <c r="C3049" s="419" t="s">
        <v>464</v>
      </c>
      <c r="D3049" s="420">
        <v>173.05</v>
      </c>
      <c r="E3049" s="334"/>
    </row>
    <row r="3050" spans="1:5" x14ac:dyDescent="0.3">
      <c r="A3050" s="316">
        <v>2003582</v>
      </c>
      <c r="B3050" s="418" t="s">
        <v>55500</v>
      </c>
      <c r="C3050" s="419" t="s">
        <v>464</v>
      </c>
      <c r="D3050" s="420">
        <v>113.39</v>
      </c>
      <c r="E3050" s="334"/>
    </row>
    <row r="3051" spans="1:5" x14ac:dyDescent="0.3">
      <c r="A3051" s="316">
        <v>2003563</v>
      </c>
      <c r="B3051" s="418" t="s">
        <v>55501</v>
      </c>
      <c r="C3051" s="419" t="s">
        <v>464</v>
      </c>
      <c r="D3051" s="420">
        <v>201.51</v>
      </c>
      <c r="E3051" s="334"/>
    </row>
    <row r="3052" spans="1:5" x14ac:dyDescent="0.3">
      <c r="A3052" s="316">
        <v>2003562</v>
      </c>
      <c r="B3052" s="418" t="s">
        <v>55502</v>
      </c>
      <c r="C3052" s="419" t="s">
        <v>464</v>
      </c>
      <c r="D3052" s="420">
        <v>106.05</v>
      </c>
      <c r="E3052" s="334"/>
    </row>
    <row r="3053" spans="1:5" x14ac:dyDescent="0.3">
      <c r="A3053" s="316">
        <v>2003575</v>
      </c>
      <c r="B3053" s="418" t="s">
        <v>55503</v>
      </c>
      <c r="C3053" s="419" t="s">
        <v>464</v>
      </c>
      <c r="D3053" s="420">
        <v>180.69</v>
      </c>
      <c r="E3053" s="334"/>
    </row>
    <row r="3054" spans="1:5" x14ac:dyDescent="0.3">
      <c r="A3054" s="316">
        <v>2003583</v>
      </c>
      <c r="B3054" s="418" t="s">
        <v>55504</v>
      </c>
      <c r="C3054" s="419" t="s">
        <v>464</v>
      </c>
      <c r="D3054" s="420">
        <v>111.52</v>
      </c>
      <c r="E3054" s="334"/>
    </row>
    <row r="3055" spans="1:5" x14ac:dyDescent="0.3">
      <c r="A3055" s="316">
        <v>2003565</v>
      </c>
      <c r="B3055" s="418" t="s">
        <v>55505</v>
      </c>
      <c r="C3055" s="419" t="s">
        <v>464</v>
      </c>
      <c r="D3055" s="420">
        <v>137.31</v>
      </c>
      <c r="E3055" s="334"/>
    </row>
    <row r="3056" spans="1:5" x14ac:dyDescent="0.3">
      <c r="A3056" s="316">
        <v>2003564</v>
      </c>
      <c r="B3056" s="418" t="s">
        <v>55506</v>
      </c>
      <c r="C3056" s="419" t="s">
        <v>464</v>
      </c>
      <c r="D3056" s="420">
        <v>81.61</v>
      </c>
      <c r="E3056" s="334"/>
    </row>
    <row r="3057" spans="1:5" x14ac:dyDescent="0.3">
      <c r="A3057" s="316">
        <v>2003567</v>
      </c>
      <c r="B3057" s="418" t="s">
        <v>55507</v>
      </c>
      <c r="C3057" s="419" t="s">
        <v>464</v>
      </c>
      <c r="D3057" s="420">
        <v>156.57</v>
      </c>
      <c r="E3057" s="334"/>
    </row>
    <row r="3058" spans="1:5" x14ac:dyDescent="0.3">
      <c r="A3058" s="316">
        <v>2003566</v>
      </c>
      <c r="B3058" s="418" t="s">
        <v>55508</v>
      </c>
      <c r="C3058" s="419" t="s">
        <v>464</v>
      </c>
      <c r="D3058" s="420">
        <v>89.19</v>
      </c>
      <c r="E3058" s="334"/>
    </row>
    <row r="3059" spans="1:5" x14ac:dyDescent="0.3">
      <c r="A3059" s="316">
        <v>2003569</v>
      </c>
      <c r="B3059" s="418" t="s">
        <v>55509</v>
      </c>
      <c r="C3059" s="419" t="s">
        <v>464</v>
      </c>
      <c r="D3059" s="420">
        <v>174.97</v>
      </c>
      <c r="E3059" s="334"/>
    </row>
    <row r="3060" spans="1:5" x14ac:dyDescent="0.3">
      <c r="A3060" s="316">
        <v>2003568</v>
      </c>
      <c r="B3060" s="418" t="s">
        <v>55510</v>
      </c>
      <c r="C3060" s="419" t="s">
        <v>464</v>
      </c>
      <c r="D3060" s="420">
        <v>121.54</v>
      </c>
      <c r="E3060" s="334"/>
    </row>
    <row r="3061" spans="1:5" x14ac:dyDescent="0.3">
      <c r="A3061" s="316">
        <v>2003578</v>
      </c>
      <c r="B3061" s="418" t="s">
        <v>55511</v>
      </c>
      <c r="C3061" s="419" t="s">
        <v>464</v>
      </c>
      <c r="D3061" s="420">
        <v>171.26</v>
      </c>
      <c r="E3061" s="334"/>
    </row>
    <row r="3062" spans="1:5" x14ac:dyDescent="0.3">
      <c r="A3062" s="316">
        <v>2003586</v>
      </c>
      <c r="B3062" s="418" t="s">
        <v>55512</v>
      </c>
      <c r="C3062" s="419" t="s">
        <v>464</v>
      </c>
      <c r="D3062" s="420">
        <v>127.04</v>
      </c>
      <c r="E3062" s="334"/>
    </row>
    <row r="3063" spans="1:5" x14ac:dyDescent="0.3">
      <c r="A3063" s="316">
        <v>2003571</v>
      </c>
      <c r="B3063" s="418" t="s">
        <v>55513</v>
      </c>
      <c r="C3063" s="419" t="s">
        <v>464</v>
      </c>
      <c r="D3063" s="420">
        <v>194.22</v>
      </c>
      <c r="E3063" s="334"/>
    </row>
    <row r="3064" spans="1:5" x14ac:dyDescent="0.3">
      <c r="A3064" s="316">
        <v>2003570</v>
      </c>
      <c r="B3064" s="418" t="s">
        <v>55514</v>
      </c>
      <c r="C3064" s="419" t="s">
        <v>464</v>
      </c>
      <c r="D3064" s="420">
        <v>129.11000000000001</v>
      </c>
      <c r="E3064" s="334"/>
    </row>
    <row r="3065" spans="1:5" x14ac:dyDescent="0.3">
      <c r="A3065" s="316">
        <v>2003579</v>
      </c>
      <c r="B3065" s="418" t="s">
        <v>55515</v>
      </c>
      <c r="C3065" s="419" t="s">
        <v>464</v>
      </c>
      <c r="D3065" s="420">
        <v>187.11</v>
      </c>
      <c r="E3065" s="334"/>
    </row>
    <row r="3066" spans="1:5" x14ac:dyDescent="0.3">
      <c r="A3066" s="316">
        <v>2003587</v>
      </c>
      <c r="B3066" s="418" t="s">
        <v>55516</v>
      </c>
      <c r="C3066" s="419" t="s">
        <v>464</v>
      </c>
      <c r="D3066" s="420">
        <v>133.91</v>
      </c>
      <c r="E3066" s="334"/>
    </row>
    <row r="3067" spans="1:5" x14ac:dyDescent="0.3">
      <c r="A3067" s="316">
        <v>2004506</v>
      </c>
      <c r="B3067" s="418" t="s">
        <v>55517</v>
      </c>
      <c r="C3067" s="419" t="s">
        <v>464</v>
      </c>
      <c r="D3067" s="420">
        <v>64.19</v>
      </c>
      <c r="E3067" s="334"/>
    </row>
    <row r="3068" spans="1:5" x14ac:dyDescent="0.3">
      <c r="A3068" s="316">
        <v>2004507</v>
      </c>
      <c r="B3068" s="418" t="s">
        <v>55518</v>
      </c>
      <c r="C3068" s="419" t="s">
        <v>464</v>
      </c>
      <c r="D3068" s="420">
        <v>85.97</v>
      </c>
      <c r="E3068" s="334"/>
    </row>
    <row r="3069" spans="1:5" x14ac:dyDescent="0.3">
      <c r="A3069" s="316">
        <v>2003614</v>
      </c>
      <c r="B3069" s="418" t="s">
        <v>55519</v>
      </c>
      <c r="C3069" s="419" t="s">
        <v>464</v>
      </c>
      <c r="D3069" s="420">
        <v>121.89</v>
      </c>
      <c r="E3069" s="334"/>
    </row>
    <row r="3070" spans="1:5" x14ac:dyDescent="0.3">
      <c r="A3070" s="316">
        <v>2003865</v>
      </c>
      <c r="B3070" s="418" t="s">
        <v>55520</v>
      </c>
      <c r="C3070" s="419" t="s">
        <v>464</v>
      </c>
      <c r="D3070" s="420">
        <v>135.94999999999999</v>
      </c>
      <c r="E3070" s="334"/>
    </row>
    <row r="3071" spans="1:5" x14ac:dyDescent="0.3">
      <c r="A3071" s="316">
        <v>2003923</v>
      </c>
      <c r="B3071" s="418" t="s">
        <v>55521</v>
      </c>
      <c r="C3071" s="419" t="s">
        <v>464</v>
      </c>
      <c r="D3071" s="420">
        <v>54.89</v>
      </c>
      <c r="E3071" s="334"/>
    </row>
    <row r="3072" spans="1:5" x14ac:dyDescent="0.3">
      <c r="A3072" s="316">
        <v>2003922</v>
      </c>
      <c r="B3072" s="418" t="s">
        <v>55522</v>
      </c>
      <c r="C3072" s="419" t="s">
        <v>464</v>
      </c>
      <c r="D3072" s="420">
        <v>33.65</v>
      </c>
      <c r="E3072" s="334"/>
    </row>
    <row r="3073" spans="1:5" x14ac:dyDescent="0.3">
      <c r="A3073" s="316">
        <v>2003605</v>
      </c>
      <c r="B3073" s="418" t="s">
        <v>55523</v>
      </c>
      <c r="C3073" s="419" t="s">
        <v>464</v>
      </c>
      <c r="D3073" s="420">
        <v>43.49</v>
      </c>
      <c r="E3073" s="334"/>
    </row>
    <row r="3074" spans="1:5" x14ac:dyDescent="0.3">
      <c r="A3074" s="316">
        <v>2003604</v>
      </c>
      <c r="B3074" s="418" t="s">
        <v>55524</v>
      </c>
      <c r="C3074" s="419" t="s">
        <v>464</v>
      </c>
      <c r="D3074" s="420">
        <v>25.37</v>
      </c>
      <c r="E3074" s="334"/>
    </row>
    <row r="3075" spans="1:5" x14ac:dyDescent="0.3">
      <c r="A3075" s="316">
        <v>2003607</v>
      </c>
      <c r="B3075" s="418" t="s">
        <v>55525</v>
      </c>
      <c r="C3075" s="419" t="s">
        <v>464</v>
      </c>
      <c r="D3075" s="420">
        <v>42.41</v>
      </c>
      <c r="E3075" s="334"/>
    </row>
    <row r="3076" spans="1:5" x14ac:dyDescent="0.3">
      <c r="A3076" s="316">
        <v>2003606</v>
      </c>
      <c r="B3076" s="418" t="s">
        <v>55526</v>
      </c>
      <c r="C3076" s="419" t="s">
        <v>464</v>
      </c>
      <c r="D3076" s="420">
        <v>28.03</v>
      </c>
      <c r="E3076" s="334"/>
    </row>
    <row r="3077" spans="1:5" x14ac:dyDescent="0.3">
      <c r="A3077" s="316">
        <v>2003609</v>
      </c>
      <c r="B3077" s="418" t="s">
        <v>55527</v>
      </c>
      <c r="C3077" s="419" t="s">
        <v>464</v>
      </c>
      <c r="D3077" s="420">
        <v>26.64</v>
      </c>
      <c r="E3077" s="334"/>
    </row>
    <row r="3078" spans="1:5" x14ac:dyDescent="0.3">
      <c r="A3078" s="316">
        <v>2003608</v>
      </c>
      <c r="B3078" s="418" t="s">
        <v>55528</v>
      </c>
      <c r="C3078" s="419" t="s">
        <v>464</v>
      </c>
      <c r="D3078" s="420">
        <v>12.27</v>
      </c>
      <c r="E3078" s="334"/>
    </row>
    <row r="3079" spans="1:5" x14ac:dyDescent="0.3">
      <c r="A3079" s="316">
        <v>2003925</v>
      </c>
      <c r="B3079" s="418" t="s">
        <v>55529</v>
      </c>
      <c r="C3079" s="419" t="s">
        <v>464</v>
      </c>
      <c r="D3079" s="420">
        <v>76.209999999999994</v>
      </c>
      <c r="E3079" s="334"/>
    </row>
    <row r="3080" spans="1:5" x14ac:dyDescent="0.3">
      <c r="A3080" s="316">
        <v>2003924</v>
      </c>
      <c r="B3080" s="418" t="s">
        <v>55530</v>
      </c>
      <c r="C3080" s="419" t="s">
        <v>464</v>
      </c>
      <c r="D3080" s="420">
        <v>58.72</v>
      </c>
      <c r="E3080" s="334"/>
    </row>
    <row r="3081" spans="1:5" x14ac:dyDescent="0.3">
      <c r="A3081" s="316">
        <v>2003611</v>
      </c>
      <c r="B3081" s="418" t="s">
        <v>55531</v>
      </c>
      <c r="C3081" s="419" t="s">
        <v>464</v>
      </c>
      <c r="D3081" s="420">
        <v>64.819999999999993</v>
      </c>
      <c r="E3081" s="334"/>
    </row>
    <row r="3082" spans="1:5" x14ac:dyDescent="0.3">
      <c r="A3082" s="316">
        <v>2003610</v>
      </c>
      <c r="B3082" s="418" t="s">
        <v>55532</v>
      </c>
      <c r="C3082" s="419" t="s">
        <v>464</v>
      </c>
      <c r="D3082" s="420">
        <v>50.44</v>
      </c>
      <c r="E3082" s="334"/>
    </row>
    <row r="3083" spans="1:5" x14ac:dyDescent="0.3">
      <c r="A3083" s="316">
        <v>2003820</v>
      </c>
      <c r="B3083" s="418" t="s">
        <v>55533</v>
      </c>
      <c r="C3083" s="419" t="s">
        <v>5473</v>
      </c>
      <c r="D3083" s="420">
        <v>18.38</v>
      </c>
      <c r="E3083" s="334"/>
    </row>
    <row r="3084" spans="1:5" x14ac:dyDescent="0.3">
      <c r="A3084" s="316">
        <v>2003821</v>
      </c>
      <c r="B3084" s="418" t="s">
        <v>55534</v>
      </c>
      <c r="C3084" s="419" t="s">
        <v>5473</v>
      </c>
      <c r="D3084" s="420">
        <v>16.04</v>
      </c>
      <c r="E3084" s="334"/>
    </row>
    <row r="3085" spans="1:5" x14ac:dyDescent="0.3">
      <c r="A3085" s="316">
        <v>2003842</v>
      </c>
      <c r="B3085" s="418" t="s">
        <v>55535</v>
      </c>
      <c r="C3085" s="419" t="s">
        <v>5400</v>
      </c>
      <c r="D3085" s="420">
        <v>65.040000000000006</v>
      </c>
      <c r="E3085" s="334"/>
    </row>
    <row r="3086" spans="1:5" x14ac:dyDescent="0.3">
      <c r="A3086" s="316">
        <v>2003385</v>
      </c>
      <c r="B3086" s="418" t="s">
        <v>55536</v>
      </c>
      <c r="C3086" s="419" t="s">
        <v>5473</v>
      </c>
      <c r="D3086" s="420">
        <v>53.41</v>
      </c>
      <c r="E3086" s="334"/>
    </row>
    <row r="3087" spans="1:5" x14ac:dyDescent="0.3">
      <c r="A3087" s="316">
        <v>2003384</v>
      </c>
      <c r="B3087" s="418" t="s">
        <v>55537</v>
      </c>
      <c r="C3087" s="419" t="s">
        <v>5473</v>
      </c>
      <c r="D3087" s="420">
        <v>38.39</v>
      </c>
      <c r="E3087" s="334"/>
    </row>
    <row r="3088" spans="1:5" x14ac:dyDescent="0.3">
      <c r="A3088" s="316">
        <v>2003387</v>
      </c>
      <c r="B3088" s="418" t="s">
        <v>55538</v>
      </c>
      <c r="C3088" s="419" t="s">
        <v>5473</v>
      </c>
      <c r="D3088" s="420">
        <v>66.02</v>
      </c>
      <c r="E3088" s="334"/>
    </row>
    <row r="3089" spans="1:5" x14ac:dyDescent="0.3">
      <c r="A3089" s="316">
        <v>2003386</v>
      </c>
      <c r="B3089" s="418" t="s">
        <v>55539</v>
      </c>
      <c r="C3089" s="419" t="s">
        <v>5473</v>
      </c>
      <c r="D3089" s="420">
        <v>46.89</v>
      </c>
      <c r="E3089" s="334"/>
    </row>
    <row r="3090" spans="1:5" x14ac:dyDescent="0.3">
      <c r="A3090" s="316">
        <v>2003335</v>
      </c>
      <c r="B3090" s="418" t="s">
        <v>55540</v>
      </c>
      <c r="C3090" s="419" t="s">
        <v>5473</v>
      </c>
      <c r="D3090" s="420">
        <v>1697.21</v>
      </c>
      <c r="E3090" s="334"/>
    </row>
    <row r="3091" spans="1:5" x14ac:dyDescent="0.3">
      <c r="A3091" s="316">
        <v>2003334</v>
      </c>
      <c r="B3091" s="418" t="s">
        <v>55541</v>
      </c>
      <c r="C3091" s="419" t="s">
        <v>5473</v>
      </c>
      <c r="D3091" s="420">
        <v>1422.55</v>
      </c>
      <c r="E3091" s="334"/>
    </row>
    <row r="3092" spans="1:5" x14ac:dyDescent="0.3">
      <c r="A3092" s="316">
        <v>2003336</v>
      </c>
      <c r="B3092" s="418" t="s">
        <v>55542</v>
      </c>
      <c r="C3092" s="419" t="s">
        <v>5473</v>
      </c>
      <c r="D3092" s="420">
        <v>1452.18</v>
      </c>
      <c r="E3092" s="334"/>
    </row>
    <row r="3093" spans="1:5" x14ac:dyDescent="0.3">
      <c r="A3093" s="316">
        <v>2003337</v>
      </c>
      <c r="B3093" s="418" t="s">
        <v>55543</v>
      </c>
      <c r="C3093" s="419" t="s">
        <v>5473</v>
      </c>
      <c r="D3093" s="420">
        <v>1179.02</v>
      </c>
      <c r="E3093" s="334"/>
    </row>
    <row r="3094" spans="1:5" x14ac:dyDescent="0.3">
      <c r="A3094" s="316">
        <v>2003819</v>
      </c>
      <c r="B3094" s="418" t="s">
        <v>55544</v>
      </c>
      <c r="C3094" s="419" t="s">
        <v>464</v>
      </c>
      <c r="D3094" s="420">
        <v>6.59</v>
      </c>
      <c r="E3094" s="334"/>
    </row>
    <row r="3095" spans="1:5" x14ac:dyDescent="0.3">
      <c r="A3095" s="316">
        <v>2004504</v>
      </c>
      <c r="B3095" s="418" t="s">
        <v>55545</v>
      </c>
      <c r="C3095" s="419" t="s">
        <v>481</v>
      </c>
      <c r="D3095" s="420">
        <v>15.59</v>
      </c>
      <c r="E3095" s="334"/>
    </row>
    <row r="3096" spans="1:5" x14ac:dyDescent="0.3">
      <c r="A3096" s="316">
        <v>2004519</v>
      </c>
      <c r="B3096" s="418" t="s">
        <v>55546</v>
      </c>
      <c r="C3096" s="419" t="s">
        <v>481</v>
      </c>
      <c r="D3096" s="420">
        <v>25.49</v>
      </c>
      <c r="E3096" s="334"/>
    </row>
    <row r="3097" spans="1:5" x14ac:dyDescent="0.3">
      <c r="A3097" s="316">
        <v>2004520</v>
      </c>
      <c r="B3097" s="418" t="s">
        <v>55547</v>
      </c>
      <c r="C3097" s="419" t="s">
        <v>481</v>
      </c>
      <c r="D3097" s="420">
        <v>21.03</v>
      </c>
      <c r="E3097" s="334"/>
    </row>
    <row r="3098" spans="1:5" x14ac:dyDescent="0.3">
      <c r="A3098" s="316">
        <v>2004521</v>
      </c>
      <c r="B3098" s="418" t="s">
        <v>55548</v>
      </c>
      <c r="C3098" s="419" t="s">
        <v>481</v>
      </c>
      <c r="D3098" s="420">
        <v>14.38</v>
      </c>
      <c r="E3098" s="334"/>
    </row>
    <row r="3099" spans="1:5" x14ac:dyDescent="0.3">
      <c r="A3099" s="316">
        <v>2004522</v>
      </c>
      <c r="B3099" s="418" t="s">
        <v>55549</v>
      </c>
      <c r="C3099" s="419" t="s">
        <v>481</v>
      </c>
      <c r="D3099" s="420">
        <v>10.51</v>
      </c>
      <c r="E3099" s="334"/>
    </row>
    <row r="3100" spans="1:5" x14ac:dyDescent="0.3">
      <c r="A3100" s="316">
        <v>2004518</v>
      </c>
      <c r="B3100" s="418" t="s">
        <v>55550</v>
      </c>
      <c r="C3100" s="419" t="s">
        <v>481</v>
      </c>
      <c r="D3100" s="420">
        <v>44.26</v>
      </c>
      <c r="E3100" s="334"/>
    </row>
    <row r="3101" spans="1:5" x14ac:dyDescent="0.3">
      <c r="A3101" s="316">
        <v>2003864</v>
      </c>
      <c r="B3101" s="418" t="s">
        <v>55551</v>
      </c>
      <c r="C3101" s="419" t="s">
        <v>5449</v>
      </c>
      <c r="D3101" s="420">
        <v>12.74</v>
      </c>
      <c r="E3101" s="334"/>
    </row>
    <row r="3102" spans="1:5" x14ac:dyDescent="0.3">
      <c r="A3102" s="316">
        <v>2003863</v>
      </c>
      <c r="B3102" s="418" t="s">
        <v>55552</v>
      </c>
      <c r="C3102" s="419" t="s">
        <v>5449</v>
      </c>
      <c r="D3102" s="420">
        <v>22.38</v>
      </c>
      <c r="E3102" s="334"/>
    </row>
    <row r="3103" spans="1:5" x14ac:dyDescent="0.3">
      <c r="A3103" s="316">
        <v>2004508</v>
      </c>
      <c r="B3103" s="418" t="s">
        <v>55553</v>
      </c>
      <c r="C3103" s="419" t="s">
        <v>464</v>
      </c>
      <c r="D3103" s="420">
        <v>12.92</v>
      </c>
      <c r="E3103" s="334"/>
    </row>
    <row r="3104" spans="1:5" x14ac:dyDescent="0.3">
      <c r="A3104" s="316">
        <v>2003316</v>
      </c>
      <c r="B3104" s="418" t="s">
        <v>55554</v>
      </c>
      <c r="C3104" s="419" t="s">
        <v>5473</v>
      </c>
      <c r="D3104" s="420">
        <v>104.49</v>
      </c>
      <c r="E3104" s="334"/>
    </row>
    <row r="3105" spans="1:5" x14ac:dyDescent="0.3">
      <c r="A3105" s="316">
        <v>2003317</v>
      </c>
      <c r="B3105" s="418" t="s">
        <v>55555</v>
      </c>
      <c r="C3105" s="419" t="s">
        <v>5473</v>
      </c>
      <c r="D3105" s="420">
        <v>99.49</v>
      </c>
      <c r="E3105" s="334"/>
    </row>
    <row r="3106" spans="1:5" x14ac:dyDescent="0.3">
      <c r="A3106" s="316">
        <v>2003767</v>
      </c>
      <c r="B3106" s="418" t="s">
        <v>55556</v>
      </c>
      <c r="C3106" s="419" t="s">
        <v>481</v>
      </c>
      <c r="D3106" s="420">
        <v>119.72</v>
      </c>
      <c r="E3106" s="334"/>
    </row>
    <row r="3107" spans="1:5" x14ac:dyDescent="0.3">
      <c r="A3107" s="316">
        <v>2003844</v>
      </c>
      <c r="B3107" s="418" t="s">
        <v>55557</v>
      </c>
      <c r="C3107" s="419" t="s">
        <v>481</v>
      </c>
      <c r="D3107" s="420">
        <v>117.15</v>
      </c>
      <c r="E3107" s="334"/>
    </row>
    <row r="3108" spans="1:5" x14ac:dyDescent="0.3">
      <c r="A3108" s="316">
        <v>2003576</v>
      </c>
      <c r="B3108" s="418" t="s">
        <v>55558</v>
      </c>
      <c r="C3108" s="419" t="s">
        <v>481</v>
      </c>
      <c r="D3108" s="420">
        <v>13.9</v>
      </c>
      <c r="E3108" s="334"/>
    </row>
    <row r="3109" spans="1:5" x14ac:dyDescent="0.3">
      <c r="A3109" s="316">
        <v>2003858</v>
      </c>
      <c r="B3109" s="418" t="s">
        <v>55559</v>
      </c>
      <c r="C3109" s="419" t="s">
        <v>481</v>
      </c>
      <c r="D3109" s="420">
        <v>11.34</v>
      </c>
      <c r="E3109" s="334"/>
    </row>
    <row r="3110" spans="1:5" x14ac:dyDescent="0.3">
      <c r="A3110" s="316">
        <v>2003850</v>
      </c>
      <c r="B3110" s="418" t="s">
        <v>55560</v>
      </c>
      <c r="C3110" s="419" t="s">
        <v>481</v>
      </c>
      <c r="D3110" s="420">
        <v>162.4</v>
      </c>
      <c r="E3110" s="334"/>
    </row>
    <row r="3111" spans="1:5" x14ac:dyDescent="0.3">
      <c r="A3111" s="316">
        <v>2003849</v>
      </c>
      <c r="B3111" s="418" t="s">
        <v>55561</v>
      </c>
      <c r="C3111" s="419" t="s">
        <v>481</v>
      </c>
      <c r="D3111" s="420">
        <v>70.3</v>
      </c>
      <c r="E3111" s="334"/>
    </row>
    <row r="3112" spans="1:5" x14ac:dyDescent="0.3">
      <c r="A3112" s="316">
        <v>2003868</v>
      </c>
      <c r="B3112" s="418" t="s">
        <v>55562</v>
      </c>
      <c r="C3112" s="419" t="s">
        <v>481</v>
      </c>
      <c r="D3112" s="420">
        <v>146.01</v>
      </c>
      <c r="E3112" s="334"/>
    </row>
    <row r="3113" spans="1:5" x14ac:dyDescent="0.3">
      <c r="A3113" s="316">
        <v>2003369</v>
      </c>
      <c r="B3113" s="418" t="s">
        <v>55563</v>
      </c>
      <c r="C3113" s="419" t="s">
        <v>464</v>
      </c>
      <c r="D3113" s="420">
        <v>106.82</v>
      </c>
      <c r="E3113" s="334"/>
    </row>
    <row r="3114" spans="1:5" x14ac:dyDescent="0.3">
      <c r="A3114" s="316">
        <v>2003368</v>
      </c>
      <c r="B3114" s="418" t="s">
        <v>55564</v>
      </c>
      <c r="C3114" s="419" t="s">
        <v>464</v>
      </c>
      <c r="D3114" s="420">
        <v>92.83</v>
      </c>
      <c r="E3114" s="334"/>
    </row>
    <row r="3115" spans="1:5" x14ac:dyDescent="0.3">
      <c r="A3115" s="316">
        <v>2003939</v>
      </c>
      <c r="B3115" s="418" t="s">
        <v>55565</v>
      </c>
      <c r="C3115" s="419" t="s">
        <v>464</v>
      </c>
      <c r="D3115" s="420">
        <v>69.64</v>
      </c>
      <c r="E3115" s="334"/>
    </row>
    <row r="3116" spans="1:5" x14ac:dyDescent="0.3">
      <c r="A3116" s="316">
        <v>2003940</v>
      </c>
      <c r="B3116" s="418" t="s">
        <v>55566</v>
      </c>
      <c r="C3116" s="419" t="s">
        <v>464</v>
      </c>
      <c r="D3116" s="420">
        <v>55.59</v>
      </c>
      <c r="E3116" s="334"/>
    </row>
    <row r="3117" spans="1:5" x14ac:dyDescent="0.3">
      <c r="A3117" s="316">
        <v>2003371</v>
      </c>
      <c r="B3117" s="418" t="s">
        <v>55567</v>
      </c>
      <c r="C3117" s="419" t="s">
        <v>464</v>
      </c>
      <c r="D3117" s="420">
        <v>78.61</v>
      </c>
      <c r="E3117" s="334"/>
    </row>
    <row r="3118" spans="1:5" x14ac:dyDescent="0.3">
      <c r="A3118" s="316">
        <v>2003370</v>
      </c>
      <c r="B3118" s="418" t="s">
        <v>55568</v>
      </c>
      <c r="C3118" s="419" t="s">
        <v>464</v>
      </c>
      <c r="D3118" s="420">
        <v>66.78</v>
      </c>
      <c r="E3118" s="334"/>
    </row>
    <row r="3119" spans="1:5" x14ac:dyDescent="0.3">
      <c r="A3119" s="316">
        <v>2003941</v>
      </c>
      <c r="B3119" s="418" t="s">
        <v>55569</v>
      </c>
      <c r="C3119" s="419" t="s">
        <v>464</v>
      </c>
      <c r="D3119" s="420">
        <v>59.43</v>
      </c>
      <c r="E3119" s="334"/>
    </row>
    <row r="3120" spans="1:5" x14ac:dyDescent="0.3">
      <c r="A3120" s="316">
        <v>2003942</v>
      </c>
      <c r="B3120" s="418" t="s">
        <v>55570</v>
      </c>
      <c r="C3120" s="419" t="s">
        <v>464</v>
      </c>
      <c r="D3120" s="420">
        <v>47.57</v>
      </c>
      <c r="E3120" s="334"/>
    </row>
    <row r="3121" spans="1:5" x14ac:dyDescent="0.3">
      <c r="A3121" s="316">
        <v>2003373</v>
      </c>
      <c r="B3121" s="418" t="s">
        <v>55571</v>
      </c>
      <c r="C3121" s="419" t="s">
        <v>464</v>
      </c>
      <c r="D3121" s="420">
        <v>62.08</v>
      </c>
      <c r="E3121" s="334"/>
    </row>
    <row r="3122" spans="1:5" x14ac:dyDescent="0.3">
      <c r="A3122" s="316">
        <v>2003372</v>
      </c>
      <c r="B3122" s="418" t="s">
        <v>55572</v>
      </c>
      <c r="C3122" s="419" t="s">
        <v>464</v>
      </c>
      <c r="D3122" s="420">
        <v>56.35</v>
      </c>
      <c r="E3122" s="334"/>
    </row>
    <row r="3123" spans="1:5" x14ac:dyDescent="0.3">
      <c r="A3123" s="316">
        <v>2003943</v>
      </c>
      <c r="B3123" s="418" t="s">
        <v>55573</v>
      </c>
      <c r="C3123" s="419" t="s">
        <v>464</v>
      </c>
      <c r="D3123" s="420">
        <v>28.14</v>
      </c>
      <c r="E3123" s="334"/>
    </row>
    <row r="3124" spans="1:5" x14ac:dyDescent="0.3">
      <c r="A3124" s="316">
        <v>2003944</v>
      </c>
      <c r="B3124" s="418" t="s">
        <v>55574</v>
      </c>
      <c r="C3124" s="419" t="s">
        <v>464</v>
      </c>
      <c r="D3124" s="420">
        <v>22.39</v>
      </c>
      <c r="E3124" s="334"/>
    </row>
    <row r="3125" spans="1:5" x14ac:dyDescent="0.3">
      <c r="A3125" s="316">
        <v>2003375</v>
      </c>
      <c r="B3125" s="418" t="s">
        <v>55575</v>
      </c>
      <c r="C3125" s="419" t="s">
        <v>464</v>
      </c>
      <c r="D3125" s="420">
        <v>39.950000000000003</v>
      </c>
      <c r="E3125" s="334"/>
    </row>
    <row r="3126" spans="1:5" x14ac:dyDescent="0.3">
      <c r="A3126" s="316">
        <v>2003374</v>
      </c>
      <c r="B3126" s="418" t="s">
        <v>55576</v>
      </c>
      <c r="C3126" s="419" t="s">
        <v>464</v>
      </c>
      <c r="D3126" s="420">
        <v>35.729999999999997</v>
      </c>
      <c r="E3126" s="334"/>
    </row>
    <row r="3127" spans="1:5" x14ac:dyDescent="0.3">
      <c r="A3127" s="316">
        <v>2003945</v>
      </c>
      <c r="B3127" s="418" t="s">
        <v>55577</v>
      </c>
      <c r="C3127" s="419" t="s">
        <v>464</v>
      </c>
      <c r="D3127" s="420">
        <v>21.02</v>
      </c>
      <c r="E3127" s="334"/>
    </row>
    <row r="3128" spans="1:5" x14ac:dyDescent="0.3">
      <c r="A3128" s="316">
        <v>2003946</v>
      </c>
      <c r="B3128" s="418" t="s">
        <v>55578</v>
      </c>
      <c r="C3128" s="419" t="s">
        <v>464</v>
      </c>
      <c r="D3128" s="420">
        <v>16.78</v>
      </c>
      <c r="E3128" s="334"/>
    </row>
    <row r="3129" spans="1:5" x14ac:dyDescent="0.3">
      <c r="A3129" s="316">
        <v>2003377</v>
      </c>
      <c r="B3129" s="418" t="s">
        <v>55579</v>
      </c>
      <c r="C3129" s="419" t="s">
        <v>464</v>
      </c>
      <c r="D3129" s="420">
        <v>53.99</v>
      </c>
      <c r="E3129" s="334"/>
    </row>
    <row r="3130" spans="1:5" x14ac:dyDescent="0.3">
      <c r="A3130" s="316">
        <v>2003376</v>
      </c>
      <c r="B3130" s="418" t="s">
        <v>55580</v>
      </c>
      <c r="C3130" s="419" t="s">
        <v>464</v>
      </c>
      <c r="D3130" s="420">
        <v>49.43</v>
      </c>
      <c r="E3130" s="334"/>
    </row>
    <row r="3131" spans="1:5" x14ac:dyDescent="0.3">
      <c r="A3131" s="316">
        <v>2003947</v>
      </c>
      <c r="B3131" s="418" t="s">
        <v>55581</v>
      </c>
      <c r="C3131" s="419" t="s">
        <v>464</v>
      </c>
      <c r="D3131" s="420">
        <v>22.15</v>
      </c>
      <c r="E3131" s="334"/>
    </row>
    <row r="3132" spans="1:5" x14ac:dyDescent="0.3">
      <c r="A3132" s="316">
        <v>2003948</v>
      </c>
      <c r="B3132" s="418" t="s">
        <v>55582</v>
      </c>
      <c r="C3132" s="419" t="s">
        <v>464</v>
      </c>
      <c r="D3132" s="420">
        <v>17.57</v>
      </c>
      <c r="E3132" s="334"/>
    </row>
    <row r="3133" spans="1:5" x14ac:dyDescent="0.3">
      <c r="A3133" s="316">
        <v>2003379</v>
      </c>
      <c r="B3133" s="418" t="s">
        <v>55583</v>
      </c>
      <c r="C3133" s="419" t="s">
        <v>464</v>
      </c>
      <c r="D3133" s="420">
        <v>31.13</v>
      </c>
      <c r="E3133" s="334"/>
    </row>
    <row r="3134" spans="1:5" x14ac:dyDescent="0.3">
      <c r="A3134" s="316">
        <v>2003378</v>
      </c>
      <c r="B3134" s="418" t="s">
        <v>55584</v>
      </c>
      <c r="C3134" s="419" t="s">
        <v>464</v>
      </c>
      <c r="D3134" s="420">
        <v>28.05</v>
      </c>
      <c r="E3134" s="334"/>
    </row>
    <row r="3135" spans="1:5" x14ac:dyDescent="0.3">
      <c r="A3135" s="316">
        <v>2003949</v>
      </c>
      <c r="B3135" s="418" t="s">
        <v>55585</v>
      </c>
      <c r="C3135" s="419" t="s">
        <v>464</v>
      </c>
      <c r="D3135" s="420">
        <v>15.15</v>
      </c>
      <c r="E3135" s="334"/>
    </row>
    <row r="3136" spans="1:5" x14ac:dyDescent="0.3">
      <c r="A3136" s="316">
        <v>2003950</v>
      </c>
      <c r="B3136" s="418" t="s">
        <v>55586</v>
      </c>
      <c r="C3136" s="419" t="s">
        <v>464</v>
      </c>
      <c r="D3136" s="420">
        <v>12.07</v>
      </c>
      <c r="E3136" s="334"/>
    </row>
    <row r="3137" spans="1:5" x14ac:dyDescent="0.3">
      <c r="A3137" s="316">
        <v>2003381</v>
      </c>
      <c r="B3137" s="418" t="s">
        <v>55587</v>
      </c>
      <c r="C3137" s="419" t="s">
        <v>464</v>
      </c>
      <c r="D3137" s="420">
        <v>52.25</v>
      </c>
      <c r="E3137" s="334"/>
    </row>
    <row r="3138" spans="1:5" x14ac:dyDescent="0.3">
      <c r="A3138" s="316">
        <v>2003380</v>
      </c>
      <c r="B3138" s="418" t="s">
        <v>55588</v>
      </c>
      <c r="C3138" s="419" t="s">
        <v>464</v>
      </c>
      <c r="D3138" s="420">
        <v>46.98</v>
      </c>
      <c r="E3138" s="334"/>
    </row>
    <row r="3139" spans="1:5" x14ac:dyDescent="0.3">
      <c r="A3139" s="316">
        <v>2003951</v>
      </c>
      <c r="B3139" s="418" t="s">
        <v>55589</v>
      </c>
      <c r="C3139" s="419" t="s">
        <v>464</v>
      </c>
      <c r="D3139" s="420">
        <v>25.82</v>
      </c>
      <c r="E3139" s="334"/>
    </row>
    <row r="3140" spans="1:5" x14ac:dyDescent="0.3">
      <c r="A3140" s="316">
        <v>2003952</v>
      </c>
      <c r="B3140" s="418" t="s">
        <v>55590</v>
      </c>
      <c r="C3140" s="419" t="s">
        <v>464</v>
      </c>
      <c r="D3140" s="420">
        <v>20.52</v>
      </c>
      <c r="E3140" s="334"/>
    </row>
    <row r="3141" spans="1:5" x14ac:dyDescent="0.3">
      <c r="A3141" s="316">
        <v>2003383</v>
      </c>
      <c r="B3141" s="418" t="s">
        <v>55591</v>
      </c>
      <c r="C3141" s="419" t="s">
        <v>464</v>
      </c>
      <c r="D3141" s="420">
        <v>88.18</v>
      </c>
      <c r="E3141" s="334"/>
    </row>
    <row r="3142" spans="1:5" x14ac:dyDescent="0.3">
      <c r="A3142" s="316">
        <v>2003382</v>
      </c>
      <c r="B3142" s="418" t="s">
        <v>55592</v>
      </c>
      <c r="C3142" s="419" t="s">
        <v>464</v>
      </c>
      <c r="D3142" s="420">
        <v>78.33</v>
      </c>
      <c r="E3142" s="334"/>
    </row>
    <row r="3143" spans="1:5" x14ac:dyDescent="0.3">
      <c r="A3143" s="316">
        <v>2003953</v>
      </c>
      <c r="B3143" s="418" t="s">
        <v>55593</v>
      </c>
      <c r="C3143" s="419" t="s">
        <v>464</v>
      </c>
      <c r="D3143" s="420">
        <v>47.1</v>
      </c>
      <c r="E3143" s="334"/>
    </row>
    <row r="3144" spans="1:5" x14ac:dyDescent="0.3">
      <c r="A3144" s="316">
        <v>2003954</v>
      </c>
      <c r="B3144" s="418" t="s">
        <v>55594</v>
      </c>
      <c r="C3144" s="419" t="s">
        <v>464</v>
      </c>
      <c r="D3144" s="420">
        <v>37.22</v>
      </c>
      <c r="E3144" s="334"/>
    </row>
    <row r="3145" spans="1:5" x14ac:dyDescent="0.3">
      <c r="A3145" s="316">
        <v>2004514</v>
      </c>
      <c r="B3145" s="418" t="s">
        <v>55595</v>
      </c>
      <c r="C3145" s="419" t="s">
        <v>464</v>
      </c>
      <c r="D3145" s="420">
        <v>14.93</v>
      </c>
      <c r="E3145" s="334"/>
    </row>
    <row r="3146" spans="1:5" x14ac:dyDescent="0.3">
      <c r="A3146" s="316">
        <v>2004515</v>
      </c>
      <c r="B3146" s="418" t="s">
        <v>55596</v>
      </c>
      <c r="C3146" s="419" t="s">
        <v>464</v>
      </c>
      <c r="D3146" s="420">
        <v>39.47</v>
      </c>
      <c r="E3146" s="334"/>
    </row>
    <row r="3147" spans="1:5" x14ac:dyDescent="0.3">
      <c r="A3147" s="316">
        <v>2005759</v>
      </c>
      <c r="B3147" s="418" t="s">
        <v>55597</v>
      </c>
      <c r="C3147" s="419" t="s">
        <v>464</v>
      </c>
      <c r="D3147" s="420">
        <v>49.69</v>
      </c>
      <c r="E3147" s="334"/>
    </row>
    <row r="3148" spans="1:5" x14ac:dyDescent="0.3">
      <c r="A3148" s="316">
        <v>2005764</v>
      </c>
      <c r="B3148" s="418" t="s">
        <v>55598</v>
      </c>
      <c r="C3148" s="419" t="s">
        <v>464</v>
      </c>
      <c r="D3148" s="420">
        <v>63.75</v>
      </c>
      <c r="E3148" s="334"/>
    </row>
    <row r="3149" spans="1:5" x14ac:dyDescent="0.3">
      <c r="A3149" s="316">
        <v>2003678</v>
      </c>
      <c r="B3149" s="418" t="s">
        <v>55599</v>
      </c>
      <c r="C3149" s="419" t="s">
        <v>5473</v>
      </c>
      <c r="D3149" s="420">
        <v>2039.89</v>
      </c>
      <c r="E3149" s="334"/>
    </row>
    <row r="3150" spans="1:5" x14ac:dyDescent="0.3">
      <c r="A3150" s="316">
        <v>2003677</v>
      </c>
      <c r="B3150" s="418" t="s">
        <v>55600</v>
      </c>
      <c r="C3150" s="419" t="s">
        <v>5473</v>
      </c>
      <c r="D3150" s="420">
        <v>1802.25</v>
      </c>
      <c r="E3150" s="334"/>
    </row>
    <row r="3151" spans="1:5" x14ac:dyDescent="0.3">
      <c r="A3151" s="316">
        <v>2003680</v>
      </c>
      <c r="B3151" s="418" t="s">
        <v>55601</v>
      </c>
      <c r="C3151" s="419" t="s">
        <v>5473</v>
      </c>
      <c r="D3151" s="420">
        <v>2010.48</v>
      </c>
      <c r="E3151" s="334"/>
    </row>
    <row r="3152" spans="1:5" x14ac:dyDescent="0.3">
      <c r="A3152" s="316">
        <v>2003679</v>
      </c>
      <c r="B3152" s="418" t="s">
        <v>55602</v>
      </c>
      <c r="C3152" s="419" t="s">
        <v>5473</v>
      </c>
      <c r="D3152" s="420">
        <v>1782.4</v>
      </c>
      <c r="E3152" s="334"/>
    </row>
    <row r="3153" spans="1:5" x14ac:dyDescent="0.3">
      <c r="A3153" s="316">
        <v>2003682</v>
      </c>
      <c r="B3153" s="418" t="s">
        <v>55603</v>
      </c>
      <c r="C3153" s="419" t="s">
        <v>5473</v>
      </c>
      <c r="D3153" s="420">
        <v>2303.0500000000002</v>
      </c>
      <c r="E3153" s="334"/>
    </row>
    <row r="3154" spans="1:5" x14ac:dyDescent="0.3">
      <c r="A3154" s="316">
        <v>2003681</v>
      </c>
      <c r="B3154" s="418" t="s">
        <v>55604</v>
      </c>
      <c r="C3154" s="419" t="s">
        <v>5473</v>
      </c>
      <c r="D3154" s="420">
        <v>2018.97</v>
      </c>
      <c r="E3154" s="334"/>
    </row>
    <row r="3155" spans="1:5" x14ac:dyDescent="0.3">
      <c r="A3155" s="316">
        <v>2003684</v>
      </c>
      <c r="B3155" s="418" t="s">
        <v>55605</v>
      </c>
      <c r="C3155" s="419" t="s">
        <v>5473</v>
      </c>
      <c r="D3155" s="420">
        <v>2759.5</v>
      </c>
      <c r="E3155" s="334"/>
    </row>
    <row r="3156" spans="1:5" x14ac:dyDescent="0.3">
      <c r="A3156" s="316">
        <v>2003683</v>
      </c>
      <c r="B3156" s="418" t="s">
        <v>55606</v>
      </c>
      <c r="C3156" s="419" t="s">
        <v>5473</v>
      </c>
      <c r="D3156" s="420">
        <v>2420.7800000000002</v>
      </c>
      <c r="E3156" s="334"/>
    </row>
    <row r="3157" spans="1:5" x14ac:dyDescent="0.3">
      <c r="A3157" s="316">
        <v>2003686</v>
      </c>
      <c r="B3157" s="418" t="s">
        <v>55607</v>
      </c>
      <c r="C3157" s="419" t="s">
        <v>5473</v>
      </c>
      <c r="D3157" s="420">
        <v>3255.32</v>
      </c>
      <c r="E3157" s="334"/>
    </row>
    <row r="3158" spans="1:5" x14ac:dyDescent="0.3">
      <c r="A3158" s="316">
        <v>2003685</v>
      </c>
      <c r="B3158" s="418" t="s">
        <v>55608</v>
      </c>
      <c r="C3158" s="419" t="s">
        <v>5473</v>
      </c>
      <c r="D3158" s="420">
        <v>2860.6</v>
      </c>
      <c r="E3158" s="334"/>
    </row>
    <row r="3159" spans="1:5" x14ac:dyDescent="0.3">
      <c r="A3159" s="316">
        <v>2003688</v>
      </c>
      <c r="B3159" s="418" t="s">
        <v>55609</v>
      </c>
      <c r="C3159" s="419" t="s">
        <v>5473</v>
      </c>
      <c r="D3159" s="420">
        <v>4062.72</v>
      </c>
      <c r="E3159" s="334"/>
    </row>
    <row r="3160" spans="1:5" x14ac:dyDescent="0.3">
      <c r="A3160" s="316">
        <v>2003687</v>
      </c>
      <c r="B3160" s="418" t="s">
        <v>55610</v>
      </c>
      <c r="C3160" s="419" t="s">
        <v>5473</v>
      </c>
      <c r="D3160" s="420">
        <v>3584.69</v>
      </c>
      <c r="E3160" s="334"/>
    </row>
    <row r="3161" spans="1:5" x14ac:dyDescent="0.3">
      <c r="A3161" s="316">
        <v>2003690</v>
      </c>
      <c r="B3161" s="418" t="s">
        <v>55611</v>
      </c>
      <c r="C3161" s="419" t="s">
        <v>5473</v>
      </c>
      <c r="D3161" s="420">
        <v>2363.15</v>
      </c>
      <c r="E3161" s="334"/>
    </row>
    <row r="3162" spans="1:5" x14ac:dyDescent="0.3">
      <c r="A3162" s="316">
        <v>2003689</v>
      </c>
      <c r="B3162" s="418" t="s">
        <v>55612</v>
      </c>
      <c r="C3162" s="419" t="s">
        <v>5473</v>
      </c>
      <c r="D3162" s="420">
        <v>2085.89</v>
      </c>
      <c r="E3162" s="334"/>
    </row>
    <row r="3163" spans="1:5" x14ac:dyDescent="0.3">
      <c r="A3163" s="316">
        <v>2003692</v>
      </c>
      <c r="B3163" s="418" t="s">
        <v>55613</v>
      </c>
      <c r="C3163" s="419" t="s">
        <v>5473</v>
      </c>
      <c r="D3163" s="420">
        <v>2337.94</v>
      </c>
      <c r="E3163" s="334"/>
    </row>
    <row r="3164" spans="1:5" x14ac:dyDescent="0.3">
      <c r="A3164" s="316">
        <v>2003691</v>
      </c>
      <c r="B3164" s="418" t="s">
        <v>55614</v>
      </c>
      <c r="C3164" s="419" t="s">
        <v>5473</v>
      </c>
      <c r="D3164" s="420">
        <v>2068.87</v>
      </c>
      <c r="E3164" s="334"/>
    </row>
    <row r="3165" spans="1:5" x14ac:dyDescent="0.3">
      <c r="A3165" s="316">
        <v>2003694</v>
      </c>
      <c r="B3165" s="418" t="s">
        <v>55615</v>
      </c>
      <c r="C3165" s="419" t="s">
        <v>5473</v>
      </c>
      <c r="D3165" s="420">
        <v>2650.91</v>
      </c>
      <c r="E3165" s="334"/>
    </row>
    <row r="3166" spans="1:5" x14ac:dyDescent="0.3">
      <c r="A3166" s="316">
        <v>2003693</v>
      </c>
      <c r="B3166" s="418" t="s">
        <v>55616</v>
      </c>
      <c r="C3166" s="419" t="s">
        <v>5473</v>
      </c>
      <c r="D3166" s="420">
        <v>2320.39</v>
      </c>
      <c r="E3166" s="334"/>
    </row>
    <row r="3167" spans="1:5" x14ac:dyDescent="0.3">
      <c r="A3167" s="316">
        <v>2003696</v>
      </c>
      <c r="B3167" s="418" t="s">
        <v>55617</v>
      </c>
      <c r="C3167" s="419" t="s">
        <v>5473</v>
      </c>
      <c r="D3167" s="420">
        <v>2977.65</v>
      </c>
      <c r="E3167" s="334"/>
    </row>
    <row r="3168" spans="1:5" x14ac:dyDescent="0.3">
      <c r="A3168" s="316">
        <v>2003695</v>
      </c>
      <c r="B3168" s="418" t="s">
        <v>55618</v>
      </c>
      <c r="C3168" s="419" t="s">
        <v>5473</v>
      </c>
      <c r="D3168" s="420">
        <v>2589.77</v>
      </c>
      <c r="E3168" s="334"/>
    </row>
    <row r="3169" spans="1:5" x14ac:dyDescent="0.3">
      <c r="A3169" s="316">
        <v>2003698</v>
      </c>
      <c r="B3169" s="418" t="s">
        <v>55619</v>
      </c>
      <c r="C3169" s="419" t="s">
        <v>5473</v>
      </c>
      <c r="D3169" s="420">
        <v>3641.56</v>
      </c>
      <c r="E3169" s="334"/>
    </row>
    <row r="3170" spans="1:5" x14ac:dyDescent="0.3">
      <c r="A3170" s="316">
        <v>2003697</v>
      </c>
      <c r="B3170" s="418" t="s">
        <v>55620</v>
      </c>
      <c r="C3170" s="419" t="s">
        <v>5473</v>
      </c>
      <c r="D3170" s="420">
        <v>3194.94</v>
      </c>
      <c r="E3170" s="334"/>
    </row>
    <row r="3171" spans="1:5" x14ac:dyDescent="0.3">
      <c r="A3171" s="316">
        <v>2003700</v>
      </c>
      <c r="B3171" s="418" t="s">
        <v>55621</v>
      </c>
      <c r="C3171" s="419" t="s">
        <v>5473</v>
      </c>
      <c r="D3171" s="420">
        <v>4487.3500000000004</v>
      </c>
      <c r="E3171" s="334"/>
    </row>
    <row r="3172" spans="1:5" x14ac:dyDescent="0.3">
      <c r="A3172" s="316">
        <v>2003699</v>
      </c>
      <c r="B3172" s="418" t="s">
        <v>55622</v>
      </c>
      <c r="C3172" s="419" t="s">
        <v>5473</v>
      </c>
      <c r="D3172" s="420">
        <v>3951.95</v>
      </c>
      <c r="E3172" s="334"/>
    </row>
    <row r="3173" spans="1:5" x14ac:dyDescent="0.3">
      <c r="A3173" s="316">
        <v>2003702</v>
      </c>
      <c r="B3173" s="418" t="s">
        <v>55623</v>
      </c>
      <c r="C3173" s="419" t="s">
        <v>5473</v>
      </c>
      <c r="D3173" s="420">
        <v>2703.2</v>
      </c>
      <c r="E3173" s="334"/>
    </row>
    <row r="3174" spans="1:5" x14ac:dyDescent="0.3">
      <c r="A3174" s="316">
        <v>2003701</v>
      </c>
      <c r="B3174" s="418" t="s">
        <v>55624</v>
      </c>
      <c r="C3174" s="419" t="s">
        <v>5473</v>
      </c>
      <c r="D3174" s="420">
        <v>2380.87</v>
      </c>
      <c r="E3174" s="334"/>
    </row>
    <row r="3175" spans="1:5" x14ac:dyDescent="0.3">
      <c r="A3175" s="316">
        <v>2003704</v>
      </c>
      <c r="B3175" s="418" t="s">
        <v>55625</v>
      </c>
      <c r="C3175" s="419" t="s">
        <v>5473</v>
      </c>
      <c r="D3175" s="420">
        <v>2677.99</v>
      </c>
      <c r="E3175" s="334"/>
    </row>
    <row r="3176" spans="1:5" x14ac:dyDescent="0.3">
      <c r="A3176" s="316">
        <v>2003703</v>
      </c>
      <c r="B3176" s="418" t="s">
        <v>55626</v>
      </c>
      <c r="C3176" s="419" t="s">
        <v>5473</v>
      </c>
      <c r="D3176" s="420">
        <v>2363.86</v>
      </c>
      <c r="E3176" s="334"/>
    </row>
    <row r="3177" spans="1:5" x14ac:dyDescent="0.3">
      <c r="A3177" s="316">
        <v>2003706</v>
      </c>
      <c r="B3177" s="418" t="s">
        <v>55627</v>
      </c>
      <c r="C3177" s="419" t="s">
        <v>5473</v>
      </c>
      <c r="D3177" s="420">
        <v>3015.57</v>
      </c>
      <c r="E3177" s="334"/>
    </row>
    <row r="3178" spans="1:5" x14ac:dyDescent="0.3">
      <c r="A3178" s="316">
        <v>2003705</v>
      </c>
      <c r="B3178" s="418" t="s">
        <v>55628</v>
      </c>
      <c r="C3178" s="419" t="s">
        <v>5473</v>
      </c>
      <c r="D3178" s="420">
        <v>2633.15</v>
      </c>
      <c r="E3178" s="334"/>
    </row>
    <row r="3179" spans="1:5" x14ac:dyDescent="0.3">
      <c r="A3179" s="316">
        <v>2003708</v>
      </c>
      <c r="B3179" s="418" t="s">
        <v>55629</v>
      </c>
      <c r="C3179" s="419" t="s">
        <v>5473</v>
      </c>
      <c r="D3179" s="420">
        <v>3503.21</v>
      </c>
      <c r="E3179" s="334"/>
    </row>
    <row r="3180" spans="1:5" x14ac:dyDescent="0.3">
      <c r="A3180" s="316">
        <v>2003707</v>
      </c>
      <c r="B3180" s="418" t="s">
        <v>55630</v>
      </c>
      <c r="C3180" s="419" t="s">
        <v>5473</v>
      </c>
      <c r="D3180" s="420">
        <v>3060.69</v>
      </c>
      <c r="E3180" s="334"/>
    </row>
    <row r="3181" spans="1:5" x14ac:dyDescent="0.3">
      <c r="A3181" s="316">
        <v>2003710</v>
      </c>
      <c r="B3181" s="418" t="s">
        <v>55631</v>
      </c>
      <c r="C3181" s="419" t="s">
        <v>5473</v>
      </c>
      <c r="D3181" s="420">
        <v>4044.6</v>
      </c>
      <c r="E3181" s="334"/>
    </row>
    <row r="3182" spans="1:5" x14ac:dyDescent="0.3">
      <c r="A3182" s="316">
        <v>2003709</v>
      </c>
      <c r="B3182" s="418" t="s">
        <v>55632</v>
      </c>
      <c r="C3182" s="419" t="s">
        <v>5473</v>
      </c>
      <c r="D3182" s="420">
        <v>3540.62</v>
      </c>
      <c r="E3182" s="334"/>
    </row>
    <row r="3183" spans="1:5" x14ac:dyDescent="0.3">
      <c r="A3183" s="316">
        <v>2003712</v>
      </c>
      <c r="B3183" s="418" t="s">
        <v>55633</v>
      </c>
      <c r="C3183" s="419" t="s">
        <v>5473</v>
      </c>
      <c r="D3183" s="420">
        <v>4928.78</v>
      </c>
      <c r="E3183" s="334"/>
    </row>
    <row r="3184" spans="1:5" x14ac:dyDescent="0.3">
      <c r="A3184" s="316">
        <v>2003711</v>
      </c>
      <c r="B3184" s="418" t="s">
        <v>55634</v>
      </c>
      <c r="C3184" s="419" t="s">
        <v>5473</v>
      </c>
      <c r="D3184" s="420">
        <v>4330.5600000000004</v>
      </c>
      <c r="E3184" s="334"/>
    </row>
    <row r="3185" spans="1:5" x14ac:dyDescent="0.3">
      <c r="A3185" s="316">
        <v>2004505</v>
      </c>
      <c r="B3185" s="418" t="s">
        <v>55635</v>
      </c>
      <c r="C3185" s="419" t="s">
        <v>481</v>
      </c>
      <c r="D3185" s="420">
        <v>16.940000000000001</v>
      </c>
      <c r="E3185" s="334"/>
    </row>
    <row r="3186" spans="1:5" x14ac:dyDescent="0.3">
      <c r="A3186" s="316">
        <v>2003353</v>
      </c>
      <c r="B3186" s="418" t="s">
        <v>55636</v>
      </c>
      <c r="C3186" s="419" t="s">
        <v>464</v>
      </c>
      <c r="D3186" s="420">
        <v>75.180000000000007</v>
      </c>
      <c r="E3186" s="334"/>
    </row>
    <row r="3187" spans="1:5" x14ac:dyDescent="0.3">
      <c r="A3187" s="316">
        <v>2003352</v>
      </c>
      <c r="B3187" s="418" t="s">
        <v>55637</v>
      </c>
      <c r="C3187" s="419" t="s">
        <v>464</v>
      </c>
      <c r="D3187" s="420">
        <v>56.2</v>
      </c>
      <c r="E3187" s="334"/>
    </row>
    <row r="3188" spans="1:5" x14ac:dyDescent="0.3">
      <c r="A3188" s="316">
        <v>2003979</v>
      </c>
      <c r="B3188" s="418" t="s">
        <v>55638</v>
      </c>
      <c r="C3188" s="419" t="s">
        <v>464</v>
      </c>
      <c r="D3188" s="420">
        <v>87.05</v>
      </c>
      <c r="E3188" s="334"/>
    </row>
    <row r="3189" spans="1:5" x14ac:dyDescent="0.3">
      <c r="A3189" s="316">
        <v>2003980</v>
      </c>
      <c r="B3189" s="418" t="s">
        <v>55639</v>
      </c>
      <c r="C3189" s="419" t="s">
        <v>464</v>
      </c>
      <c r="D3189" s="420">
        <v>68</v>
      </c>
      <c r="E3189" s="334"/>
    </row>
    <row r="3190" spans="1:5" x14ac:dyDescent="0.3">
      <c r="A3190" s="316">
        <v>2003355</v>
      </c>
      <c r="B3190" s="418" t="s">
        <v>55640</v>
      </c>
      <c r="C3190" s="419" t="s">
        <v>464</v>
      </c>
      <c r="D3190" s="420">
        <v>101.14</v>
      </c>
      <c r="E3190" s="334"/>
    </row>
    <row r="3191" spans="1:5" x14ac:dyDescent="0.3">
      <c r="A3191" s="316">
        <v>2003354</v>
      </c>
      <c r="B3191" s="418" t="s">
        <v>55641</v>
      </c>
      <c r="C3191" s="419" t="s">
        <v>464</v>
      </c>
      <c r="D3191" s="420">
        <v>75.56</v>
      </c>
      <c r="E3191" s="334"/>
    </row>
    <row r="3192" spans="1:5" x14ac:dyDescent="0.3">
      <c r="A3192" s="316">
        <v>2003981</v>
      </c>
      <c r="B3192" s="418" t="s">
        <v>55642</v>
      </c>
      <c r="C3192" s="419" t="s">
        <v>464</v>
      </c>
      <c r="D3192" s="420">
        <v>117.3</v>
      </c>
      <c r="E3192" s="334"/>
    </row>
    <row r="3193" spans="1:5" x14ac:dyDescent="0.3">
      <c r="A3193" s="316">
        <v>2003982</v>
      </c>
      <c r="B3193" s="418" t="s">
        <v>55643</v>
      </c>
      <c r="C3193" s="419" t="s">
        <v>464</v>
      </c>
      <c r="D3193" s="420">
        <v>91.63</v>
      </c>
      <c r="E3193" s="334"/>
    </row>
    <row r="3194" spans="1:5" x14ac:dyDescent="0.3">
      <c r="A3194" s="316">
        <v>2003345</v>
      </c>
      <c r="B3194" s="418" t="s">
        <v>55644</v>
      </c>
      <c r="C3194" s="419" t="s">
        <v>464</v>
      </c>
      <c r="D3194" s="420">
        <v>59.79</v>
      </c>
      <c r="E3194" s="334"/>
    </row>
    <row r="3195" spans="1:5" x14ac:dyDescent="0.3">
      <c r="A3195" s="316">
        <v>2003344</v>
      </c>
      <c r="B3195" s="418" t="s">
        <v>55645</v>
      </c>
      <c r="C3195" s="419" t="s">
        <v>464</v>
      </c>
      <c r="D3195" s="420">
        <v>46.83</v>
      </c>
      <c r="E3195" s="334"/>
    </row>
    <row r="3196" spans="1:5" x14ac:dyDescent="0.3">
      <c r="A3196" s="316">
        <v>2003973</v>
      </c>
      <c r="B3196" s="418" t="s">
        <v>55646</v>
      </c>
      <c r="C3196" s="419" t="s">
        <v>464</v>
      </c>
      <c r="D3196" s="420">
        <v>68.08</v>
      </c>
      <c r="E3196" s="334"/>
    </row>
    <row r="3197" spans="1:5" x14ac:dyDescent="0.3">
      <c r="A3197" s="316">
        <v>2003974</v>
      </c>
      <c r="B3197" s="418" t="s">
        <v>55647</v>
      </c>
      <c r="C3197" s="419" t="s">
        <v>464</v>
      </c>
      <c r="D3197" s="420">
        <v>55.07</v>
      </c>
      <c r="E3197" s="334"/>
    </row>
    <row r="3198" spans="1:5" x14ac:dyDescent="0.3">
      <c r="A3198" s="316">
        <v>2003343</v>
      </c>
      <c r="B3198" s="418" t="s">
        <v>55648</v>
      </c>
      <c r="C3198" s="419" t="s">
        <v>464</v>
      </c>
      <c r="D3198" s="420">
        <v>81.52</v>
      </c>
      <c r="E3198" s="334"/>
    </row>
    <row r="3199" spans="1:5" x14ac:dyDescent="0.3">
      <c r="A3199" s="316">
        <v>2003342</v>
      </c>
      <c r="B3199" s="418" t="s">
        <v>55649</v>
      </c>
      <c r="C3199" s="419" t="s">
        <v>464</v>
      </c>
      <c r="D3199" s="420">
        <v>63.34</v>
      </c>
      <c r="E3199" s="334"/>
    </row>
    <row r="3200" spans="1:5" x14ac:dyDescent="0.3">
      <c r="A3200" s="316">
        <v>2003971</v>
      </c>
      <c r="B3200" s="418" t="s">
        <v>55650</v>
      </c>
      <c r="C3200" s="419" t="s">
        <v>464</v>
      </c>
      <c r="D3200" s="420">
        <v>93.3</v>
      </c>
      <c r="E3200" s="334"/>
    </row>
    <row r="3201" spans="1:5" x14ac:dyDescent="0.3">
      <c r="A3201" s="316">
        <v>2003972</v>
      </c>
      <c r="B3201" s="418" t="s">
        <v>55651</v>
      </c>
      <c r="C3201" s="419" t="s">
        <v>464</v>
      </c>
      <c r="D3201" s="420">
        <v>75.06</v>
      </c>
      <c r="E3201" s="334"/>
    </row>
    <row r="3202" spans="1:5" x14ac:dyDescent="0.3">
      <c r="A3202" s="316">
        <v>2003347</v>
      </c>
      <c r="B3202" s="418" t="s">
        <v>55652</v>
      </c>
      <c r="C3202" s="419" t="s">
        <v>464</v>
      </c>
      <c r="D3202" s="420">
        <v>13.98</v>
      </c>
      <c r="E3202" s="334"/>
    </row>
    <row r="3203" spans="1:5" x14ac:dyDescent="0.3">
      <c r="A3203" s="316">
        <v>2003346</v>
      </c>
      <c r="B3203" s="418" t="s">
        <v>55653</v>
      </c>
      <c r="C3203" s="419" t="s">
        <v>464</v>
      </c>
      <c r="D3203" s="420">
        <v>19.45</v>
      </c>
      <c r="E3203" s="334"/>
    </row>
    <row r="3204" spans="1:5" x14ac:dyDescent="0.3">
      <c r="A3204" s="316">
        <v>2003933</v>
      </c>
      <c r="B3204" s="418" t="s">
        <v>55654</v>
      </c>
      <c r="C3204" s="419" t="s">
        <v>464</v>
      </c>
      <c r="D3204" s="420">
        <v>6.9</v>
      </c>
      <c r="E3204" s="334"/>
    </row>
    <row r="3205" spans="1:5" x14ac:dyDescent="0.3">
      <c r="A3205" s="316">
        <v>2003932</v>
      </c>
      <c r="B3205" s="418" t="s">
        <v>55655</v>
      </c>
      <c r="C3205" s="419" t="s">
        <v>464</v>
      </c>
      <c r="D3205" s="420">
        <v>8.83</v>
      </c>
      <c r="E3205" s="334"/>
    </row>
    <row r="3206" spans="1:5" x14ac:dyDescent="0.3">
      <c r="A3206" s="316">
        <v>2003349</v>
      </c>
      <c r="B3206" s="418" t="s">
        <v>55656</v>
      </c>
      <c r="C3206" s="419" t="s">
        <v>464</v>
      </c>
      <c r="D3206" s="420">
        <v>57.83</v>
      </c>
      <c r="E3206" s="334"/>
    </row>
    <row r="3207" spans="1:5" x14ac:dyDescent="0.3">
      <c r="A3207" s="316">
        <v>2003348</v>
      </c>
      <c r="B3207" s="418" t="s">
        <v>55657</v>
      </c>
      <c r="C3207" s="419" t="s">
        <v>464</v>
      </c>
      <c r="D3207" s="420">
        <v>43.43</v>
      </c>
      <c r="E3207" s="334"/>
    </row>
    <row r="3208" spans="1:5" x14ac:dyDescent="0.3">
      <c r="A3208" s="316">
        <v>2003975</v>
      </c>
      <c r="B3208" s="418" t="s">
        <v>55658</v>
      </c>
      <c r="C3208" s="419" t="s">
        <v>464</v>
      </c>
      <c r="D3208" s="420">
        <v>66.010000000000005</v>
      </c>
      <c r="E3208" s="334"/>
    </row>
    <row r="3209" spans="1:5" x14ac:dyDescent="0.3">
      <c r="A3209" s="316">
        <v>2003976</v>
      </c>
      <c r="B3209" s="418" t="s">
        <v>55659</v>
      </c>
      <c r="C3209" s="419" t="s">
        <v>464</v>
      </c>
      <c r="D3209" s="420">
        <v>51.56</v>
      </c>
      <c r="E3209" s="334"/>
    </row>
    <row r="3210" spans="1:5" x14ac:dyDescent="0.3">
      <c r="A3210" s="316">
        <v>2003351</v>
      </c>
      <c r="B3210" s="418" t="s">
        <v>55660</v>
      </c>
      <c r="C3210" s="419" t="s">
        <v>464</v>
      </c>
      <c r="D3210" s="420">
        <v>77.3</v>
      </c>
      <c r="E3210" s="334"/>
    </row>
    <row r="3211" spans="1:5" x14ac:dyDescent="0.3">
      <c r="A3211" s="316">
        <v>2003350</v>
      </c>
      <c r="B3211" s="418" t="s">
        <v>55661</v>
      </c>
      <c r="C3211" s="419" t="s">
        <v>464</v>
      </c>
      <c r="D3211" s="420">
        <v>58.01</v>
      </c>
      <c r="E3211" s="334"/>
    </row>
    <row r="3212" spans="1:5" x14ac:dyDescent="0.3">
      <c r="A3212" s="316">
        <v>2003977</v>
      </c>
      <c r="B3212" s="418" t="s">
        <v>55662</v>
      </c>
      <c r="C3212" s="419" t="s">
        <v>464</v>
      </c>
      <c r="D3212" s="420">
        <v>88.43</v>
      </c>
      <c r="E3212" s="334"/>
    </row>
    <row r="3213" spans="1:5" x14ac:dyDescent="0.3">
      <c r="A3213" s="316">
        <v>2003978</v>
      </c>
      <c r="B3213" s="418" t="s">
        <v>55663</v>
      </c>
      <c r="C3213" s="419" t="s">
        <v>464</v>
      </c>
      <c r="D3213" s="420">
        <v>69.069999999999993</v>
      </c>
      <c r="E3213" s="334"/>
    </row>
    <row r="3214" spans="1:5" x14ac:dyDescent="0.3">
      <c r="A3214" s="316">
        <v>2003291</v>
      </c>
      <c r="B3214" s="418" t="s">
        <v>55664</v>
      </c>
      <c r="C3214" s="419" t="s">
        <v>464</v>
      </c>
      <c r="D3214" s="420">
        <v>10.34</v>
      </c>
      <c r="E3214" s="334"/>
    </row>
    <row r="3215" spans="1:5" x14ac:dyDescent="0.3">
      <c r="A3215" s="316">
        <v>2003292</v>
      </c>
      <c r="B3215" s="418" t="s">
        <v>55665</v>
      </c>
      <c r="C3215" s="419" t="s">
        <v>464</v>
      </c>
      <c r="D3215" s="420">
        <v>14.48</v>
      </c>
      <c r="E3215" s="334"/>
    </row>
    <row r="3216" spans="1:5" x14ac:dyDescent="0.3">
      <c r="A3216" s="316">
        <v>2003293</v>
      </c>
      <c r="B3216" s="418" t="s">
        <v>55666</v>
      </c>
      <c r="C3216" s="419" t="s">
        <v>464</v>
      </c>
      <c r="D3216" s="420">
        <v>19.07</v>
      </c>
      <c r="E3216" s="334"/>
    </row>
    <row r="3217" spans="1:5" x14ac:dyDescent="0.3">
      <c r="A3217" s="316">
        <v>2003294</v>
      </c>
      <c r="B3217" s="418" t="s">
        <v>55667</v>
      </c>
      <c r="C3217" s="419" t="s">
        <v>464</v>
      </c>
      <c r="D3217" s="420">
        <v>28.6</v>
      </c>
      <c r="E3217" s="334"/>
    </row>
    <row r="3218" spans="1:5" x14ac:dyDescent="0.3">
      <c r="A3218" s="316">
        <v>2003257</v>
      </c>
      <c r="B3218" s="418" t="s">
        <v>55668</v>
      </c>
      <c r="C3218" s="419" t="s">
        <v>464</v>
      </c>
      <c r="D3218" s="420">
        <v>61.26</v>
      </c>
      <c r="E3218" s="334"/>
    </row>
    <row r="3219" spans="1:5" x14ac:dyDescent="0.3">
      <c r="A3219" s="316">
        <v>2003258</v>
      </c>
      <c r="B3219" s="418" t="s">
        <v>55669</v>
      </c>
      <c r="C3219" s="419" t="s">
        <v>464</v>
      </c>
      <c r="D3219" s="420">
        <v>48.33</v>
      </c>
      <c r="E3219" s="334"/>
    </row>
    <row r="3220" spans="1:5" x14ac:dyDescent="0.3">
      <c r="A3220" s="316">
        <v>2003259</v>
      </c>
      <c r="B3220" s="418" t="s">
        <v>55670</v>
      </c>
      <c r="C3220" s="419" t="s">
        <v>464</v>
      </c>
      <c r="D3220" s="420">
        <v>68.86</v>
      </c>
      <c r="E3220" s="334"/>
    </row>
    <row r="3221" spans="1:5" x14ac:dyDescent="0.3">
      <c r="A3221" s="316">
        <v>2003260</v>
      </c>
      <c r="B3221" s="418" t="s">
        <v>55671</v>
      </c>
      <c r="C3221" s="419" t="s">
        <v>464</v>
      </c>
      <c r="D3221" s="420">
        <v>55.89</v>
      </c>
      <c r="E3221" s="334"/>
    </row>
    <row r="3222" spans="1:5" x14ac:dyDescent="0.3">
      <c r="A3222" s="316">
        <v>2003281</v>
      </c>
      <c r="B3222" s="418" t="s">
        <v>55672</v>
      </c>
      <c r="C3222" s="419" t="s">
        <v>464</v>
      </c>
      <c r="D3222" s="420">
        <v>61.37</v>
      </c>
      <c r="E3222" s="334"/>
    </row>
    <row r="3223" spans="1:5" x14ac:dyDescent="0.3">
      <c r="A3223" s="316">
        <v>2003282</v>
      </c>
      <c r="B3223" s="418" t="s">
        <v>55673</v>
      </c>
      <c r="C3223" s="419" t="s">
        <v>464</v>
      </c>
      <c r="D3223" s="420">
        <v>48.15</v>
      </c>
      <c r="E3223" s="334"/>
    </row>
    <row r="3224" spans="1:5" x14ac:dyDescent="0.3">
      <c r="A3224" s="316">
        <v>2003283</v>
      </c>
      <c r="B3224" s="418" t="s">
        <v>55674</v>
      </c>
      <c r="C3224" s="419" t="s">
        <v>464</v>
      </c>
      <c r="D3224" s="420">
        <v>69.16</v>
      </c>
      <c r="E3224" s="334"/>
    </row>
    <row r="3225" spans="1:5" x14ac:dyDescent="0.3">
      <c r="A3225" s="316">
        <v>2003284</v>
      </c>
      <c r="B3225" s="418" t="s">
        <v>55675</v>
      </c>
      <c r="C3225" s="419" t="s">
        <v>464</v>
      </c>
      <c r="D3225" s="420">
        <v>55.89</v>
      </c>
      <c r="E3225" s="334"/>
    </row>
    <row r="3226" spans="1:5" x14ac:dyDescent="0.3">
      <c r="A3226" s="316">
        <v>2003327</v>
      </c>
      <c r="B3226" s="418" t="s">
        <v>55676</v>
      </c>
      <c r="C3226" s="419" t="s">
        <v>464</v>
      </c>
      <c r="D3226" s="420">
        <v>88.62</v>
      </c>
      <c r="E3226" s="334"/>
    </row>
    <row r="3227" spans="1:5" x14ac:dyDescent="0.3">
      <c r="A3227" s="316">
        <v>2003326</v>
      </c>
      <c r="B3227" s="418" t="s">
        <v>55677</v>
      </c>
      <c r="C3227" s="419" t="s">
        <v>464</v>
      </c>
      <c r="D3227" s="420">
        <v>73.63</v>
      </c>
      <c r="E3227" s="334"/>
    </row>
    <row r="3228" spans="1:5" x14ac:dyDescent="0.3">
      <c r="A3228" s="316">
        <v>2003963</v>
      </c>
      <c r="B3228" s="418" t="s">
        <v>55678</v>
      </c>
      <c r="C3228" s="419" t="s">
        <v>464</v>
      </c>
      <c r="D3228" s="420">
        <v>78.58</v>
      </c>
      <c r="E3228" s="334"/>
    </row>
    <row r="3229" spans="1:5" x14ac:dyDescent="0.3">
      <c r="A3229" s="316">
        <v>2003964</v>
      </c>
      <c r="B3229" s="418" t="s">
        <v>55679</v>
      </c>
      <c r="C3229" s="419" t="s">
        <v>464</v>
      </c>
      <c r="D3229" s="420">
        <v>63.55</v>
      </c>
      <c r="E3229" s="334"/>
    </row>
    <row r="3230" spans="1:5" x14ac:dyDescent="0.3">
      <c r="A3230" s="316">
        <v>2003319</v>
      </c>
      <c r="B3230" s="418" t="s">
        <v>55680</v>
      </c>
      <c r="C3230" s="419" t="s">
        <v>464</v>
      </c>
      <c r="D3230" s="420">
        <v>74.38</v>
      </c>
      <c r="E3230" s="334"/>
    </row>
    <row r="3231" spans="1:5" x14ac:dyDescent="0.3">
      <c r="A3231" s="316">
        <v>2003318</v>
      </c>
      <c r="B3231" s="418" t="s">
        <v>55681</v>
      </c>
      <c r="C3231" s="419" t="s">
        <v>464</v>
      </c>
      <c r="D3231" s="420">
        <v>58.43</v>
      </c>
      <c r="E3231" s="334"/>
    </row>
    <row r="3232" spans="1:5" x14ac:dyDescent="0.3">
      <c r="A3232" s="316">
        <v>2003955</v>
      </c>
      <c r="B3232" s="418" t="s">
        <v>55682</v>
      </c>
      <c r="C3232" s="419" t="s">
        <v>464</v>
      </c>
      <c r="D3232" s="420">
        <v>83.82</v>
      </c>
      <c r="E3232" s="334"/>
    </row>
    <row r="3233" spans="1:5" x14ac:dyDescent="0.3">
      <c r="A3233" s="316">
        <v>2003956</v>
      </c>
      <c r="B3233" s="418" t="s">
        <v>55683</v>
      </c>
      <c r="C3233" s="419" t="s">
        <v>464</v>
      </c>
      <c r="D3233" s="420">
        <v>67.81</v>
      </c>
      <c r="E3233" s="334"/>
    </row>
    <row r="3234" spans="1:5" x14ac:dyDescent="0.3">
      <c r="A3234" s="316">
        <v>2003277</v>
      </c>
      <c r="B3234" s="418" t="s">
        <v>55684</v>
      </c>
      <c r="C3234" s="419" t="s">
        <v>464</v>
      </c>
      <c r="D3234" s="420">
        <v>76.56</v>
      </c>
      <c r="E3234" s="334"/>
    </row>
    <row r="3235" spans="1:5" x14ac:dyDescent="0.3">
      <c r="A3235" s="316">
        <v>2003278</v>
      </c>
      <c r="B3235" s="418" t="s">
        <v>55685</v>
      </c>
      <c r="C3235" s="419" t="s">
        <v>464</v>
      </c>
      <c r="D3235" s="420">
        <v>60.16</v>
      </c>
      <c r="E3235" s="334"/>
    </row>
    <row r="3236" spans="1:5" x14ac:dyDescent="0.3">
      <c r="A3236" s="316">
        <v>2003279</v>
      </c>
      <c r="B3236" s="418" t="s">
        <v>55686</v>
      </c>
      <c r="C3236" s="419" t="s">
        <v>464</v>
      </c>
      <c r="D3236" s="420">
        <v>86.28</v>
      </c>
      <c r="E3236" s="334"/>
    </row>
    <row r="3237" spans="1:5" x14ac:dyDescent="0.3">
      <c r="A3237" s="316">
        <v>2003280</v>
      </c>
      <c r="B3237" s="418" t="s">
        <v>55687</v>
      </c>
      <c r="C3237" s="419" t="s">
        <v>464</v>
      </c>
      <c r="D3237" s="420">
        <v>69.81</v>
      </c>
      <c r="E3237" s="334"/>
    </row>
    <row r="3238" spans="1:5" x14ac:dyDescent="0.3">
      <c r="A3238" s="316">
        <v>2003253</v>
      </c>
      <c r="B3238" s="418" t="s">
        <v>55688</v>
      </c>
      <c r="C3238" s="419" t="s">
        <v>464</v>
      </c>
      <c r="D3238" s="420">
        <v>87.51</v>
      </c>
      <c r="E3238" s="334"/>
    </row>
    <row r="3239" spans="1:5" x14ac:dyDescent="0.3">
      <c r="A3239" s="316">
        <v>2003254</v>
      </c>
      <c r="B3239" s="418" t="s">
        <v>55689</v>
      </c>
      <c r="C3239" s="419" t="s">
        <v>464</v>
      </c>
      <c r="D3239" s="420">
        <v>68.540000000000006</v>
      </c>
      <c r="E3239" s="334"/>
    </row>
    <row r="3240" spans="1:5" x14ac:dyDescent="0.3">
      <c r="A3240" s="316">
        <v>2003255</v>
      </c>
      <c r="B3240" s="418" t="s">
        <v>55690</v>
      </c>
      <c r="C3240" s="419" t="s">
        <v>464</v>
      </c>
      <c r="D3240" s="420">
        <v>98.77</v>
      </c>
      <c r="E3240" s="334"/>
    </row>
    <row r="3241" spans="1:5" x14ac:dyDescent="0.3">
      <c r="A3241" s="316">
        <v>2003256</v>
      </c>
      <c r="B3241" s="418" t="s">
        <v>55691</v>
      </c>
      <c r="C3241" s="419" t="s">
        <v>464</v>
      </c>
      <c r="D3241" s="420">
        <v>79.73</v>
      </c>
      <c r="E3241" s="334"/>
    </row>
    <row r="3242" spans="1:5" x14ac:dyDescent="0.3">
      <c r="A3242" s="316">
        <v>2003273</v>
      </c>
      <c r="B3242" s="418" t="s">
        <v>55692</v>
      </c>
      <c r="C3242" s="419" t="s">
        <v>464</v>
      </c>
      <c r="D3242" s="420">
        <v>89.84</v>
      </c>
      <c r="E3242" s="334"/>
    </row>
    <row r="3243" spans="1:5" x14ac:dyDescent="0.3">
      <c r="A3243" s="316">
        <v>2003274</v>
      </c>
      <c r="B3243" s="418" t="s">
        <v>55693</v>
      </c>
      <c r="C3243" s="419" t="s">
        <v>464</v>
      </c>
      <c r="D3243" s="420">
        <v>70.38</v>
      </c>
      <c r="E3243" s="334"/>
    </row>
    <row r="3244" spans="1:5" x14ac:dyDescent="0.3">
      <c r="A3244" s="316">
        <v>2003275</v>
      </c>
      <c r="B3244" s="418" t="s">
        <v>55694</v>
      </c>
      <c r="C3244" s="419" t="s">
        <v>464</v>
      </c>
      <c r="D3244" s="420">
        <v>101.4</v>
      </c>
      <c r="E3244" s="334"/>
    </row>
    <row r="3245" spans="1:5" x14ac:dyDescent="0.3">
      <c r="A3245" s="316">
        <v>2003276</v>
      </c>
      <c r="B3245" s="418" t="s">
        <v>55695</v>
      </c>
      <c r="C3245" s="419" t="s">
        <v>464</v>
      </c>
      <c r="D3245" s="420">
        <v>81.87</v>
      </c>
      <c r="E3245" s="334"/>
    </row>
    <row r="3246" spans="1:5" x14ac:dyDescent="0.3">
      <c r="A3246" s="316">
        <v>2003269</v>
      </c>
      <c r="B3246" s="418" t="s">
        <v>55696</v>
      </c>
      <c r="C3246" s="419" t="s">
        <v>464</v>
      </c>
      <c r="D3246" s="420">
        <v>59.58</v>
      </c>
      <c r="E3246" s="334"/>
    </row>
    <row r="3247" spans="1:5" x14ac:dyDescent="0.3">
      <c r="A3247" s="316">
        <v>2003270</v>
      </c>
      <c r="B3247" s="418" t="s">
        <v>55697</v>
      </c>
      <c r="C3247" s="419" t="s">
        <v>464</v>
      </c>
      <c r="D3247" s="420">
        <v>49.63</v>
      </c>
      <c r="E3247" s="334"/>
    </row>
    <row r="3248" spans="1:5" x14ac:dyDescent="0.3">
      <c r="A3248" s="316">
        <v>2003271</v>
      </c>
      <c r="B3248" s="418" t="s">
        <v>55698</v>
      </c>
      <c r="C3248" s="419" t="s">
        <v>464</v>
      </c>
      <c r="D3248" s="420">
        <v>53.16</v>
      </c>
      <c r="E3248" s="334"/>
    </row>
    <row r="3249" spans="1:5" x14ac:dyDescent="0.3">
      <c r="A3249" s="316">
        <v>2003272</v>
      </c>
      <c r="B3249" s="418" t="s">
        <v>55699</v>
      </c>
      <c r="C3249" s="419" t="s">
        <v>464</v>
      </c>
      <c r="D3249" s="420">
        <v>43.18</v>
      </c>
      <c r="E3249" s="334"/>
    </row>
    <row r="3250" spans="1:5" x14ac:dyDescent="0.3">
      <c r="A3250" s="316">
        <v>2003261</v>
      </c>
      <c r="B3250" s="418" t="s">
        <v>55700</v>
      </c>
      <c r="C3250" s="419" t="s">
        <v>464</v>
      </c>
      <c r="D3250" s="420">
        <v>49.68</v>
      </c>
      <c r="E3250" s="334"/>
    </row>
    <row r="3251" spans="1:5" x14ac:dyDescent="0.3">
      <c r="A3251" s="316">
        <v>2003262</v>
      </c>
      <c r="B3251" s="418" t="s">
        <v>55701</v>
      </c>
      <c r="C3251" s="419" t="s">
        <v>464</v>
      </c>
      <c r="D3251" s="420">
        <v>39.26</v>
      </c>
      <c r="E3251" s="334"/>
    </row>
    <row r="3252" spans="1:5" x14ac:dyDescent="0.3">
      <c r="A3252" s="316">
        <v>2003263</v>
      </c>
      <c r="B3252" s="418" t="s">
        <v>55702</v>
      </c>
      <c r="C3252" s="419" t="s">
        <v>464</v>
      </c>
      <c r="D3252" s="420">
        <v>55.78</v>
      </c>
      <c r="E3252" s="334"/>
    </row>
    <row r="3253" spans="1:5" x14ac:dyDescent="0.3">
      <c r="A3253" s="316">
        <v>2003264</v>
      </c>
      <c r="B3253" s="418" t="s">
        <v>55703</v>
      </c>
      <c r="C3253" s="419" t="s">
        <v>464</v>
      </c>
      <c r="D3253" s="420">
        <v>45.32</v>
      </c>
      <c r="E3253" s="334"/>
    </row>
    <row r="3254" spans="1:5" x14ac:dyDescent="0.3">
      <c r="A3254" s="316">
        <v>2003285</v>
      </c>
      <c r="B3254" s="418" t="s">
        <v>55704</v>
      </c>
      <c r="C3254" s="419" t="s">
        <v>464</v>
      </c>
      <c r="D3254" s="420">
        <v>51.3</v>
      </c>
      <c r="E3254" s="334"/>
    </row>
    <row r="3255" spans="1:5" x14ac:dyDescent="0.3">
      <c r="A3255" s="316">
        <v>2003286</v>
      </c>
      <c r="B3255" s="418" t="s">
        <v>55705</v>
      </c>
      <c r="C3255" s="419" t="s">
        <v>464</v>
      </c>
      <c r="D3255" s="420">
        <v>40.57</v>
      </c>
      <c r="E3255" s="334"/>
    </row>
    <row r="3256" spans="1:5" x14ac:dyDescent="0.3">
      <c r="A3256" s="316">
        <v>2003287</v>
      </c>
      <c r="B3256" s="418" t="s">
        <v>55706</v>
      </c>
      <c r="C3256" s="419" t="s">
        <v>464</v>
      </c>
      <c r="D3256" s="420">
        <v>57.6</v>
      </c>
      <c r="E3256" s="334"/>
    </row>
    <row r="3257" spans="1:5" x14ac:dyDescent="0.3">
      <c r="A3257" s="316">
        <v>2003288</v>
      </c>
      <c r="B3257" s="418" t="s">
        <v>55707</v>
      </c>
      <c r="C3257" s="419" t="s">
        <v>464</v>
      </c>
      <c r="D3257" s="420">
        <v>46.82</v>
      </c>
      <c r="E3257" s="334"/>
    </row>
    <row r="3258" spans="1:5" x14ac:dyDescent="0.3">
      <c r="A3258" s="316">
        <v>2003265</v>
      </c>
      <c r="B3258" s="418" t="s">
        <v>55708</v>
      </c>
      <c r="C3258" s="419" t="s">
        <v>464</v>
      </c>
      <c r="D3258" s="420">
        <v>73.209999999999994</v>
      </c>
      <c r="E3258" s="334"/>
    </row>
    <row r="3259" spans="1:5" x14ac:dyDescent="0.3">
      <c r="A3259" s="316">
        <v>2003266</v>
      </c>
      <c r="B3259" s="418" t="s">
        <v>55709</v>
      </c>
      <c r="C3259" s="419" t="s">
        <v>464</v>
      </c>
      <c r="D3259" s="420">
        <v>61.01</v>
      </c>
      <c r="E3259" s="334"/>
    </row>
    <row r="3260" spans="1:5" x14ac:dyDescent="0.3">
      <c r="A3260" s="316">
        <v>2003267</v>
      </c>
      <c r="B3260" s="418" t="s">
        <v>55710</v>
      </c>
      <c r="C3260" s="419" t="s">
        <v>464</v>
      </c>
      <c r="D3260" s="420">
        <v>64.89</v>
      </c>
      <c r="E3260" s="334"/>
    </row>
    <row r="3261" spans="1:5" x14ac:dyDescent="0.3">
      <c r="A3261" s="316">
        <v>2003268</v>
      </c>
      <c r="B3261" s="418" t="s">
        <v>55711</v>
      </c>
      <c r="C3261" s="419" t="s">
        <v>464</v>
      </c>
      <c r="D3261" s="420">
        <v>52.65</v>
      </c>
      <c r="E3261" s="334"/>
    </row>
    <row r="3262" spans="1:5" x14ac:dyDescent="0.3">
      <c r="A3262" s="316">
        <v>2003289</v>
      </c>
      <c r="B3262" s="418" t="s">
        <v>55712</v>
      </c>
      <c r="C3262" s="419" t="s">
        <v>464</v>
      </c>
      <c r="D3262" s="420">
        <v>17.66</v>
      </c>
      <c r="E3262" s="334"/>
    </row>
    <row r="3263" spans="1:5" x14ac:dyDescent="0.3">
      <c r="A3263" s="316">
        <v>2003338</v>
      </c>
      <c r="B3263" s="418" t="s">
        <v>55713</v>
      </c>
      <c r="C3263" s="419" t="s">
        <v>464</v>
      </c>
      <c r="D3263" s="420">
        <v>22.17</v>
      </c>
      <c r="E3263" s="334"/>
    </row>
    <row r="3264" spans="1:5" x14ac:dyDescent="0.3">
      <c r="A3264" s="316">
        <v>2003290</v>
      </c>
      <c r="B3264" s="418" t="s">
        <v>55714</v>
      </c>
      <c r="C3264" s="419" t="s">
        <v>464</v>
      </c>
      <c r="D3264" s="420">
        <v>14.65</v>
      </c>
      <c r="E3264" s="334"/>
    </row>
    <row r="3265" spans="1:5" x14ac:dyDescent="0.3">
      <c r="A3265" s="316">
        <v>2003300</v>
      </c>
      <c r="B3265" s="418" t="s">
        <v>55715</v>
      </c>
      <c r="C3265" s="419" t="s">
        <v>464</v>
      </c>
      <c r="D3265" s="420">
        <v>7.41</v>
      </c>
      <c r="E3265" s="334"/>
    </row>
    <row r="3266" spans="1:5" x14ac:dyDescent="0.3">
      <c r="A3266" s="316">
        <v>2003299</v>
      </c>
      <c r="B3266" s="418" t="s">
        <v>55716</v>
      </c>
      <c r="C3266" s="419" t="s">
        <v>464</v>
      </c>
      <c r="D3266" s="420">
        <v>9.36</v>
      </c>
      <c r="E3266" s="334"/>
    </row>
    <row r="3267" spans="1:5" x14ac:dyDescent="0.3">
      <c r="A3267" s="316">
        <v>2003301</v>
      </c>
      <c r="B3267" s="418" t="s">
        <v>55717</v>
      </c>
      <c r="C3267" s="419" t="s">
        <v>464</v>
      </c>
      <c r="D3267" s="420">
        <v>6.52</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190.69</v>
      </c>
      <c r="E3269" s="334"/>
    </row>
    <row r="3270" spans="1:5" x14ac:dyDescent="0.3">
      <c r="A3270" s="316">
        <v>2003356</v>
      </c>
      <c r="B3270" s="418" t="s">
        <v>55720</v>
      </c>
      <c r="C3270" s="419" t="s">
        <v>464</v>
      </c>
      <c r="D3270" s="420">
        <v>145.22</v>
      </c>
      <c r="E3270" s="334"/>
    </row>
    <row r="3271" spans="1:5" x14ac:dyDescent="0.3">
      <c r="A3271" s="316">
        <v>2003359</v>
      </c>
      <c r="B3271" s="418" t="s">
        <v>55721</v>
      </c>
      <c r="C3271" s="419" t="s">
        <v>464</v>
      </c>
      <c r="D3271" s="420">
        <v>233.08</v>
      </c>
      <c r="E3271" s="334"/>
    </row>
    <row r="3272" spans="1:5" x14ac:dyDescent="0.3">
      <c r="A3272" s="316">
        <v>2003358</v>
      </c>
      <c r="B3272" s="418" t="s">
        <v>55722</v>
      </c>
      <c r="C3272" s="419" t="s">
        <v>464</v>
      </c>
      <c r="D3272" s="420">
        <v>177.13</v>
      </c>
      <c r="E3272" s="334"/>
    </row>
    <row r="3273" spans="1:5" x14ac:dyDescent="0.3">
      <c r="A3273" s="316">
        <v>2003361</v>
      </c>
      <c r="B3273" s="418" t="s">
        <v>55723</v>
      </c>
      <c r="C3273" s="419" t="s">
        <v>464</v>
      </c>
      <c r="D3273" s="420">
        <v>498.74</v>
      </c>
      <c r="E3273" s="334"/>
    </row>
    <row r="3274" spans="1:5" x14ac:dyDescent="0.3">
      <c r="A3274" s="316">
        <v>2003360</v>
      </c>
      <c r="B3274" s="418" t="s">
        <v>55724</v>
      </c>
      <c r="C3274" s="419" t="s">
        <v>464</v>
      </c>
      <c r="D3274" s="420">
        <v>454.03</v>
      </c>
      <c r="E3274" s="334"/>
    </row>
    <row r="3275" spans="1:5" x14ac:dyDescent="0.3">
      <c r="A3275" s="316">
        <v>2003363</v>
      </c>
      <c r="B3275" s="418" t="s">
        <v>55725</v>
      </c>
      <c r="C3275" s="419" t="s">
        <v>464</v>
      </c>
      <c r="D3275" s="420">
        <v>428.37</v>
      </c>
      <c r="E3275" s="334"/>
    </row>
    <row r="3276" spans="1:5" x14ac:dyDescent="0.3">
      <c r="A3276" s="316">
        <v>2003362</v>
      </c>
      <c r="B3276" s="418" t="s">
        <v>55726</v>
      </c>
      <c r="C3276" s="419" t="s">
        <v>464</v>
      </c>
      <c r="D3276" s="420">
        <v>387.69</v>
      </c>
      <c r="E3276" s="334"/>
    </row>
    <row r="3277" spans="1:5" x14ac:dyDescent="0.3">
      <c r="A3277" s="316">
        <v>2003365</v>
      </c>
      <c r="B3277" s="418" t="s">
        <v>55727</v>
      </c>
      <c r="C3277" s="419" t="s">
        <v>464</v>
      </c>
      <c r="D3277" s="420">
        <v>381.41</v>
      </c>
      <c r="E3277" s="334"/>
    </row>
    <row r="3278" spans="1:5" x14ac:dyDescent="0.3">
      <c r="A3278" s="316">
        <v>2003364</v>
      </c>
      <c r="B3278" s="418" t="s">
        <v>55728</v>
      </c>
      <c r="C3278" s="419" t="s">
        <v>464</v>
      </c>
      <c r="D3278" s="420">
        <v>343.42</v>
      </c>
      <c r="E3278" s="334"/>
    </row>
    <row r="3279" spans="1:5" x14ac:dyDescent="0.3">
      <c r="A3279" s="316">
        <v>2003367</v>
      </c>
      <c r="B3279" s="418" t="s">
        <v>55729</v>
      </c>
      <c r="C3279" s="419" t="s">
        <v>464</v>
      </c>
      <c r="D3279" s="420">
        <v>357.87</v>
      </c>
      <c r="E3279" s="334"/>
    </row>
    <row r="3280" spans="1:5" x14ac:dyDescent="0.3">
      <c r="A3280" s="316">
        <v>2003366</v>
      </c>
      <c r="B3280" s="418" t="s">
        <v>55730</v>
      </c>
      <c r="C3280" s="419" t="s">
        <v>464</v>
      </c>
      <c r="D3280" s="420">
        <v>321.23</v>
      </c>
      <c r="E3280" s="334"/>
    </row>
    <row r="3281" spans="1:5" x14ac:dyDescent="0.3">
      <c r="A3281" s="316">
        <v>2003869</v>
      </c>
      <c r="B3281" s="418" t="s">
        <v>55731</v>
      </c>
      <c r="C3281" s="419" t="s">
        <v>464</v>
      </c>
      <c r="D3281" s="420">
        <v>169.39</v>
      </c>
      <c r="E3281" s="334"/>
    </row>
    <row r="3282" spans="1:5" x14ac:dyDescent="0.3">
      <c r="A3282" s="316">
        <v>2003822</v>
      </c>
      <c r="B3282" s="418" t="s">
        <v>55732</v>
      </c>
      <c r="C3282" s="419" t="s">
        <v>464</v>
      </c>
      <c r="D3282" s="420">
        <v>204.84</v>
      </c>
      <c r="E3282" s="334"/>
    </row>
    <row r="3283" spans="1:5" x14ac:dyDescent="0.3">
      <c r="A3283" s="316">
        <v>2003826</v>
      </c>
      <c r="B3283" s="418" t="s">
        <v>55733</v>
      </c>
      <c r="C3283" s="419" t="s">
        <v>464</v>
      </c>
      <c r="D3283" s="420">
        <v>314.58</v>
      </c>
      <c r="E3283" s="334"/>
    </row>
    <row r="3284" spans="1:5" x14ac:dyDescent="0.3">
      <c r="A3284" s="316">
        <v>2003830</v>
      </c>
      <c r="B3284" s="418" t="s">
        <v>55734</v>
      </c>
      <c r="C3284" s="419" t="s">
        <v>464</v>
      </c>
      <c r="D3284" s="420">
        <v>437.05</v>
      </c>
      <c r="E3284" s="334"/>
    </row>
    <row r="3285" spans="1:5" x14ac:dyDescent="0.3">
      <c r="A3285" s="316">
        <v>2003834</v>
      </c>
      <c r="B3285" s="418" t="s">
        <v>55735</v>
      </c>
      <c r="C3285" s="419" t="s">
        <v>464</v>
      </c>
      <c r="D3285" s="420">
        <v>561.78</v>
      </c>
      <c r="E3285" s="334"/>
    </row>
    <row r="3286" spans="1:5" x14ac:dyDescent="0.3">
      <c r="A3286" s="316">
        <v>2003838</v>
      </c>
      <c r="B3286" s="418" t="s">
        <v>55736</v>
      </c>
      <c r="C3286" s="419" t="s">
        <v>464</v>
      </c>
      <c r="D3286" s="420">
        <v>969.94</v>
      </c>
      <c r="E3286" s="334"/>
    </row>
    <row r="3287" spans="1:5" x14ac:dyDescent="0.3">
      <c r="A3287" s="316">
        <v>2003768</v>
      </c>
      <c r="B3287" s="418" t="s">
        <v>55737</v>
      </c>
      <c r="C3287" s="419" t="s">
        <v>464</v>
      </c>
      <c r="D3287" s="420">
        <v>169.45</v>
      </c>
      <c r="E3287" s="334"/>
    </row>
    <row r="3288" spans="1:5" x14ac:dyDescent="0.3">
      <c r="A3288" s="316">
        <v>2003873</v>
      </c>
      <c r="B3288" s="418" t="s">
        <v>55738</v>
      </c>
      <c r="C3288" s="419" t="s">
        <v>464</v>
      </c>
      <c r="D3288" s="420">
        <v>150.54</v>
      </c>
      <c r="E3288" s="334"/>
    </row>
    <row r="3289" spans="1:5" x14ac:dyDescent="0.3">
      <c r="A3289" s="316">
        <v>2003772</v>
      </c>
      <c r="B3289" s="418" t="s">
        <v>55739</v>
      </c>
      <c r="C3289" s="419" t="s">
        <v>464</v>
      </c>
      <c r="D3289" s="420">
        <v>248.41</v>
      </c>
      <c r="E3289" s="334"/>
    </row>
    <row r="3290" spans="1:5" x14ac:dyDescent="0.3">
      <c r="A3290" s="316">
        <v>2003877</v>
      </c>
      <c r="B3290" s="418" t="s">
        <v>55740</v>
      </c>
      <c r="C3290" s="419" t="s">
        <v>464</v>
      </c>
      <c r="D3290" s="420">
        <v>218.44</v>
      </c>
      <c r="E3290" s="334"/>
    </row>
    <row r="3291" spans="1:5" x14ac:dyDescent="0.3">
      <c r="A3291" s="316">
        <v>2003776</v>
      </c>
      <c r="B3291" s="418" t="s">
        <v>55741</v>
      </c>
      <c r="C3291" s="419" t="s">
        <v>464</v>
      </c>
      <c r="D3291" s="420">
        <v>409.01</v>
      </c>
      <c r="E3291" s="334"/>
    </row>
    <row r="3292" spans="1:5" x14ac:dyDescent="0.3">
      <c r="A3292" s="316">
        <v>2003881</v>
      </c>
      <c r="B3292" s="418" t="s">
        <v>55742</v>
      </c>
      <c r="C3292" s="419" t="s">
        <v>464</v>
      </c>
      <c r="D3292" s="420">
        <v>367.95</v>
      </c>
      <c r="E3292" s="334"/>
    </row>
    <row r="3293" spans="1:5" x14ac:dyDescent="0.3">
      <c r="A3293" s="316">
        <v>2003780</v>
      </c>
      <c r="B3293" s="418" t="s">
        <v>55743</v>
      </c>
      <c r="C3293" s="419" t="s">
        <v>464</v>
      </c>
      <c r="D3293" s="420">
        <v>543.13</v>
      </c>
      <c r="E3293" s="334"/>
    </row>
    <row r="3294" spans="1:5" x14ac:dyDescent="0.3">
      <c r="A3294" s="316">
        <v>2003885</v>
      </c>
      <c r="B3294" s="418" t="s">
        <v>55744</v>
      </c>
      <c r="C3294" s="419" t="s">
        <v>464</v>
      </c>
      <c r="D3294" s="420">
        <v>483.14</v>
      </c>
      <c r="E3294" s="334"/>
    </row>
    <row r="3295" spans="1:5" x14ac:dyDescent="0.3">
      <c r="A3295" s="316">
        <v>2003784</v>
      </c>
      <c r="B3295" s="418" t="s">
        <v>55745</v>
      </c>
      <c r="C3295" s="419" t="s">
        <v>464</v>
      </c>
      <c r="D3295" s="420">
        <v>844.51</v>
      </c>
      <c r="E3295" s="334"/>
    </row>
    <row r="3296" spans="1:5" x14ac:dyDescent="0.3">
      <c r="A3296" s="316">
        <v>2003889</v>
      </c>
      <c r="B3296" s="418" t="s">
        <v>55746</v>
      </c>
      <c r="C3296" s="419" t="s">
        <v>464</v>
      </c>
      <c r="D3296" s="420">
        <v>750.63</v>
      </c>
      <c r="E3296" s="334"/>
    </row>
    <row r="3297" spans="1:5" x14ac:dyDescent="0.3">
      <c r="A3297" s="316">
        <v>2003870</v>
      </c>
      <c r="B3297" s="418" t="s">
        <v>55747</v>
      </c>
      <c r="C3297" s="419" t="s">
        <v>464</v>
      </c>
      <c r="D3297" s="420">
        <v>176.57</v>
      </c>
      <c r="E3297" s="334"/>
    </row>
    <row r="3298" spans="1:5" x14ac:dyDescent="0.3">
      <c r="A3298" s="316">
        <v>2003823</v>
      </c>
      <c r="B3298" s="418" t="s">
        <v>55748</v>
      </c>
      <c r="C3298" s="419" t="s">
        <v>464</v>
      </c>
      <c r="D3298" s="420">
        <v>212.91</v>
      </c>
      <c r="E3298" s="334"/>
    </row>
    <row r="3299" spans="1:5" x14ac:dyDescent="0.3">
      <c r="A3299" s="316">
        <v>2003827</v>
      </c>
      <c r="B3299" s="418" t="s">
        <v>55749</v>
      </c>
      <c r="C3299" s="419" t="s">
        <v>464</v>
      </c>
      <c r="D3299" s="420">
        <v>366.43</v>
      </c>
      <c r="E3299" s="334"/>
    </row>
    <row r="3300" spans="1:5" x14ac:dyDescent="0.3">
      <c r="A3300" s="316">
        <v>2003831</v>
      </c>
      <c r="B3300" s="418" t="s">
        <v>55750</v>
      </c>
      <c r="C3300" s="419" t="s">
        <v>464</v>
      </c>
      <c r="D3300" s="420">
        <v>457.3</v>
      </c>
      <c r="E3300" s="334"/>
    </row>
    <row r="3301" spans="1:5" x14ac:dyDescent="0.3">
      <c r="A3301" s="316">
        <v>2003835</v>
      </c>
      <c r="B3301" s="418" t="s">
        <v>55751</v>
      </c>
      <c r="C3301" s="419" t="s">
        <v>464</v>
      </c>
      <c r="D3301" s="420">
        <v>621.29999999999995</v>
      </c>
      <c r="E3301" s="334"/>
    </row>
    <row r="3302" spans="1:5" x14ac:dyDescent="0.3">
      <c r="A3302" s="316">
        <v>2003839</v>
      </c>
      <c r="B3302" s="418" t="s">
        <v>55752</v>
      </c>
      <c r="C3302" s="419" t="s">
        <v>464</v>
      </c>
      <c r="D3302" s="420">
        <v>1007.97</v>
      </c>
      <c r="E3302" s="334"/>
    </row>
    <row r="3303" spans="1:5" x14ac:dyDescent="0.3">
      <c r="A3303" s="316">
        <v>2003769</v>
      </c>
      <c r="B3303" s="418" t="s">
        <v>55753</v>
      </c>
      <c r="C3303" s="419" t="s">
        <v>464</v>
      </c>
      <c r="D3303" s="420">
        <v>182.7</v>
      </c>
      <c r="E3303" s="334"/>
    </row>
    <row r="3304" spans="1:5" x14ac:dyDescent="0.3">
      <c r="A3304" s="316">
        <v>2003874</v>
      </c>
      <c r="B3304" s="418" t="s">
        <v>55754</v>
      </c>
      <c r="C3304" s="419" t="s">
        <v>464</v>
      </c>
      <c r="D3304" s="420">
        <v>163.81</v>
      </c>
      <c r="E3304" s="334"/>
    </row>
    <row r="3305" spans="1:5" x14ac:dyDescent="0.3">
      <c r="A3305" s="316">
        <v>2003773</v>
      </c>
      <c r="B3305" s="418" t="s">
        <v>55755</v>
      </c>
      <c r="C3305" s="419" t="s">
        <v>464</v>
      </c>
      <c r="D3305" s="420">
        <v>301.43</v>
      </c>
      <c r="E3305" s="334"/>
    </row>
    <row r="3306" spans="1:5" x14ac:dyDescent="0.3">
      <c r="A3306" s="316">
        <v>2003878</v>
      </c>
      <c r="B3306" s="418" t="s">
        <v>55756</v>
      </c>
      <c r="C3306" s="419" t="s">
        <v>464</v>
      </c>
      <c r="D3306" s="420">
        <v>271.54000000000002</v>
      </c>
      <c r="E3306" s="334"/>
    </row>
    <row r="3307" spans="1:5" x14ac:dyDescent="0.3">
      <c r="A3307" s="316">
        <v>2003777</v>
      </c>
      <c r="B3307" s="418" t="s">
        <v>55757</v>
      </c>
      <c r="C3307" s="419" t="s">
        <v>464</v>
      </c>
      <c r="D3307" s="420">
        <v>462.03</v>
      </c>
      <c r="E3307" s="334"/>
    </row>
    <row r="3308" spans="1:5" x14ac:dyDescent="0.3">
      <c r="A3308" s="316">
        <v>2003882</v>
      </c>
      <c r="B3308" s="418" t="s">
        <v>55758</v>
      </c>
      <c r="C3308" s="419" t="s">
        <v>464</v>
      </c>
      <c r="D3308" s="420">
        <v>421.05</v>
      </c>
      <c r="E3308" s="334"/>
    </row>
    <row r="3309" spans="1:5" x14ac:dyDescent="0.3">
      <c r="A3309" s="316">
        <v>2003781</v>
      </c>
      <c r="B3309" s="418" t="s">
        <v>55759</v>
      </c>
      <c r="C3309" s="419" t="s">
        <v>464</v>
      </c>
      <c r="D3309" s="420">
        <v>662.44</v>
      </c>
      <c r="E3309" s="334"/>
    </row>
    <row r="3310" spans="1:5" x14ac:dyDescent="0.3">
      <c r="A3310" s="316">
        <v>2003886</v>
      </c>
      <c r="B3310" s="418" t="s">
        <v>55760</v>
      </c>
      <c r="C3310" s="419" t="s">
        <v>464</v>
      </c>
      <c r="D3310" s="420">
        <v>602.61</v>
      </c>
      <c r="E3310" s="334"/>
    </row>
    <row r="3311" spans="1:5" x14ac:dyDescent="0.3">
      <c r="A3311" s="316">
        <v>2003785</v>
      </c>
      <c r="B3311" s="418" t="s">
        <v>55761</v>
      </c>
      <c r="C3311" s="419" t="s">
        <v>464</v>
      </c>
      <c r="D3311" s="420">
        <v>1030.0999999999999</v>
      </c>
      <c r="E3311" s="334"/>
    </row>
    <row r="3312" spans="1:5" x14ac:dyDescent="0.3">
      <c r="A3312" s="316">
        <v>2003890</v>
      </c>
      <c r="B3312" s="418" t="s">
        <v>55762</v>
      </c>
      <c r="C3312" s="419" t="s">
        <v>464</v>
      </c>
      <c r="D3312" s="420">
        <v>936.47</v>
      </c>
      <c r="E3312" s="334"/>
    </row>
    <row r="3313" spans="1:5" x14ac:dyDescent="0.3">
      <c r="A3313" s="316">
        <v>2003871</v>
      </c>
      <c r="B3313" s="418" t="s">
        <v>55763</v>
      </c>
      <c r="C3313" s="419" t="s">
        <v>464</v>
      </c>
      <c r="D3313" s="420">
        <v>180.95</v>
      </c>
      <c r="E3313" s="334"/>
    </row>
    <row r="3314" spans="1:5" x14ac:dyDescent="0.3">
      <c r="A3314" s="316">
        <v>2003824</v>
      </c>
      <c r="B3314" s="418" t="s">
        <v>55764</v>
      </c>
      <c r="C3314" s="419" t="s">
        <v>464</v>
      </c>
      <c r="D3314" s="420">
        <v>236.57</v>
      </c>
      <c r="E3314" s="334"/>
    </row>
    <row r="3315" spans="1:5" x14ac:dyDescent="0.3">
      <c r="A3315" s="316">
        <v>2003828</v>
      </c>
      <c r="B3315" s="418" t="s">
        <v>55765</v>
      </c>
      <c r="C3315" s="419" t="s">
        <v>464</v>
      </c>
      <c r="D3315" s="420">
        <v>375.12</v>
      </c>
      <c r="E3315" s="334"/>
    </row>
    <row r="3316" spans="1:5" x14ac:dyDescent="0.3">
      <c r="A3316" s="316">
        <v>2003832</v>
      </c>
      <c r="B3316" s="418" t="s">
        <v>55766</v>
      </c>
      <c r="C3316" s="419" t="s">
        <v>464</v>
      </c>
      <c r="D3316" s="420">
        <v>500.96</v>
      </c>
      <c r="E3316" s="334"/>
    </row>
    <row r="3317" spans="1:5" x14ac:dyDescent="0.3">
      <c r="A3317" s="316">
        <v>2003836</v>
      </c>
      <c r="B3317" s="418" t="s">
        <v>55767</v>
      </c>
      <c r="C3317" s="419" t="s">
        <v>464</v>
      </c>
      <c r="D3317" s="420">
        <v>736.37</v>
      </c>
      <c r="E3317" s="334"/>
    </row>
    <row r="3318" spans="1:5" x14ac:dyDescent="0.3">
      <c r="A3318" s="316">
        <v>2003840</v>
      </c>
      <c r="B3318" s="418" t="s">
        <v>55768</v>
      </c>
      <c r="C3318" s="419" t="s">
        <v>464</v>
      </c>
      <c r="D3318" s="420">
        <v>1089.6400000000001</v>
      </c>
      <c r="E3318" s="334"/>
    </row>
    <row r="3319" spans="1:5" x14ac:dyDescent="0.3">
      <c r="A3319" s="316">
        <v>2003770</v>
      </c>
      <c r="B3319" s="418" t="s">
        <v>55769</v>
      </c>
      <c r="C3319" s="419" t="s">
        <v>464</v>
      </c>
      <c r="D3319" s="420">
        <v>248.99</v>
      </c>
      <c r="E3319" s="334"/>
    </row>
    <row r="3320" spans="1:5" x14ac:dyDescent="0.3">
      <c r="A3320" s="316">
        <v>2003875</v>
      </c>
      <c r="B3320" s="418" t="s">
        <v>55770</v>
      </c>
      <c r="C3320" s="419" t="s">
        <v>464</v>
      </c>
      <c r="D3320" s="420">
        <v>230.18</v>
      </c>
      <c r="E3320" s="334"/>
    </row>
    <row r="3321" spans="1:5" x14ac:dyDescent="0.3">
      <c r="A3321" s="316">
        <v>2003774</v>
      </c>
      <c r="B3321" s="418" t="s">
        <v>55771</v>
      </c>
      <c r="C3321" s="419" t="s">
        <v>464</v>
      </c>
      <c r="D3321" s="420">
        <v>405.6</v>
      </c>
      <c r="E3321" s="334"/>
    </row>
    <row r="3322" spans="1:5" x14ac:dyDescent="0.3">
      <c r="A3322" s="316">
        <v>2003879</v>
      </c>
      <c r="B3322" s="418" t="s">
        <v>55772</v>
      </c>
      <c r="C3322" s="419" t="s">
        <v>464</v>
      </c>
      <c r="D3322" s="420">
        <v>372.15</v>
      </c>
      <c r="E3322" s="334"/>
    </row>
    <row r="3323" spans="1:5" x14ac:dyDescent="0.3">
      <c r="A3323" s="316">
        <v>2003778</v>
      </c>
      <c r="B3323" s="418" t="s">
        <v>55773</v>
      </c>
      <c r="C3323" s="419" t="s">
        <v>464</v>
      </c>
      <c r="D3323" s="420">
        <v>563.64</v>
      </c>
      <c r="E3323" s="334"/>
    </row>
    <row r="3324" spans="1:5" x14ac:dyDescent="0.3">
      <c r="A3324" s="316">
        <v>2003883</v>
      </c>
      <c r="B3324" s="418" t="s">
        <v>55774</v>
      </c>
      <c r="C3324" s="419" t="s">
        <v>464</v>
      </c>
      <c r="D3324" s="420">
        <v>511.33</v>
      </c>
      <c r="E3324" s="334"/>
    </row>
    <row r="3325" spans="1:5" x14ac:dyDescent="0.3">
      <c r="A3325" s="316">
        <v>2003782</v>
      </c>
      <c r="B3325" s="418" t="s">
        <v>55775</v>
      </c>
      <c r="C3325" s="419" t="s">
        <v>464</v>
      </c>
      <c r="D3325" s="420">
        <v>844.54</v>
      </c>
      <c r="E3325" s="334"/>
    </row>
    <row r="3326" spans="1:5" x14ac:dyDescent="0.3">
      <c r="A3326" s="316">
        <v>2003887</v>
      </c>
      <c r="B3326" s="418" t="s">
        <v>55776</v>
      </c>
      <c r="C3326" s="419" t="s">
        <v>464</v>
      </c>
      <c r="D3326" s="420">
        <v>764.6</v>
      </c>
      <c r="E3326" s="334"/>
    </row>
    <row r="3327" spans="1:5" x14ac:dyDescent="0.3">
      <c r="A3327" s="316">
        <v>2003786</v>
      </c>
      <c r="B3327" s="418" t="s">
        <v>55777</v>
      </c>
      <c r="C3327" s="419" t="s">
        <v>464</v>
      </c>
      <c r="D3327" s="420">
        <v>1324.27</v>
      </c>
      <c r="E3327" s="334"/>
    </row>
    <row r="3328" spans="1:5" x14ac:dyDescent="0.3">
      <c r="A3328" s="316">
        <v>2003891</v>
      </c>
      <c r="B3328" s="418" t="s">
        <v>55778</v>
      </c>
      <c r="C3328" s="419" t="s">
        <v>464</v>
      </c>
      <c r="D3328" s="420">
        <v>1200.18</v>
      </c>
      <c r="E3328" s="334"/>
    </row>
    <row r="3329" spans="1:5" x14ac:dyDescent="0.3">
      <c r="A3329" s="316">
        <v>2003872</v>
      </c>
      <c r="B3329" s="418" t="s">
        <v>55779</v>
      </c>
      <c r="C3329" s="419" t="s">
        <v>464</v>
      </c>
      <c r="D3329" s="420">
        <v>247.42</v>
      </c>
      <c r="E3329" s="334"/>
    </row>
    <row r="3330" spans="1:5" x14ac:dyDescent="0.3">
      <c r="A3330" s="316">
        <v>2003825</v>
      </c>
      <c r="B3330" s="418" t="s">
        <v>55780</v>
      </c>
      <c r="C3330" s="419" t="s">
        <v>464</v>
      </c>
      <c r="D3330" s="420">
        <v>285.89</v>
      </c>
      <c r="E3330" s="334"/>
    </row>
    <row r="3331" spans="1:5" x14ac:dyDescent="0.3">
      <c r="A3331" s="316">
        <v>2003829</v>
      </c>
      <c r="B3331" s="418" t="s">
        <v>55781</v>
      </c>
      <c r="C3331" s="419" t="s">
        <v>464</v>
      </c>
      <c r="D3331" s="420">
        <v>410.4</v>
      </c>
      <c r="E3331" s="334"/>
    </row>
    <row r="3332" spans="1:5" x14ac:dyDescent="0.3">
      <c r="A3332" s="316">
        <v>2003833</v>
      </c>
      <c r="B3332" s="418" t="s">
        <v>55782</v>
      </c>
      <c r="C3332" s="419" t="s">
        <v>464</v>
      </c>
      <c r="D3332" s="420">
        <v>531.02</v>
      </c>
      <c r="E3332" s="334"/>
    </row>
    <row r="3333" spans="1:5" x14ac:dyDescent="0.3">
      <c r="A3333" s="316">
        <v>2003837</v>
      </c>
      <c r="B3333" s="418" t="s">
        <v>55783</v>
      </c>
      <c r="C3333" s="419" t="s">
        <v>464</v>
      </c>
      <c r="D3333" s="420">
        <v>812.98</v>
      </c>
      <c r="E3333" s="334"/>
    </row>
    <row r="3334" spans="1:5" x14ac:dyDescent="0.3">
      <c r="A3334" s="316">
        <v>2003841</v>
      </c>
      <c r="B3334" s="418" t="s">
        <v>55784</v>
      </c>
      <c r="C3334" s="419" t="s">
        <v>464</v>
      </c>
      <c r="D3334" s="420">
        <v>1150.6300000000001</v>
      </c>
      <c r="E3334" s="334"/>
    </row>
    <row r="3335" spans="1:5" x14ac:dyDescent="0.3">
      <c r="A3335" s="316">
        <v>2003771</v>
      </c>
      <c r="B3335" s="418" t="s">
        <v>55785</v>
      </c>
      <c r="C3335" s="419" t="s">
        <v>464</v>
      </c>
      <c r="D3335" s="420">
        <v>300.14999999999998</v>
      </c>
      <c r="E3335" s="334"/>
    </row>
    <row r="3336" spans="1:5" x14ac:dyDescent="0.3">
      <c r="A3336" s="316">
        <v>2003876</v>
      </c>
      <c r="B3336" s="418" t="s">
        <v>55786</v>
      </c>
      <c r="C3336" s="419" t="s">
        <v>464</v>
      </c>
      <c r="D3336" s="420">
        <v>277.75</v>
      </c>
      <c r="E3336" s="334"/>
    </row>
    <row r="3337" spans="1:5" x14ac:dyDescent="0.3">
      <c r="A3337" s="316">
        <v>2003775</v>
      </c>
      <c r="B3337" s="418" t="s">
        <v>55787</v>
      </c>
      <c r="C3337" s="419" t="s">
        <v>464</v>
      </c>
      <c r="D3337" s="420">
        <v>467.35</v>
      </c>
      <c r="E3337" s="334"/>
    </row>
    <row r="3338" spans="1:5" x14ac:dyDescent="0.3">
      <c r="A3338" s="316">
        <v>2003880</v>
      </c>
      <c r="B3338" s="418" t="s">
        <v>55788</v>
      </c>
      <c r="C3338" s="419" t="s">
        <v>464</v>
      </c>
      <c r="D3338" s="420">
        <v>426.85</v>
      </c>
      <c r="E3338" s="334"/>
    </row>
    <row r="3339" spans="1:5" x14ac:dyDescent="0.3">
      <c r="A3339" s="316">
        <v>2003779</v>
      </c>
      <c r="B3339" s="418" t="s">
        <v>55789</v>
      </c>
      <c r="C3339" s="419" t="s">
        <v>464</v>
      </c>
      <c r="D3339" s="420">
        <v>697.22</v>
      </c>
      <c r="E3339" s="334"/>
    </row>
    <row r="3340" spans="1:5" x14ac:dyDescent="0.3">
      <c r="A3340" s="316">
        <v>2003884</v>
      </c>
      <c r="B3340" s="418" t="s">
        <v>55790</v>
      </c>
      <c r="C3340" s="419" t="s">
        <v>464</v>
      </c>
      <c r="D3340" s="420">
        <v>636.16</v>
      </c>
      <c r="E3340" s="334"/>
    </row>
    <row r="3341" spans="1:5" x14ac:dyDescent="0.3">
      <c r="A3341" s="316">
        <v>2003783</v>
      </c>
      <c r="B3341" s="418" t="s">
        <v>55791</v>
      </c>
      <c r="C3341" s="419" t="s">
        <v>464</v>
      </c>
      <c r="D3341" s="420">
        <v>997.68</v>
      </c>
      <c r="E3341" s="334"/>
    </row>
    <row r="3342" spans="1:5" x14ac:dyDescent="0.3">
      <c r="A3342" s="316">
        <v>2003888</v>
      </c>
      <c r="B3342" s="418" t="s">
        <v>55792</v>
      </c>
      <c r="C3342" s="419" t="s">
        <v>464</v>
      </c>
      <c r="D3342" s="420">
        <v>906.99</v>
      </c>
      <c r="E3342" s="334"/>
    </row>
    <row r="3343" spans="1:5" x14ac:dyDescent="0.3">
      <c r="A3343" s="316">
        <v>2003787</v>
      </c>
      <c r="B3343" s="418" t="s">
        <v>55793</v>
      </c>
      <c r="C3343" s="419" t="s">
        <v>464</v>
      </c>
      <c r="D3343" s="420">
        <v>1563.67</v>
      </c>
      <c r="E3343" s="334"/>
    </row>
    <row r="3344" spans="1:5" x14ac:dyDescent="0.3">
      <c r="A3344" s="316">
        <v>2003892</v>
      </c>
      <c r="B3344" s="418" t="s">
        <v>55794</v>
      </c>
      <c r="C3344" s="419" t="s">
        <v>464</v>
      </c>
      <c r="D3344" s="420">
        <v>1435.36</v>
      </c>
      <c r="E3344" s="334"/>
    </row>
    <row r="3345" spans="1:5" x14ac:dyDescent="0.3">
      <c r="A3345" s="316">
        <v>2003851</v>
      </c>
      <c r="B3345" s="418" t="s">
        <v>55795</v>
      </c>
      <c r="C3345" s="419" t="s">
        <v>464</v>
      </c>
      <c r="D3345" s="420">
        <v>86.14</v>
      </c>
      <c r="E3345" s="334"/>
    </row>
    <row r="3346" spans="1:5" x14ac:dyDescent="0.3">
      <c r="A3346" s="316">
        <v>2003935</v>
      </c>
      <c r="B3346" s="418" t="s">
        <v>55796</v>
      </c>
      <c r="C3346" s="419" t="s">
        <v>464</v>
      </c>
      <c r="D3346" s="420">
        <v>8.98</v>
      </c>
      <c r="E3346" s="334"/>
    </row>
    <row r="3347" spans="1:5" x14ac:dyDescent="0.3">
      <c r="A3347" s="316">
        <v>2003934</v>
      </c>
      <c r="B3347" s="418" t="s">
        <v>55797</v>
      </c>
      <c r="C3347" s="419" t="s">
        <v>464</v>
      </c>
      <c r="D3347" s="420">
        <v>13.87</v>
      </c>
      <c r="E3347" s="334"/>
    </row>
    <row r="3348" spans="1:5" x14ac:dyDescent="0.3">
      <c r="A3348" s="316">
        <v>2003990</v>
      </c>
      <c r="B3348" s="418" t="s">
        <v>55798</v>
      </c>
      <c r="C3348" s="419" t="s">
        <v>464</v>
      </c>
      <c r="D3348" s="420">
        <v>1355.86</v>
      </c>
      <c r="E3348" s="334"/>
    </row>
    <row r="3349" spans="1:5" x14ac:dyDescent="0.3">
      <c r="A3349" s="316">
        <v>2003991</v>
      </c>
      <c r="B3349" s="418" t="s">
        <v>55799</v>
      </c>
      <c r="C3349" s="419" t="s">
        <v>464</v>
      </c>
      <c r="D3349" s="420">
        <v>1346.24</v>
      </c>
      <c r="E3349" s="334"/>
    </row>
    <row r="3350" spans="1:5" x14ac:dyDescent="0.3">
      <c r="A3350" s="316">
        <v>2003992</v>
      </c>
      <c r="B3350" s="418" t="s">
        <v>55800</v>
      </c>
      <c r="C3350" s="419" t="s">
        <v>464</v>
      </c>
      <c r="D3350" s="420">
        <v>1797.98</v>
      </c>
      <c r="E3350" s="334"/>
    </row>
    <row r="3351" spans="1:5" x14ac:dyDescent="0.3">
      <c r="A3351" s="316">
        <v>2003993</v>
      </c>
      <c r="B3351" s="418" t="s">
        <v>55801</v>
      </c>
      <c r="C3351" s="419" t="s">
        <v>464</v>
      </c>
      <c r="D3351" s="420">
        <v>2122.4299999999998</v>
      </c>
      <c r="E3351" s="334"/>
    </row>
    <row r="3352" spans="1:5" x14ac:dyDescent="0.3">
      <c r="A3352" s="316">
        <v>2003983</v>
      </c>
      <c r="B3352" s="418" t="s">
        <v>55802</v>
      </c>
      <c r="C3352" s="419" t="s">
        <v>464</v>
      </c>
      <c r="D3352" s="420">
        <v>217.23</v>
      </c>
      <c r="E3352" s="334"/>
    </row>
    <row r="3353" spans="1:5" x14ac:dyDescent="0.3">
      <c r="A3353" s="316">
        <v>2003984</v>
      </c>
      <c r="B3353" s="418" t="s">
        <v>55803</v>
      </c>
      <c r="C3353" s="419" t="s">
        <v>464</v>
      </c>
      <c r="D3353" s="420">
        <v>239.53</v>
      </c>
      <c r="E3353" s="334"/>
    </row>
    <row r="3354" spans="1:5" x14ac:dyDescent="0.3">
      <c r="A3354" s="316">
        <v>2003985</v>
      </c>
      <c r="B3354" s="418" t="s">
        <v>55804</v>
      </c>
      <c r="C3354" s="419" t="s">
        <v>464</v>
      </c>
      <c r="D3354" s="420">
        <v>345.14</v>
      </c>
      <c r="E3354" s="334"/>
    </row>
    <row r="3355" spans="1:5" x14ac:dyDescent="0.3">
      <c r="A3355" s="316">
        <v>2003986</v>
      </c>
      <c r="B3355" s="418" t="s">
        <v>55805</v>
      </c>
      <c r="C3355" s="419" t="s">
        <v>464</v>
      </c>
      <c r="D3355" s="420">
        <v>517.48</v>
      </c>
      <c r="E3355" s="334"/>
    </row>
    <row r="3356" spans="1:5" x14ac:dyDescent="0.3">
      <c r="A3356" s="316">
        <v>2003987</v>
      </c>
      <c r="B3356" s="418" t="s">
        <v>55806</v>
      </c>
      <c r="C3356" s="419" t="s">
        <v>464</v>
      </c>
      <c r="D3356" s="420">
        <v>677.16</v>
      </c>
      <c r="E3356" s="334"/>
    </row>
    <row r="3357" spans="1:5" x14ac:dyDescent="0.3">
      <c r="A3357" s="316">
        <v>2003988</v>
      </c>
      <c r="B3357" s="418" t="s">
        <v>55807</v>
      </c>
      <c r="C3357" s="419" t="s">
        <v>464</v>
      </c>
      <c r="D3357" s="420">
        <v>758.42</v>
      </c>
      <c r="E3357" s="334"/>
    </row>
    <row r="3358" spans="1:5" x14ac:dyDescent="0.3">
      <c r="A3358" s="316">
        <v>2003989</v>
      </c>
      <c r="B3358" s="418" t="s">
        <v>55808</v>
      </c>
      <c r="C3358" s="419" t="s">
        <v>464</v>
      </c>
      <c r="D3358" s="420">
        <v>1058.3800000000001</v>
      </c>
      <c r="E3358" s="334"/>
    </row>
    <row r="3359" spans="1:5" x14ac:dyDescent="0.3">
      <c r="A3359" s="316">
        <v>2003298</v>
      </c>
      <c r="B3359" s="418" t="s">
        <v>55809</v>
      </c>
      <c r="C3359" s="419" t="s">
        <v>464</v>
      </c>
      <c r="D3359" s="420">
        <v>11.91</v>
      </c>
      <c r="E3359" s="334"/>
    </row>
    <row r="3360" spans="1:5" x14ac:dyDescent="0.3">
      <c r="A3360" s="316">
        <v>2003297</v>
      </c>
      <c r="B3360" s="418" t="s">
        <v>55810</v>
      </c>
      <c r="C3360" s="419" t="s">
        <v>464</v>
      </c>
      <c r="D3360" s="420">
        <v>14.62</v>
      </c>
      <c r="E3360" s="334"/>
    </row>
    <row r="3361" spans="1:5" x14ac:dyDescent="0.3">
      <c r="A3361" s="316">
        <v>2003315</v>
      </c>
      <c r="B3361" s="418" t="s">
        <v>55811</v>
      </c>
      <c r="C3361" s="419" t="s">
        <v>464</v>
      </c>
      <c r="D3361" s="420">
        <v>100.15</v>
      </c>
      <c r="E3361" s="334"/>
    </row>
    <row r="3362" spans="1:5" x14ac:dyDescent="0.3">
      <c r="A3362" s="316">
        <v>2003314</v>
      </c>
      <c r="B3362" s="418" t="s">
        <v>55812</v>
      </c>
      <c r="C3362" s="419" t="s">
        <v>464</v>
      </c>
      <c r="D3362" s="420">
        <v>82.72</v>
      </c>
      <c r="E3362" s="334"/>
    </row>
    <row r="3363" spans="1:5" x14ac:dyDescent="0.3">
      <c r="A3363" s="316">
        <v>2003313</v>
      </c>
      <c r="B3363" s="418" t="s">
        <v>55813</v>
      </c>
      <c r="C3363" s="419" t="s">
        <v>464</v>
      </c>
      <c r="D3363" s="420">
        <v>124.25</v>
      </c>
      <c r="E3363" s="334"/>
    </row>
    <row r="3364" spans="1:5" x14ac:dyDescent="0.3">
      <c r="A3364" s="316">
        <v>2003312</v>
      </c>
      <c r="B3364" s="418" t="s">
        <v>55814</v>
      </c>
      <c r="C3364" s="419" t="s">
        <v>464</v>
      </c>
      <c r="D3364" s="420">
        <v>102.45</v>
      </c>
      <c r="E3364" s="334"/>
    </row>
    <row r="3365" spans="1:5" x14ac:dyDescent="0.3">
      <c r="A3365" s="316">
        <v>2003311</v>
      </c>
      <c r="B3365" s="418" t="s">
        <v>55815</v>
      </c>
      <c r="C3365" s="419" t="s">
        <v>464</v>
      </c>
      <c r="D3365" s="420">
        <v>38.71</v>
      </c>
      <c r="E3365" s="334"/>
    </row>
    <row r="3366" spans="1:5" x14ac:dyDescent="0.3">
      <c r="A3366" s="316">
        <v>2003310</v>
      </c>
      <c r="B3366" s="418" t="s">
        <v>55816</v>
      </c>
      <c r="C3366" s="419" t="s">
        <v>464</v>
      </c>
      <c r="D3366" s="420">
        <v>48.82</v>
      </c>
      <c r="E3366" s="334"/>
    </row>
    <row r="3367" spans="1:5" x14ac:dyDescent="0.3">
      <c r="A3367" s="316">
        <v>2003296</v>
      </c>
      <c r="B3367" s="418" t="s">
        <v>55817</v>
      </c>
      <c r="C3367" s="419" t="s">
        <v>464</v>
      </c>
      <c r="D3367" s="420">
        <v>11.91</v>
      </c>
      <c r="E3367" s="334"/>
    </row>
    <row r="3368" spans="1:5" x14ac:dyDescent="0.3">
      <c r="A3368" s="316">
        <v>2003295</v>
      </c>
      <c r="B3368" s="418" t="s">
        <v>55818</v>
      </c>
      <c r="C3368" s="419" t="s">
        <v>464</v>
      </c>
      <c r="D3368" s="420">
        <v>14.62</v>
      </c>
      <c r="E3368" s="334"/>
    </row>
    <row r="3369" spans="1:5" x14ac:dyDescent="0.3">
      <c r="A3369" s="316">
        <v>2003309</v>
      </c>
      <c r="B3369" s="418" t="s">
        <v>55819</v>
      </c>
      <c r="C3369" s="419" t="s">
        <v>464</v>
      </c>
      <c r="D3369" s="420">
        <v>100.15</v>
      </c>
      <c r="E3369" s="334"/>
    </row>
    <row r="3370" spans="1:5" x14ac:dyDescent="0.3">
      <c r="A3370" s="316">
        <v>2003308</v>
      </c>
      <c r="B3370" s="418" t="s">
        <v>55820</v>
      </c>
      <c r="C3370" s="419" t="s">
        <v>464</v>
      </c>
      <c r="D3370" s="420">
        <v>82.72</v>
      </c>
      <c r="E3370" s="334"/>
    </row>
    <row r="3371" spans="1:5" x14ac:dyDescent="0.3">
      <c r="A3371" s="316">
        <v>2003307</v>
      </c>
      <c r="B3371" s="418" t="s">
        <v>55821</v>
      </c>
      <c r="C3371" s="419" t="s">
        <v>464</v>
      </c>
      <c r="D3371" s="420">
        <v>124.25</v>
      </c>
      <c r="E3371" s="334"/>
    </row>
    <row r="3372" spans="1:5" x14ac:dyDescent="0.3">
      <c r="A3372" s="316">
        <v>2003306</v>
      </c>
      <c r="B3372" s="418" t="s">
        <v>55822</v>
      </c>
      <c r="C3372" s="419" t="s">
        <v>464</v>
      </c>
      <c r="D3372" s="420">
        <v>102.45</v>
      </c>
      <c r="E3372" s="334"/>
    </row>
    <row r="3373" spans="1:5" x14ac:dyDescent="0.3">
      <c r="A3373" s="316">
        <v>2003305</v>
      </c>
      <c r="B3373" s="418" t="s">
        <v>55823</v>
      </c>
      <c r="C3373" s="419" t="s">
        <v>464</v>
      </c>
      <c r="D3373" s="420">
        <v>38.71</v>
      </c>
      <c r="E3373" s="334"/>
    </row>
    <row r="3374" spans="1:5" x14ac:dyDescent="0.3">
      <c r="A3374" s="316">
        <v>2003304</v>
      </c>
      <c r="B3374" s="418" t="s">
        <v>55824</v>
      </c>
      <c r="C3374" s="419" t="s">
        <v>464</v>
      </c>
      <c r="D3374" s="420">
        <v>48.82</v>
      </c>
      <c r="E3374" s="334"/>
    </row>
    <row r="3375" spans="1:5" x14ac:dyDescent="0.3">
      <c r="A3375" s="316">
        <v>2105846</v>
      </c>
      <c r="B3375" s="418" t="s">
        <v>55825</v>
      </c>
      <c r="C3375" s="419" t="s">
        <v>483</v>
      </c>
      <c r="D3375" s="420">
        <v>515.25</v>
      </c>
      <c r="E3375" s="334"/>
    </row>
    <row r="3376" spans="1:5" x14ac:dyDescent="0.3">
      <c r="A3376" s="316">
        <v>2105929</v>
      </c>
      <c r="B3376" s="418" t="s">
        <v>55826</v>
      </c>
      <c r="C3376" s="419" t="s">
        <v>483</v>
      </c>
      <c r="D3376" s="420">
        <v>583.49</v>
      </c>
      <c r="E3376" s="334"/>
    </row>
    <row r="3377" spans="1:5" x14ac:dyDescent="0.3">
      <c r="A3377" s="316">
        <v>2105933</v>
      </c>
      <c r="B3377" s="418" t="s">
        <v>55827</v>
      </c>
      <c r="C3377" s="419" t="s">
        <v>483</v>
      </c>
      <c r="D3377" s="420">
        <v>651.74</v>
      </c>
      <c r="E3377" s="334"/>
    </row>
    <row r="3378" spans="1:5" x14ac:dyDescent="0.3">
      <c r="A3378" s="316">
        <v>2106293</v>
      </c>
      <c r="B3378" s="418" t="s">
        <v>55828</v>
      </c>
      <c r="C3378" s="419" t="s">
        <v>483</v>
      </c>
      <c r="D3378" s="420">
        <v>193.04</v>
      </c>
      <c r="E3378" s="334"/>
    </row>
    <row r="3379" spans="1:5" x14ac:dyDescent="0.3">
      <c r="A3379" s="316">
        <v>2108165</v>
      </c>
      <c r="B3379" s="418" t="s">
        <v>55829</v>
      </c>
      <c r="C3379" s="419" t="s">
        <v>481</v>
      </c>
      <c r="D3379" s="420">
        <v>35.22</v>
      </c>
      <c r="E3379" s="334"/>
    </row>
    <row r="3380" spans="1:5" x14ac:dyDescent="0.3">
      <c r="A3380" s="316">
        <v>2108166</v>
      </c>
      <c r="B3380" s="418" t="s">
        <v>55830</v>
      </c>
      <c r="C3380" s="419" t="s">
        <v>481</v>
      </c>
      <c r="D3380" s="420">
        <v>23.82</v>
      </c>
      <c r="E3380" s="334"/>
    </row>
    <row r="3381" spans="1:5" x14ac:dyDescent="0.3">
      <c r="A3381" s="316">
        <v>2108167</v>
      </c>
      <c r="B3381" s="418" t="s">
        <v>55831</v>
      </c>
      <c r="C3381" s="419" t="s">
        <v>481</v>
      </c>
      <c r="D3381" s="420">
        <v>20.75</v>
      </c>
      <c r="E3381" s="334"/>
    </row>
    <row r="3382" spans="1:5" x14ac:dyDescent="0.3">
      <c r="A3382" s="316">
        <v>2108168</v>
      </c>
      <c r="B3382" s="418" t="s">
        <v>55832</v>
      </c>
      <c r="C3382" s="419" t="s">
        <v>481</v>
      </c>
      <c r="D3382" s="420">
        <v>19.600000000000001</v>
      </c>
      <c r="E3382" s="334"/>
    </row>
    <row r="3383" spans="1:5" x14ac:dyDescent="0.3">
      <c r="A3383" s="316">
        <v>2108169</v>
      </c>
      <c r="B3383" s="418" t="s">
        <v>55833</v>
      </c>
      <c r="C3383" s="419" t="s">
        <v>481</v>
      </c>
      <c r="D3383" s="420">
        <v>59.2</v>
      </c>
      <c r="E3383" s="334"/>
    </row>
    <row r="3384" spans="1:5" x14ac:dyDescent="0.3">
      <c r="A3384" s="316">
        <v>2108170</v>
      </c>
      <c r="B3384" s="418" t="s">
        <v>55834</v>
      </c>
      <c r="C3384" s="419" t="s">
        <v>481</v>
      </c>
      <c r="D3384" s="420">
        <v>39.840000000000003</v>
      </c>
      <c r="E3384" s="334"/>
    </row>
    <row r="3385" spans="1:5" x14ac:dyDescent="0.3">
      <c r="A3385" s="316">
        <v>2108171</v>
      </c>
      <c r="B3385" s="418" t="s">
        <v>55835</v>
      </c>
      <c r="C3385" s="419" t="s">
        <v>481</v>
      </c>
      <c r="D3385" s="420">
        <v>34.89</v>
      </c>
      <c r="E3385" s="334"/>
    </row>
    <row r="3386" spans="1:5" x14ac:dyDescent="0.3">
      <c r="A3386" s="316">
        <v>2108172</v>
      </c>
      <c r="B3386" s="418" t="s">
        <v>55836</v>
      </c>
      <c r="C3386" s="419" t="s">
        <v>481</v>
      </c>
      <c r="D3386" s="420">
        <v>33.49</v>
      </c>
      <c r="E3386" s="334"/>
    </row>
    <row r="3387" spans="1:5" x14ac:dyDescent="0.3">
      <c r="A3387" s="316">
        <v>2106292</v>
      </c>
      <c r="B3387" s="418" t="s">
        <v>55837</v>
      </c>
      <c r="C3387" s="419" t="s">
        <v>483</v>
      </c>
      <c r="D3387" s="420">
        <v>137.51</v>
      </c>
      <c r="E3387" s="334"/>
    </row>
    <row r="3388" spans="1:5" x14ac:dyDescent="0.3">
      <c r="A3388" s="316">
        <v>2106291</v>
      </c>
      <c r="B3388" s="418" t="s">
        <v>55838</v>
      </c>
      <c r="C3388" s="419" t="s">
        <v>483</v>
      </c>
      <c r="D3388" s="420">
        <v>211.46</v>
      </c>
      <c r="E3388" s="334"/>
    </row>
    <row r="3389" spans="1:5" x14ac:dyDescent="0.3">
      <c r="A3389" s="316">
        <v>2106235</v>
      </c>
      <c r="B3389" s="418" t="s">
        <v>55839</v>
      </c>
      <c r="C3389" s="419" t="s">
        <v>481</v>
      </c>
      <c r="D3389" s="420">
        <v>2.93</v>
      </c>
      <c r="E3389" s="334"/>
    </row>
    <row r="3390" spans="1:5" x14ac:dyDescent="0.3">
      <c r="A3390" s="316">
        <v>2106232</v>
      </c>
      <c r="B3390" s="418" t="s">
        <v>55840</v>
      </c>
      <c r="C3390" s="419" t="s">
        <v>5473</v>
      </c>
      <c r="D3390" s="420">
        <v>14.31</v>
      </c>
      <c r="E3390" s="334"/>
    </row>
    <row r="3391" spans="1:5" x14ac:dyDescent="0.3">
      <c r="A3391" s="316">
        <v>2106233</v>
      </c>
      <c r="B3391" s="418" t="s">
        <v>55841</v>
      </c>
      <c r="C3391" s="419" t="s">
        <v>5473</v>
      </c>
      <c r="D3391" s="420">
        <v>11.27</v>
      </c>
      <c r="E3391" s="334"/>
    </row>
    <row r="3392" spans="1:5" x14ac:dyDescent="0.3">
      <c r="A3392" s="316">
        <v>2105605</v>
      </c>
      <c r="B3392" s="418" t="s">
        <v>55842</v>
      </c>
      <c r="C3392" s="419" t="s">
        <v>481</v>
      </c>
      <c r="D3392" s="420">
        <v>60.59</v>
      </c>
      <c r="E3392" s="334"/>
    </row>
    <row r="3393" spans="1:5" x14ac:dyDescent="0.3">
      <c r="A3393" s="316">
        <v>2106298</v>
      </c>
      <c r="B3393" s="418" t="s">
        <v>55843</v>
      </c>
      <c r="C3393" s="419" t="s">
        <v>464</v>
      </c>
      <c r="D3393" s="420">
        <v>32.729999999999997</v>
      </c>
      <c r="E3393" s="334"/>
    </row>
    <row r="3394" spans="1:5" x14ac:dyDescent="0.3">
      <c r="A3394" s="316">
        <v>2106295</v>
      </c>
      <c r="B3394" s="418" t="s">
        <v>55844</v>
      </c>
      <c r="C3394" s="419" t="s">
        <v>464</v>
      </c>
      <c r="D3394" s="420">
        <v>17.11</v>
      </c>
      <c r="E3394" s="334"/>
    </row>
    <row r="3395" spans="1:5" x14ac:dyDescent="0.3">
      <c r="A3395" s="316">
        <v>2106294</v>
      </c>
      <c r="B3395" s="418" t="s">
        <v>55845</v>
      </c>
      <c r="C3395" s="419" t="s">
        <v>464</v>
      </c>
      <c r="D3395" s="420">
        <v>23.95</v>
      </c>
      <c r="E3395" s="334"/>
    </row>
    <row r="3396" spans="1:5" x14ac:dyDescent="0.3">
      <c r="A3396" s="316">
        <v>2106297</v>
      </c>
      <c r="B3396" s="418" t="s">
        <v>55846</v>
      </c>
      <c r="C3396" s="419" t="s">
        <v>464</v>
      </c>
      <c r="D3396" s="420">
        <v>28.52</v>
      </c>
      <c r="E3396" s="334"/>
    </row>
    <row r="3397" spans="1:5" x14ac:dyDescent="0.3">
      <c r="A3397" s="316">
        <v>2106296</v>
      </c>
      <c r="B3397" s="418" t="s">
        <v>55847</v>
      </c>
      <c r="C3397" s="419" t="s">
        <v>464</v>
      </c>
      <c r="D3397" s="420">
        <v>49.32</v>
      </c>
      <c r="E3397" s="334"/>
    </row>
    <row r="3398" spans="1:5" x14ac:dyDescent="0.3">
      <c r="A3398" s="316">
        <v>2306731</v>
      </c>
      <c r="B3398" s="418" t="s">
        <v>55848</v>
      </c>
      <c r="C3398" s="419" t="s">
        <v>5400</v>
      </c>
      <c r="D3398" s="420">
        <v>0.63</v>
      </c>
      <c r="E3398" s="334"/>
    </row>
    <row r="3399" spans="1:5" x14ac:dyDescent="0.3">
      <c r="A3399" s="316">
        <v>2306728</v>
      </c>
      <c r="B3399" s="418" t="s">
        <v>55849</v>
      </c>
      <c r="C3399" s="419" t="s">
        <v>464</v>
      </c>
      <c r="D3399" s="420">
        <v>1566.25</v>
      </c>
      <c r="E3399" s="334"/>
    </row>
    <row r="3400" spans="1:5" x14ac:dyDescent="0.3">
      <c r="A3400" s="316">
        <v>2306729</v>
      </c>
      <c r="B3400" s="418" t="s">
        <v>55850</v>
      </c>
      <c r="C3400" s="419" t="s">
        <v>464</v>
      </c>
      <c r="D3400" s="420">
        <v>1908.18</v>
      </c>
      <c r="E3400" s="334"/>
    </row>
    <row r="3401" spans="1:5" x14ac:dyDescent="0.3">
      <c r="A3401" s="316">
        <v>2306727</v>
      </c>
      <c r="B3401" s="418" t="s">
        <v>55851</v>
      </c>
      <c r="C3401" s="419" t="s">
        <v>464</v>
      </c>
      <c r="D3401" s="420">
        <v>366.5</v>
      </c>
      <c r="E3401" s="334"/>
    </row>
    <row r="3402" spans="1:5" x14ac:dyDescent="0.3">
      <c r="A3402" s="316">
        <v>2306730</v>
      </c>
      <c r="B3402" s="418" t="s">
        <v>55852</v>
      </c>
      <c r="C3402" s="419" t="s">
        <v>481</v>
      </c>
      <c r="D3402" s="420">
        <v>123.89</v>
      </c>
      <c r="E3402" s="334"/>
    </row>
    <row r="3403" spans="1:5" x14ac:dyDescent="0.3">
      <c r="A3403" s="316">
        <v>2306726</v>
      </c>
      <c r="B3403" s="418" t="s">
        <v>55853</v>
      </c>
      <c r="C3403" s="419" t="s">
        <v>464</v>
      </c>
      <c r="D3403" s="420">
        <v>239.53</v>
      </c>
      <c r="E3403" s="334"/>
    </row>
    <row r="3404" spans="1:5" x14ac:dyDescent="0.3">
      <c r="A3404" s="316">
        <v>2306076</v>
      </c>
      <c r="B3404" s="418" t="s">
        <v>55854</v>
      </c>
      <c r="C3404" s="419" t="s">
        <v>5400</v>
      </c>
      <c r="D3404" s="420">
        <v>11.67</v>
      </c>
      <c r="E3404" s="334"/>
    </row>
    <row r="3405" spans="1:5" x14ac:dyDescent="0.3">
      <c r="A3405" s="316">
        <v>2306247</v>
      </c>
      <c r="B3405" s="418" t="s">
        <v>55855</v>
      </c>
      <c r="C3405" s="419" t="s">
        <v>481</v>
      </c>
      <c r="D3405" s="420">
        <v>222.44</v>
      </c>
      <c r="E3405" s="334"/>
    </row>
    <row r="3406" spans="1:5" x14ac:dyDescent="0.3">
      <c r="A3406" s="316">
        <v>2306248</v>
      </c>
      <c r="B3406" s="418" t="s">
        <v>55856</v>
      </c>
      <c r="C3406" s="419" t="s">
        <v>481</v>
      </c>
      <c r="D3406" s="420">
        <v>520.15</v>
      </c>
      <c r="E3406" s="334"/>
    </row>
    <row r="3407" spans="1:5" x14ac:dyDescent="0.3">
      <c r="A3407" s="316">
        <v>2306279</v>
      </c>
      <c r="B3407" s="418" t="s">
        <v>55857</v>
      </c>
      <c r="C3407" s="419" t="s">
        <v>481</v>
      </c>
      <c r="D3407" s="420">
        <v>79.92</v>
      </c>
      <c r="E3407" s="334"/>
    </row>
    <row r="3408" spans="1:5" x14ac:dyDescent="0.3">
      <c r="A3408" s="316">
        <v>2306651</v>
      </c>
      <c r="B3408" s="418" t="s">
        <v>55858</v>
      </c>
      <c r="C3408" s="419" t="s">
        <v>464</v>
      </c>
      <c r="D3408" s="420">
        <v>7323.71</v>
      </c>
      <c r="E3408" s="334"/>
    </row>
    <row r="3409" spans="1:5" x14ac:dyDescent="0.3">
      <c r="A3409" s="316">
        <v>2306678</v>
      </c>
      <c r="B3409" s="418" t="s">
        <v>55859</v>
      </c>
      <c r="C3409" s="419" t="s">
        <v>464</v>
      </c>
      <c r="D3409" s="420">
        <v>7082.88</v>
      </c>
      <c r="E3409" s="334"/>
    </row>
    <row r="3410" spans="1:5" x14ac:dyDescent="0.3">
      <c r="A3410" s="316">
        <v>2306652</v>
      </c>
      <c r="B3410" s="418" t="s">
        <v>55860</v>
      </c>
      <c r="C3410" s="419" t="s">
        <v>464</v>
      </c>
      <c r="D3410" s="420">
        <v>7386.65</v>
      </c>
      <c r="E3410" s="334"/>
    </row>
    <row r="3411" spans="1:5" x14ac:dyDescent="0.3">
      <c r="A3411" s="316">
        <v>2306679</v>
      </c>
      <c r="B3411" s="418" t="s">
        <v>55861</v>
      </c>
      <c r="C3411" s="419" t="s">
        <v>464</v>
      </c>
      <c r="D3411" s="420">
        <v>7136.9</v>
      </c>
      <c r="E3411" s="334"/>
    </row>
    <row r="3412" spans="1:5" x14ac:dyDescent="0.3">
      <c r="A3412" s="316">
        <v>2306653</v>
      </c>
      <c r="B3412" s="418" t="s">
        <v>55862</v>
      </c>
      <c r="C3412" s="419" t="s">
        <v>464</v>
      </c>
      <c r="D3412" s="420">
        <v>7452.08</v>
      </c>
      <c r="E3412" s="334"/>
    </row>
    <row r="3413" spans="1:5" x14ac:dyDescent="0.3">
      <c r="A3413" s="316">
        <v>2306680</v>
      </c>
      <c r="B3413" s="418" t="s">
        <v>55863</v>
      </c>
      <c r="C3413" s="419" t="s">
        <v>464</v>
      </c>
      <c r="D3413" s="420">
        <v>7192.73</v>
      </c>
      <c r="E3413" s="334"/>
    </row>
    <row r="3414" spans="1:5" x14ac:dyDescent="0.3">
      <c r="A3414" s="316">
        <v>2306654</v>
      </c>
      <c r="B3414" s="418" t="s">
        <v>55864</v>
      </c>
      <c r="C3414" s="419" t="s">
        <v>464</v>
      </c>
      <c r="D3414" s="420">
        <v>7516.61</v>
      </c>
      <c r="E3414" s="334"/>
    </row>
    <row r="3415" spans="1:5" x14ac:dyDescent="0.3">
      <c r="A3415" s="316">
        <v>2306681</v>
      </c>
      <c r="B3415" s="418" t="s">
        <v>55865</v>
      </c>
      <c r="C3415" s="419" t="s">
        <v>464</v>
      </c>
      <c r="D3415" s="420">
        <v>7246.88</v>
      </c>
      <c r="E3415" s="334"/>
    </row>
    <row r="3416" spans="1:5" x14ac:dyDescent="0.3">
      <c r="A3416" s="316">
        <v>2306655</v>
      </c>
      <c r="B3416" s="418" t="s">
        <v>55866</v>
      </c>
      <c r="C3416" s="419" t="s">
        <v>464</v>
      </c>
      <c r="D3416" s="420">
        <v>7582.15</v>
      </c>
      <c r="E3416" s="334"/>
    </row>
    <row r="3417" spans="1:5" x14ac:dyDescent="0.3">
      <c r="A3417" s="316">
        <v>2306682</v>
      </c>
      <c r="B3417" s="418" t="s">
        <v>55867</v>
      </c>
      <c r="C3417" s="419" t="s">
        <v>464</v>
      </c>
      <c r="D3417" s="420">
        <v>7301.18</v>
      </c>
      <c r="E3417" s="334"/>
    </row>
    <row r="3418" spans="1:5" x14ac:dyDescent="0.3">
      <c r="A3418" s="316">
        <v>2306656</v>
      </c>
      <c r="B3418" s="418" t="s">
        <v>55868</v>
      </c>
      <c r="C3418" s="419" t="s">
        <v>464</v>
      </c>
      <c r="D3418" s="420">
        <v>10450.75</v>
      </c>
      <c r="E3418" s="334"/>
    </row>
    <row r="3419" spans="1:5" x14ac:dyDescent="0.3">
      <c r="A3419" s="316">
        <v>2306683</v>
      </c>
      <c r="B3419" s="418" t="s">
        <v>55869</v>
      </c>
      <c r="C3419" s="419" t="s">
        <v>464</v>
      </c>
      <c r="D3419" s="420">
        <v>10201</v>
      </c>
      <c r="E3419" s="334"/>
    </row>
    <row r="3420" spans="1:5" x14ac:dyDescent="0.3">
      <c r="A3420" s="316">
        <v>2306657</v>
      </c>
      <c r="B3420" s="418" t="s">
        <v>55870</v>
      </c>
      <c r="C3420" s="419" t="s">
        <v>464</v>
      </c>
      <c r="D3420" s="420">
        <v>10583.4</v>
      </c>
      <c r="E3420" s="334"/>
    </row>
    <row r="3421" spans="1:5" x14ac:dyDescent="0.3">
      <c r="A3421" s="316">
        <v>2306684</v>
      </c>
      <c r="B3421" s="418" t="s">
        <v>55871</v>
      </c>
      <c r="C3421" s="419" t="s">
        <v>464</v>
      </c>
      <c r="D3421" s="420">
        <v>10324.049999999999</v>
      </c>
      <c r="E3421" s="334"/>
    </row>
    <row r="3422" spans="1:5" x14ac:dyDescent="0.3">
      <c r="A3422" s="316">
        <v>2306658</v>
      </c>
      <c r="B3422" s="418" t="s">
        <v>55872</v>
      </c>
      <c r="C3422" s="419" t="s">
        <v>464</v>
      </c>
      <c r="D3422" s="420">
        <v>10713.07</v>
      </c>
      <c r="E3422" s="334"/>
    </row>
    <row r="3423" spans="1:5" x14ac:dyDescent="0.3">
      <c r="A3423" s="316">
        <v>2306685</v>
      </c>
      <c r="B3423" s="418" t="s">
        <v>55873</v>
      </c>
      <c r="C3423" s="419" t="s">
        <v>464</v>
      </c>
      <c r="D3423" s="420">
        <v>10443.34</v>
      </c>
      <c r="E3423" s="334"/>
    </row>
    <row r="3424" spans="1:5" x14ac:dyDescent="0.3">
      <c r="A3424" s="316">
        <v>2306659</v>
      </c>
      <c r="B3424" s="418" t="s">
        <v>55874</v>
      </c>
      <c r="C3424" s="419" t="s">
        <v>464</v>
      </c>
      <c r="D3424" s="420">
        <v>10847.51</v>
      </c>
      <c r="E3424" s="334"/>
    </row>
    <row r="3425" spans="1:5" x14ac:dyDescent="0.3">
      <c r="A3425" s="316">
        <v>2306686</v>
      </c>
      <c r="B3425" s="418" t="s">
        <v>55875</v>
      </c>
      <c r="C3425" s="419" t="s">
        <v>464</v>
      </c>
      <c r="D3425" s="420">
        <v>10566.55</v>
      </c>
      <c r="E3425" s="334"/>
    </row>
    <row r="3426" spans="1:5" x14ac:dyDescent="0.3">
      <c r="A3426" s="316">
        <v>2306637</v>
      </c>
      <c r="B3426" s="418" t="s">
        <v>55876</v>
      </c>
      <c r="C3426" s="419" t="s">
        <v>464</v>
      </c>
      <c r="D3426" s="420">
        <v>2452.6799999999998</v>
      </c>
      <c r="E3426" s="334"/>
    </row>
    <row r="3427" spans="1:5" x14ac:dyDescent="0.3">
      <c r="A3427" s="316">
        <v>2306664</v>
      </c>
      <c r="B3427" s="418" t="s">
        <v>55877</v>
      </c>
      <c r="C3427" s="419" t="s">
        <v>464</v>
      </c>
      <c r="D3427" s="420">
        <v>2241.9499999999998</v>
      </c>
      <c r="E3427" s="334"/>
    </row>
    <row r="3428" spans="1:5" x14ac:dyDescent="0.3">
      <c r="A3428" s="316">
        <v>2306732</v>
      </c>
      <c r="B3428" s="418" t="s">
        <v>55878</v>
      </c>
      <c r="C3428" s="419" t="s">
        <v>464</v>
      </c>
      <c r="D3428" s="420">
        <v>1000.52</v>
      </c>
      <c r="E3428" s="334"/>
    </row>
    <row r="3429" spans="1:5" x14ac:dyDescent="0.3">
      <c r="A3429" s="316">
        <v>2306733</v>
      </c>
      <c r="B3429" s="418" t="s">
        <v>55879</v>
      </c>
      <c r="C3429" s="419" t="s">
        <v>464</v>
      </c>
      <c r="D3429" s="420">
        <v>823.07</v>
      </c>
      <c r="E3429" s="334"/>
    </row>
    <row r="3430" spans="1:5" x14ac:dyDescent="0.3">
      <c r="A3430" s="316">
        <v>2306734</v>
      </c>
      <c r="B3430" s="418" t="s">
        <v>55880</v>
      </c>
      <c r="C3430" s="419" t="s">
        <v>464</v>
      </c>
      <c r="D3430" s="420">
        <v>1209.74</v>
      </c>
      <c r="E3430" s="334"/>
    </row>
    <row r="3431" spans="1:5" x14ac:dyDescent="0.3">
      <c r="A3431" s="316">
        <v>2306735</v>
      </c>
      <c r="B3431" s="418" t="s">
        <v>55881</v>
      </c>
      <c r="C3431" s="419" t="s">
        <v>464</v>
      </c>
      <c r="D3431" s="420">
        <v>1027.49</v>
      </c>
      <c r="E3431" s="334"/>
    </row>
    <row r="3432" spans="1:5" x14ac:dyDescent="0.3">
      <c r="A3432" s="316">
        <v>2306633</v>
      </c>
      <c r="B3432" s="418" t="s">
        <v>55882</v>
      </c>
      <c r="C3432" s="419" t="s">
        <v>464</v>
      </c>
      <c r="D3432" s="420">
        <v>1371.41</v>
      </c>
      <c r="E3432" s="334"/>
    </row>
    <row r="3433" spans="1:5" x14ac:dyDescent="0.3">
      <c r="A3433" s="316">
        <v>2306660</v>
      </c>
      <c r="B3433" s="418" t="s">
        <v>55883</v>
      </c>
      <c r="C3433" s="419" t="s">
        <v>464</v>
      </c>
      <c r="D3433" s="420">
        <v>1184.0999999999999</v>
      </c>
      <c r="E3433" s="334"/>
    </row>
    <row r="3434" spans="1:5" x14ac:dyDescent="0.3">
      <c r="A3434" s="316">
        <v>2306634</v>
      </c>
      <c r="B3434" s="418" t="s">
        <v>55884</v>
      </c>
      <c r="C3434" s="419" t="s">
        <v>464</v>
      </c>
      <c r="D3434" s="420">
        <v>1591.2</v>
      </c>
      <c r="E3434" s="334"/>
    </row>
    <row r="3435" spans="1:5" x14ac:dyDescent="0.3">
      <c r="A3435" s="316">
        <v>2306661</v>
      </c>
      <c r="B3435" s="418" t="s">
        <v>55885</v>
      </c>
      <c r="C3435" s="419" t="s">
        <v>464</v>
      </c>
      <c r="D3435" s="420">
        <v>1398.54</v>
      </c>
      <c r="E3435" s="334"/>
    </row>
    <row r="3436" spans="1:5" x14ac:dyDescent="0.3">
      <c r="A3436" s="316">
        <v>2306635</v>
      </c>
      <c r="B3436" s="418" t="s">
        <v>55886</v>
      </c>
      <c r="C3436" s="419" t="s">
        <v>464</v>
      </c>
      <c r="D3436" s="420">
        <v>1911.3</v>
      </c>
      <c r="E3436" s="334"/>
    </row>
    <row r="3437" spans="1:5" x14ac:dyDescent="0.3">
      <c r="A3437" s="316">
        <v>2306662</v>
      </c>
      <c r="B3437" s="418" t="s">
        <v>55887</v>
      </c>
      <c r="C3437" s="419" t="s">
        <v>464</v>
      </c>
      <c r="D3437" s="420">
        <v>1712.97</v>
      </c>
      <c r="E3437" s="334"/>
    </row>
    <row r="3438" spans="1:5" x14ac:dyDescent="0.3">
      <c r="A3438" s="316">
        <v>2306636</v>
      </c>
      <c r="B3438" s="418" t="s">
        <v>55888</v>
      </c>
      <c r="C3438" s="419" t="s">
        <v>464</v>
      </c>
      <c r="D3438" s="420">
        <v>1931.02</v>
      </c>
      <c r="E3438" s="334"/>
    </row>
    <row r="3439" spans="1:5" x14ac:dyDescent="0.3">
      <c r="A3439" s="316">
        <v>2306663</v>
      </c>
      <c r="B3439" s="418" t="s">
        <v>55889</v>
      </c>
      <c r="C3439" s="419" t="s">
        <v>464</v>
      </c>
      <c r="D3439" s="420">
        <v>1726.68</v>
      </c>
      <c r="E3439" s="334"/>
    </row>
    <row r="3440" spans="1:5" x14ac:dyDescent="0.3">
      <c r="A3440" s="316">
        <v>2306641</v>
      </c>
      <c r="B3440" s="418" t="s">
        <v>55890</v>
      </c>
      <c r="C3440" s="419" t="s">
        <v>464</v>
      </c>
      <c r="D3440" s="420">
        <v>3110.31</v>
      </c>
      <c r="E3440" s="334"/>
    </row>
    <row r="3441" spans="1:5" x14ac:dyDescent="0.3">
      <c r="A3441" s="316">
        <v>2306668</v>
      </c>
      <c r="B3441" s="418" t="s">
        <v>55891</v>
      </c>
      <c r="C3441" s="419" t="s">
        <v>464</v>
      </c>
      <c r="D3441" s="420">
        <v>2899.59</v>
      </c>
      <c r="E3441" s="334"/>
    </row>
    <row r="3442" spans="1:5" x14ac:dyDescent="0.3">
      <c r="A3442" s="316">
        <v>2306642</v>
      </c>
      <c r="B3442" s="418" t="s">
        <v>55892</v>
      </c>
      <c r="C3442" s="419" t="s">
        <v>464</v>
      </c>
      <c r="D3442" s="420">
        <v>3138.24</v>
      </c>
      <c r="E3442" s="334"/>
    </row>
    <row r="3443" spans="1:5" x14ac:dyDescent="0.3">
      <c r="A3443" s="316">
        <v>2306669</v>
      </c>
      <c r="B3443" s="418" t="s">
        <v>55893</v>
      </c>
      <c r="C3443" s="419" t="s">
        <v>464</v>
      </c>
      <c r="D3443" s="420">
        <v>2920.72</v>
      </c>
      <c r="E3443" s="334"/>
    </row>
    <row r="3444" spans="1:5" x14ac:dyDescent="0.3">
      <c r="A3444" s="316">
        <v>2306643</v>
      </c>
      <c r="B3444" s="418" t="s">
        <v>55894</v>
      </c>
      <c r="C3444" s="419" t="s">
        <v>464</v>
      </c>
      <c r="D3444" s="420">
        <v>3166.24</v>
      </c>
      <c r="E3444" s="334"/>
    </row>
    <row r="3445" spans="1:5" x14ac:dyDescent="0.3">
      <c r="A3445" s="316">
        <v>2306670</v>
      </c>
      <c r="B3445" s="418" t="s">
        <v>55895</v>
      </c>
      <c r="C3445" s="419" t="s">
        <v>464</v>
      </c>
      <c r="D3445" s="420">
        <v>2941.47</v>
      </c>
      <c r="E3445" s="334"/>
    </row>
    <row r="3446" spans="1:5" x14ac:dyDescent="0.3">
      <c r="A3446" s="316">
        <v>2306638</v>
      </c>
      <c r="B3446" s="418" t="s">
        <v>55896</v>
      </c>
      <c r="C3446" s="419" t="s">
        <v>464</v>
      </c>
      <c r="D3446" s="420">
        <v>2010.19</v>
      </c>
      <c r="E3446" s="334"/>
    </row>
    <row r="3447" spans="1:5" x14ac:dyDescent="0.3">
      <c r="A3447" s="316">
        <v>2306665</v>
      </c>
      <c r="B3447" s="418" t="s">
        <v>55897</v>
      </c>
      <c r="C3447" s="419" t="s">
        <v>464</v>
      </c>
      <c r="D3447" s="420">
        <v>1817.53</v>
      </c>
      <c r="E3447" s="334"/>
    </row>
    <row r="3448" spans="1:5" x14ac:dyDescent="0.3">
      <c r="A3448" s="316">
        <v>2306639</v>
      </c>
      <c r="B3448" s="418" t="s">
        <v>55898</v>
      </c>
      <c r="C3448" s="419" t="s">
        <v>464</v>
      </c>
      <c r="D3448" s="420">
        <v>2418.86</v>
      </c>
      <c r="E3448" s="334"/>
    </row>
    <row r="3449" spans="1:5" x14ac:dyDescent="0.3">
      <c r="A3449" s="316">
        <v>2306666</v>
      </c>
      <c r="B3449" s="418" t="s">
        <v>55899</v>
      </c>
      <c r="C3449" s="419" t="s">
        <v>464</v>
      </c>
      <c r="D3449" s="420">
        <v>2220.5300000000002</v>
      </c>
      <c r="E3449" s="334"/>
    </row>
    <row r="3450" spans="1:5" x14ac:dyDescent="0.3">
      <c r="A3450" s="316">
        <v>2306640</v>
      </c>
      <c r="B3450" s="418" t="s">
        <v>55900</v>
      </c>
      <c r="C3450" s="419" t="s">
        <v>464</v>
      </c>
      <c r="D3450" s="420">
        <v>2445.9299999999998</v>
      </c>
      <c r="E3450" s="334"/>
    </row>
    <row r="3451" spans="1:5" x14ac:dyDescent="0.3">
      <c r="A3451" s="316">
        <v>2306667</v>
      </c>
      <c r="B3451" s="418" t="s">
        <v>55901</v>
      </c>
      <c r="C3451" s="419" t="s">
        <v>464</v>
      </c>
      <c r="D3451" s="420">
        <v>2241.59</v>
      </c>
      <c r="E3451" s="334"/>
    </row>
    <row r="3452" spans="1:5" x14ac:dyDescent="0.3">
      <c r="A3452" s="316">
        <v>2306645</v>
      </c>
      <c r="B3452" s="418" t="s">
        <v>55902</v>
      </c>
      <c r="C3452" s="419" t="s">
        <v>464</v>
      </c>
      <c r="D3452" s="420">
        <v>3736.09</v>
      </c>
      <c r="E3452" s="334"/>
    </row>
    <row r="3453" spans="1:5" x14ac:dyDescent="0.3">
      <c r="A3453" s="316">
        <v>2306672</v>
      </c>
      <c r="B3453" s="418" t="s">
        <v>55903</v>
      </c>
      <c r="C3453" s="419" t="s">
        <v>464</v>
      </c>
      <c r="D3453" s="420">
        <v>3525.36</v>
      </c>
      <c r="E3453" s="334"/>
    </row>
    <row r="3454" spans="1:5" x14ac:dyDescent="0.3">
      <c r="A3454" s="316">
        <v>2306646</v>
      </c>
      <c r="B3454" s="418" t="s">
        <v>55904</v>
      </c>
      <c r="C3454" s="419" t="s">
        <v>464</v>
      </c>
      <c r="D3454" s="420">
        <v>3773.52</v>
      </c>
      <c r="E3454" s="334"/>
    </row>
    <row r="3455" spans="1:5" x14ac:dyDescent="0.3">
      <c r="A3455" s="316">
        <v>2306673</v>
      </c>
      <c r="B3455" s="418" t="s">
        <v>55905</v>
      </c>
      <c r="C3455" s="419" t="s">
        <v>464</v>
      </c>
      <c r="D3455" s="420">
        <v>3556</v>
      </c>
      <c r="E3455" s="334"/>
    </row>
    <row r="3456" spans="1:5" x14ac:dyDescent="0.3">
      <c r="A3456" s="316">
        <v>2306647</v>
      </c>
      <c r="B3456" s="418" t="s">
        <v>55906</v>
      </c>
      <c r="C3456" s="419" t="s">
        <v>464</v>
      </c>
      <c r="D3456" s="420">
        <v>3810.62</v>
      </c>
      <c r="E3456" s="334"/>
    </row>
    <row r="3457" spans="1:5" x14ac:dyDescent="0.3">
      <c r="A3457" s="316">
        <v>2306674</v>
      </c>
      <c r="B3457" s="418" t="s">
        <v>55907</v>
      </c>
      <c r="C3457" s="419" t="s">
        <v>464</v>
      </c>
      <c r="D3457" s="420">
        <v>3585.85</v>
      </c>
      <c r="E3457" s="334"/>
    </row>
    <row r="3458" spans="1:5" x14ac:dyDescent="0.3">
      <c r="A3458" s="316">
        <v>2306648</v>
      </c>
      <c r="B3458" s="418" t="s">
        <v>55908</v>
      </c>
      <c r="C3458" s="419" t="s">
        <v>464</v>
      </c>
      <c r="D3458" s="420">
        <v>5361.95</v>
      </c>
      <c r="E3458" s="334"/>
    </row>
    <row r="3459" spans="1:5" x14ac:dyDescent="0.3">
      <c r="A3459" s="316">
        <v>2306675</v>
      </c>
      <c r="B3459" s="418" t="s">
        <v>55909</v>
      </c>
      <c r="C3459" s="419" t="s">
        <v>464</v>
      </c>
      <c r="D3459" s="420">
        <v>5129.42</v>
      </c>
      <c r="E3459" s="334"/>
    </row>
    <row r="3460" spans="1:5" x14ac:dyDescent="0.3">
      <c r="A3460" s="316">
        <v>2306649</v>
      </c>
      <c r="B3460" s="418" t="s">
        <v>55910</v>
      </c>
      <c r="C3460" s="419" t="s">
        <v>464</v>
      </c>
      <c r="D3460" s="420">
        <v>5401.08</v>
      </c>
      <c r="E3460" s="334"/>
    </row>
    <row r="3461" spans="1:5" x14ac:dyDescent="0.3">
      <c r="A3461" s="316">
        <v>2306676</v>
      </c>
      <c r="B3461" s="418" t="s">
        <v>55911</v>
      </c>
      <c r="C3461" s="419" t="s">
        <v>464</v>
      </c>
      <c r="D3461" s="420">
        <v>5160.26</v>
      </c>
      <c r="E3461" s="334"/>
    </row>
    <row r="3462" spans="1:5" x14ac:dyDescent="0.3">
      <c r="A3462" s="316">
        <v>2306650</v>
      </c>
      <c r="B3462" s="418" t="s">
        <v>55912</v>
      </c>
      <c r="C3462" s="419" t="s">
        <v>464</v>
      </c>
      <c r="D3462" s="420">
        <v>5439.94</v>
      </c>
      <c r="E3462" s="334"/>
    </row>
    <row r="3463" spans="1:5" x14ac:dyDescent="0.3">
      <c r="A3463" s="316">
        <v>2306677</v>
      </c>
      <c r="B3463" s="418" t="s">
        <v>55913</v>
      </c>
      <c r="C3463" s="419" t="s">
        <v>464</v>
      </c>
      <c r="D3463" s="420">
        <v>5190.1899999999996</v>
      </c>
      <c r="E3463" s="334"/>
    </row>
    <row r="3464" spans="1:5" x14ac:dyDescent="0.3">
      <c r="A3464" s="316">
        <v>2306644</v>
      </c>
      <c r="B3464" s="418" t="s">
        <v>55914</v>
      </c>
      <c r="C3464" s="419" t="s">
        <v>464</v>
      </c>
      <c r="D3464" s="420">
        <v>2943.07</v>
      </c>
      <c r="E3464" s="334"/>
    </row>
    <row r="3465" spans="1:5" x14ac:dyDescent="0.3">
      <c r="A3465" s="316">
        <v>2306671</v>
      </c>
      <c r="B3465" s="418" t="s">
        <v>55915</v>
      </c>
      <c r="C3465" s="419" t="s">
        <v>464</v>
      </c>
      <c r="D3465" s="420">
        <v>2738.73</v>
      </c>
      <c r="E3465" s="334"/>
    </row>
    <row r="3466" spans="1:5" x14ac:dyDescent="0.3">
      <c r="A3466" s="316">
        <v>2306141</v>
      </c>
      <c r="B3466" s="418" t="s">
        <v>55916</v>
      </c>
      <c r="C3466" s="419" t="s">
        <v>464</v>
      </c>
      <c r="D3466" s="420">
        <v>68.67</v>
      </c>
      <c r="E3466" s="334"/>
    </row>
    <row r="3467" spans="1:5" x14ac:dyDescent="0.3">
      <c r="A3467" s="316">
        <v>2306145</v>
      </c>
      <c r="B3467" s="418" t="s">
        <v>55917</v>
      </c>
      <c r="C3467" s="419" t="s">
        <v>464</v>
      </c>
      <c r="D3467" s="420">
        <v>49.73</v>
      </c>
      <c r="E3467" s="334"/>
    </row>
    <row r="3468" spans="1:5" x14ac:dyDescent="0.3">
      <c r="A3468" s="316">
        <v>2306142</v>
      </c>
      <c r="B3468" s="418" t="s">
        <v>55918</v>
      </c>
      <c r="C3468" s="419" t="s">
        <v>464</v>
      </c>
      <c r="D3468" s="420">
        <v>85.69</v>
      </c>
      <c r="E3468" s="334"/>
    </row>
    <row r="3469" spans="1:5" x14ac:dyDescent="0.3">
      <c r="A3469" s="316">
        <v>2306146</v>
      </c>
      <c r="B3469" s="418" t="s">
        <v>55919</v>
      </c>
      <c r="C3469" s="419" t="s">
        <v>464</v>
      </c>
      <c r="D3469" s="420">
        <v>58.41</v>
      </c>
      <c r="E3469" s="334"/>
    </row>
    <row r="3470" spans="1:5" x14ac:dyDescent="0.3">
      <c r="A3470" s="316">
        <v>2306143</v>
      </c>
      <c r="B3470" s="418" t="s">
        <v>55920</v>
      </c>
      <c r="C3470" s="419" t="s">
        <v>464</v>
      </c>
      <c r="D3470" s="420">
        <v>105.51</v>
      </c>
      <c r="E3470" s="334"/>
    </row>
    <row r="3471" spans="1:5" x14ac:dyDescent="0.3">
      <c r="A3471" s="316">
        <v>2306147</v>
      </c>
      <c r="B3471" s="418" t="s">
        <v>55921</v>
      </c>
      <c r="C3471" s="419" t="s">
        <v>464</v>
      </c>
      <c r="D3471" s="420">
        <v>68.38</v>
      </c>
      <c r="E3471" s="334"/>
    </row>
    <row r="3472" spans="1:5" x14ac:dyDescent="0.3">
      <c r="A3472" s="316">
        <v>2306144</v>
      </c>
      <c r="B3472" s="418" t="s">
        <v>55922</v>
      </c>
      <c r="C3472" s="419" t="s">
        <v>464</v>
      </c>
      <c r="D3472" s="420">
        <v>128.96</v>
      </c>
      <c r="E3472" s="334"/>
    </row>
    <row r="3473" spans="1:5" x14ac:dyDescent="0.3">
      <c r="A3473" s="316">
        <v>2306148</v>
      </c>
      <c r="B3473" s="418" t="s">
        <v>55923</v>
      </c>
      <c r="C3473" s="419" t="s">
        <v>464</v>
      </c>
      <c r="D3473" s="420">
        <v>80.459999999999994</v>
      </c>
      <c r="E3473" s="334"/>
    </row>
    <row r="3474" spans="1:5" x14ac:dyDescent="0.3">
      <c r="A3474" s="316">
        <v>2306624</v>
      </c>
      <c r="B3474" s="418" t="s">
        <v>55924</v>
      </c>
      <c r="C3474" s="419" t="s">
        <v>464</v>
      </c>
      <c r="D3474" s="420">
        <v>7044.65</v>
      </c>
      <c r="E3474" s="334"/>
    </row>
    <row r="3475" spans="1:5" x14ac:dyDescent="0.3">
      <c r="A3475" s="316">
        <v>2306625</v>
      </c>
      <c r="B3475" s="418" t="s">
        <v>55925</v>
      </c>
      <c r="C3475" s="419" t="s">
        <v>464</v>
      </c>
      <c r="D3475" s="420">
        <v>7096.73</v>
      </c>
      <c r="E3475" s="334"/>
    </row>
    <row r="3476" spans="1:5" x14ac:dyDescent="0.3">
      <c r="A3476" s="316">
        <v>2306626</v>
      </c>
      <c r="B3476" s="418" t="s">
        <v>55926</v>
      </c>
      <c r="C3476" s="419" t="s">
        <v>464</v>
      </c>
      <c r="D3476" s="420">
        <v>7150.52</v>
      </c>
      <c r="E3476" s="334"/>
    </row>
    <row r="3477" spans="1:5" x14ac:dyDescent="0.3">
      <c r="A3477" s="316">
        <v>2306627</v>
      </c>
      <c r="B3477" s="418" t="s">
        <v>55927</v>
      </c>
      <c r="C3477" s="419" t="s">
        <v>464</v>
      </c>
      <c r="D3477" s="420">
        <v>7202.6</v>
      </c>
      <c r="E3477" s="334"/>
    </row>
    <row r="3478" spans="1:5" x14ac:dyDescent="0.3">
      <c r="A3478" s="316">
        <v>2306628</v>
      </c>
      <c r="B3478" s="418" t="s">
        <v>55928</v>
      </c>
      <c r="C3478" s="419" t="s">
        <v>464</v>
      </c>
      <c r="D3478" s="420">
        <v>7254.75</v>
      </c>
      <c r="E3478" s="334"/>
    </row>
    <row r="3479" spans="1:5" x14ac:dyDescent="0.3">
      <c r="A3479" s="316">
        <v>2306629</v>
      </c>
      <c r="B3479" s="418" t="s">
        <v>55929</v>
      </c>
      <c r="C3479" s="419" t="s">
        <v>464</v>
      </c>
      <c r="D3479" s="420">
        <v>10153.120000000001</v>
      </c>
      <c r="E3479" s="334"/>
    </row>
    <row r="3480" spans="1:5" x14ac:dyDescent="0.3">
      <c r="A3480" s="316">
        <v>2306630</v>
      </c>
      <c r="B3480" s="418" t="s">
        <v>55930</v>
      </c>
      <c r="C3480" s="419" t="s">
        <v>464</v>
      </c>
      <c r="D3480" s="420">
        <v>10273.620000000001</v>
      </c>
      <c r="E3480" s="334"/>
    </row>
    <row r="3481" spans="1:5" x14ac:dyDescent="0.3">
      <c r="A3481" s="316">
        <v>2306631</v>
      </c>
      <c r="B3481" s="418" t="s">
        <v>55931</v>
      </c>
      <c r="C3481" s="419" t="s">
        <v>464</v>
      </c>
      <c r="D3481" s="420">
        <v>10390.35</v>
      </c>
      <c r="E3481" s="334"/>
    </row>
    <row r="3482" spans="1:5" x14ac:dyDescent="0.3">
      <c r="A3482" s="316">
        <v>2306632</v>
      </c>
      <c r="B3482" s="418" t="s">
        <v>55932</v>
      </c>
      <c r="C3482" s="419" t="s">
        <v>464</v>
      </c>
      <c r="D3482" s="420">
        <v>10510.86</v>
      </c>
      <c r="E3482" s="334"/>
    </row>
    <row r="3483" spans="1:5" x14ac:dyDescent="0.3">
      <c r="A3483" s="316">
        <v>2306610</v>
      </c>
      <c r="B3483" s="418" t="s">
        <v>55933</v>
      </c>
      <c r="C3483" s="419" t="s">
        <v>464</v>
      </c>
      <c r="D3483" s="420">
        <v>2218.3200000000002</v>
      </c>
      <c r="E3483" s="334"/>
    </row>
    <row r="3484" spans="1:5" x14ac:dyDescent="0.3">
      <c r="A3484" s="316">
        <v>2306604</v>
      </c>
      <c r="B3484" s="418" t="s">
        <v>55934</v>
      </c>
      <c r="C3484" s="419" t="s">
        <v>464</v>
      </c>
      <c r="D3484" s="420">
        <v>805.08</v>
      </c>
      <c r="E3484" s="334"/>
    </row>
    <row r="3485" spans="1:5" x14ac:dyDescent="0.3">
      <c r="A3485" s="316">
        <v>2306605</v>
      </c>
      <c r="B3485" s="418" t="s">
        <v>55935</v>
      </c>
      <c r="C3485" s="419" t="s">
        <v>464</v>
      </c>
      <c r="D3485" s="420">
        <v>1008.63</v>
      </c>
      <c r="E3485" s="334"/>
    </row>
    <row r="3486" spans="1:5" x14ac:dyDescent="0.3">
      <c r="A3486" s="316">
        <v>2306606</v>
      </c>
      <c r="B3486" s="418" t="s">
        <v>55936</v>
      </c>
      <c r="C3486" s="419" t="s">
        <v>464</v>
      </c>
      <c r="D3486" s="420">
        <v>1164.3499999999999</v>
      </c>
      <c r="E3486" s="334"/>
    </row>
    <row r="3487" spans="1:5" x14ac:dyDescent="0.3">
      <c r="A3487" s="316">
        <v>2306607</v>
      </c>
      <c r="B3487" s="418" t="s">
        <v>55937</v>
      </c>
      <c r="C3487" s="419" t="s">
        <v>464</v>
      </c>
      <c r="D3487" s="420">
        <v>1377.86</v>
      </c>
      <c r="E3487" s="334"/>
    </row>
    <row r="3488" spans="1:5" x14ac:dyDescent="0.3">
      <c r="A3488" s="316">
        <v>2306608</v>
      </c>
      <c r="B3488" s="418" t="s">
        <v>55938</v>
      </c>
      <c r="C3488" s="419" t="s">
        <v>464</v>
      </c>
      <c r="D3488" s="420">
        <v>1691.34</v>
      </c>
      <c r="E3488" s="334"/>
    </row>
    <row r="3489" spans="1:5" x14ac:dyDescent="0.3">
      <c r="A3489" s="316">
        <v>2306609</v>
      </c>
      <c r="B3489" s="418" t="s">
        <v>55939</v>
      </c>
      <c r="C3489" s="419" t="s">
        <v>464</v>
      </c>
      <c r="D3489" s="420">
        <v>1704.06</v>
      </c>
      <c r="E3489" s="334"/>
    </row>
    <row r="3490" spans="1:5" x14ac:dyDescent="0.3">
      <c r="A3490" s="316">
        <v>2306614</v>
      </c>
      <c r="B3490" s="418" t="s">
        <v>55940</v>
      </c>
      <c r="C3490" s="419" t="s">
        <v>464</v>
      </c>
      <c r="D3490" s="420">
        <v>2874.21</v>
      </c>
      <c r="E3490" s="334"/>
    </row>
    <row r="3491" spans="1:5" x14ac:dyDescent="0.3">
      <c r="A3491" s="316">
        <v>2306615</v>
      </c>
      <c r="B3491" s="418" t="s">
        <v>55941</v>
      </c>
      <c r="C3491" s="419" t="s">
        <v>464</v>
      </c>
      <c r="D3491" s="420">
        <v>2894.1</v>
      </c>
      <c r="E3491" s="334"/>
    </row>
    <row r="3492" spans="1:5" x14ac:dyDescent="0.3">
      <c r="A3492" s="316">
        <v>2306616</v>
      </c>
      <c r="B3492" s="418" t="s">
        <v>55942</v>
      </c>
      <c r="C3492" s="419" t="s">
        <v>464</v>
      </c>
      <c r="D3492" s="420">
        <v>2913.59</v>
      </c>
      <c r="E3492" s="334"/>
    </row>
    <row r="3493" spans="1:5" x14ac:dyDescent="0.3">
      <c r="A3493" s="316">
        <v>2306611</v>
      </c>
      <c r="B3493" s="418" t="s">
        <v>55943</v>
      </c>
      <c r="C3493" s="419" t="s">
        <v>464</v>
      </c>
      <c r="D3493" s="420">
        <v>1795.61</v>
      </c>
      <c r="E3493" s="334"/>
    </row>
    <row r="3494" spans="1:5" x14ac:dyDescent="0.3">
      <c r="A3494" s="316">
        <v>2306612</v>
      </c>
      <c r="B3494" s="418" t="s">
        <v>55944</v>
      </c>
      <c r="C3494" s="419" t="s">
        <v>464</v>
      </c>
      <c r="D3494" s="420">
        <v>2197.5</v>
      </c>
      <c r="E3494" s="334"/>
    </row>
    <row r="3495" spans="1:5" x14ac:dyDescent="0.3">
      <c r="A3495" s="316">
        <v>2306613</v>
      </c>
      <c r="B3495" s="418" t="s">
        <v>55945</v>
      </c>
      <c r="C3495" s="419" t="s">
        <v>464</v>
      </c>
      <c r="D3495" s="420">
        <v>2217.39</v>
      </c>
      <c r="E3495" s="334"/>
    </row>
    <row r="3496" spans="1:5" x14ac:dyDescent="0.3">
      <c r="A3496" s="316">
        <v>2306618</v>
      </c>
      <c r="B3496" s="418" t="s">
        <v>55946</v>
      </c>
      <c r="C3496" s="419" t="s">
        <v>464</v>
      </c>
      <c r="D3496" s="420">
        <v>3498.29</v>
      </c>
      <c r="E3496" s="334"/>
    </row>
    <row r="3497" spans="1:5" x14ac:dyDescent="0.3">
      <c r="A3497" s="316">
        <v>2306619</v>
      </c>
      <c r="B3497" s="418" t="s">
        <v>55947</v>
      </c>
      <c r="C3497" s="419" t="s">
        <v>464</v>
      </c>
      <c r="D3497" s="420">
        <v>3527.52</v>
      </c>
      <c r="E3497" s="334"/>
    </row>
    <row r="3498" spans="1:5" x14ac:dyDescent="0.3">
      <c r="A3498" s="316">
        <v>2306620</v>
      </c>
      <c r="B3498" s="418" t="s">
        <v>55948</v>
      </c>
      <c r="C3498" s="419" t="s">
        <v>464</v>
      </c>
      <c r="D3498" s="420">
        <v>3555.95</v>
      </c>
      <c r="E3498" s="334"/>
    </row>
    <row r="3499" spans="1:5" x14ac:dyDescent="0.3">
      <c r="A3499" s="316">
        <v>2306621</v>
      </c>
      <c r="B3499" s="418" t="s">
        <v>55949</v>
      </c>
      <c r="C3499" s="419" t="s">
        <v>464</v>
      </c>
      <c r="D3499" s="420">
        <v>5098.0600000000004</v>
      </c>
      <c r="E3499" s="334"/>
    </row>
    <row r="3500" spans="1:5" x14ac:dyDescent="0.3">
      <c r="A3500" s="316">
        <v>2306622</v>
      </c>
      <c r="B3500" s="418" t="s">
        <v>55950</v>
      </c>
      <c r="C3500" s="419" t="s">
        <v>464</v>
      </c>
      <c r="D3500" s="420">
        <v>5127.3500000000004</v>
      </c>
      <c r="E3500" s="334"/>
    </row>
    <row r="3501" spans="1:5" x14ac:dyDescent="0.3">
      <c r="A3501" s="316">
        <v>2306623</v>
      </c>
      <c r="B3501" s="418" t="s">
        <v>55951</v>
      </c>
      <c r="C3501" s="419" t="s">
        <v>464</v>
      </c>
      <c r="D3501" s="420">
        <v>5155.71</v>
      </c>
      <c r="E3501" s="334"/>
    </row>
    <row r="3502" spans="1:5" x14ac:dyDescent="0.3">
      <c r="A3502" s="316">
        <v>2306617</v>
      </c>
      <c r="B3502" s="418" t="s">
        <v>55952</v>
      </c>
      <c r="C3502" s="419" t="s">
        <v>464</v>
      </c>
      <c r="D3502" s="420">
        <v>2713</v>
      </c>
      <c r="E3502" s="334"/>
    </row>
    <row r="3503" spans="1:5" x14ac:dyDescent="0.3">
      <c r="A3503" s="316">
        <v>2306014</v>
      </c>
      <c r="B3503" s="418" t="s">
        <v>55953</v>
      </c>
      <c r="C3503" s="419" t="s">
        <v>5400</v>
      </c>
      <c r="D3503" s="420">
        <v>12.7</v>
      </c>
      <c r="E3503" s="334"/>
    </row>
    <row r="3504" spans="1:5" x14ac:dyDescent="0.3">
      <c r="A3504" s="316">
        <v>2306700</v>
      </c>
      <c r="B3504" s="418" t="s">
        <v>55954</v>
      </c>
      <c r="C3504" s="419" t="s">
        <v>464</v>
      </c>
      <c r="D3504" s="420">
        <v>2091.5500000000002</v>
      </c>
      <c r="E3504" s="334"/>
    </row>
    <row r="3505" spans="1:5" x14ac:dyDescent="0.3">
      <c r="A3505" s="316">
        <v>2306703</v>
      </c>
      <c r="B3505" s="418" t="s">
        <v>55955</v>
      </c>
      <c r="C3505" s="419" t="s">
        <v>464</v>
      </c>
      <c r="D3505" s="420">
        <v>2164.0300000000002</v>
      </c>
      <c r="E3505" s="334"/>
    </row>
    <row r="3506" spans="1:5" x14ac:dyDescent="0.3">
      <c r="A3506" s="316">
        <v>2306706</v>
      </c>
      <c r="B3506" s="418" t="s">
        <v>55956</v>
      </c>
      <c r="C3506" s="419" t="s">
        <v>464</v>
      </c>
      <c r="D3506" s="420">
        <v>2279.92</v>
      </c>
      <c r="E3506" s="334"/>
    </row>
    <row r="3507" spans="1:5" x14ac:dyDescent="0.3">
      <c r="A3507" s="316">
        <v>2306709</v>
      </c>
      <c r="B3507" s="418" t="s">
        <v>55957</v>
      </c>
      <c r="C3507" s="419" t="s">
        <v>464</v>
      </c>
      <c r="D3507" s="420">
        <v>2448.4</v>
      </c>
      <c r="E3507" s="334"/>
    </row>
    <row r="3508" spans="1:5" x14ac:dyDescent="0.3">
      <c r="A3508" s="316">
        <v>2306712</v>
      </c>
      <c r="B3508" s="418" t="s">
        <v>55958</v>
      </c>
      <c r="C3508" s="419" t="s">
        <v>464</v>
      </c>
      <c r="D3508" s="420">
        <v>2534.0500000000002</v>
      </c>
      <c r="E3508" s="334"/>
    </row>
    <row r="3509" spans="1:5" x14ac:dyDescent="0.3">
      <c r="A3509" s="316">
        <v>2306715</v>
      </c>
      <c r="B3509" s="418" t="s">
        <v>55959</v>
      </c>
      <c r="C3509" s="419" t="s">
        <v>464</v>
      </c>
      <c r="D3509" s="420">
        <v>2642.94</v>
      </c>
      <c r="E3509" s="334"/>
    </row>
    <row r="3510" spans="1:5" x14ac:dyDescent="0.3">
      <c r="A3510" s="316">
        <v>2306718</v>
      </c>
      <c r="B3510" s="418" t="s">
        <v>55960</v>
      </c>
      <c r="C3510" s="419" t="s">
        <v>464</v>
      </c>
      <c r="D3510" s="420">
        <v>2811.26</v>
      </c>
      <c r="E3510" s="334"/>
    </row>
    <row r="3511" spans="1:5" x14ac:dyDescent="0.3">
      <c r="A3511" s="316">
        <v>2306721</v>
      </c>
      <c r="B3511" s="418" t="s">
        <v>55961</v>
      </c>
      <c r="C3511" s="419" t="s">
        <v>464</v>
      </c>
      <c r="D3511" s="420">
        <v>2891.88</v>
      </c>
      <c r="E3511" s="334"/>
    </row>
    <row r="3512" spans="1:5" x14ac:dyDescent="0.3">
      <c r="A3512" s="316">
        <v>2306724</v>
      </c>
      <c r="B3512" s="418" t="s">
        <v>55962</v>
      </c>
      <c r="C3512" s="419" t="s">
        <v>464</v>
      </c>
      <c r="D3512" s="420">
        <v>3043.83</v>
      </c>
      <c r="E3512" s="334"/>
    </row>
    <row r="3513" spans="1:5" x14ac:dyDescent="0.3">
      <c r="A3513" s="316">
        <v>2306688</v>
      </c>
      <c r="B3513" s="418" t="s">
        <v>55963</v>
      </c>
      <c r="C3513" s="419" t="s">
        <v>464</v>
      </c>
      <c r="D3513" s="420">
        <v>1665.73</v>
      </c>
      <c r="E3513" s="334"/>
    </row>
    <row r="3514" spans="1:5" x14ac:dyDescent="0.3">
      <c r="A3514" s="316">
        <v>2306691</v>
      </c>
      <c r="B3514" s="418" t="s">
        <v>55964</v>
      </c>
      <c r="C3514" s="419" t="s">
        <v>464</v>
      </c>
      <c r="D3514" s="420">
        <v>1755.25</v>
      </c>
      <c r="E3514" s="334"/>
    </row>
    <row r="3515" spans="1:5" x14ac:dyDescent="0.3">
      <c r="A3515" s="316">
        <v>2306694</v>
      </c>
      <c r="B3515" s="418" t="s">
        <v>55965</v>
      </c>
      <c r="C3515" s="419" t="s">
        <v>464</v>
      </c>
      <c r="D3515" s="420">
        <v>1880.33</v>
      </c>
      <c r="E3515" s="334"/>
    </row>
    <row r="3516" spans="1:5" x14ac:dyDescent="0.3">
      <c r="A3516" s="316">
        <v>2306697</v>
      </c>
      <c r="B3516" s="418" t="s">
        <v>55966</v>
      </c>
      <c r="C3516" s="419" t="s">
        <v>464</v>
      </c>
      <c r="D3516" s="420">
        <v>1966.45</v>
      </c>
      <c r="E3516" s="334"/>
    </row>
    <row r="3517" spans="1:5" x14ac:dyDescent="0.3">
      <c r="A3517" s="316">
        <v>2306701</v>
      </c>
      <c r="B3517" s="418" t="s">
        <v>55967</v>
      </c>
      <c r="C3517" s="419" t="s">
        <v>464</v>
      </c>
      <c r="D3517" s="420">
        <v>3871.15</v>
      </c>
      <c r="E3517" s="334"/>
    </row>
    <row r="3518" spans="1:5" x14ac:dyDescent="0.3">
      <c r="A3518" s="316">
        <v>2306704</v>
      </c>
      <c r="B3518" s="418" t="s">
        <v>55968</v>
      </c>
      <c r="C3518" s="419" t="s">
        <v>464</v>
      </c>
      <c r="D3518" s="420">
        <v>4101.71</v>
      </c>
      <c r="E3518" s="334"/>
    </row>
    <row r="3519" spans="1:5" x14ac:dyDescent="0.3">
      <c r="A3519" s="316">
        <v>2306707</v>
      </c>
      <c r="B3519" s="418" t="s">
        <v>55969</v>
      </c>
      <c r="C3519" s="419" t="s">
        <v>464</v>
      </c>
      <c r="D3519" s="420">
        <v>4269.0200000000004</v>
      </c>
      <c r="E3519" s="334"/>
    </row>
    <row r="3520" spans="1:5" x14ac:dyDescent="0.3">
      <c r="A3520" s="316">
        <v>2306710</v>
      </c>
      <c r="B3520" s="418" t="s">
        <v>55970</v>
      </c>
      <c r="C3520" s="419" t="s">
        <v>464</v>
      </c>
      <c r="D3520" s="420">
        <v>4478.25</v>
      </c>
      <c r="E3520" s="334"/>
    </row>
    <row r="3521" spans="1:5" x14ac:dyDescent="0.3">
      <c r="A3521" s="316">
        <v>2306713</v>
      </c>
      <c r="B3521" s="418" t="s">
        <v>55971</v>
      </c>
      <c r="C3521" s="419" t="s">
        <v>464</v>
      </c>
      <c r="D3521" s="420">
        <v>4598.3999999999996</v>
      </c>
      <c r="E3521" s="334"/>
    </row>
    <row r="3522" spans="1:5" x14ac:dyDescent="0.3">
      <c r="A3522" s="316">
        <v>2306716</v>
      </c>
      <c r="B3522" s="418" t="s">
        <v>55972</v>
      </c>
      <c r="C3522" s="419" t="s">
        <v>464</v>
      </c>
      <c r="D3522" s="420">
        <v>4863.5200000000004</v>
      </c>
      <c r="E3522" s="334"/>
    </row>
    <row r="3523" spans="1:5" x14ac:dyDescent="0.3">
      <c r="A3523" s="316">
        <v>2306719</v>
      </c>
      <c r="B3523" s="418" t="s">
        <v>55973</v>
      </c>
      <c r="C3523" s="419" t="s">
        <v>464</v>
      </c>
      <c r="D3523" s="420">
        <v>5273.94</v>
      </c>
      <c r="E3523" s="334"/>
    </row>
    <row r="3524" spans="1:5" x14ac:dyDescent="0.3">
      <c r="A3524" s="316">
        <v>2306722</v>
      </c>
      <c r="B3524" s="418" t="s">
        <v>55974</v>
      </c>
      <c r="C3524" s="419" t="s">
        <v>464</v>
      </c>
      <c r="D3524" s="420">
        <v>5512.57</v>
      </c>
      <c r="E3524" s="334"/>
    </row>
    <row r="3525" spans="1:5" x14ac:dyDescent="0.3">
      <c r="A3525" s="316">
        <v>2306725</v>
      </c>
      <c r="B3525" s="418" t="s">
        <v>55975</v>
      </c>
      <c r="C3525" s="419" t="s">
        <v>464</v>
      </c>
      <c r="D3525" s="420">
        <v>5768.22</v>
      </c>
      <c r="E3525" s="334"/>
    </row>
    <row r="3526" spans="1:5" x14ac:dyDescent="0.3">
      <c r="A3526" s="316">
        <v>2306689</v>
      </c>
      <c r="B3526" s="418" t="s">
        <v>55976</v>
      </c>
      <c r="C3526" s="419" t="s">
        <v>464</v>
      </c>
      <c r="D3526" s="420">
        <v>3073.47</v>
      </c>
      <c r="E3526" s="334"/>
    </row>
    <row r="3527" spans="1:5" x14ac:dyDescent="0.3">
      <c r="A3527" s="316">
        <v>2306692</v>
      </c>
      <c r="B3527" s="418" t="s">
        <v>55977</v>
      </c>
      <c r="C3527" s="419" t="s">
        <v>464</v>
      </c>
      <c r="D3527" s="420">
        <v>3232.93</v>
      </c>
      <c r="E3527" s="334"/>
    </row>
    <row r="3528" spans="1:5" x14ac:dyDescent="0.3">
      <c r="A3528" s="316">
        <v>2306695</v>
      </c>
      <c r="B3528" s="418" t="s">
        <v>55978</v>
      </c>
      <c r="C3528" s="419" t="s">
        <v>464</v>
      </c>
      <c r="D3528" s="420">
        <v>3397.27</v>
      </c>
      <c r="E3528" s="334"/>
    </row>
    <row r="3529" spans="1:5" x14ac:dyDescent="0.3">
      <c r="A3529" s="316">
        <v>2306698</v>
      </c>
      <c r="B3529" s="418" t="s">
        <v>55979</v>
      </c>
      <c r="C3529" s="419" t="s">
        <v>464</v>
      </c>
      <c r="D3529" s="420">
        <v>3594.14</v>
      </c>
      <c r="E3529" s="334"/>
    </row>
    <row r="3530" spans="1:5" x14ac:dyDescent="0.3">
      <c r="A3530" s="316">
        <v>2306699</v>
      </c>
      <c r="B3530" s="418" t="s">
        <v>55980</v>
      </c>
      <c r="C3530" s="419" t="s">
        <v>464</v>
      </c>
      <c r="D3530" s="420">
        <v>328.3</v>
      </c>
      <c r="E3530" s="334"/>
    </row>
    <row r="3531" spans="1:5" x14ac:dyDescent="0.3">
      <c r="A3531" s="316">
        <v>2306702</v>
      </c>
      <c r="B3531" s="418" t="s">
        <v>55981</v>
      </c>
      <c r="C3531" s="419" t="s">
        <v>464</v>
      </c>
      <c r="D3531" s="420">
        <v>339.33</v>
      </c>
      <c r="E3531" s="334"/>
    </row>
    <row r="3532" spans="1:5" x14ac:dyDescent="0.3">
      <c r="A3532" s="316">
        <v>2306705</v>
      </c>
      <c r="B3532" s="418" t="s">
        <v>55982</v>
      </c>
      <c r="C3532" s="419" t="s">
        <v>464</v>
      </c>
      <c r="D3532" s="420">
        <v>357.35</v>
      </c>
      <c r="E3532" s="334"/>
    </row>
    <row r="3533" spans="1:5" x14ac:dyDescent="0.3">
      <c r="A3533" s="316">
        <v>2306708</v>
      </c>
      <c r="B3533" s="418" t="s">
        <v>55983</v>
      </c>
      <c r="C3533" s="419" t="s">
        <v>464</v>
      </c>
      <c r="D3533" s="420">
        <v>370.47</v>
      </c>
      <c r="E3533" s="334"/>
    </row>
    <row r="3534" spans="1:5" x14ac:dyDescent="0.3">
      <c r="A3534" s="316">
        <v>2306711</v>
      </c>
      <c r="B3534" s="418" t="s">
        <v>55984</v>
      </c>
      <c r="C3534" s="419" t="s">
        <v>464</v>
      </c>
      <c r="D3534" s="420">
        <v>384.58</v>
      </c>
      <c r="E3534" s="334"/>
    </row>
    <row r="3535" spans="1:5" x14ac:dyDescent="0.3">
      <c r="A3535" s="316">
        <v>2306714</v>
      </c>
      <c r="B3535" s="418" t="s">
        <v>55985</v>
      </c>
      <c r="C3535" s="419" t="s">
        <v>464</v>
      </c>
      <c r="D3535" s="420">
        <v>399.81</v>
      </c>
      <c r="E3535" s="334"/>
    </row>
    <row r="3536" spans="1:5" x14ac:dyDescent="0.3">
      <c r="A3536" s="316">
        <v>2306717</v>
      </c>
      <c r="B3536" s="418" t="s">
        <v>55986</v>
      </c>
      <c r="C3536" s="419" t="s">
        <v>464</v>
      </c>
      <c r="D3536" s="420">
        <v>417.37</v>
      </c>
      <c r="E3536" s="334"/>
    </row>
    <row r="3537" spans="1:5" x14ac:dyDescent="0.3">
      <c r="A3537" s="316">
        <v>2306720</v>
      </c>
      <c r="B3537" s="418" t="s">
        <v>55987</v>
      </c>
      <c r="C3537" s="419" t="s">
        <v>464</v>
      </c>
      <c r="D3537" s="420">
        <v>435.37</v>
      </c>
      <c r="E3537" s="334"/>
    </row>
    <row r="3538" spans="1:5" x14ac:dyDescent="0.3">
      <c r="A3538" s="316">
        <v>2306723</v>
      </c>
      <c r="B3538" s="418" t="s">
        <v>55988</v>
      </c>
      <c r="C3538" s="419" t="s">
        <v>464</v>
      </c>
      <c r="D3538" s="420">
        <v>444.97</v>
      </c>
      <c r="E3538" s="334"/>
    </row>
    <row r="3539" spans="1:5" x14ac:dyDescent="0.3">
      <c r="A3539" s="316">
        <v>2306687</v>
      </c>
      <c r="B3539" s="418" t="s">
        <v>55989</v>
      </c>
      <c r="C3539" s="419" t="s">
        <v>464</v>
      </c>
      <c r="D3539" s="420">
        <v>273.3</v>
      </c>
      <c r="E3539" s="334"/>
    </row>
    <row r="3540" spans="1:5" x14ac:dyDescent="0.3">
      <c r="A3540" s="316">
        <v>2306690</v>
      </c>
      <c r="B3540" s="418" t="s">
        <v>55990</v>
      </c>
      <c r="C3540" s="419" t="s">
        <v>464</v>
      </c>
      <c r="D3540" s="420">
        <v>285.88</v>
      </c>
      <c r="E3540" s="334"/>
    </row>
    <row r="3541" spans="1:5" x14ac:dyDescent="0.3">
      <c r="A3541" s="316">
        <v>2306693</v>
      </c>
      <c r="B3541" s="418" t="s">
        <v>55991</v>
      </c>
      <c r="C3541" s="419" t="s">
        <v>464</v>
      </c>
      <c r="D3541" s="420">
        <v>298.56</v>
      </c>
      <c r="E3541" s="334"/>
    </row>
    <row r="3542" spans="1:5" x14ac:dyDescent="0.3">
      <c r="A3542" s="316">
        <v>2306696</v>
      </c>
      <c r="B3542" s="418" t="s">
        <v>55992</v>
      </c>
      <c r="C3542" s="419" t="s">
        <v>464</v>
      </c>
      <c r="D3542" s="420">
        <v>312.42</v>
      </c>
      <c r="E3542" s="334"/>
    </row>
    <row r="3543" spans="1:5" x14ac:dyDescent="0.3">
      <c r="A3543" s="316">
        <v>2306239</v>
      </c>
      <c r="B3543" s="418" t="s">
        <v>55993</v>
      </c>
      <c r="C3543" s="419" t="s">
        <v>481</v>
      </c>
      <c r="D3543" s="420">
        <v>231.95</v>
      </c>
      <c r="E3543" s="334"/>
    </row>
    <row r="3544" spans="1:5" x14ac:dyDescent="0.3">
      <c r="A3544" s="316">
        <v>2306090</v>
      </c>
      <c r="B3544" s="418" t="s">
        <v>55994</v>
      </c>
      <c r="C3544" s="419" t="s">
        <v>464</v>
      </c>
      <c r="D3544" s="420">
        <v>37.369999999999997</v>
      </c>
      <c r="E3544" s="334"/>
    </row>
    <row r="3545" spans="1:5" x14ac:dyDescent="0.3">
      <c r="A3545" s="316">
        <v>2306091</v>
      </c>
      <c r="B3545" s="418" t="s">
        <v>55995</v>
      </c>
      <c r="C3545" s="419" t="s">
        <v>464</v>
      </c>
      <c r="D3545" s="420">
        <v>49.82</v>
      </c>
      <c r="E3545" s="334"/>
    </row>
    <row r="3546" spans="1:5" x14ac:dyDescent="0.3">
      <c r="A3546" s="316">
        <v>2306072</v>
      </c>
      <c r="B3546" s="418" t="s">
        <v>55996</v>
      </c>
      <c r="C3546" s="419" t="s">
        <v>481</v>
      </c>
      <c r="D3546" s="420">
        <v>729.08</v>
      </c>
      <c r="E3546" s="334"/>
    </row>
    <row r="3547" spans="1:5" x14ac:dyDescent="0.3">
      <c r="A3547" s="316">
        <v>2306133</v>
      </c>
      <c r="B3547" s="418" t="s">
        <v>55997</v>
      </c>
      <c r="C3547" s="419" t="s">
        <v>464</v>
      </c>
      <c r="D3547" s="420">
        <v>506.12</v>
      </c>
      <c r="E3547" s="334"/>
    </row>
    <row r="3548" spans="1:5" x14ac:dyDescent="0.3">
      <c r="A3548" s="316">
        <v>2306114</v>
      </c>
      <c r="B3548" s="418" t="s">
        <v>55998</v>
      </c>
      <c r="C3548" s="419" t="s">
        <v>464</v>
      </c>
      <c r="D3548" s="420">
        <v>302.82</v>
      </c>
      <c r="E3548" s="334"/>
    </row>
    <row r="3549" spans="1:5" x14ac:dyDescent="0.3">
      <c r="A3549" s="316">
        <v>2306115</v>
      </c>
      <c r="B3549" s="418" t="s">
        <v>55999</v>
      </c>
      <c r="C3549" s="419" t="s">
        <v>464</v>
      </c>
      <c r="D3549" s="420">
        <v>442.28</v>
      </c>
      <c r="E3549" s="334"/>
    </row>
    <row r="3550" spans="1:5" x14ac:dyDescent="0.3">
      <c r="A3550" s="316">
        <v>2306116</v>
      </c>
      <c r="B3550" s="418" t="s">
        <v>56000</v>
      </c>
      <c r="C3550" s="419" t="s">
        <v>464</v>
      </c>
      <c r="D3550" s="420">
        <v>527.33000000000004</v>
      </c>
      <c r="E3550" s="334"/>
    </row>
    <row r="3551" spans="1:5" x14ac:dyDescent="0.3">
      <c r="A3551" s="316">
        <v>2306118</v>
      </c>
      <c r="B3551" s="418" t="s">
        <v>56001</v>
      </c>
      <c r="C3551" s="419" t="s">
        <v>464</v>
      </c>
      <c r="D3551" s="420">
        <v>663.22</v>
      </c>
      <c r="E3551" s="334"/>
    </row>
    <row r="3552" spans="1:5" x14ac:dyDescent="0.3">
      <c r="A3552" s="316">
        <v>2306122</v>
      </c>
      <c r="B3552" s="418" t="s">
        <v>56002</v>
      </c>
      <c r="C3552" s="419" t="s">
        <v>464</v>
      </c>
      <c r="D3552" s="420">
        <v>786.15</v>
      </c>
      <c r="E3552" s="334"/>
    </row>
    <row r="3553" spans="1:5" x14ac:dyDescent="0.3">
      <c r="A3553" s="316">
        <v>2306078</v>
      </c>
      <c r="B3553" s="418" t="s">
        <v>56003</v>
      </c>
      <c r="C3553" s="419" t="s">
        <v>464</v>
      </c>
      <c r="D3553" s="420">
        <v>120.66</v>
      </c>
      <c r="E3553" s="334"/>
    </row>
    <row r="3554" spans="1:5" x14ac:dyDescent="0.3">
      <c r="A3554" s="316">
        <v>2306080</v>
      </c>
      <c r="B3554" s="418" t="s">
        <v>56004</v>
      </c>
      <c r="C3554" s="419" t="s">
        <v>464</v>
      </c>
      <c r="D3554" s="420">
        <v>131.63</v>
      </c>
      <c r="E3554" s="334"/>
    </row>
    <row r="3555" spans="1:5" x14ac:dyDescent="0.3">
      <c r="A3555" s="316">
        <v>2306082</v>
      </c>
      <c r="B3555" s="418" t="s">
        <v>56005</v>
      </c>
      <c r="C3555" s="419" t="s">
        <v>464</v>
      </c>
      <c r="D3555" s="420">
        <v>144.79</v>
      </c>
      <c r="E3555" s="334"/>
    </row>
    <row r="3556" spans="1:5" x14ac:dyDescent="0.3">
      <c r="A3556" s="316">
        <v>2306084</v>
      </c>
      <c r="B3556" s="418" t="s">
        <v>56006</v>
      </c>
      <c r="C3556" s="419" t="s">
        <v>464</v>
      </c>
      <c r="D3556" s="420">
        <v>168.36</v>
      </c>
      <c r="E3556" s="334"/>
    </row>
    <row r="3557" spans="1:5" x14ac:dyDescent="0.3">
      <c r="A3557" s="316">
        <v>2306086</v>
      </c>
      <c r="B3557" s="418" t="s">
        <v>56007</v>
      </c>
      <c r="C3557" s="419" t="s">
        <v>464</v>
      </c>
      <c r="D3557" s="420">
        <v>206.84</v>
      </c>
      <c r="E3557" s="334"/>
    </row>
    <row r="3558" spans="1:5" x14ac:dyDescent="0.3">
      <c r="A3558" s="316">
        <v>2309088</v>
      </c>
      <c r="B3558" s="418" t="s">
        <v>56008</v>
      </c>
      <c r="C3558" s="419" t="s">
        <v>464</v>
      </c>
      <c r="D3558" s="420">
        <v>289.58</v>
      </c>
      <c r="E3558" s="334"/>
    </row>
    <row r="3559" spans="1:5" x14ac:dyDescent="0.3">
      <c r="A3559" s="316">
        <v>2306074</v>
      </c>
      <c r="B3559" s="418" t="s">
        <v>56009</v>
      </c>
      <c r="C3559" s="419" t="s">
        <v>481</v>
      </c>
      <c r="D3559" s="420">
        <v>190.12</v>
      </c>
      <c r="E3559" s="334"/>
    </row>
    <row r="3560" spans="1:5" x14ac:dyDescent="0.3">
      <c r="A3560" s="316">
        <v>2306095</v>
      </c>
      <c r="B3560" s="418" t="s">
        <v>56010</v>
      </c>
      <c r="C3560" s="419" t="s">
        <v>481</v>
      </c>
      <c r="D3560" s="420">
        <v>227.97</v>
      </c>
      <c r="E3560" s="334"/>
    </row>
    <row r="3561" spans="1:5" x14ac:dyDescent="0.3">
      <c r="A3561" s="316">
        <v>2306132</v>
      </c>
      <c r="B3561" s="418" t="s">
        <v>56011</v>
      </c>
      <c r="C3561" s="419" t="s">
        <v>464</v>
      </c>
      <c r="D3561" s="420">
        <v>325.02</v>
      </c>
      <c r="E3561" s="334"/>
    </row>
    <row r="3562" spans="1:5" x14ac:dyDescent="0.3">
      <c r="A3562" s="316">
        <v>2306015</v>
      </c>
      <c r="B3562" s="418" t="s">
        <v>56012</v>
      </c>
      <c r="C3562" s="419" t="s">
        <v>5400</v>
      </c>
      <c r="D3562" s="420">
        <v>14.61</v>
      </c>
      <c r="E3562" s="334"/>
    </row>
    <row r="3563" spans="1:5" x14ac:dyDescent="0.3">
      <c r="A3563" s="316">
        <v>2306019</v>
      </c>
      <c r="B3563" s="418" t="s">
        <v>56013</v>
      </c>
      <c r="C3563" s="419" t="s">
        <v>5400</v>
      </c>
      <c r="D3563" s="420">
        <v>15.18</v>
      </c>
      <c r="E3563" s="334"/>
    </row>
    <row r="3564" spans="1:5" x14ac:dyDescent="0.3">
      <c r="A3564" s="316">
        <v>2306018</v>
      </c>
      <c r="B3564" s="418" t="s">
        <v>56014</v>
      </c>
      <c r="C3564" s="419" t="s">
        <v>5400</v>
      </c>
      <c r="D3564" s="420">
        <v>2.61</v>
      </c>
      <c r="E3564" s="334"/>
    </row>
    <row r="3565" spans="1:5" x14ac:dyDescent="0.3">
      <c r="A3565" s="316">
        <v>2306016</v>
      </c>
      <c r="B3565" s="418" t="s">
        <v>56015</v>
      </c>
      <c r="C3565" s="419" t="s">
        <v>5400</v>
      </c>
      <c r="D3565" s="420">
        <v>1.75</v>
      </c>
      <c r="E3565" s="334"/>
    </row>
    <row r="3566" spans="1:5" x14ac:dyDescent="0.3">
      <c r="A3566" s="316">
        <v>2305999</v>
      </c>
      <c r="B3566" s="418" t="s">
        <v>56016</v>
      </c>
      <c r="C3566" s="419" t="s">
        <v>464</v>
      </c>
      <c r="D3566" s="420">
        <v>325.94</v>
      </c>
      <c r="E3566" s="334"/>
    </row>
    <row r="3567" spans="1:5" x14ac:dyDescent="0.3">
      <c r="A3567" s="316">
        <v>2306000</v>
      </c>
      <c r="B3567" s="418" t="s">
        <v>56017</v>
      </c>
      <c r="C3567" s="419" t="s">
        <v>464</v>
      </c>
      <c r="D3567" s="420">
        <v>418.51</v>
      </c>
      <c r="E3567" s="334"/>
    </row>
    <row r="3568" spans="1:5" x14ac:dyDescent="0.3">
      <c r="A3568" s="316">
        <v>2306001</v>
      </c>
      <c r="B3568" s="418" t="s">
        <v>56018</v>
      </c>
      <c r="C3568" s="419" t="s">
        <v>464</v>
      </c>
      <c r="D3568" s="420">
        <v>633.23</v>
      </c>
      <c r="E3568" s="334"/>
    </row>
    <row r="3569" spans="1:5" x14ac:dyDescent="0.3">
      <c r="A3569" s="316">
        <v>2306002</v>
      </c>
      <c r="B3569" s="418" t="s">
        <v>56019</v>
      </c>
      <c r="C3569" s="419" t="s">
        <v>464</v>
      </c>
      <c r="D3569" s="420">
        <v>694.98</v>
      </c>
      <c r="E3569" s="334"/>
    </row>
    <row r="3570" spans="1:5" x14ac:dyDescent="0.3">
      <c r="A3570" s="316">
        <v>2306003</v>
      </c>
      <c r="B3570" s="418" t="s">
        <v>56020</v>
      </c>
      <c r="C3570" s="419" t="s">
        <v>464</v>
      </c>
      <c r="D3570" s="420">
        <v>971.94</v>
      </c>
      <c r="E3570" s="334"/>
    </row>
    <row r="3571" spans="1:5" x14ac:dyDescent="0.3">
      <c r="A3571" s="316">
        <v>2305997</v>
      </c>
      <c r="B3571" s="418" t="s">
        <v>56021</v>
      </c>
      <c r="C3571" s="419" t="s">
        <v>464</v>
      </c>
      <c r="D3571" s="420">
        <v>219.87</v>
      </c>
      <c r="E3571" s="334"/>
    </row>
    <row r="3572" spans="1:5" x14ac:dyDescent="0.3">
      <c r="A3572" s="316">
        <v>2305998</v>
      </c>
      <c r="B3572" s="418" t="s">
        <v>56022</v>
      </c>
      <c r="C3572" s="419" t="s">
        <v>464</v>
      </c>
      <c r="D3572" s="420">
        <v>309.27</v>
      </c>
      <c r="E3572" s="334"/>
    </row>
    <row r="3573" spans="1:5" x14ac:dyDescent="0.3">
      <c r="A3573" s="316">
        <v>2306101</v>
      </c>
      <c r="B3573" s="418" t="s">
        <v>56023</v>
      </c>
      <c r="C3573" s="419" t="s">
        <v>464</v>
      </c>
      <c r="D3573" s="420">
        <v>69.239999999999995</v>
      </c>
      <c r="E3573" s="334"/>
    </row>
    <row r="3574" spans="1:5" x14ac:dyDescent="0.3">
      <c r="A3574" s="316">
        <v>2306102</v>
      </c>
      <c r="B3574" s="418" t="s">
        <v>56024</v>
      </c>
      <c r="C3574" s="419" t="s">
        <v>464</v>
      </c>
      <c r="D3574" s="420">
        <v>73.75</v>
      </c>
      <c r="E3574" s="334"/>
    </row>
    <row r="3575" spans="1:5" x14ac:dyDescent="0.3">
      <c r="A3575" s="316">
        <v>2306103</v>
      </c>
      <c r="B3575" s="418" t="s">
        <v>56025</v>
      </c>
      <c r="C3575" s="419" t="s">
        <v>464</v>
      </c>
      <c r="D3575" s="420">
        <v>83.39</v>
      </c>
      <c r="E3575" s="334"/>
    </row>
    <row r="3576" spans="1:5" x14ac:dyDescent="0.3">
      <c r="A3576" s="316">
        <v>2306104</v>
      </c>
      <c r="B3576" s="418" t="s">
        <v>56026</v>
      </c>
      <c r="C3576" s="419" t="s">
        <v>464</v>
      </c>
      <c r="D3576" s="420">
        <v>88.77</v>
      </c>
      <c r="E3576" s="334"/>
    </row>
    <row r="3577" spans="1:5" x14ac:dyDescent="0.3">
      <c r="A3577" s="316">
        <v>2306105</v>
      </c>
      <c r="B3577" s="418" t="s">
        <v>56027</v>
      </c>
      <c r="C3577" s="419" t="s">
        <v>464</v>
      </c>
      <c r="D3577" s="420">
        <v>94.25</v>
      </c>
      <c r="E3577" s="334"/>
    </row>
    <row r="3578" spans="1:5" x14ac:dyDescent="0.3">
      <c r="A3578" s="316">
        <v>2306106</v>
      </c>
      <c r="B3578" s="418" t="s">
        <v>56028</v>
      </c>
      <c r="C3578" s="419" t="s">
        <v>464</v>
      </c>
      <c r="D3578" s="420">
        <v>102.66</v>
      </c>
      <c r="E3578" s="334"/>
    </row>
    <row r="3579" spans="1:5" x14ac:dyDescent="0.3">
      <c r="A3579" s="316">
        <v>2306107</v>
      </c>
      <c r="B3579" s="418" t="s">
        <v>56029</v>
      </c>
      <c r="C3579" s="419" t="s">
        <v>464</v>
      </c>
      <c r="D3579" s="420">
        <v>105.62</v>
      </c>
      <c r="E3579" s="334"/>
    </row>
    <row r="3580" spans="1:5" x14ac:dyDescent="0.3">
      <c r="A3580" s="316">
        <v>2306269</v>
      </c>
      <c r="B3580" s="418" t="s">
        <v>56030</v>
      </c>
      <c r="C3580" s="419" t="s">
        <v>464</v>
      </c>
      <c r="D3580" s="420">
        <v>119.1</v>
      </c>
      <c r="E3580" s="334"/>
    </row>
    <row r="3581" spans="1:5" x14ac:dyDescent="0.3">
      <c r="A3581" s="316">
        <v>2306270</v>
      </c>
      <c r="B3581" s="418" t="s">
        <v>56031</v>
      </c>
      <c r="C3581" s="419" t="s">
        <v>464</v>
      </c>
      <c r="D3581" s="420">
        <v>133.44999999999999</v>
      </c>
      <c r="E3581" s="334"/>
    </row>
    <row r="3582" spans="1:5" x14ac:dyDescent="0.3">
      <c r="A3582" s="316">
        <v>2306271</v>
      </c>
      <c r="B3582" s="418" t="s">
        <v>56032</v>
      </c>
      <c r="C3582" s="419" t="s">
        <v>464</v>
      </c>
      <c r="D3582" s="420">
        <v>146.87</v>
      </c>
      <c r="E3582" s="334"/>
    </row>
    <row r="3583" spans="1:5" x14ac:dyDescent="0.3">
      <c r="A3583" s="316">
        <v>2306272</v>
      </c>
      <c r="B3583" s="418" t="s">
        <v>56033</v>
      </c>
      <c r="C3583" s="419" t="s">
        <v>464</v>
      </c>
      <c r="D3583" s="420">
        <v>155.34</v>
      </c>
      <c r="E3583" s="334"/>
    </row>
    <row r="3584" spans="1:5" x14ac:dyDescent="0.3">
      <c r="A3584" s="316">
        <v>2306273</v>
      </c>
      <c r="B3584" s="418" t="s">
        <v>56034</v>
      </c>
      <c r="C3584" s="419" t="s">
        <v>464</v>
      </c>
      <c r="D3584" s="420">
        <v>174.07</v>
      </c>
      <c r="E3584" s="334"/>
    </row>
    <row r="3585" spans="1:5" x14ac:dyDescent="0.3">
      <c r="A3585" s="316">
        <v>2306274</v>
      </c>
      <c r="B3585" s="418" t="s">
        <v>56035</v>
      </c>
      <c r="C3585" s="419" t="s">
        <v>464</v>
      </c>
      <c r="D3585" s="420">
        <v>186.87</v>
      </c>
      <c r="E3585" s="334"/>
    </row>
    <row r="3586" spans="1:5" x14ac:dyDescent="0.3">
      <c r="A3586" s="316">
        <v>2306275</v>
      </c>
      <c r="B3586" s="418" t="s">
        <v>56036</v>
      </c>
      <c r="C3586" s="419" t="s">
        <v>464</v>
      </c>
      <c r="D3586" s="420">
        <v>216.53</v>
      </c>
      <c r="E3586" s="334"/>
    </row>
    <row r="3587" spans="1:5" x14ac:dyDescent="0.3">
      <c r="A3587" s="316">
        <v>2306100</v>
      </c>
      <c r="B3587" s="418" t="s">
        <v>56037</v>
      </c>
      <c r="C3587" s="419" t="s">
        <v>464</v>
      </c>
      <c r="D3587" s="420">
        <v>310.32</v>
      </c>
      <c r="E3587" s="334"/>
    </row>
    <row r="3588" spans="1:5" x14ac:dyDescent="0.3">
      <c r="A3588" s="316">
        <v>2306004</v>
      </c>
      <c r="B3588" s="418" t="s">
        <v>56038</v>
      </c>
      <c r="C3588" s="419" t="s">
        <v>464</v>
      </c>
      <c r="D3588" s="420">
        <v>123.5</v>
      </c>
      <c r="E3588" s="334"/>
    </row>
    <row r="3589" spans="1:5" x14ac:dyDescent="0.3">
      <c r="A3589" s="316">
        <v>2306097</v>
      </c>
      <c r="B3589" s="418" t="s">
        <v>56039</v>
      </c>
      <c r="C3589" s="419" t="s">
        <v>464</v>
      </c>
      <c r="D3589" s="420">
        <v>147.88999999999999</v>
      </c>
      <c r="E3589" s="334"/>
    </row>
    <row r="3590" spans="1:5" x14ac:dyDescent="0.3">
      <c r="A3590" s="316">
        <v>2306098</v>
      </c>
      <c r="B3590" s="418" t="s">
        <v>56040</v>
      </c>
      <c r="C3590" s="419" t="s">
        <v>464</v>
      </c>
      <c r="D3590" s="420">
        <v>175.37</v>
      </c>
      <c r="E3590" s="334"/>
    </row>
    <row r="3591" spans="1:5" x14ac:dyDescent="0.3">
      <c r="A3591" s="316">
        <v>2306007</v>
      </c>
      <c r="B3591" s="418" t="s">
        <v>56041</v>
      </c>
      <c r="C3591" s="419" t="s">
        <v>464</v>
      </c>
      <c r="D3591" s="420">
        <v>238.13</v>
      </c>
      <c r="E3591" s="334"/>
    </row>
    <row r="3592" spans="1:5" x14ac:dyDescent="0.3">
      <c r="A3592" s="316">
        <v>2306067</v>
      </c>
      <c r="B3592" s="418" t="s">
        <v>56042</v>
      </c>
      <c r="C3592" s="419" t="s">
        <v>464</v>
      </c>
      <c r="D3592" s="420">
        <v>452.71</v>
      </c>
      <c r="E3592" s="334"/>
    </row>
    <row r="3593" spans="1:5" x14ac:dyDescent="0.3">
      <c r="A3593" s="316">
        <v>2306068</v>
      </c>
      <c r="B3593" s="418" t="s">
        <v>56043</v>
      </c>
      <c r="C3593" s="419" t="s">
        <v>464</v>
      </c>
      <c r="D3593" s="420">
        <v>570.39</v>
      </c>
      <c r="E3593" s="334"/>
    </row>
    <row r="3594" spans="1:5" x14ac:dyDescent="0.3">
      <c r="A3594" s="316">
        <v>2306069</v>
      </c>
      <c r="B3594" s="418" t="s">
        <v>56044</v>
      </c>
      <c r="C3594" s="419" t="s">
        <v>464</v>
      </c>
      <c r="D3594" s="420">
        <v>772.53</v>
      </c>
      <c r="E3594" s="334"/>
    </row>
    <row r="3595" spans="1:5" x14ac:dyDescent="0.3">
      <c r="A3595" s="316">
        <v>2306070</v>
      </c>
      <c r="B3595" s="418" t="s">
        <v>56045</v>
      </c>
      <c r="C3595" s="419" t="s">
        <v>464</v>
      </c>
      <c r="D3595" s="420">
        <v>1216.67</v>
      </c>
      <c r="E3595" s="334"/>
    </row>
    <row r="3596" spans="1:5" x14ac:dyDescent="0.3">
      <c r="A3596" s="316">
        <v>2306071</v>
      </c>
      <c r="B3596" s="418" t="s">
        <v>56046</v>
      </c>
      <c r="C3596" s="419" t="s">
        <v>464</v>
      </c>
      <c r="D3596" s="420">
        <v>1830.12</v>
      </c>
      <c r="E3596" s="334"/>
    </row>
    <row r="3597" spans="1:5" x14ac:dyDescent="0.3">
      <c r="A3597" s="316">
        <v>2306181</v>
      </c>
      <c r="B3597" s="418" t="s">
        <v>56047</v>
      </c>
      <c r="C3597" s="419" t="s">
        <v>464</v>
      </c>
      <c r="D3597" s="420">
        <v>1841.82</v>
      </c>
      <c r="E3597" s="334"/>
    </row>
    <row r="3598" spans="1:5" x14ac:dyDescent="0.3">
      <c r="A3598" s="316">
        <v>2306062</v>
      </c>
      <c r="B3598" s="418" t="s">
        <v>56048</v>
      </c>
      <c r="C3598" s="419" t="s">
        <v>464</v>
      </c>
      <c r="D3598" s="420">
        <v>79.319999999999993</v>
      </c>
      <c r="E3598" s="334"/>
    </row>
    <row r="3599" spans="1:5" x14ac:dyDescent="0.3">
      <c r="A3599" s="316">
        <v>2306063</v>
      </c>
      <c r="B3599" s="418" t="s">
        <v>56049</v>
      </c>
      <c r="C3599" s="419" t="s">
        <v>464</v>
      </c>
      <c r="D3599" s="420">
        <v>95.66</v>
      </c>
      <c r="E3599" s="334"/>
    </row>
    <row r="3600" spans="1:5" x14ac:dyDescent="0.3">
      <c r="A3600" s="316">
        <v>2306064</v>
      </c>
      <c r="B3600" s="418" t="s">
        <v>56050</v>
      </c>
      <c r="C3600" s="419" t="s">
        <v>464</v>
      </c>
      <c r="D3600" s="420">
        <v>117.99</v>
      </c>
      <c r="E3600" s="334"/>
    </row>
    <row r="3601" spans="1:5" x14ac:dyDescent="0.3">
      <c r="A3601" s="316">
        <v>2306065</v>
      </c>
      <c r="B3601" s="418" t="s">
        <v>56051</v>
      </c>
      <c r="C3601" s="419" t="s">
        <v>464</v>
      </c>
      <c r="D3601" s="420">
        <v>152.69999999999999</v>
      </c>
      <c r="E3601" s="334"/>
    </row>
    <row r="3602" spans="1:5" x14ac:dyDescent="0.3">
      <c r="A3602" s="316">
        <v>2306066</v>
      </c>
      <c r="B3602" s="418" t="s">
        <v>56052</v>
      </c>
      <c r="C3602" s="419" t="s">
        <v>464</v>
      </c>
      <c r="D3602" s="420">
        <v>214.96</v>
      </c>
      <c r="E3602" s="334"/>
    </row>
    <row r="3603" spans="1:5" x14ac:dyDescent="0.3">
      <c r="A3603" s="316">
        <v>2306180</v>
      </c>
      <c r="B3603" s="418" t="s">
        <v>56053</v>
      </c>
      <c r="C3603" s="419" t="s">
        <v>464</v>
      </c>
      <c r="D3603" s="420">
        <v>242.35</v>
      </c>
      <c r="E3603" s="334"/>
    </row>
    <row r="3604" spans="1:5" x14ac:dyDescent="0.3">
      <c r="A3604" s="316">
        <v>2306009</v>
      </c>
      <c r="B3604" s="418" t="s">
        <v>56054</v>
      </c>
      <c r="C3604" s="419" t="s">
        <v>464</v>
      </c>
      <c r="D3604" s="420">
        <v>14.94</v>
      </c>
      <c r="E3604" s="334"/>
    </row>
    <row r="3605" spans="1:5" x14ac:dyDescent="0.3">
      <c r="A3605" s="316">
        <v>2306010</v>
      </c>
      <c r="B3605" s="418" t="s">
        <v>56055</v>
      </c>
      <c r="C3605" s="419" t="s">
        <v>464</v>
      </c>
      <c r="D3605" s="420">
        <v>18.62</v>
      </c>
      <c r="E3605" s="334"/>
    </row>
    <row r="3606" spans="1:5" x14ac:dyDescent="0.3">
      <c r="A3606" s="316">
        <v>2306011</v>
      </c>
      <c r="B3606" s="418" t="s">
        <v>56056</v>
      </c>
      <c r="C3606" s="419" t="s">
        <v>464</v>
      </c>
      <c r="D3606" s="420">
        <v>21.21</v>
      </c>
      <c r="E3606" s="334"/>
    </row>
    <row r="3607" spans="1:5" x14ac:dyDescent="0.3">
      <c r="A3607" s="316">
        <v>2306012</v>
      </c>
      <c r="B3607" s="418" t="s">
        <v>56057</v>
      </c>
      <c r="C3607" s="419" t="s">
        <v>464</v>
      </c>
      <c r="D3607" s="420">
        <v>24.83</v>
      </c>
      <c r="E3607" s="334"/>
    </row>
    <row r="3608" spans="1:5" x14ac:dyDescent="0.3">
      <c r="A3608" s="316">
        <v>2306108</v>
      </c>
      <c r="B3608" s="418" t="s">
        <v>56058</v>
      </c>
      <c r="C3608" s="419" t="s">
        <v>464</v>
      </c>
      <c r="D3608" s="420">
        <v>160.81</v>
      </c>
      <c r="E3608" s="334"/>
    </row>
    <row r="3609" spans="1:5" x14ac:dyDescent="0.3">
      <c r="A3609" s="316">
        <v>2306110</v>
      </c>
      <c r="B3609" s="418" t="s">
        <v>56059</v>
      </c>
      <c r="C3609" s="419" t="s">
        <v>464</v>
      </c>
      <c r="D3609" s="420">
        <v>230.72</v>
      </c>
      <c r="E3609" s="334"/>
    </row>
    <row r="3610" spans="1:5" x14ac:dyDescent="0.3">
      <c r="A3610" s="316">
        <v>2306111</v>
      </c>
      <c r="B3610" s="418" t="s">
        <v>56060</v>
      </c>
      <c r="C3610" s="419" t="s">
        <v>464</v>
      </c>
      <c r="D3610" s="420">
        <v>272.83999999999997</v>
      </c>
      <c r="E3610" s="334"/>
    </row>
    <row r="3611" spans="1:5" x14ac:dyDescent="0.3">
      <c r="A3611" s="316">
        <v>2306112</v>
      </c>
      <c r="B3611" s="418" t="s">
        <v>56061</v>
      </c>
      <c r="C3611" s="419" t="s">
        <v>464</v>
      </c>
      <c r="D3611" s="420">
        <v>340.54</v>
      </c>
      <c r="E3611" s="334"/>
    </row>
    <row r="3612" spans="1:5" x14ac:dyDescent="0.3">
      <c r="A3612" s="316">
        <v>2306113</v>
      </c>
      <c r="B3612" s="418" t="s">
        <v>56062</v>
      </c>
      <c r="C3612" s="419" t="s">
        <v>464</v>
      </c>
      <c r="D3612" s="420">
        <v>401.81</v>
      </c>
      <c r="E3612" s="334"/>
    </row>
    <row r="3613" spans="1:5" x14ac:dyDescent="0.3">
      <c r="A3613" s="316">
        <v>2306123</v>
      </c>
      <c r="B3613" s="418" t="s">
        <v>56063</v>
      </c>
      <c r="C3613" s="419" t="s">
        <v>464</v>
      </c>
      <c r="D3613" s="420">
        <v>443.44</v>
      </c>
      <c r="E3613" s="334"/>
    </row>
    <row r="3614" spans="1:5" x14ac:dyDescent="0.3">
      <c r="A3614" s="316">
        <v>2306124</v>
      </c>
      <c r="B3614" s="418" t="s">
        <v>56064</v>
      </c>
      <c r="C3614" s="419" t="s">
        <v>464</v>
      </c>
      <c r="D3614" s="420">
        <v>652.05999999999995</v>
      </c>
      <c r="E3614" s="334"/>
    </row>
    <row r="3615" spans="1:5" x14ac:dyDescent="0.3">
      <c r="A3615" s="316">
        <v>2306125</v>
      </c>
      <c r="B3615" s="418" t="s">
        <v>56065</v>
      </c>
      <c r="C3615" s="419" t="s">
        <v>464</v>
      </c>
      <c r="D3615" s="420">
        <v>779.23</v>
      </c>
      <c r="E3615" s="334"/>
    </row>
    <row r="3616" spans="1:5" x14ac:dyDescent="0.3">
      <c r="A3616" s="316">
        <v>2306126</v>
      </c>
      <c r="B3616" s="418" t="s">
        <v>56066</v>
      </c>
      <c r="C3616" s="419" t="s">
        <v>464</v>
      </c>
      <c r="D3616" s="420">
        <v>982.49</v>
      </c>
      <c r="E3616" s="334"/>
    </row>
    <row r="3617" spans="1:5" x14ac:dyDescent="0.3">
      <c r="A3617" s="316">
        <v>2306127</v>
      </c>
      <c r="B3617" s="418" t="s">
        <v>56067</v>
      </c>
      <c r="C3617" s="419" t="s">
        <v>464</v>
      </c>
      <c r="D3617" s="420">
        <v>1166.26</v>
      </c>
      <c r="E3617" s="334"/>
    </row>
    <row r="3618" spans="1:5" x14ac:dyDescent="0.3">
      <c r="A3618" s="316">
        <v>2306300</v>
      </c>
      <c r="B3618" s="418" t="s">
        <v>56068</v>
      </c>
      <c r="C3618" s="419" t="s">
        <v>464</v>
      </c>
      <c r="D3618" s="420">
        <v>33.520000000000003</v>
      </c>
      <c r="E3618" s="334"/>
    </row>
    <row r="3619" spans="1:5" x14ac:dyDescent="0.3">
      <c r="A3619" s="316">
        <v>2306301</v>
      </c>
      <c r="B3619" s="418" t="s">
        <v>56069</v>
      </c>
      <c r="C3619" s="419" t="s">
        <v>464</v>
      </c>
      <c r="D3619" s="420">
        <v>36.19</v>
      </c>
      <c r="E3619" s="334"/>
    </row>
    <row r="3620" spans="1:5" x14ac:dyDescent="0.3">
      <c r="A3620" s="316">
        <v>2306302</v>
      </c>
      <c r="B3620" s="418" t="s">
        <v>56070</v>
      </c>
      <c r="C3620" s="419" t="s">
        <v>464</v>
      </c>
      <c r="D3620" s="420">
        <v>43.6</v>
      </c>
      <c r="E3620" s="334"/>
    </row>
    <row r="3621" spans="1:5" x14ac:dyDescent="0.3">
      <c r="A3621" s="316">
        <v>2306303</v>
      </c>
      <c r="B3621" s="418" t="s">
        <v>56071</v>
      </c>
      <c r="C3621" s="419" t="s">
        <v>464</v>
      </c>
      <c r="D3621" s="420">
        <v>47.46</v>
      </c>
      <c r="E3621" s="334"/>
    </row>
    <row r="3622" spans="1:5" x14ac:dyDescent="0.3">
      <c r="A3622" s="316">
        <v>2306304</v>
      </c>
      <c r="B3622" s="418" t="s">
        <v>56072</v>
      </c>
      <c r="C3622" s="419" t="s">
        <v>464</v>
      </c>
      <c r="D3622" s="420">
        <v>50.66</v>
      </c>
      <c r="E3622" s="334"/>
    </row>
    <row r="3623" spans="1:5" x14ac:dyDescent="0.3">
      <c r="A3623" s="316">
        <v>2306305</v>
      </c>
      <c r="B3623" s="418" t="s">
        <v>56073</v>
      </c>
      <c r="C3623" s="419" t="s">
        <v>464</v>
      </c>
      <c r="D3623" s="420">
        <v>56.86</v>
      </c>
      <c r="E3623" s="334"/>
    </row>
    <row r="3624" spans="1:5" x14ac:dyDescent="0.3">
      <c r="A3624" s="316">
        <v>2306306</v>
      </c>
      <c r="B3624" s="418" t="s">
        <v>56074</v>
      </c>
      <c r="C3624" s="419" t="s">
        <v>464</v>
      </c>
      <c r="D3624" s="420">
        <v>58.28</v>
      </c>
      <c r="E3624" s="334"/>
    </row>
    <row r="3625" spans="1:5" x14ac:dyDescent="0.3">
      <c r="A3625" s="316">
        <v>2306307</v>
      </c>
      <c r="B3625" s="418" t="s">
        <v>56075</v>
      </c>
      <c r="C3625" s="419" t="s">
        <v>464</v>
      </c>
      <c r="D3625" s="420">
        <v>67.75</v>
      </c>
      <c r="E3625" s="334"/>
    </row>
    <row r="3626" spans="1:5" x14ac:dyDescent="0.3">
      <c r="A3626" s="316">
        <v>2306308</v>
      </c>
      <c r="B3626" s="418" t="s">
        <v>56076</v>
      </c>
      <c r="C3626" s="419" t="s">
        <v>464</v>
      </c>
      <c r="D3626" s="420">
        <v>76.73</v>
      </c>
      <c r="E3626" s="334"/>
    </row>
    <row r="3627" spans="1:5" x14ac:dyDescent="0.3">
      <c r="A3627" s="316">
        <v>2306309</v>
      </c>
      <c r="B3627" s="418" t="s">
        <v>56077</v>
      </c>
      <c r="C3627" s="419" t="s">
        <v>464</v>
      </c>
      <c r="D3627" s="420">
        <v>86.84</v>
      </c>
      <c r="E3627" s="334"/>
    </row>
    <row r="3628" spans="1:5" x14ac:dyDescent="0.3">
      <c r="A3628" s="316">
        <v>2306310</v>
      </c>
      <c r="B3628" s="418" t="s">
        <v>56078</v>
      </c>
      <c r="C3628" s="419" t="s">
        <v>464</v>
      </c>
      <c r="D3628" s="420">
        <v>91.92</v>
      </c>
      <c r="E3628" s="334"/>
    </row>
    <row r="3629" spans="1:5" x14ac:dyDescent="0.3">
      <c r="A3629" s="316">
        <v>2306311</v>
      </c>
      <c r="B3629" s="418" t="s">
        <v>56079</v>
      </c>
      <c r="C3629" s="419" t="s">
        <v>464</v>
      </c>
      <c r="D3629" s="420">
        <v>105.68</v>
      </c>
      <c r="E3629" s="334"/>
    </row>
    <row r="3630" spans="1:5" x14ac:dyDescent="0.3">
      <c r="A3630" s="316">
        <v>2306312</v>
      </c>
      <c r="B3630" s="418" t="s">
        <v>56080</v>
      </c>
      <c r="C3630" s="419" t="s">
        <v>464</v>
      </c>
      <c r="D3630" s="420">
        <v>114.67</v>
      </c>
      <c r="E3630" s="334"/>
    </row>
    <row r="3631" spans="1:5" x14ac:dyDescent="0.3">
      <c r="A3631" s="316">
        <v>2306313</v>
      </c>
      <c r="B3631" s="418" t="s">
        <v>56081</v>
      </c>
      <c r="C3631" s="419" t="s">
        <v>464</v>
      </c>
      <c r="D3631" s="420">
        <v>138.32</v>
      </c>
      <c r="E3631" s="334"/>
    </row>
    <row r="3632" spans="1:5" x14ac:dyDescent="0.3">
      <c r="A3632" s="316">
        <v>2306013</v>
      </c>
      <c r="B3632" s="418" t="s">
        <v>56082</v>
      </c>
      <c r="C3632" s="419" t="s">
        <v>5400</v>
      </c>
      <c r="D3632" s="420">
        <v>12.61</v>
      </c>
      <c r="E3632" s="334"/>
    </row>
    <row r="3633" spans="1:5" x14ac:dyDescent="0.3">
      <c r="A3633" s="316">
        <v>2306243</v>
      </c>
      <c r="B3633" s="418" t="s">
        <v>56083</v>
      </c>
      <c r="C3633" s="419" t="s">
        <v>464</v>
      </c>
      <c r="D3633" s="420">
        <v>582.05999999999995</v>
      </c>
      <c r="E3633" s="334"/>
    </row>
    <row r="3634" spans="1:5" x14ac:dyDescent="0.3">
      <c r="A3634" s="316">
        <v>2408149</v>
      </c>
      <c r="B3634" s="418" t="s">
        <v>56084</v>
      </c>
      <c r="C3634" s="419" t="s">
        <v>5400</v>
      </c>
      <c r="D3634" s="420">
        <v>15.89</v>
      </c>
      <c r="E3634" s="334"/>
    </row>
    <row r="3635" spans="1:5" x14ac:dyDescent="0.3">
      <c r="A3635" s="316">
        <v>2407972</v>
      </c>
      <c r="B3635" s="418" t="s">
        <v>56085</v>
      </c>
      <c r="C3635" s="419" t="s">
        <v>5400</v>
      </c>
      <c r="D3635" s="420">
        <v>72.39</v>
      </c>
      <c r="E3635" s="334"/>
    </row>
    <row r="3636" spans="1:5" x14ac:dyDescent="0.3">
      <c r="A3636" s="316">
        <v>2408075</v>
      </c>
      <c r="B3636" s="418" t="s">
        <v>56086</v>
      </c>
      <c r="C3636" s="419" t="s">
        <v>483</v>
      </c>
      <c r="D3636" s="420">
        <v>5.45</v>
      </c>
      <c r="E3636" s="334"/>
    </row>
    <row r="3637" spans="1:5" x14ac:dyDescent="0.3">
      <c r="A3637" s="316">
        <v>2408069</v>
      </c>
      <c r="B3637" s="418" t="s">
        <v>56087</v>
      </c>
      <c r="C3637" s="419" t="s">
        <v>483</v>
      </c>
      <c r="D3637" s="420">
        <v>5.44</v>
      </c>
      <c r="E3637" s="334"/>
    </row>
    <row r="3638" spans="1:5" x14ac:dyDescent="0.3">
      <c r="A3638" s="316">
        <v>2419790</v>
      </c>
      <c r="B3638" s="418" t="s">
        <v>56088</v>
      </c>
      <c r="C3638" s="419" t="s">
        <v>483</v>
      </c>
      <c r="D3638" s="420">
        <v>9.82</v>
      </c>
      <c r="E3638" s="334"/>
    </row>
    <row r="3639" spans="1:5" x14ac:dyDescent="0.3">
      <c r="A3639" s="316">
        <v>2408068</v>
      </c>
      <c r="B3639" s="418" t="s">
        <v>56089</v>
      </c>
      <c r="C3639" s="419" t="s">
        <v>483</v>
      </c>
      <c r="D3639" s="420">
        <v>15.29</v>
      </c>
      <c r="E3639" s="334"/>
    </row>
    <row r="3640" spans="1:5" x14ac:dyDescent="0.3">
      <c r="A3640" s="316">
        <v>2419705</v>
      </c>
      <c r="B3640" s="418" t="s">
        <v>56090</v>
      </c>
      <c r="C3640" s="419" t="s">
        <v>483</v>
      </c>
      <c r="D3640" s="420">
        <v>10.66</v>
      </c>
      <c r="E3640" s="334"/>
    </row>
    <row r="3641" spans="1:5" x14ac:dyDescent="0.3">
      <c r="A3641" s="316">
        <v>2419704</v>
      </c>
      <c r="B3641" s="418" t="s">
        <v>56091</v>
      </c>
      <c r="C3641" s="419" t="s">
        <v>483</v>
      </c>
      <c r="D3641" s="420">
        <v>13.35</v>
      </c>
      <c r="E3641" s="334"/>
    </row>
    <row r="3642" spans="1:5" x14ac:dyDescent="0.3">
      <c r="A3642" s="316">
        <v>2419703</v>
      </c>
      <c r="B3642" s="418" t="s">
        <v>56092</v>
      </c>
      <c r="C3642" s="419" t="s">
        <v>483</v>
      </c>
      <c r="D3642" s="420">
        <v>15.87</v>
      </c>
      <c r="E3642" s="334"/>
    </row>
    <row r="3643" spans="1:5" x14ac:dyDescent="0.3">
      <c r="A3643" s="316">
        <v>2408080</v>
      </c>
      <c r="B3643" s="418" t="s">
        <v>56093</v>
      </c>
      <c r="C3643" s="419" t="s">
        <v>483</v>
      </c>
      <c r="D3643" s="420">
        <v>8.01</v>
      </c>
      <c r="E3643" s="334"/>
    </row>
    <row r="3644" spans="1:5" x14ac:dyDescent="0.3">
      <c r="A3644" s="316">
        <v>2408078</v>
      </c>
      <c r="B3644" s="418" t="s">
        <v>56094</v>
      </c>
      <c r="C3644" s="419" t="s">
        <v>483</v>
      </c>
      <c r="D3644" s="420">
        <v>2.94</v>
      </c>
      <c r="E3644" s="334"/>
    </row>
    <row r="3645" spans="1:5" x14ac:dyDescent="0.3">
      <c r="A3645" s="316">
        <v>2408077</v>
      </c>
      <c r="B3645" s="418" t="s">
        <v>56095</v>
      </c>
      <c r="C3645" s="419" t="s">
        <v>483</v>
      </c>
      <c r="D3645" s="420">
        <v>7.82</v>
      </c>
      <c r="E3645" s="334"/>
    </row>
    <row r="3646" spans="1:5" x14ac:dyDescent="0.3">
      <c r="A3646" s="316">
        <v>2408079</v>
      </c>
      <c r="B3646" s="418" t="s">
        <v>56096</v>
      </c>
      <c r="C3646" s="419" t="s">
        <v>483</v>
      </c>
      <c r="D3646" s="420">
        <v>43.56</v>
      </c>
      <c r="E3646" s="334"/>
    </row>
    <row r="3647" spans="1:5" x14ac:dyDescent="0.3">
      <c r="A3647" s="316">
        <v>2408076</v>
      </c>
      <c r="B3647" s="418" t="s">
        <v>56097</v>
      </c>
      <c r="C3647" s="419" t="s">
        <v>483</v>
      </c>
      <c r="D3647" s="420">
        <v>10.39</v>
      </c>
      <c r="E3647" s="334"/>
    </row>
    <row r="3648" spans="1:5" x14ac:dyDescent="0.3">
      <c r="A3648" s="316">
        <v>2408057</v>
      </c>
      <c r="B3648" s="418" t="s">
        <v>56098</v>
      </c>
      <c r="C3648" s="419" t="s">
        <v>5400</v>
      </c>
      <c r="D3648" s="420">
        <v>92.92</v>
      </c>
      <c r="E3648" s="334"/>
    </row>
    <row r="3649" spans="1:5" x14ac:dyDescent="0.3">
      <c r="A3649" s="316">
        <v>2408058</v>
      </c>
      <c r="B3649" s="418" t="s">
        <v>56099</v>
      </c>
      <c r="C3649" s="419" t="s">
        <v>5400</v>
      </c>
      <c r="D3649" s="420">
        <v>63.95</v>
      </c>
      <c r="E3649" s="334"/>
    </row>
    <row r="3650" spans="1:5" x14ac:dyDescent="0.3">
      <c r="A3650" s="316">
        <v>2419789</v>
      </c>
      <c r="B3650" s="418" t="s">
        <v>56100</v>
      </c>
      <c r="C3650" s="419" t="s">
        <v>483</v>
      </c>
      <c r="D3650" s="420">
        <v>9.26</v>
      </c>
      <c r="E3650" s="334"/>
    </row>
    <row r="3651" spans="1:5" x14ac:dyDescent="0.3">
      <c r="A3651" s="316">
        <v>2607183</v>
      </c>
      <c r="B3651" s="418" t="s">
        <v>56101</v>
      </c>
      <c r="C3651" s="419" t="s">
        <v>5473</v>
      </c>
      <c r="D3651" s="420">
        <v>293.64999999999998</v>
      </c>
      <c r="E3651" s="334"/>
    </row>
    <row r="3652" spans="1:5" x14ac:dyDescent="0.3">
      <c r="A3652" s="316">
        <v>2607226</v>
      </c>
      <c r="B3652" s="418" t="s">
        <v>56102</v>
      </c>
      <c r="C3652" s="419" t="s">
        <v>5473</v>
      </c>
      <c r="D3652" s="420">
        <v>353772.77</v>
      </c>
      <c r="E3652" s="334"/>
    </row>
    <row r="3653" spans="1:5" x14ac:dyDescent="0.3">
      <c r="A3653" s="316">
        <v>2607209</v>
      </c>
      <c r="B3653" s="418" t="s">
        <v>56103</v>
      </c>
      <c r="C3653" s="419" t="s">
        <v>5473</v>
      </c>
      <c r="D3653" s="420">
        <v>308735.07</v>
      </c>
      <c r="E3653" s="334"/>
    </row>
    <row r="3654" spans="1:5" x14ac:dyDescent="0.3">
      <c r="A3654" s="316">
        <v>2607161</v>
      </c>
      <c r="B3654" s="418" t="s">
        <v>56104</v>
      </c>
      <c r="C3654" s="419" t="s">
        <v>5473</v>
      </c>
      <c r="D3654" s="420">
        <v>423108.34</v>
      </c>
      <c r="E3654" s="334"/>
    </row>
    <row r="3655" spans="1:5" x14ac:dyDescent="0.3">
      <c r="A3655" s="316">
        <v>2607148</v>
      </c>
      <c r="B3655" s="418" t="s">
        <v>56105</v>
      </c>
      <c r="C3655" s="419" t="s">
        <v>5473</v>
      </c>
      <c r="D3655" s="420">
        <v>445774.85</v>
      </c>
      <c r="E3655" s="334"/>
    </row>
    <row r="3656" spans="1:5" x14ac:dyDescent="0.3">
      <c r="A3656" s="316">
        <v>2607213</v>
      </c>
      <c r="B3656" s="418" t="s">
        <v>56106</v>
      </c>
      <c r="C3656" s="419" t="s">
        <v>5473</v>
      </c>
      <c r="D3656" s="420">
        <v>388662.66</v>
      </c>
      <c r="E3656" s="334"/>
    </row>
    <row r="3657" spans="1:5" x14ac:dyDescent="0.3">
      <c r="A3657" s="316">
        <v>2607165</v>
      </c>
      <c r="B3657" s="418" t="s">
        <v>56107</v>
      </c>
      <c r="C3657" s="419" t="s">
        <v>5473</v>
      </c>
      <c r="D3657" s="420">
        <v>538164.62</v>
      </c>
      <c r="E3657" s="334"/>
    </row>
    <row r="3658" spans="1:5" x14ac:dyDescent="0.3">
      <c r="A3658" s="316">
        <v>2607152</v>
      </c>
      <c r="B3658" s="418" t="s">
        <v>56108</v>
      </c>
      <c r="C3658" s="419" t="s">
        <v>5473</v>
      </c>
      <c r="D3658" s="420">
        <v>533926.68000000005</v>
      </c>
      <c r="E3658" s="334"/>
    </row>
    <row r="3659" spans="1:5" x14ac:dyDescent="0.3">
      <c r="A3659" s="316">
        <v>2607217</v>
      </c>
      <c r="B3659" s="418" t="s">
        <v>56109</v>
      </c>
      <c r="C3659" s="419" t="s">
        <v>5473</v>
      </c>
      <c r="D3659" s="420">
        <v>461906.78</v>
      </c>
      <c r="E3659" s="334"/>
    </row>
    <row r="3660" spans="1:5" x14ac:dyDescent="0.3">
      <c r="A3660" s="316">
        <v>2607169</v>
      </c>
      <c r="B3660" s="418" t="s">
        <v>56110</v>
      </c>
      <c r="C3660" s="419" t="s">
        <v>5473</v>
      </c>
      <c r="D3660" s="420">
        <v>639295.57999999996</v>
      </c>
      <c r="E3660" s="334"/>
    </row>
    <row r="3661" spans="1:5" x14ac:dyDescent="0.3">
      <c r="A3661" s="316">
        <v>2607156</v>
      </c>
      <c r="B3661" s="418" t="s">
        <v>56111</v>
      </c>
      <c r="C3661" s="419" t="s">
        <v>5473</v>
      </c>
      <c r="D3661" s="420">
        <v>468882.3</v>
      </c>
      <c r="E3661" s="334"/>
    </row>
    <row r="3662" spans="1:5" x14ac:dyDescent="0.3">
      <c r="A3662" s="316">
        <v>2607221</v>
      </c>
      <c r="B3662" s="418" t="s">
        <v>56112</v>
      </c>
      <c r="C3662" s="419" t="s">
        <v>5473</v>
      </c>
      <c r="D3662" s="420">
        <v>408690.68</v>
      </c>
      <c r="E3662" s="334"/>
    </row>
    <row r="3663" spans="1:5" x14ac:dyDescent="0.3">
      <c r="A3663" s="316">
        <v>2607173</v>
      </c>
      <c r="B3663" s="418" t="s">
        <v>56113</v>
      </c>
      <c r="C3663" s="419" t="s">
        <v>5473</v>
      </c>
      <c r="D3663" s="420">
        <v>565818.71</v>
      </c>
      <c r="E3663" s="334"/>
    </row>
    <row r="3664" spans="1:5" x14ac:dyDescent="0.3">
      <c r="A3664" s="316">
        <v>2607227</v>
      </c>
      <c r="B3664" s="418" t="s">
        <v>56114</v>
      </c>
      <c r="C3664" s="419" t="s">
        <v>5473</v>
      </c>
      <c r="D3664" s="420">
        <v>388405.96</v>
      </c>
      <c r="E3664" s="334"/>
    </row>
    <row r="3665" spans="1:5" x14ac:dyDescent="0.3">
      <c r="A3665" s="316">
        <v>2607210</v>
      </c>
      <c r="B3665" s="418" t="s">
        <v>56115</v>
      </c>
      <c r="C3665" s="419" t="s">
        <v>5473</v>
      </c>
      <c r="D3665" s="420">
        <v>338832.4</v>
      </c>
      <c r="E3665" s="334"/>
    </row>
    <row r="3666" spans="1:5" x14ac:dyDescent="0.3">
      <c r="A3666" s="316">
        <v>2607162</v>
      </c>
      <c r="B3666" s="418" t="s">
        <v>56116</v>
      </c>
      <c r="C3666" s="419" t="s">
        <v>5473</v>
      </c>
      <c r="D3666" s="420">
        <v>464753.95</v>
      </c>
      <c r="E3666" s="334"/>
    </row>
    <row r="3667" spans="1:5" x14ac:dyDescent="0.3">
      <c r="A3667" s="316">
        <v>2607149</v>
      </c>
      <c r="B3667" s="418" t="s">
        <v>56117</v>
      </c>
      <c r="C3667" s="419" t="s">
        <v>5473</v>
      </c>
      <c r="D3667" s="420">
        <v>489641.99</v>
      </c>
      <c r="E3667" s="334"/>
    </row>
    <row r="3668" spans="1:5" x14ac:dyDescent="0.3">
      <c r="A3668" s="316">
        <v>2607214</v>
      </c>
      <c r="B3668" s="418" t="s">
        <v>56118</v>
      </c>
      <c r="C3668" s="419" t="s">
        <v>5473</v>
      </c>
      <c r="D3668" s="420">
        <v>426777.96</v>
      </c>
      <c r="E3668" s="334"/>
    </row>
    <row r="3669" spans="1:5" x14ac:dyDescent="0.3">
      <c r="A3669" s="316">
        <v>2607166</v>
      </c>
      <c r="B3669" s="418" t="s">
        <v>56119</v>
      </c>
      <c r="C3669" s="419" t="s">
        <v>5473</v>
      </c>
      <c r="D3669" s="420">
        <v>590935.12</v>
      </c>
      <c r="E3669" s="334"/>
    </row>
    <row r="3670" spans="1:5" x14ac:dyDescent="0.3">
      <c r="A3670" s="316">
        <v>2607153</v>
      </c>
      <c r="B3670" s="418" t="s">
        <v>56120</v>
      </c>
      <c r="C3670" s="419" t="s">
        <v>5473</v>
      </c>
      <c r="D3670" s="420">
        <v>586146.48</v>
      </c>
      <c r="E3670" s="334"/>
    </row>
    <row r="3671" spans="1:5" x14ac:dyDescent="0.3">
      <c r="A3671" s="316">
        <v>2607218</v>
      </c>
      <c r="B3671" s="418" t="s">
        <v>56121</v>
      </c>
      <c r="C3671" s="419" t="s">
        <v>5473</v>
      </c>
      <c r="D3671" s="420">
        <v>511718.49</v>
      </c>
      <c r="E3671" s="334"/>
    </row>
    <row r="3672" spans="1:5" x14ac:dyDescent="0.3">
      <c r="A3672" s="316">
        <v>2607170</v>
      </c>
      <c r="B3672" s="418" t="s">
        <v>56122</v>
      </c>
      <c r="C3672" s="419" t="s">
        <v>5473</v>
      </c>
      <c r="D3672" s="420">
        <v>702208.2</v>
      </c>
      <c r="E3672" s="334"/>
    </row>
    <row r="3673" spans="1:5" x14ac:dyDescent="0.3">
      <c r="A3673" s="316">
        <v>2607157</v>
      </c>
      <c r="B3673" s="418" t="s">
        <v>56123</v>
      </c>
      <c r="C3673" s="419" t="s">
        <v>5473</v>
      </c>
      <c r="D3673" s="420">
        <v>519435.57</v>
      </c>
      <c r="E3673" s="334"/>
    </row>
    <row r="3674" spans="1:5" x14ac:dyDescent="0.3">
      <c r="A3674" s="316">
        <v>2607222</v>
      </c>
      <c r="B3674" s="418" t="s">
        <v>56124</v>
      </c>
      <c r="C3674" s="419" t="s">
        <v>5473</v>
      </c>
      <c r="D3674" s="420">
        <v>448815.35999999999</v>
      </c>
      <c r="E3674" s="334"/>
    </row>
    <row r="3675" spans="1:5" x14ac:dyDescent="0.3">
      <c r="A3675" s="316">
        <v>2607174</v>
      </c>
      <c r="B3675" s="418" t="s">
        <v>56125</v>
      </c>
      <c r="C3675" s="419" t="s">
        <v>5473</v>
      </c>
      <c r="D3675" s="420">
        <v>621368.09</v>
      </c>
      <c r="E3675" s="334"/>
    </row>
    <row r="3676" spans="1:5" x14ac:dyDescent="0.3">
      <c r="A3676" s="316">
        <v>2607228</v>
      </c>
      <c r="B3676" s="418" t="s">
        <v>56126</v>
      </c>
      <c r="C3676" s="419" t="s">
        <v>5473</v>
      </c>
      <c r="D3676" s="420">
        <v>426476.74</v>
      </c>
      <c r="E3676" s="334"/>
    </row>
    <row r="3677" spans="1:5" x14ac:dyDescent="0.3">
      <c r="A3677" s="316">
        <v>2607211</v>
      </c>
      <c r="B3677" s="418" t="s">
        <v>56127</v>
      </c>
      <c r="C3677" s="419" t="s">
        <v>5473</v>
      </c>
      <c r="D3677" s="420">
        <v>371920.04</v>
      </c>
      <c r="E3677" s="334"/>
    </row>
    <row r="3678" spans="1:5" x14ac:dyDescent="0.3">
      <c r="A3678" s="316">
        <v>2607163</v>
      </c>
      <c r="B3678" s="418" t="s">
        <v>56128</v>
      </c>
      <c r="C3678" s="419" t="s">
        <v>5473</v>
      </c>
      <c r="D3678" s="420">
        <v>514880.46</v>
      </c>
      <c r="E3678" s="334"/>
    </row>
    <row r="3679" spans="1:5" x14ac:dyDescent="0.3">
      <c r="A3679" s="316">
        <v>2607150</v>
      </c>
      <c r="B3679" s="418" t="s">
        <v>56129</v>
      </c>
      <c r="C3679" s="419" t="s">
        <v>5473</v>
      </c>
      <c r="D3679" s="420">
        <v>542283.54</v>
      </c>
      <c r="E3679" s="334"/>
    </row>
    <row r="3680" spans="1:5" x14ac:dyDescent="0.3">
      <c r="A3680" s="316">
        <v>2607215</v>
      </c>
      <c r="B3680" s="418" t="s">
        <v>56130</v>
      </c>
      <c r="C3680" s="419" t="s">
        <v>5473</v>
      </c>
      <c r="D3680" s="420">
        <v>468680.6</v>
      </c>
      <c r="E3680" s="334"/>
    </row>
    <row r="3681" spans="1:5" x14ac:dyDescent="0.3">
      <c r="A3681" s="316">
        <v>2607167</v>
      </c>
      <c r="B3681" s="418" t="s">
        <v>56131</v>
      </c>
      <c r="C3681" s="419" t="s">
        <v>5473</v>
      </c>
      <c r="D3681" s="420">
        <v>648930.18999999994</v>
      </c>
      <c r="E3681" s="334"/>
    </row>
    <row r="3682" spans="1:5" x14ac:dyDescent="0.3">
      <c r="A3682" s="316">
        <v>2607154</v>
      </c>
      <c r="B3682" s="418" t="s">
        <v>56132</v>
      </c>
      <c r="C3682" s="419" t="s">
        <v>5473</v>
      </c>
      <c r="D3682" s="420">
        <v>643561.35</v>
      </c>
      <c r="E3682" s="334"/>
    </row>
    <row r="3683" spans="1:5" x14ac:dyDescent="0.3">
      <c r="A3683" s="316">
        <v>2607219</v>
      </c>
      <c r="B3683" s="418" t="s">
        <v>56133</v>
      </c>
      <c r="C3683" s="419" t="s">
        <v>5473</v>
      </c>
      <c r="D3683" s="420">
        <v>561690.51</v>
      </c>
      <c r="E3683" s="334"/>
    </row>
    <row r="3684" spans="1:5" x14ac:dyDescent="0.3">
      <c r="A3684" s="316">
        <v>2607171</v>
      </c>
      <c r="B3684" s="418" t="s">
        <v>56134</v>
      </c>
      <c r="C3684" s="419" t="s">
        <v>5473</v>
      </c>
      <c r="D3684" s="420">
        <v>784427.64</v>
      </c>
      <c r="E3684" s="334"/>
    </row>
    <row r="3685" spans="1:5" x14ac:dyDescent="0.3">
      <c r="A3685" s="316">
        <v>2607158</v>
      </c>
      <c r="B3685" s="418" t="s">
        <v>56135</v>
      </c>
      <c r="C3685" s="419" t="s">
        <v>5473</v>
      </c>
      <c r="D3685" s="420">
        <v>570214.93000000005</v>
      </c>
      <c r="E3685" s="334"/>
    </row>
    <row r="3686" spans="1:5" x14ac:dyDescent="0.3">
      <c r="A3686" s="316">
        <v>2607223</v>
      </c>
      <c r="B3686" s="418" t="s">
        <v>56136</v>
      </c>
      <c r="C3686" s="419" t="s">
        <v>5473</v>
      </c>
      <c r="D3686" s="420">
        <v>492927.1</v>
      </c>
      <c r="E3686" s="334"/>
    </row>
    <row r="3687" spans="1:5" x14ac:dyDescent="0.3">
      <c r="A3687" s="316">
        <v>2607175</v>
      </c>
      <c r="B3687" s="418" t="s">
        <v>56137</v>
      </c>
      <c r="C3687" s="419" t="s">
        <v>5473</v>
      </c>
      <c r="D3687" s="420">
        <v>682417.72</v>
      </c>
      <c r="E3687" s="334"/>
    </row>
    <row r="3688" spans="1:5" x14ac:dyDescent="0.3">
      <c r="A3688" s="316">
        <v>2607151</v>
      </c>
      <c r="B3688" s="418" t="s">
        <v>56138</v>
      </c>
      <c r="C3688" s="419" t="s">
        <v>5473</v>
      </c>
      <c r="D3688" s="420">
        <v>648567.04000000004</v>
      </c>
      <c r="E3688" s="334"/>
    </row>
    <row r="3689" spans="1:5" x14ac:dyDescent="0.3">
      <c r="A3689" s="316">
        <v>2607216</v>
      </c>
      <c r="B3689" s="418" t="s">
        <v>56139</v>
      </c>
      <c r="C3689" s="419" t="s">
        <v>5473</v>
      </c>
      <c r="D3689" s="420">
        <v>565417.16</v>
      </c>
      <c r="E3689" s="334"/>
    </row>
    <row r="3690" spans="1:5" x14ac:dyDescent="0.3">
      <c r="A3690" s="316">
        <v>2607168</v>
      </c>
      <c r="B3690" s="418" t="s">
        <v>56140</v>
      </c>
      <c r="C3690" s="419" t="s">
        <v>5473</v>
      </c>
      <c r="D3690" s="420">
        <v>790011.24</v>
      </c>
      <c r="E3690" s="334"/>
    </row>
    <row r="3691" spans="1:5" x14ac:dyDescent="0.3">
      <c r="A3691" s="316">
        <v>2607155</v>
      </c>
      <c r="B3691" s="418" t="s">
        <v>56141</v>
      </c>
      <c r="C3691" s="419" t="s">
        <v>5473</v>
      </c>
      <c r="D3691" s="420">
        <v>783162.79</v>
      </c>
      <c r="E3691" s="334"/>
    </row>
    <row r="3692" spans="1:5" x14ac:dyDescent="0.3">
      <c r="A3692" s="316">
        <v>2607220</v>
      </c>
      <c r="B3692" s="418" t="s">
        <v>56142</v>
      </c>
      <c r="C3692" s="419" t="s">
        <v>5473</v>
      </c>
      <c r="D3692" s="420">
        <v>671844.38</v>
      </c>
      <c r="E3692" s="334"/>
    </row>
    <row r="3693" spans="1:5" x14ac:dyDescent="0.3">
      <c r="A3693" s="316">
        <v>2607172</v>
      </c>
      <c r="B3693" s="418" t="s">
        <v>56143</v>
      </c>
      <c r="C3693" s="419" t="s">
        <v>5473</v>
      </c>
      <c r="D3693" s="420">
        <v>937013.36</v>
      </c>
      <c r="E3693" s="334"/>
    </row>
    <row r="3694" spans="1:5" x14ac:dyDescent="0.3">
      <c r="A3694" s="316">
        <v>2607159</v>
      </c>
      <c r="B3694" s="418" t="s">
        <v>56144</v>
      </c>
      <c r="C3694" s="419" t="s">
        <v>5473</v>
      </c>
      <c r="D3694" s="420">
        <v>682215.2</v>
      </c>
      <c r="E3694" s="334"/>
    </row>
    <row r="3695" spans="1:5" x14ac:dyDescent="0.3">
      <c r="A3695" s="316">
        <v>2607224</v>
      </c>
      <c r="B3695" s="418" t="s">
        <v>56145</v>
      </c>
      <c r="C3695" s="419" t="s">
        <v>5473</v>
      </c>
      <c r="D3695" s="420">
        <v>594534.56000000006</v>
      </c>
      <c r="E3695" s="334"/>
    </row>
    <row r="3696" spans="1:5" x14ac:dyDescent="0.3">
      <c r="A3696" s="316">
        <v>2607176</v>
      </c>
      <c r="B3696" s="418" t="s">
        <v>56146</v>
      </c>
      <c r="C3696" s="419" t="s">
        <v>5473</v>
      </c>
      <c r="D3696" s="420">
        <v>830239.96</v>
      </c>
      <c r="E3696" s="334"/>
    </row>
    <row r="3697" spans="1:5" x14ac:dyDescent="0.3">
      <c r="A3697" s="316">
        <v>2607225</v>
      </c>
      <c r="B3697" s="418" t="s">
        <v>56147</v>
      </c>
      <c r="C3697" s="419" t="s">
        <v>5473</v>
      </c>
      <c r="D3697" s="420">
        <v>322265.14</v>
      </c>
      <c r="E3697" s="334"/>
    </row>
    <row r="3698" spans="1:5" x14ac:dyDescent="0.3">
      <c r="A3698" s="316">
        <v>2607208</v>
      </c>
      <c r="B3698" s="418" t="s">
        <v>56148</v>
      </c>
      <c r="C3698" s="419" t="s">
        <v>5473</v>
      </c>
      <c r="D3698" s="420">
        <v>281356.93</v>
      </c>
      <c r="E3698" s="334"/>
    </row>
    <row r="3699" spans="1:5" x14ac:dyDescent="0.3">
      <c r="A3699" s="316">
        <v>2607160</v>
      </c>
      <c r="B3699" s="418" t="s">
        <v>56149</v>
      </c>
      <c r="C3699" s="419" t="s">
        <v>5473</v>
      </c>
      <c r="D3699" s="420">
        <v>385211.28</v>
      </c>
      <c r="E3699" s="334"/>
    </row>
    <row r="3700" spans="1:5" x14ac:dyDescent="0.3">
      <c r="A3700" s="316">
        <v>2607229</v>
      </c>
      <c r="B3700" s="418" t="s">
        <v>56150</v>
      </c>
      <c r="C3700" s="419" t="s">
        <v>5473</v>
      </c>
      <c r="D3700" s="420">
        <v>405838.09</v>
      </c>
      <c r="E3700" s="334"/>
    </row>
    <row r="3701" spans="1:5" x14ac:dyDescent="0.3">
      <c r="A3701" s="316">
        <v>2607212</v>
      </c>
      <c r="B3701" s="418" t="s">
        <v>56151</v>
      </c>
      <c r="C3701" s="419" t="s">
        <v>5473</v>
      </c>
      <c r="D3701" s="420">
        <v>353990.69</v>
      </c>
      <c r="E3701" s="334"/>
    </row>
    <row r="3702" spans="1:5" x14ac:dyDescent="0.3">
      <c r="A3702" s="316">
        <v>2607164</v>
      </c>
      <c r="B3702" s="418" t="s">
        <v>56152</v>
      </c>
      <c r="C3702" s="419" t="s">
        <v>5473</v>
      </c>
      <c r="D3702" s="420">
        <v>485786.36</v>
      </c>
      <c r="E3702" s="334"/>
    </row>
    <row r="3703" spans="1:5" x14ac:dyDescent="0.3">
      <c r="A3703" s="316">
        <v>2607207</v>
      </c>
      <c r="B3703" s="418" t="s">
        <v>56153</v>
      </c>
      <c r="C3703" s="419" t="s">
        <v>481</v>
      </c>
      <c r="D3703" s="420">
        <v>172.44</v>
      </c>
      <c r="E3703" s="334"/>
    </row>
    <row r="3704" spans="1:5" x14ac:dyDescent="0.3">
      <c r="A3704" s="316">
        <v>2607206</v>
      </c>
      <c r="B3704" s="418" t="s">
        <v>56154</v>
      </c>
      <c r="C3704" s="419" t="s">
        <v>481</v>
      </c>
      <c r="D3704" s="420">
        <v>168.43</v>
      </c>
      <c r="E3704" s="334"/>
    </row>
    <row r="3705" spans="1:5" x14ac:dyDescent="0.3">
      <c r="A3705" s="316">
        <v>2607344</v>
      </c>
      <c r="B3705" s="418" t="s">
        <v>56155</v>
      </c>
      <c r="C3705" s="419" t="s">
        <v>5473</v>
      </c>
      <c r="D3705" s="420">
        <v>214.9</v>
      </c>
      <c r="E3705" s="334"/>
    </row>
    <row r="3706" spans="1:5" x14ac:dyDescent="0.3">
      <c r="A3706" s="316">
        <v>2607339</v>
      </c>
      <c r="B3706" s="418" t="s">
        <v>56156</v>
      </c>
      <c r="C3706" s="419" t="s">
        <v>5473</v>
      </c>
      <c r="D3706" s="420">
        <v>147.63999999999999</v>
      </c>
      <c r="E3706" s="334"/>
    </row>
    <row r="3707" spans="1:5" x14ac:dyDescent="0.3">
      <c r="A3707" s="316">
        <v>2607349</v>
      </c>
      <c r="B3707" s="418" t="s">
        <v>56157</v>
      </c>
      <c r="C3707" s="419" t="s">
        <v>5473</v>
      </c>
      <c r="D3707" s="420">
        <v>328.09</v>
      </c>
      <c r="E3707" s="334"/>
    </row>
    <row r="3708" spans="1:5" x14ac:dyDescent="0.3">
      <c r="A3708" s="316">
        <v>2607345</v>
      </c>
      <c r="B3708" s="418" t="s">
        <v>56158</v>
      </c>
      <c r="C3708" s="419" t="s">
        <v>5473</v>
      </c>
      <c r="D3708" s="420">
        <v>245.22</v>
      </c>
      <c r="E3708" s="334"/>
    </row>
    <row r="3709" spans="1:5" x14ac:dyDescent="0.3">
      <c r="A3709" s="316">
        <v>2607340</v>
      </c>
      <c r="B3709" s="418" t="s">
        <v>56159</v>
      </c>
      <c r="C3709" s="419" t="s">
        <v>5473</v>
      </c>
      <c r="D3709" s="420">
        <v>168.56</v>
      </c>
      <c r="E3709" s="334"/>
    </row>
    <row r="3710" spans="1:5" x14ac:dyDescent="0.3">
      <c r="A3710" s="316">
        <v>2607350</v>
      </c>
      <c r="B3710" s="418" t="s">
        <v>56160</v>
      </c>
      <c r="C3710" s="419" t="s">
        <v>5473</v>
      </c>
      <c r="D3710" s="420">
        <v>374.76</v>
      </c>
      <c r="E3710" s="334"/>
    </row>
    <row r="3711" spans="1:5" x14ac:dyDescent="0.3">
      <c r="A3711" s="316">
        <v>2607346</v>
      </c>
      <c r="B3711" s="418" t="s">
        <v>56161</v>
      </c>
      <c r="C3711" s="419" t="s">
        <v>5473</v>
      </c>
      <c r="D3711" s="420">
        <v>284.81</v>
      </c>
      <c r="E3711" s="334"/>
    </row>
    <row r="3712" spans="1:5" x14ac:dyDescent="0.3">
      <c r="A3712" s="316">
        <v>2607341</v>
      </c>
      <c r="B3712" s="418" t="s">
        <v>56162</v>
      </c>
      <c r="C3712" s="419" t="s">
        <v>5473</v>
      </c>
      <c r="D3712" s="420">
        <v>198.85</v>
      </c>
      <c r="E3712" s="334"/>
    </row>
    <row r="3713" spans="1:5" x14ac:dyDescent="0.3">
      <c r="A3713" s="316">
        <v>2607351</v>
      </c>
      <c r="B3713" s="418" t="s">
        <v>56163</v>
      </c>
      <c r="C3713" s="419" t="s">
        <v>5473</v>
      </c>
      <c r="D3713" s="420">
        <v>435.33</v>
      </c>
      <c r="E3713" s="334"/>
    </row>
    <row r="3714" spans="1:5" x14ac:dyDescent="0.3">
      <c r="A3714" s="316">
        <v>2607347</v>
      </c>
      <c r="B3714" s="418" t="s">
        <v>56164</v>
      </c>
      <c r="C3714" s="419" t="s">
        <v>5473</v>
      </c>
      <c r="D3714" s="420">
        <v>375.78</v>
      </c>
      <c r="E3714" s="334"/>
    </row>
    <row r="3715" spans="1:5" x14ac:dyDescent="0.3">
      <c r="A3715" s="316">
        <v>2607342</v>
      </c>
      <c r="B3715" s="418" t="s">
        <v>56165</v>
      </c>
      <c r="C3715" s="419" t="s">
        <v>5473</v>
      </c>
      <c r="D3715" s="420">
        <v>245.22</v>
      </c>
      <c r="E3715" s="334"/>
    </row>
    <row r="3716" spans="1:5" x14ac:dyDescent="0.3">
      <c r="A3716" s="316">
        <v>2607352</v>
      </c>
      <c r="B3716" s="418" t="s">
        <v>56166</v>
      </c>
      <c r="C3716" s="419" t="s">
        <v>5473</v>
      </c>
      <c r="D3716" s="420">
        <v>572.78</v>
      </c>
      <c r="E3716" s="334"/>
    </row>
    <row r="3717" spans="1:5" x14ac:dyDescent="0.3">
      <c r="A3717" s="316">
        <v>2607343</v>
      </c>
      <c r="B3717" s="418" t="s">
        <v>56167</v>
      </c>
      <c r="C3717" s="419" t="s">
        <v>5473</v>
      </c>
      <c r="D3717" s="420">
        <v>172.53</v>
      </c>
      <c r="E3717" s="334"/>
    </row>
    <row r="3718" spans="1:5" x14ac:dyDescent="0.3">
      <c r="A3718" s="316">
        <v>2607338</v>
      </c>
      <c r="B3718" s="418" t="s">
        <v>56168</v>
      </c>
      <c r="C3718" s="419" t="s">
        <v>5473</v>
      </c>
      <c r="D3718" s="420">
        <v>126.24</v>
      </c>
      <c r="E3718" s="334"/>
    </row>
    <row r="3719" spans="1:5" x14ac:dyDescent="0.3">
      <c r="A3719" s="316">
        <v>2607348</v>
      </c>
      <c r="B3719" s="418" t="s">
        <v>56169</v>
      </c>
      <c r="C3719" s="419" t="s">
        <v>5473</v>
      </c>
      <c r="D3719" s="420">
        <v>263.58</v>
      </c>
      <c r="E3719" s="334"/>
    </row>
    <row r="3720" spans="1:5" x14ac:dyDescent="0.3">
      <c r="A3720" s="316">
        <v>2607329</v>
      </c>
      <c r="B3720" s="418" t="s">
        <v>56170</v>
      </c>
      <c r="C3720" s="419" t="s">
        <v>5473</v>
      </c>
      <c r="D3720" s="420">
        <v>488.23</v>
      </c>
      <c r="E3720" s="334"/>
    </row>
    <row r="3721" spans="1:5" x14ac:dyDescent="0.3">
      <c r="A3721" s="316">
        <v>2607324</v>
      </c>
      <c r="B3721" s="418" t="s">
        <v>56171</v>
      </c>
      <c r="C3721" s="419" t="s">
        <v>5473</v>
      </c>
      <c r="D3721" s="420">
        <v>333.33</v>
      </c>
      <c r="E3721" s="334"/>
    </row>
    <row r="3722" spans="1:5" x14ac:dyDescent="0.3">
      <c r="A3722" s="316">
        <v>2607334</v>
      </c>
      <c r="B3722" s="418" t="s">
        <v>56172</v>
      </c>
      <c r="C3722" s="419" t="s">
        <v>5473</v>
      </c>
      <c r="D3722" s="420">
        <v>707.87</v>
      </c>
      <c r="E3722" s="334"/>
    </row>
    <row r="3723" spans="1:5" x14ac:dyDescent="0.3">
      <c r="A3723" s="316">
        <v>2607330</v>
      </c>
      <c r="B3723" s="418" t="s">
        <v>56173</v>
      </c>
      <c r="C3723" s="419" t="s">
        <v>5473</v>
      </c>
      <c r="D3723" s="420">
        <v>558.28</v>
      </c>
      <c r="E3723" s="334"/>
    </row>
    <row r="3724" spans="1:5" x14ac:dyDescent="0.3">
      <c r="A3724" s="316">
        <v>2607325</v>
      </c>
      <c r="B3724" s="418" t="s">
        <v>56174</v>
      </c>
      <c r="C3724" s="419" t="s">
        <v>5473</v>
      </c>
      <c r="D3724" s="420">
        <v>382.8</v>
      </c>
      <c r="E3724" s="334"/>
    </row>
    <row r="3725" spans="1:5" x14ac:dyDescent="0.3">
      <c r="A3725" s="316">
        <v>2607335</v>
      </c>
      <c r="B3725" s="418" t="s">
        <v>56175</v>
      </c>
      <c r="C3725" s="419" t="s">
        <v>5473</v>
      </c>
      <c r="D3725" s="420">
        <v>808.88</v>
      </c>
      <c r="E3725" s="334"/>
    </row>
    <row r="3726" spans="1:5" x14ac:dyDescent="0.3">
      <c r="A3726" s="316">
        <v>2607331</v>
      </c>
      <c r="B3726" s="418" t="s">
        <v>56176</v>
      </c>
      <c r="C3726" s="419" t="s">
        <v>5473</v>
      </c>
      <c r="D3726" s="420">
        <v>649.03</v>
      </c>
      <c r="E3726" s="334"/>
    </row>
    <row r="3727" spans="1:5" x14ac:dyDescent="0.3">
      <c r="A3727" s="316">
        <v>2607326</v>
      </c>
      <c r="B3727" s="418" t="s">
        <v>56177</v>
      </c>
      <c r="C3727" s="419" t="s">
        <v>5473</v>
      </c>
      <c r="D3727" s="420">
        <v>452.85</v>
      </c>
      <c r="E3727" s="334"/>
    </row>
    <row r="3728" spans="1:5" x14ac:dyDescent="0.3">
      <c r="A3728" s="316">
        <v>2607336</v>
      </c>
      <c r="B3728" s="418" t="s">
        <v>56178</v>
      </c>
      <c r="C3728" s="419" t="s">
        <v>5473</v>
      </c>
      <c r="D3728" s="420">
        <v>940.9</v>
      </c>
      <c r="E3728" s="334"/>
    </row>
    <row r="3729" spans="1:5" x14ac:dyDescent="0.3">
      <c r="A3729" s="316">
        <v>2607332</v>
      </c>
      <c r="B3729" s="418" t="s">
        <v>56179</v>
      </c>
      <c r="C3729" s="419" t="s">
        <v>5473</v>
      </c>
      <c r="D3729" s="420">
        <v>859.24</v>
      </c>
      <c r="E3729" s="334"/>
    </row>
    <row r="3730" spans="1:5" x14ac:dyDescent="0.3">
      <c r="A3730" s="316">
        <v>2607327</v>
      </c>
      <c r="B3730" s="418" t="s">
        <v>56180</v>
      </c>
      <c r="C3730" s="419" t="s">
        <v>5473</v>
      </c>
      <c r="D3730" s="420">
        <v>558.28</v>
      </c>
      <c r="E3730" s="334"/>
    </row>
    <row r="3731" spans="1:5" x14ac:dyDescent="0.3">
      <c r="A3731" s="316">
        <v>2607337</v>
      </c>
      <c r="B3731" s="418" t="s">
        <v>56181</v>
      </c>
      <c r="C3731" s="419" t="s">
        <v>5473</v>
      </c>
      <c r="D3731" s="420">
        <v>1244</v>
      </c>
      <c r="E3731" s="334"/>
    </row>
    <row r="3732" spans="1:5" x14ac:dyDescent="0.3">
      <c r="A3732" s="316">
        <v>2607328</v>
      </c>
      <c r="B3732" s="418" t="s">
        <v>56182</v>
      </c>
      <c r="C3732" s="419" t="s">
        <v>5473</v>
      </c>
      <c r="D3732" s="420">
        <v>391.65</v>
      </c>
      <c r="E3732" s="334"/>
    </row>
    <row r="3733" spans="1:5" x14ac:dyDescent="0.3">
      <c r="A3733" s="316">
        <v>2607323</v>
      </c>
      <c r="B3733" s="418" t="s">
        <v>56183</v>
      </c>
      <c r="C3733" s="419" t="s">
        <v>5473</v>
      </c>
      <c r="D3733" s="420">
        <v>286.16000000000003</v>
      </c>
      <c r="E3733" s="334"/>
    </row>
    <row r="3734" spans="1:5" x14ac:dyDescent="0.3">
      <c r="A3734" s="316">
        <v>2607333</v>
      </c>
      <c r="B3734" s="418" t="s">
        <v>56184</v>
      </c>
      <c r="C3734" s="419" t="s">
        <v>5473</v>
      </c>
      <c r="D3734" s="420">
        <v>567.07000000000005</v>
      </c>
      <c r="E3734" s="334"/>
    </row>
    <row r="3735" spans="1:5" x14ac:dyDescent="0.3">
      <c r="A3735" s="316">
        <v>2607106</v>
      </c>
      <c r="B3735" s="418" t="s">
        <v>56185</v>
      </c>
      <c r="C3735" s="419" t="s">
        <v>6032</v>
      </c>
      <c r="D3735" s="420">
        <v>92004.78</v>
      </c>
      <c r="E3735" s="334"/>
    </row>
    <row r="3736" spans="1:5" x14ac:dyDescent="0.3">
      <c r="A3736" s="316">
        <v>2607102</v>
      </c>
      <c r="B3736" s="418" t="s">
        <v>56186</v>
      </c>
      <c r="C3736" s="419" t="s">
        <v>6032</v>
      </c>
      <c r="D3736" s="420">
        <v>45334.26</v>
      </c>
      <c r="E3736" s="334"/>
    </row>
    <row r="3737" spans="1:5" x14ac:dyDescent="0.3">
      <c r="A3737" s="316">
        <v>2607261</v>
      </c>
      <c r="B3737" s="418" t="s">
        <v>56187</v>
      </c>
      <c r="C3737" s="419" t="s">
        <v>6032</v>
      </c>
      <c r="D3737" s="420">
        <v>92004.78</v>
      </c>
      <c r="E3737" s="334"/>
    </row>
    <row r="3738" spans="1:5" x14ac:dyDescent="0.3">
      <c r="A3738" s="316">
        <v>2607107</v>
      </c>
      <c r="B3738" s="418" t="s">
        <v>56188</v>
      </c>
      <c r="C3738" s="419" t="s">
        <v>6032</v>
      </c>
      <c r="D3738" s="420">
        <v>105007.46</v>
      </c>
      <c r="E3738" s="334"/>
    </row>
    <row r="3739" spans="1:5" x14ac:dyDescent="0.3">
      <c r="A3739" s="316">
        <v>2607103</v>
      </c>
      <c r="B3739" s="418" t="s">
        <v>56189</v>
      </c>
      <c r="C3739" s="419" t="s">
        <v>6032</v>
      </c>
      <c r="D3739" s="420">
        <v>51595.199999999997</v>
      </c>
      <c r="E3739" s="334"/>
    </row>
    <row r="3740" spans="1:5" x14ac:dyDescent="0.3">
      <c r="A3740" s="316">
        <v>2607262</v>
      </c>
      <c r="B3740" s="418" t="s">
        <v>56190</v>
      </c>
      <c r="C3740" s="419" t="s">
        <v>6032</v>
      </c>
      <c r="D3740" s="420">
        <v>105007.46</v>
      </c>
      <c r="E3740" s="334"/>
    </row>
    <row r="3741" spans="1:5" x14ac:dyDescent="0.3">
      <c r="A3741" s="316">
        <v>2607108</v>
      </c>
      <c r="B3741" s="418" t="s">
        <v>56191</v>
      </c>
      <c r="C3741" s="419" t="s">
        <v>6032</v>
      </c>
      <c r="D3741" s="420">
        <v>122321.42</v>
      </c>
      <c r="E3741" s="334"/>
    </row>
    <row r="3742" spans="1:5" x14ac:dyDescent="0.3">
      <c r="A3742" s="316">
        <v>2607104</v>
      </c>
      <c r="B3742" s="418" t="s">
        <v>56192</v>
      </c>
      <c r="C3742" s="419" t="s">
        <v>6032</v>
      </c>
      <c r="D3742" s="420">
        <v>60963.55</v>
      </c>
      <c r="E3742" s="334"/>
    </row>
    <row r="3743" spans="1:5" x14ac:dyDescent="0.3">
      <c r="A3743" s="316">
        <v>2607263</v>
      </c>
      <c r="B3743" s="418" t="s">
        <v>56193</v>
      </c>
      <c r="C3743" s="419" t="s">
        <v>6032</v>
      </c>
      <c r="D3743" s="420">
        <v>122321.42</v>
      </c>
      <c r="E3743" s="334"/>
    </row>
    <row r="3744" spans="1:5" x14ac:dyDescent="0.3">
      <c r="A3744" s="316">
        <v>2607109</v>
      </c>
      <c r="B3744" s="418" t="s">
        <v>56194</v>
      </c>
      <c r="C3744" s="419" t="s">
        <v>6032</v>
      </c>
      <c r="D3744" s="420">
        <v>161283.53</v>
      </c>
      <c r="E3744" s="334"/>
    </row>
    <row r="3745" spans="1:5" x14ac:dyDescent="0.3">
      <c r="A3745" s="316">
        <v>2607105</v>
      </c>
      <c r="B3745" s="418" t="s">
        <v>56195</v>
      </c>
      <c r="C3745" s="419" t="s">
        <v>6032</v>
      </c>
      <c r="D3745" s="420">
        <v>75815.98</v>
      </c>
      <c r="E3745" s="334"/>
    </row>
    <row r="3746" spans="1:5" x14ac:dyDescent="0.3">
      <c r="A3746" s="316">
        <v>2607264</v>
      </c>
      <c r="B3746" s="418" t="s">
        <v>56196</v>
      </c>
      <c r="C3746" s="419" t="s">
        <v>6032</v>
      </c>
      <c r="D3746" s="420">
        <v>161283.53</v>
      </c>
      <c r="E3746" s="334"/>
    </row>
    <row r="3747" spans="1:5" x14ac:dyDescent="0.3">
      <c r="A3747" s="316">
        <v>2607093</v>
      </c>
      <c r="B3747" s="418" t="s">
        <v>56197</v>
      </c>
      <c r="C3747" s="419" t="s">
        <v>6032</v>
      </c>
      <c r="D3747" s="420">
        <v>53789.79</v>
      </c>
      <c r="E3747" s="334"/>
    </row>
    <row r="3748" spans="1:5" x14ac:dyDescent="0.3">
      <c r="A3748" s="316">
        <v>2607088</v>
      </c>
      <c r="B3748" s="418" t="s">
        <v>56198</v>
      </c>
      <c r="C3748" s="419" t="s">
        <v>6032</v>
      </c>
      <c r="D3748" s="420">
        <v>22136.39</v>
      </c>
      <c r="E3748" s="334"/>
    </row>
    <row r="3749" spans="1:5" x14ac:dyDescent="0.3">
      <c r="A3749" s="316">
        <v>2607098</v>
      </c>
      <c r="B3749" s="418" t="s">
        <v>56199</v>
      </c>
      <c r="C3749" s="419" t="s">
        <v>6032</v>
      </c>
      <c r="D3749" s="420">
        <v>54103.03</v>
      </c>
      <c r="E3749" s="334"/>
    </row>
    <row r="3750" spans="1:5" x14ac:dyDescent="0.3">
      <c r="A3750" s="316">
        <v>2607094</v>
      </c>
      <c r="B3750" s="418" t="s">
        <v>56200</v>
      </c>
      <c r="C3750" s="419" t="s">
        <v>6032</v>
      </c>
      <c r="D3750" s="420">
        <v>60627.45</v>
      </c>
      <c r="E3750" s="334"/>
    </row>
    <row r="3751" spans="1:5" x14ac:dyDescent="0.3">
      <c r="A3751" s="316">
        <v>2607089</v>
      </c>
      <c r="B3751" s="418" t="s">
        <v>56201</v>
      </c>
      <c r="C3751" s="419" t="s">
        <v>6032</v>
      </c>
      <c r="D3751" s="420">
        <v>25344.25</v>
      </c>
      <c r="E3751" s="334"/>
    </row>
    <row r="3752" spans="1:5" x14ac:dyDescent="0.3">
      <c r="A3752" s="316">
        <v>2607099</v>
      </c>
      <c r="B3752" s="418" t="s">
        <v>56202</v>
      </c>
      <c r="C3752" s="419" t="s">
        <v>6032</v>
      </c>
      <c r="D3752" s="420">
        <v>60984.3</v>
      </c>
      <c r="E3752" s="334"/>
    </row>
    <row r="3753" spans="1:5" x14ac:dyDescent="0.3">
      <c r="A3753" s="316">
        <v>2607095</v>
      </c>
      <c r="B3753" s="418" t="s">
        <v>56203</v>
      </c>
      <c r="C3753" s="419" t="s">
        <v>6032</v>
      </c>
      <c r="D3753" s="420">
        <v>71221.09</v>
      </c>
      <c r="E3753" s="334"/>
    </row>
    <row r="3754" spans="1:5" x14ac:dyDescent="0.3">
      <c r="A3754" s="316">
        <v>2607090</v>
      </c>
      <c r="B3754" s="418" t="s">
        <v>56204</v>
      </c>
      <c r="C3754" s="419" t="s">
        <v>6032</v>
      </c>
      <c r="D3754" s="420">
        <v>30865.81</v>
      </c>
      <c r="E3754" s="334"/>
    </row>
    <row r="3755" spans="1:5" x14ac:dyDescent="0.3">
      <c r="A3755" s="316">
        <v>2607260</v>
      </c>
      <c r="B3755" s="418" t="s">
        <v>56205</v>
      </c>
      <c r="C3755" s="419" t="s">
        <v>6032</v>
      </c>
      <c r="D3755" s="420">
        <v>71635.55</v>
      </c>
      <c r="E3755" s="334"/>
    </row>
    <row r="3756" spans="1:5" x14ac:dyDescent="0.3">
      <c r="A3756" s="316">
        <v>2607096</v>
      </c>
      <c r="B3756" s="418" t="s">
        <v>56206</v>
      </c>
      <c r="C3756" s="419" t="s">
        <v>6032</v>
      </c>
      <c r="D3756" s="420">
        <v>93888.23</v>
      </c>
      <c r="E3756" s="334"/>
    </row>
    <row r="3757" spans="1:5" x14ac:dyDescent="0.3">
      <c r="A3757" s="316">
        <v>2607091</v>
      </c>
      <c r="B3757" s="418" t="s">
        <v>56207</v>
      </c>
      <c r="C3757" s="419" t="s">
        <v>6032</v>
      </c>
      <c r="D3757" s="420">
        <v>38779.99</v>
      </c>
      <c r="E3757" s="334"/>
    </row>
    <row r="3758" spans="1:5" x14ac:dyDescent="0.3">
      <c r="A3758" s="316">
        <v>2607101</v>
      </c>
      <c r="B3758" s="418" t="s">
        <v>56208</v>
      </c>
      <c r="C3758" s="419" t="s">
        <v>6032</v>
      </c>
      <c r="D3758" s="420">
        <v>94434.48</v>
      </c>
      <c r="E3758" s="334"/>
    </row>
    <row r="3759" spans="1:5" x14ac:dyDescent="0.3">
      <c r="A3759" s="316">
        <v>2607092</v>
      </c>
      <c r="B3759" s="418" t="s">
        <v>56209</v>
      </c>
      <c r="C3759" s="419" t="s">
        <v>6032</v>
      </c>
      <c r="D3759" s="420">
        <v>42801.279999999999</v>
      </c>
      <c r="E3759" s="334"/>
    </row>
    <row r="3760" spans="1:5" x14ac:dyDescent="0.3">
      <c r="A3760" s="316">
        <v>2607087</v>
      </c>
      <c r="B3760" s="418" t="s">
        <v>56210</v>
      </c>
      <c r="C3760" s="419" t="s">
        <v>6032</v>
      </c>
      <c r="D3760" s="420">
        <v>18475.73</v>
      </c>
      <c r="E3760" s="334"/>
    </row>
    <row r="3761" spans="1:5" x14ac:dyDescent="0.3">
      <c r="A3761" s="316">
        <v>2607097</v>
      </c>
      <c r="B3761" s="418" t="s">
        <v>56211</v>
      </c>
      <c r="C3761" s="419" t="s">
        <v>6032</v>
      </c>
      <c r="D3761" s="420">
        <v>43052.06</v>
      </c>
      <c r="E3761" s="334"/>
    </row>
    <row r="3762" spans="1:5" x14ac:dyDescent="0.3">
      <c r="A3762" s="316">
        <v>2607198</v>
      </c>
      <c r="B3762" s="418" t="s">
        <v>56212</v>
      </c>
      <c r="C3762" s="419" t="s">
        <v>5473</v>
      </c>
      <c r="D3762" s="420">
        <v>294.89</v>
      </c>
      <c r="E3762" s="334"/>
    </row>
    <row r="3763" spans="1:5" x14ac:dyDescent="0.3">
      <c r="A3763" s="316">
        <v>2809170</v>
      </c>
      <c r="B3763" s="418" t="s">
        <v>56213</v>
      </c>
      <c r="C3763" s="419" t="s">
        <v>5473</v>
      </c>
      <c r="D3763" s="420">
        <v>1862.5</v>
      </c>
      <c r="E3763" s="334"/>
    </row>
    <row r="3764" spans="1:5" x14ac:dyDescent="0.3">
      <c r="A3764" s="316">
        <v>2809183</v>
      </c>
      <c r="B3764" s="418" t="s">
        <v>56214</v>
      </c>
      <c r="C3764" s="419" t="s">
        <v>5473</v>
      </c>
      <c r="D3764" s="420">
        <v>2696.84</v>
      </c>
      <c r="E3764" s="334"/>
    </row>
    <row r="3765" spans="1:5" x14ac:dyDescent="0.3">
      <c r="A3765" s="316">
        <v>2809174</v>
      </c>
      <c r="B3765" s="418" t="s">
        <v>56215</v>
      </c>
      <c r="C3765" s="419" t="s">
        <v>5473</v>
      </c>
      <c r="D3765" s="420">
        <v>1956.02</v>
      </c>
      <c r="E3765" s="334"/>
    </row>
    <row r="3766" spans="1:5" x14ac:dyDescent="0.3">
      <c r="A3766" s="316">
        <v>2809196</v>
      </c>
      <c r="B3766" s="418" t="s">
        <v>56216</v>
      </c>
      <c r="C3766" s="419" t="s">
        <v>5473</v>
      </c>
      <c r="D3766" s="420">
        <v>2837.91</v>
      </c>
      <c r="E3766" s="334"/>
    </row>
    <row r="3767" spans="1:5" x14ac:dyDescent="0.3">
      <c r="A3767" s="316">
        <v>2809187</v>
      </c>
      <c r="B3767" s="418" t="s">
        <v>56217</v>
      </c>
      <c r="C3767" s="419" t="s">
        <v>5473</v>
      </c>
      <c r="D3767" s="420">
        <v>2837.33</v>
      </c>
      <c r="E3767" s="334"/>
    </row>
    <row r="3768" spans="1:5" x14ac:dyDescent="0.3">
      <c r="A3768" s="316">
        <v>2809178</v>
      </c>
      <c r="B3768" s="418" t="s">
        <v>56218</v>
      </c>
      <c r="C3768" s="419" t="s">
        <v>5473</v>
      </c>
      <c r="D3768" s="420">
        <v>2096.16</v>
      </c>
      <c r="E3768" s="334"/>
    </row>
    <row r="3769" spans="1:5" x14ac:dyDescent="0.3">
      <c r="A3769" s="316">
        <v>2809200</v>
      </c>
      <c r="B3769" s="418" t="s">
        <v>56219</v>
      </c>
      <c r="C3769" s="419" t="s">
        <v>5473</v>
      </c>
      <c r="D3769" s="420">
        <v>2984.26</v>
      </c>
      <c r="E3769" s="334"/>
    </row>
    <row r="3770" spans="1:5" x14ac:dyDescent="0.3">
      <c r="A3770" s="316">
        <v>2809191</v>
      </c>
      <c r="B3770" s="418" t="s">
        <v>56220</v>
      </c>
      <c r="C3770" s="419" t="s">
        <v>5473</v>
      </c>
      <c r="D3770" s="420">
        <v>2966.17</v>
      </c>
      <c r="E3770" s="334"/>
    </row>
    <row r="3771" spans="1:5" x14ac:dyDescent="0.3">
      <c r="A3771" s="316">
        <v>2809204</v>
      </c>
      <c r="B3771" s="418" t="s">
        <v>56221</v>
      </c>
      <c r="C3771" s="419" t="s">
        <v>5473</v>
      </c>
      <c r="D3771" s="420">
        <v>3118.24</v>
      </c>
      <c r="E3771" s="334"/>
    </row>
    <row r="3772" spans="1:5" x14ac:dyDescent="0.3">
      <c r="A3772" s="316">
        <v>2809171</v>
      </c>
      <c r="B3772" s="418" t="s">
        <v>56222</v>
      </c>
      <c r="C3772" s="419" t="s">
        <v>5473</v>
      </c>
      <c r="D3772" s="420">
        <v>2102</v>
      </c>
      <c r="E3772" s="334"/>
    </row>
    <row r="3773" spans="1:5" x14ac:dyDescent="0.3">
      <c r="A3773" s="316">
        <v>2809184</v>
      </c>
      <c r="B3773" s="418" t="s">
        <v>56223</v>
      </c>
      <c r="C3773" s="419" t="s">
        <v>5473</v>
      </c>
      <c r="D3773" s="420">
        <v>3041.61</v>
      </c>
      <c r="E3773" s="334"/>
    </row>
    <row r="3774" spans="1:5" x14ac:dyDescent="0.3">
      <c r="A3774" s="316">
        <v>2809175</v>
      </c>
      <c r="B3774" s="418" t="s">
        <v>56224</v>
      </c>
      <c r="C3774" s="419" t="s">
        <v>5473</v>
      </c>
      <c r="D3774" s="420">
        <v>2204.87</v>
      </c>
      <c r="E3774" s="334"/>
    </row>
    <row r="3775" spans="1:5" x14ac:dyDescent="0.3">
      <c r="A3775" s="316">
        <v>2809197</v>
      </c>
      <c r="B3775" s="418" t="s">
        <v>56225</v>
      </c>
      <c r="C3775" s="419" t="s">
        <v>5473</v>
      </c>
      <c r="D3775" s="420">
        <v>3197.26</v>
      </c>
      <c r="E3775" s="334"/>
    </row>
    <row r="3776" spans="1:5" x14ac:dyDescent="0.3">
      <c r="A3776" s="316">
        <v>2809188</v>
      </c>
      <c r="B3776" s="418" t="s">
        <v>56226</v>
      </c>
      <c r="C3776" s="419" t="s">
        <v>5473</v>
      </c>
      <c r="D3776" s="420">
        <v>3196.15</v>
      </c>
      <c r="E3776" s="334"/>
    </row>
    <row r="3777" spans="1:5" x14ac:dyDescent="0.3">
      <c r="A3777" s="316">
        <v>2809179</v>
      </c>
      <c r="B3777" s="418" t="s">
        <v>56227</v>
      </c>
      <c r="C3777" s="419" t="s">
        <v>5473</v>
      </c>
      <c r="D3777" s="420">
        <v>2359.02</v>
      </c>
      <c r="E3777" s="334"/>
    </row>
    <row r="3778" spans="1:5" x14ac:dyDescent="0.3">
      <c r="A3778" s="316">
        <v>2809201</v>
      </c>
      <c r="B3778" s="418" t="s">
        <v>56228</v>
      </c>
      <c r="C3778" s="419" t="s">
        <v>5473</v>
      </c>
      <c r="D3778" s="420">
        <v>3358.25</v>
      </c>
      <c r="E3778" s="334"/>
    </row>
    <row r="3779" spans="1:5" x14ac:dyDescent="0.3">
      <c r="A3779" s="316">
        <v>2809192</v>
      </c>
      <c r="B3779" s="418" t="s">
        <v>56229</v>
      </c>
      <c r="C3779" s="419" t="s">
        <v>5473</v>
      </c>
      <c r="D3779" s="420">
        <v>3337.87</v>
      </c>
      <c r="E3779" s="334"/>
    </row>
    <row r="3780" spans="1:5" x14ac:dyDescent="0.3">
      <c r="A3780" s="316">
        <v>2809205</v>
      </c>
      <c r="B3780" s="418" t="s">
        <v>56230</v>
      </c>
      <c r="C3780" s="419" t="s">
        <v>5473</v>
      </c>
      <c r="D3780" s="420">
        <v>3505.63</v>
      </c>
      <c r="E3780" s="334"/>
    </row>
    <row r="3781" spans="1:5" x14ac:dyDescent="0.3">
      <c r="A3781" s="316">
        <v>2809172</v>
      </c>
      <c r="B3781" s="418" t="s">
        <v>56231</v>
      </c>
      <c r="C3781" s="419" t="s">
        <v>5473</v>
      </c>
      <c r="D3781" s="420">
        <v>2456.71</v>
      </c>
      <c r="E3781" s="334"/>
    </row>
    <row r="3782" spans="1:5" x14ac:dyDescent="0.3">
      <c r="A3782" s="316">
        <v>2809185</v>
      </c>
      <c r="B3782" s="418" t="s">
        <v>56232</v>
      </c>
      <c r="C3782" s="419" t="s">
        <v>5473</v>
      </c>
      <c r="D3782" s="420">
        <v>3500.91</v>
      </c>
      <c r="E3782" s="334"/>
    </row>
    <row r="3783" spans="1:5" x14ac:dyDescent="0.3">
      <c r="A3783" s="316">
        <v>2809176</v>
      </c>
      <c r="B3783" s="418" t="s">
        <v>56233</v>
      </c>
      <c r="C3783" s="419" t="s">
        <v>5473</v>
      </c>
      <c r="D3783" s="420">
        <v>2569.87</v>
      </c>
      <c r="E3783" s="334"/>
    </row>
    <row r="3784" spans="1:5" x14ac:dyDescent="0.3">
      <c r="A3784" s="316">
        <v>2809198</v>
      </c>
      <c r="B3784" s="418" t="s">
        <v>56234</v>
      </c>
      <c r="C3784" s="419" t="s">
        <v>5473</v>
      </c>
      <c r="D3784" s="420">
        <v>3675.15</v>
      </c>
      <c r="E3784" s="334"/>
    </row>
    <row r="3785" spans="1:5" x14ac:dyDescent="0.3">
      <c r="A3785" s="316">
        <v>2809189</v>
      </c>
      <c r="B3785" s="418" t="s">
        <v>56235</v>
      </c>
      <c r="C3785" s="419" t="s">
        <v>5473</v>
      </c>
      <c r="D3785" s="420">
        <v>3670.9</v>
      </c>
      <c r="E3785" s="334"/>
    </row>
    <row r="3786" spans="1:5" x14ac:dyDescent="0.3">
      <c r="A3786" s="316">
        <v>2809180</v>
      </c>
      <c r="B3786" s="418" t="s">
        <v>56236</v>
      </c>
      <c r="C3786" s="419" t="s">
        <v>5473</v>
      </c>
      <c r="D3786" s="420">
        <v>2739.43</v>
      </c>
      <c r="E3786" s="334"/>
    </row>
    <row r="3787" spans="1:5" x14ac:dyDescent="0.3">
      <c r="A3787" s="316">
        <v>2809202</v>
      </c>
      <c r="B3787" s="418" t="s">
        <v>56237</v>
      </c>
      <c r="C3787" s="419" t="s">
        <v>5473</v>
      </c>
      <c r="D3787" s="420">
        <v>3852.23</v>
      </c>
      <c r="E3787" s="334"/>
    </row>
    <row r="3788" spans="1:5" x14ac:dyDescent="0.3">
      <c r="A3788" s="316">
        <v>2809193</v>
      </c>
      <c r="B3788" s="418" t="s">
        <v>56238</v>
      </c>
      <c r="C3788" s="419" t="s">
        <v>5473</v>
      </c>
      <c r="D3788" s="420">
        <v>3826.79</v>
      </c>
      <c r="E3788" s="334"/>
    </row>
    <row r="3789" spans="1:5" x14ac:dyDescent="0.3">
      <c r="A3789" s="316">
        <v>2809206</v>
      </c>
      <c r="B3789" s="418" t="s">
        <v>56239</v>
      </c>
      <c r="C3789" s="419" t="s">
        <v>5473</v>
      </c>
      <c r="D3789" s="420">
        <v>4014.35</v>
      </c>
      <c r="E3789" s="334"/>
    </row>
    <row r="3790" spans="1:5" x14ac:dyDescent="0.3">
      <c r="A3790" s="316">
        <v>2809190</v>
      </c>
      <c r="B3790" s="418" t="s">
        <v>56240</v>
      </c>
      <c r="C3790" s="419" t="s">
        <v>5473</v>
      </c>
      <c r="D3790" s="420">
        <v>4752.4399999999996</v>
      </c>
      <c r="E3790" s="334"/>
    </row>
    <row r="3791" spans="1:5" x14ac:dyDescent="0.3">
      <c r="A3791" s="316">
        <v>2809181</v>
      </c>
      <c r="B3791" s="418" t="s">
        <v>56241</v>
      </c>
      <c r="C3791" s="419" t="s">
        <v>5473</v>
      </c>
      <c r="D3791" s="420">
        <v>3366.68</v>
      </c>
      <c r="E3791" s="334"/>
    </row>
    <row r="3792" spans="1:5" x14ac:dyDescent="0.3">
      <c r="A3792" s="316">
        <v>2809203</v>
      </c>
      <c r="B3792" s="418" t="s">
        <v>56242</v>
      </c>
      <c r="C3792" s="419" t="s">
        <v>5473</v>
      </c>
      <c r="D3792" s="420">
        <v>4972.09</v>
      </c>
      <c r="E3792" s="334"/>
    </row>
    <row r="3793" spans="1:5" x14ac:dyDescent="0.3">
      <c r="A3793" s="316">
        <v>2809194</v>
      </c>
      <c r="B3793" s="418" t="s">
        <v>56243</v>
      </c>
      <c r="C3793" s="419" t="s">
        <v>5473</v>
      </c>
      <c r="D3793" s="420">
        <v>4939.51</v>
      </c>
      <c r="E3793" s="334"/>
    </row>
    <row r="3794" spans="1:5" x14ac:dyDescent="0.3">
      <c r="A3794" s="316">
        <v>2809207</v>
      </c>
      <c r="B3794" s="418" t="s">
        <v>56244</v>
      </c>
      <c r="C3794" s="419" t="s">
        <v>5473</v>
      </c>
      <c r="D3794" s="420">
        <v>5166.63</v>
      </c>
      <c r="E3794" s="334"/>
    </row>
    <row r="3795" spans="1:5" x14ac:dyDescent="0.3">
      <c r="A3795" s="316">
        <v>2809169</v>
      </c>
      <c r="B3795" s="418" t="s">
        <v>56245</v>
      </c>
      <c r="C3795" s="419" t="s">
        <v>5473</v>
      </c>
      <c r="D3795" s="420">
        <v>1602.2</v>
      </c>
      <c r="E3795" s="334"/>
    </row>
    <row r="3796" spans="1:5" x14ac:dyDescent="0.3">
      <c r="A3796" s="316">
        <v>2809182</v>
      </c>
      <c r="B3796" s="418" t="s">
        <v>56246</v>
      </c>
      <c r="C3796" s="419" t="s">
        <v>5473</v>
      </c>
      <c r="D3796" s="420">
        <v>2222.37</v>
      </c>
      <c r="E3796" s="334"/>
    </row>
    <row r="3797" spans="1:5" x14ac:dyDescent="0.3">
      <c r="A3797" s="316">
        <v>2809173</v>
      </c>
      <c r="B3797" s="418" t="s">
        <v>56247</v>
      </c>
      <c r="C3797" s="419" t="s">
        <v>5473</v>
      </c>
      <c r="D3797" s="420">
        <v>1687.21</v>
      </c>
      <c r="E3797" s="334"/>
    </row>
    <row r="3798" spans="1:5" x14ac:dyDescent="0.3">
      <c r="A3798" s="316">
        <v>2809195</v>
      </c>
      <c r="B3798" s="418" t="s">
        <v>56248</v>
      </c>
      <c r="C3798" s="419" t="s">
        <v>5473</v>
      </c>
      <c r="D3798" s="420">
        <v>2328.06</v>
      </c>
      <c r="E3798" s="334"/>
    </row>
    <row r="3799" spans="1:5" x14ac:dyDescent="0.3">
      <c r="A3799" s="316">
        <v>2809186</v>
      </c>
      <c r="B3799" s="418" t="s">
        <v>56249</v>
      </c>
      <c r="C3799" s="419" t="s">
        <v>5473</v>
      </c>
      <c r="D3799" s="420">
        <v>2350.08</v>
      </c>
      <c r="E3799" s="334"/>
    </row>
    <row r="3800" spans="1:5" x14ac:dyDescent="0.3">
      <c r="A3800" s="316">
        <v>2809177</v>
      </c>
      <c r="B3800" s="418" t="s">
        <v>56250</v>
      </c>
      <c r="C3800" s="419" t="s">
        <v>5473</v>
      </c>
      <c r="D3800" s="420">
        <v>1814.61</v>
      </c>
      <c r="E3800" s="334"/>
    </row>
    <row r="3801" spans="1:5" x14ac:dyDescent="0.3">
      <c r="A3801" s="316">
        <v>2809199</v>
      </c>
      <c r="B3801" s="418" t="s">
        <v>56251</v>
      </c>
      <c r="C3801" s="419" t="s">
        <v>5473</v>
      </c>
      <c r="D3801" s="420">
        <v>2461.1</v>
      </c>
      <c r="E3801" s="334"/>
    </row>
    <row r="3802" spans="1:5" x14ac:dyDescent="0.3">
      <c r="A3802" s="316">
        <v>2809219</v>
      </c>
      <c r="B3802" s="418" t="s">
        <v>56252</v>
      </c>
      <c r="C3802" s="419" t="s">
        <v>437</v>
      </c>
      <c r="D3802" s="420">
        <v>22287.65</v>
      </c>
      <c r="E3802" s="334"/>
    </row>
    <row r="3803" spans="1:5" x14ac:dyDescent="0.3">
      <c r="A3803" s="316">
        <v>2809220</v>
      </c>
      <c r="B3803" s="418" t="s">
        <v>56253</v>
      </c>
      <c r="C3803" s="419" t="s">
        <v>437</v>
      </c>
      <c r="D3803" s="420">
        <v>23772.799999999999</v>
      </c>
      <c r="E3803" s="334"/>
    </row>
    <row r="3804" spans="1:5" x14ac:dyDescent="0.3">
      <c r="A3804" s="316">
        <v>2809221</v>
      </c>
      <c r="B3804" s="418" t="s">
        <v>56254</v>
      </c>
      <c r="C3804" s="419" t="s">
        <v>437</v>
      </c>
      <c r="D3804" s="420">
        <v>24487.82</v>
      </c>
      <c r="E3804" s="334"/>
    </row>
    <row r="3805" spans="1:5" x14ac:dyDescent="0.3">
      <c r="A3805" s="316">
        <v>2809163</v>
      </c>
      <c r="B3805" s="418" t="s">
        <v>56255</v>
      </c>
      <c r="C3805" s="419" t="s">
        <v>437</v>
      </c>
      <c r="D3805" s="420">
        <v>23269.3</v>
      </c>
      <c r="E3805" s="334"/>
    </row>
    <row r="3806" spans="1:5" x14ac:dyDescent="0.3">
      <c r="A3806" s="316">
        <v>2809164</v>
      </c>
      <c r="B3806" s="418" t="s">
        <v>56256</v>
      </c>
      <c r="C3806" s="419" t="s">
        <v>437</v>
      </c>
      <c r="D3806" s="420">
        <v>24809.279999999999</v>
      </c>
      <c r="E3806" s="334"/>
    </row>
    <row r="3807" spans="1:5" x14ac:dyDescent="0.3">
      <c r="A3807" s="316">
        <v>2809165</v>
      </c>
      <c r="B3807" s="418" t="s">
        <v>56257</v>
      </c>
      <c r="C3807" s="419" t="s">
        <v>437</v>
      </c>
      <c r="D3807" s="420">
        <v>25544.41</v>
      </c>
      <c r="E3807" s="334"/>
    </row>
    <row r="3808" spans="1:5" x14ac:dyDescent="0.3">
      <c r="A3808" s="316">
        <v>2809216</v>
      </c>
      <c r="B3808" s="418" t="s">
        <v>56258</v>
      </c>
      <c r="C3808" s="419" t="s">
        <v>437</v>
      </c>
      <c r="D3808" s="420">
        <v>20703.45</v>
      </c>
      <c r="E3808" s="334"/>
    </row>
    <row r="3809" spans="1:5" x14ac:dyDescent="0.3">
      <c r="A3809" s="316">
        <v>2809217</v>
      </c>
      <c r="B3809" s="418" t="s">
        <v>56259</v>
      </c>
      <c r="C3809" s="419" t="s">
        <v>437</v>
      </c>
      <c r="D3809" s="420">
        <v>21081.32</v>
      </c>
      <c r="E3809" s="334"/>
    </row>
    <row r="3810" spans="1:5" x14ac:dyDescent="0.3">
      <c r="A3810" s="316">
        <v>2809218</v>
      </c>
      <c r="B3810" s="418" t="s">
        <v>56260</v>
      </c>
      <c r="C3810" s="419" t="s">
        <v>437</v>
      </c>
      <c r="D3810" s="420">
        <v>22558.22</v>
      </c>
      <c r="E3810" s="334"/>
    </row>
    <row r="3811" spans="1:5" x14ac:dyDescent="0.3">
      <c r="A3811" s="316">
        <v>2809160</v>
      </c>
      <c r="B3811" s="418" t="s">
        <v>56261</v>
      </c>
      <c r="C3811" s="419" t="s">
        <v>437</v>
      </c>
      <c r="D3811" s="420">
        <v>21623.32</v>
      </c>
      <c r="E3811" s="334"/>
    </row>
    <row r="3812" spans="1:5" x14ac:dyDescent="0.3">
      <c r="A3812" s="316">
        <v>2809161</v>
      </c>
      <c r="B3812" s="418" t="s">
        <v>56262</v>
      </c>
      <c r="C3812" s="419" t="s">
        <v>437</v>
      </c>
      <c r="D3812" s="420">
        <v>22003.91</v>
      </c>
      <c r="E3812" s="334"/>
    </row>
    <row r="3813" spans="1:5" x14ac:dyDescent="0.3">
      <c r="A3813" s="316">
        <v>2809162</v>
      </c>
      <c r="B3813" s="418" t="s">
        <v>56263</v>
      </c>
      <c r="C3813" s="419" t="s">
        <v>437</v>
      </c>
      <c r="D3813" s="420">
        <v>23535.49</v>
      </c>
      <c r="E3813" s="334"/>
    </row>
    <row r="3814" spans="1:5" x14ac:dyDescent="0.3">
      <c r="A3814" s="316">
        <v>2809222</v>
      </c>
      <c r="B3814" s="418" t="s">
        <v>56264</v>
      </c>
      <c r="C3814" s="419" t="s">
        <v>437</v>
      </c>
      <c r="D3814" s="420">
        <v>20403.23</v>
      </c>
      <c r="E3814" s="334"/>
    </row>
    <row r="3815" spans="1:5" x14ac:dyDescent="0.3">
      <c r="A3815" s="316">
        <v>2809223</v>
      </c>
      <c r="B3815" s="418" t="s">
        <v>56265</v>
      </c>
      <c r="C3815" s="419" t="s">
        <v>437</v>
      </c>
      <c r="D3815" s="420">
        <v>26143.040000000001</v>
      </c>
      <c r="E3815" s="334"/>
    </row>
    <row r="3816" spans="1:5" x14ac:dyDescent="0.3">
      <c r="A3816" s="316">
        <v>2809224</v>
      </c>
      <c r="B3816" s="418" t="s">
        <v>56266</v>
      </c>
      <c r="C3816" s="419" t="s">
        <v>437</v>
      </c>
      <c r="D3816" s="420">
        <v>27215.58</v>
      </c>
      <c r="E3816" s="334"/>
    </row>
    <row r="3817" spans="1:5" x14ac:dyDescent="0.3">
      <c r="A3817" s="316">
        <v>2809166</v>
      </c>
      <c r="B3817" s="418" t="s">
        <v>56267</v>
      </c>
      <c r="C3817" s="419" t="s">
        <v>437</v>
      </c>
      <c r="D3817" s="420">
        <v>21229.43</v>
      </c>
      <c r="E3817" s="334"/>
    </row>
    <row r="3818" spans="1:5" x14ac:dyDescent="0.3">
      <c r="A3818" s="316">
        <v>2809167</v>
      </c>
      <c r="B3818" s="418" t="s">
        <v>56268</v>
      </c>
      <c r="C3818" s="419" t="s">
        <v>437</v>
      </c>
      <c r="D3818" s="420">
        <v>27250.29</v>
      </c>
      <c r="E3818" s="334"/>
    </row>
    <row r="3819" spans="1:5" x14ac:dyDescent="0.3">
      <c r="A3819" s="316">
        <v>2809168</v>
      </c>
      <c r="B3819" s="418" t="s">
        <v>56269</v>
      </c>
      <c r="C3819" s="419" t="s">
        <v>437</v>
      </c>
      <c r="D3819" s="420">
        <v>28352.98</v>
      </c>
      <c r="E3819" s="334"/>
    </row>
    <row r="3820" spans="1:5" x14ac:dyDescent="0.3">
      <c r="A3820" s="316">
        <v>2909152</v>
      </c>
      <c r="B3820" s="418" t="s">
        <v>56270</v>
      </c>
      <c r="C3820" s="419" t="s">
        <v>437</v>
      </c>
      <c r="D3820" s="420">
        <v>114.96</v>
      </c>
      <c r="E3820" s="334"/>
    </row>
    <row r="3821" spans="1:5" x14ac:dyDescent="0.3">
      <c r="A3821" s="316">
        <v>2909153</v>
      </c>
      <c r="B3821" s="418" t="s">
        <v>56271</v>
      </c>
      <c r="C3821" s="419" t="s">
        <v>437</v>
      </c>
      <c r="D3821" s="420">
        <v>182.67</v>
      </c>
      <c r="E3821" s="334"/>
    </row>
    <row r="3822" spans="1:5" x14ac:dyDescent="0.3">
      <c r="A3822" s="316">
        <v>2909151</v>
      </c>
      <c r="B3822" s="418" t="s">
        <v>56272</v>
      </c>
      <c r="C3822" s="419" t="s">
        <v>437</v>
      </c>
      <c r="D3822" s="420">
        <v>61.65</v>
      </c>
      <c r="E3822" s="334"/>
    </row>
    <row r="3823" spans="1:5" x14ac:dyDescent="0.3">
      <c r="A3823" s="316">
        <v>2909145</v>
      </c>
      <c r="B3823" s="418" t="s">
        <v>56273</v>
      </c>
      <c r="C3823" s="419" t="s">
        <v>5473</v>
      </c>
      <c r="D3823" s="420">
        <v>9.7899999999999991</v>
      </c>
      <c r="E3823" s="334"/>
    </row>
    <row r="3824" spans="1:5" x14ac:dyDescent="0.3">
      <c r="A3824" s="316">
        <v>2909379</v>
      </c>
      <c r="B3824" s="418" t="s">
        <v>56274</v>
      </c>
      <c r="C3824" s="419" t="s">
        <v>437</v>
      </c>
      <c r="D3824" s="420">
        <v>5477.72</v>
      </c>
      <c r="E3824" s="334"/>
    </row>
    <row r="3825" spans="1:5" x14ac:dyDescent="0.3">
      <c r="A3825" s="316">
        <v>2909381</v>
      </c>
      <c r="B3825" s="418" t="s">
        <v>56275</v>
      </c>
      <c r="C3825" s="419" t="s">
        <v>437</v>
      </c>
      <c r="D3825" s="420">
        <v>5731.93</v>
      </c>
      <c r="E3825" s="334"/>
    </row>
    <row r="3826" spans="1:5" x14ac:dyDescent="0.3">
      <c r="A3826" s="316">
        <v>2909380</v>
      </c>
      <c r="B3826" s="418" t="s">
        <v>56276</v>
      </c>
      <c r="C3826" s="419" t="s">
        <v>437</v>
      </c>
      <c r="D3826" s="420">
        <v>8029.06</v>
      </c>
      <c r="E3826" s="334"/>
    </row>
    <row r="3827" spans="1:5" x14ac:dyDescent="0.3">
      <c r="A3827" s="316">
        <v>2909382</v>
      </c>
      <c r="B3827" s="418" t="s">
        <v>56277</v>
      </c>
      <c r="C3827" s="419" t="s">
        <v>437</v>
      </c>
      <c r="D3827" s="420">
        <v>8409.5400000000009</v>
      </c>
      <c r="E3827" s="334"/>
    </row>
    <row r="3828" spans="1:5" x14ac:dyDescent="0.3">
      <c r="A3828" s="316">
        <v>2909375</v>
      </c>
      <c r="B3828" s="418" t="s">
        <v>56278</v>
      </c>
      <c r="C3828" s="419" t="s">
        <v>437</v>
      </c>
      <c r="D3828" s="420">
        <v>8734.27</v>
      </c>
      <c r="E3828" s="334"/>
    </row>
    <row r="3829" spans="1:5" x14ac:dyDescent="0.3">
      <c r="A3829" s="316">
        <v>2909377</v>
      </c>
      <c r="B3829" s="418" t="s">
        <v>56279</v>
      </c>
      <c r="C3829" s="419" t="s">
        <v>437</v>
      </c>
      <c r="D3829" s="420">
        <v>9142.15</v>
      </c>
      <c r="E3829" s="334"/>
    </row>
    <row r="3830" spans="1:5" x14ac:dyDescent="0.3">
      <c r="A3830" s="316">
        <v>2909376</v>
      </c>
      <c r="B3830" s="418" t="s">
        <v>56280</v>
      </c>
      <c r="C3830" s="419" t="s">
        <v>437</v>
      </c>
      <c r="D3830" s="420">
        <v>12828.57</v>
      </c>
      <c r="E3830" s="334"/>
    </row>
    <row r="3831" spans="1:5" x14ac:dyDescent="0.3">
      <c r="A3831" s="316">
        <v>2909378</v>
      </c>
      <c r="B3831" s="418" t="s">
        <v>56281</v>
      </c>
      <c r="C3831" s="419" t="s">
        <v>437</v>
      </c>
      <c r="D3831" s="420">
        <v>13445.33</v>
      </c>
      <c r="E3831" s="334"/>
    </row>
    <row r="3832" spans="1:5" x14ac:dyDescent="0.3">
      <c r="A3832" s="316">
        <v>2909383</v>
      </c>
      <c r="B3832" s="418" t="s">
        <v>56282</v>
      </c>
      <c r="C3832" s="419" t="s">
        <v>437</v>
      </c>
      <c r="D3832" s="420">
        <v>5410.85</v>
      </c>
      <c r="E3832" s="334"/>
    </row>
    <row r="3833" spans="1:5" x14ac:dyDescent="0.3">
      <c r="A3833" s="316">
        <v>2909384</v>
      </c>
      <c r="B3833" s="418" t="s">
        <v>56283</v>
      </c>
      <c r="C3833" s="419" t="s">
        <v>437</v>
      </c>
      <c r="D3833" s="420">
        <v>5680.28</v>
      </c>
      <c r="E3833" s="334"/>
    </row>
    <row r="3834" spans="1:5" x14ac:dyDescent="0.3">
      <c r="A3834" s="316">
        <v>2909148</v>
      </c>
      <c r="B3834" s="418" t="s">
        <v>56284</v>
      </c>
      <c r="C3834" s="419" t="s">
        <v>437</v>
      </c>
      <c r="D3834" s="420">
        <v>429.71</v>
      </c>
      <c r="E3834" s="334"/>
    </row>
    <row r="3835" spans="1:5" x14ac:dyDescent="0.3">
      <c r="A3835" s="316">
        <v>3009336</v>
      </c>
      <c r="B3835" s="418" t="s">
        <v>56285</v>
      </c>
      <c r="C3835" s="419" t="s">
        <v>5473</v>
      </c>
      <c r="D3835" s="420">
        <v>88.99</v>
      </c>
      <c r="E3835" s="334"/>
    </row>
    <row r="3836" spans="1:5" x14ac:dyDescent="0.3">
      <c r="A3836" s="316">
        <v>3009337</v>
      </c>
      <c r="B3836" s="418" t="s">
        <v>56286</v>
      </c>
      <c r="C3836" s="419" t="s">
        <v>5473</v>
      </c>
      <c r="D3836" s="420">
        <v>91.34</v>
      </c>
      <c r="E3836" s="334"/>
    </row>
    <row r="3837" spans="1:5" x14ac:dyDescent="0.3">
      <c r="A3837" s="316">
        <v>3009340</v>
      </c>
      <c r="B3837" s="418" t="s">
        <v>56287</v>
      </c>
      <c r="C3837" s="419" t="s">
        <v>5473</v>
      </c>
      <c r="D3837" s="420">
        <v>169.82</v>
      </c>
      <c r="E3837" s="334"/>
    </row>
    <row r="3838" spans="1:5" x14ac:dyDescent="0.3">
      <c r="A3838" s="316">
        <v>3009341</v>
      </c>
      <c r="B3838" s="418" t="s">
        <v>56288</v>
      </c>
      <c r="C3838" s="419" t="s">
        <v>5473</v>
      </c>
      <c r="D3838" s="420">
        <v>174.51</v>
      </c>
      <c r="E3838" s="334"/>
    </row>
    <row r="3839" spans="1:5" x14ac:dyDescent="0.3">
      <c r="A3839" s="316">
        <v>3009344</v>
      </c>
      <c r="B3839" s="418" t="s">
        <v>56289</v>
      </c>
      <c r="C3839" s="419" t="s">
        <v>5473</v>
      </c>
      <c r="D3839" s="420">
        <v>89.39</v>
      </c>
      <c r="E3839" s="334"/>
    </row>
    <row r="3840" spans="1:5" x14ac:dyDescent="0.3">
      <c r="A3840" s="316">
        <v>3009345</v>
      </c>
      <c r="B3840" s="418" t="s">
        <v>56290</v>
      </c>
      <c r="C3840" s="419" t="s">
        <v>5473</v>
      </c>
      <c r="D3840" s="420">
        <v>91.74</v>
      </c>
      <c r="E3840" s="334"/>
    </row>
    <row r="3841" spans="1:5" x14ac:dyDescent="0.3">
      <c r="A3841" s="316">
        <v>3009348</v>
      </c>
      <c r="B3841" s="418" t="s">
        <v>56291</v>
      </c>
      <c r="C3841" s="419" t="s">
        <v>5473</v>
      </c>
      <c r="D3841" s="420">
        <v>169.87</v>
      </c>
      <c r="E3841" s="334"/>
    </row>
    <row r="3842" spans="1:5" x14ac:dyDescent="0.3">
      <c r="A3842" s="316">
        <v>3009349</v>
      </c>
      <c r="B3842" s="418" t="s">
        <v>56292</v>
      </c>
      <c r="C3842" s="419" t="s">
        <v>5473</v>
      </c>
      <c r="D3842" s="420">
        <v>174.56</v>
      </c>
      <c r="E3842" s="334"/>
    </row>
    <row r="3843" spans="1:5" x14ac:dyDescent="0.3">
      <c r="A3843" s="316">
        <v>3009338</v>
      </c>
      <c r="B3843" s="418" t="s">
        <v>56293</v>
      </c>
      <c r="C3843" s="419" t="s">
        <v>5473</v>
      </c>
      <c r="D3843" s="420">
        <v>88.99</v>
      </c>
      <c r="E3843" s="334"/>
    </row>
    <row r="3844" spans="1:5" x14ac:dyDescent="0.3">
      <c r="A3844" s="316">
        <v>3009339</v>
      </c>
      <c r="B3844" s="418" t="s">
        <v>56294</v>
      </c>
      <c r="C3844" s="419" t="s">
        <v>5473</v>
      </c>
      <c r="D3844" s="420">
        <v>91.34</v>
      </c>
      <c r="E3844" s="334"/>
    </row>
    <row r="3845" spans="1:5" x14ac:dyDescent="0.3">
      <c r="A3845" s="316">
        <v>3009342</v>
      </c>
      <c r="B3845" s="418" t="s">
        <v>56295</v>
      </c>
      <c r="C3845" s="419" t="s">
        <v>5473</v>
      </c>
      <c r="D3845" s="420">
        <v>169.82</v>
      </c>
      <c r="E3845" s="334"/>
    </row>
    <row r="3846" spans="1:5" x14ac:dyDescent="0.3">
      <c r="A3846" s="316">
        <v>3009343</v>
      </c>
      <c r="B3846" s="418" t="s">
        <v>56296</v>
      </c>
      <c r="C3846" s="419" t="s">
        <v>5473</v>
      </c>
      <c r="D3846" s="420">
        <v>174.51</v>
      </c>
      <c r="E3846" s="334"/>
    </row>
    <row r="3847" spans="1:5" x14ac:dyDescent="0.3">
      <c r="A3847" s="316">
        <v>3009346</v>
      </c>
      <c r="B3847" s="418" t="s">
        <v>56297</v>
      </c>
      <c r="C3847" s="419" t="s">
        <v>5473</v>
      </c>
      <c r="D3847" s="420">
        <v>89.39</v>
      </c>
      <c r="E3847" s="334"/>
    </row>
    <row r="3848" spans="1:5" x14ac:dyDescent="0.3">
      <c r="A3848" s="316">
        <v>3009347</v>
      </c>
      <c r="B3848" s="418" t="s">
        <v>56298</v>
      </c>
      <c r="C3848" s="419" t="s">
        <v>5473</v>
      </c>
      <c r="D3848" s="420">
        <v>91.74</v>
      </c>
      <c r="E3848" s="334"/>
    </row>
    <row r="3849" spans="1:5" x14ac:dyDescent="0.3">
      <c r="A3849" s="316">
        <v>3009350</v>
      </c>
      <c r="B3849" s="418" t="s">
        <v>56299</v>
      </c>
      <c r="C3849" s="419" t="s">
        <v>5473</v>
      </c>
      <c r="D3849" s="420">
        <v>169.87</v>
      </c>
      <c r="E3849" s="334"/>
    </row>
    <row r="3850" spans="1:5" x14ac:dyDescent="0.3">
      <c r="A3850" s="316">
        <v>3009351</v>
      </c>
      <c r="B3850" s="418" t="s">
        <v>56300</v>
      </c>
      <c r="C3850" s="419" t="s">
        <v>5473</v>
      </c>
      <c r="D3850" s="420">
        <v>174.56</v>
      </c>
      <c r="E3850" s="334"/>
    </row>
    <row r="3851" spans="1:5" x14ac:dyDescent="0.3">
      <c r="A3851" s="316">
        <v>3009080</v>
      </c>
      <c r="B3851" s="418" t="s">
        <v>56301</v>
      </c>
      <c r="C3851" s="419" t="s">
        <v>5473</v>
      </c>
      <c r="D3851" s="420">
        <v>0.13</v>
      </c>
      <c r="E3851" s="334"/>
    </row>
    <row r="3852" spans="1:5" x14ac:dyDescent="0.3">
      <c r="A3852" s="316">
        <v>3009075</v>
      </c>
      <c r="B3852" s="418" t="s">
        <v>56302</v>
      </c>
      <c r="C3852" s="419" t="s">
        <v>5473</v>
      </c>
      <c r="D3852" s="420">
        <v>48.72</v>
      </c>
      <c r="E3852" s="334"/>
    </row>
    <row r="3853" spans="1:5" x14ac:dyDescent="0.3">
      <c r="A3853" s="316">
        <v>3009076</v>
      </c>
      <c r="B3853" s="418" t="s">
        <v>56303</v>
      </c>
      <c r="C3853" s="419" t="s">
        <v>5473</v>
      </c>
      <c r="D3853" s="420">
        <v>50.48</v>
      </c>
      <c r="E3853" s="334"/>
    </row>
    <row r="3854" spans="1:5" x14ac:dyDescent="0.3">
      <c r="A3854" s="316">
        <v>3009077</v>
      </c>
      <c r="B3854" s="418" t="s">
        <v>56304</v>
      </c>
      <c r="C3854" s="419" t="s">
        <v>5473</v>
      </c>
      <c r="D3854" s="420">
        <v>52.68</v>
      </c>
      <c r="E3854" s="334"/>
    </row>
    <row r="3855" spans="1:5" x14ac:dyDescent="0.3">
      <c r="A3855" s="316">
        <v>3009078</v>
      </c>
      <c r="B3855" s="418" t="s">
        <v>56305</v>
      </c>
      <c r="C3855" s="419" t="s">
        <v>5473</v>
      </c>
      <c r="D3855" s="420">
        <v>54.65</v>
      </c>
      <c r="E3855" s="334"/>
    </row>
    <row r="3856" spans="1:5" x14ac:dyDescent="0.3">
      <c r="A3856" s="316">
        <v>3009087</v>
      </c>
      <c r="B3856" s="418" t="s">
        <v>56306</v>
      </c>
      <c r="C3856" s="419" t="s">
        <v>5473</v>
      </c>
      <c r="D3856" s="420">
        <v>0.09</v>
      </c>
      <c r="E3856" s="334"/>
    </row>
    <row r="3857" spans="1:5" x14ac:dyDescent="0.3">
      <c r="A3857" s="316">
        <v>3009085</v>
      </c>
      <c r="B3857" s="418" t="s">
        <v>56307</v>
      </c>
      <c r="C3857" s="419" t="s">
        <v>464</v>
      </c>
      <c r="D3857" s="420">
        <v>1613.2</v>
      </c>
      <c r="E3857" s="334"/>
    </row>
    <row r="3858" spans="1:5" x14ac:dyDescent="0.3">
      <c r="A3858" s="316">
        <v>3009086</v>
      </c>
      <c r="B3858" s="418" t="s">
        <v>56308</v>
      </c>
      <c r="C3858" s="419" t="s">
        <v>464</v>
      </c>
      <c r="D3858" s="420">
        <v>2016.12</v>
      </c>
      <c r="E3858" s="334"/>
    </row>
    <row r="3859" spans="1:5" x14ac:dyDescent="0.3">
      <c r="A3859" s="316">
        <v>3009089</v>
      </c>
      <c r="B3859" s="418" t="s">
        <v>56309</v>
      </c>
      <c r="C3859" s="419" t="s">
        <v>464</v>
      </c>
      <c r="D3859" s="420">
        <v>2370.86</v>
      </c>
      <c r="E3859" s="334"/>
    </row>
    <row r="3860" spans="1:5" x14ac:dyDescent="0.3">
      <c r="A3860" s="316">
        <v>3009090</v>
      </c>
      <c r="B3860" s="418" t="s">
        <v>56310</v>
      </c>
      <c r="C3860" s="419" t="s">
        <v>464</v>
      </c>
      <c r="D3860" s="420">
        <v>2261.3200000000002</v>
      </c>
      <c r="E3860" s="334"/>
    </row>
    <row r="3861" spans="1:5" x14ac:dyDescent="0.3">
      <c r="A3861" s="316">
        <v>3009004</v>
      </c>
      <c r="B3861" s="418" t="s">
        <v>56311</v>
      </c>
      <c r="C3861" s="419" t="s">
        <v>5473</v>
      </c>
      <c r="D3861" s="420">
        <v>404.79</v>
      </c>
      <c r="E3861" s="334"/>
    </row>
    <row r="3862" spans="1:5" x14ac:dyDescent="0.3">
      <c r="A3862" s="316">
        <v>3009002</v>
      </c>
      <c r="B3862" s="418" t="s">
        <v>56312</v>
      </c>
      <c r="C3862" s="419" t="s">
        <v>5473</v>
      </c>
      <c r="D3862" s="420">
        <v>307.7</v>
      </c>
      <c r="E3862" s="334"/>
    </row>
    <row r="3863" spans="1:5" x14ac:dyDescent="0.3">
      <c r="A3863" s="316">
        <v>3009006</v>
      </c>
      <c r="B3863" s="418" t="s">
        <v>56313</v>
      </c>
      <c r="C3863" s="419" t="s">
        <v>5473</v>
      </c>
      <c r="D3863" s="420">
        <v>560.72</v>
      </c>
      <c r="E3863" s="334"/>
    </row>
    <row r="3864" spans="1:5" x14ac:dyDescent="0.3">
      <c r="A3864" s="316">
        <v>3009335</v>
      </c>
      <c r="B3864" s="418" t="s">
        <v>56314</v>
      </c>
      <c r="C3864" s="419" t="s">
        <v>5473</v>
      </c>
      <c r="D3864" s="420">
        <v>1058.6099999999999</v>
      </c>
      <c r="E3864" s="334"/>
    </row>
    <row r="3865" spans="1:5" x14ac:dyDescent="0.3">
      <c r="A3865" s="316">
        <v>3009334</v>
      </c>
      <c r="B3865" s="418" t="s">
        <v>56315</v>
      </c>
      <c r="C3865" s="419" t="s">
        <v>5473</v>
      </c>
      <c r="D3865" s="420">
        <v>756.09</v>
      </c>
      <c r="E3865" s="334"/>
    </row>
    <row r="3866" spans="1:5" x14ac:dyDescent="0.3">
      <c r="A3866" s="316">
        <v>3009280</v>
      </c>
      <c r="B3866" s="418" t="s">
        <v>56316</v>
      </c>
      <c r="C3866" s="419" t="s">
        <v>437</v>
      </c>
      <c r="D3866" s="420">
        <v>696961.58</v>
      </c>
      <c r="E3866" s="334"/>
    </row>
    <row r="3867" spans="1:5" x14ac:dyDescent="0.3">
      <c r="A3867" s="316">
        <v>3009281</v>
      </c>
      <c r="B3867" s="418" t="s">
        <v>56317</v>
      </c>
      <c r="C3867" s="419" t="s">
        <v>437</v>
      </c>
      <c r="D3867" s="420">
        <v>689584.4</v>
      </c>
      <c r="E3867" s="334"/>
    </row>
    <row r="3868" spans="1:5" x14ac:dyDescent="0.3">
      <c r="A3868" s="316">
        <v>3009061</v>
      </c>
      <c r="B3868" s="418" t="s">
        <v>56318</v>
      </c>
      <c r="C3868" s="419" t="s">
        <v>437</v>
      </c>
      <c r="D3868" s="420">
        <v>731664.29</v>
      </c>
      <c r="E3868" s="334"/>
    </row>
    <row r="3869" spans="1:5" x14ac:dyDescent="0.3">
      <c r="A3869" s="316">
        <v>3009062</v>
      </c>
      <c r="B3869" s="418" t="s">
        <v>56319</v>
      </c>
      <c r="C3869" s="419" t="s">
        <v>437</v>
      </c>
      <c r="D3869" s="420">
        <v>723918.78</v>
      </c>
      <c r="E3869" s="334"/>
    </row>
    <row r="3870" spans="1:5" x14ac:dyDescent="0.3">
      <c r="A3870" s="316">
        <v>3009278</v>
      </c>
      <c r="B3870" s="418" t="s">
        <v>56320</v>
      </c>
      <c r="C3870" s="419" t="s">
        <v>437</v>
      </c>
      <c r="D3870" s="420">
        <v>530440.11</v>
      </c>
      <c r="E3870" s="334"/>
    </row>
    <row r="3871" spans="1:5" x14ac:dyDescent="0.3">
      <c r="A3871" s="316">
        <v>3009279</v>
      </c>
      <c r="B3871" s="418" t="s">
        <v>56321</v>
      </c>
      <c r="C3871" s="419" t="s">
        <v>437</v>
      </c>
      <c r="D3871" s="420">
        <v>525161.04</v>
      </c>
      <c r="E3871" s="334"/>
    </row>
    <row r="3872" spans="1:5" x14ac:dyDescent="0.3">
      <c r="A3872" s="316">
        <v>3009059</v>
      </c>
      <c r="B3872" s="418" t="s">
        <v>56322</v>
      </c>
      <c r="C3872" s="419" t="s">
        <v>437</v>
      </c>
      <c r="D3872" s="420">
        <v>556851.72</v>
      </c>
      <c r="E3872" s="334"/>
    </row>
    <row r="3873" spans="1:5" x14ac:dyDescent="0.3">
      <c r="A3873" s="316">
        <v>3009060</v>
      </c>
      <c r="B3873" s="418" t="s">
        <v>56323</v>
      </c>
      <c r="C3873" s="419" t="s">
        <v>437</v>
      </c>
      <c r="D3873" s="420">
        <v>551308.78</v>
      </c>
      <c r="E3873" s="334"/>
    </row>
    <row r="3874" spans="1:5" x14ac:dyDescent="0.3">
      <c r="A3874" s="316">
        <v>3009282</v>
      </c>
      <c r="B3874" s="418" t="s">
        <v>56324</v>
      </c>
      <c r="C3874" s="419" t="s">
        <v>437</v>
      </c>
      <c r="D3874" s="420">
        <v>956896.05</v>
      </c>
      <c r="E3874" s="334"/>
    </row>
    <row r="3875" spans="1:5" x14ac:dyDescent="0.3">
      <c r="A3875" s="316">
        <v>3009283</v>
      </c>
      <c r="B3875" s="418" t="s">
        <v>56325</v>
      </c>
      <c r="C3875" s="419" t="s">
        <v>437</v>
      </c>
      <c r="D3875" s="420">
        <v>949516.04</v>
      </c>
      <c r="E3875" s="334"/>
    </row>
    <row r="3876" spans="1:5" x14ac:dyDescent="0.3">
      <c r="A3876" s="316">
        <v>3009063</v>
      </c>
      <c r="B3876" s="418" t="s">
        <v>56326</v>
      </c>
      <c r="C3876" s="419" t="s">
        <v>437</v>
      </c>
      <c r="D3876" s="420">
        <v>1004540.92</v>
      </c>
      <c r="E3876" s="334"/>
    </row>
    <row r="3877" spans="1:5" x14ac:dyDescent="0.3">
      <c r="A3877" s="316">
        <v>3009064</v>
      </c>
      <c r="B3877" s="418" t="s">
        <v>56327</v>
      </c>
      <c r="C3877" s="419" t="s">
        <v>437</v>
      </c>
      <c r="D3877" s="420">
        <v>996792.43</v>
      </c>
      <c r="E3877" s="334"/>
    </row>
    <row r="3878" spans="1:5" x14ac:dyDescent="0.3">
      <c r="A3878" s="316">
        <v>3009081</v>
      </c>
      <c r="B3878" s="418" t="s">
        <v>56328</v>
      </c>
      <c r="C3878" s="419" t="s">
        <v>5473</v>
      </c>
      <c r="D3878" s="420">
        <v>839.11</v>
      </c>
      <c r="E3878" s="334"/>
    </row>
    <row r="3879" spans="1:5" x14ac:dyDescent="0.3">
      <c r="A3879" s="316">
        <v>3009082</v>
      </c>
      <c r="B3879" s="418" t="s">
        <v>56329</v>
      </c>
      <c r="C3879" s="419" t="s">
        <v>5473</v>
      </c>
      <c r="D3879" s="420">
        <v>995.88</v>
      </c>
      <c r="E3879" s="334"/>
    </row>
    <row r="3880" spans="1:5" x14ac:dyDescent="0.3">
      <c r="A3880" s="316">
        <v>3009083</v>
      </c>
      <c r="B3880" s="418" t="s">
        <v>56330</v>
      </c>
      <c r="C3880" s="419" t="s">
        <v>5473</v>
      </c>
      <c r="D3880" s="420">
        <v>1019.05</v>
      </c>
      <c r="E3880" s="334"/>
    </row>
    <row r="3881" spans="1:5" x14ac:dyDescent="0.3">
      <c r="A3881" s="316">
        <v>3009084</v>
      </c>
      <c r="B3881" s="418" t="s">
        <v>56331</v>
      </c>
      <c r="C3881" s="419" t="s">
        <v>5473</v>
      </c>
      <c r="D3881" s="420">
        <v>1023.38</v>
      </c>
      <c r="E3881" s="334"/>
    </row>
    <row r="3882" spans="1:5" x14ac:dyDescent="0.3">
      <c r="A3882" s="316">
        <v>3009070</v>
      </c>
      <c r="B3882" s="418" t="s">
        <v>56332</v>
      </c>
      <c r="C3882" s="419" t="s">
        <v>5473</v>
      </c>
      <c r="D3882" s="420">
        <v>463.26</v>
      </c>
      <c r="E3882" s="334"/>
    </row>
    <row r="3883" spans="1:5" x14ac:dyDescent="0.3">
      <c r="A3883" s="316">
        <v>3009285</v>
      </c>
      <c r="B3883" s="418" t="s">
        <v>56333</v>
      </c>
      <c r="C3883" s="419" t="s">
        <v>437</v>
      </c>
      <c r="D3883" s="420">
        <v>754704.59</v>
      </c>
      <c r="E3883" s="334"/>
    </row>
    <row r="3884" spans="1:5" x14ac:dyDescent="0.3">
      <c r="A3884" s="316">
        <v>3009072</v>
      </c>
      <c r="B3884" s="418" t="s">
        <v>56334</v>
      </c>
      <c r="C3884" s="419" t="s">
        <v>437</v>
      </c>
      <c r="D3884" s="420">
        <v>792282.33</v>
      </c>
      <c r="E3884" s="334"/>
    </row>
    <row r="3885" spans="1:5" x14ac:dyDescent="0.3">
      <c r="A3885" s="316">
        <v>3009069</v>
      </c>
      <c r="B3885" s="418" t="s">
        <v>56335</v>
      </c>
      <c r="C3885" s="419" t="s">
        <v>5473</v>
      </c>
      <c r="D3885" s="420">
        <v>289.22000000000003</v>
      </c>
      <c r="E3885" s="334"/>
    </row>
    <row r="3886" spans="1:5" x14ac:dyDescent="0.3">
      <c r="A3886" s="316">
        <v>3009284</v>
      </c>
      <c r="B3886" s="418" t="s">
        <v>56336</v>
      </c>
      <c r="C3886" s="419" t="s">
        <v>437</v>
      </c>
      <c r="D3886" s="420">
        <v>468926.21</v>
      </c>
      <c r="E3886" s="334"/>
    </row>
    <row r="3887" spans="1:5" x14ac:dyDescent="0.3">
      <c r="A3887" s="316">
        <v>3009071</v>
      </c>
      <c r="B3887" s="418" t="s">
        <v>56337</v>
      </c>
      <c r="C3887" s="419" t="s">
        <v>437</v>
      </c>
      <c r="D3887" s="420">
        <v>492275.04</v>
      </c>
      <c r="E3887" s="334"/>
    </row>
    <row r="3888" spans="1:5" x14ac:dyDescent="0.3">
      <c r="A3888" s="316">
        <v>3009091</v>
      </c>
      <c r="B3888" s="418" t="s">
        <v>56338</v>
      </c>
      <c r="C3888" s="419" t="s">
        <v>481</v>
      </c>
      <c r="D3888" s="420">
        <v>181.73</v>
      </c>
      <c r="E3888" s="334"/>
    </row>
    <row r="3889" spans="1:5" x14ac:dyDescent="0.3">
      <c r="A3889" s="316">
        <v>3009058</v>
      </c>
      <c r="B3889" s="418" t="s">
        <v>30611</v>
      </c>
      <c r="C3889" s="419" t="s">
        <v>5473</v>
      </c>
      <c r="D3889" s="420">
        <v>92544.48</v>
      </c>
      <c r="E3889" s="334"/>
    </row>
    <row r="3890" spans="1:5" x14ac:dyDescent="0.3">
      <c r="A3890" s="316">
        <v>3009229</v>
      </c>
      <c r="B3890" s="418" t="s">
        <v>56339</v>
      </c>
      <c r="C3890" s="419" t="s">
        <v>437</v>
      </c>
      <c r="D3890" s="420">
        <v>170.36</v>
      </c>
      <c r="E3890" s="334"/>
    </row>
    <row r="3891" spans="1:5" x14ac:dyDescent="0.3">
      <c r="A3891" s="316">
        <v>3009132</v>
      </c>
      <c r="B3891" s="418" t="s">
        <v>56340</v>
      </c>
      <c r="C3891" s="419" t="s">
        <v>437</v>
      </c>
      <c r="D3891" s="420">
        <v>1174.58</v>
      </c>
      <c r="E3891" s="334"/>
    </row>
    <row r="3892" spans="1:5" x14ac:dyDescent="0.3">
      <c r="A3892" s="316">
        <v>3009133</v>
      </c>
      <c r="B3892" s="418" t="s">
        <v>56341</v>
      </c>
      <c r="C3892" s="419" t="s">
        <v>437</v>
      </c>
      <c r="D3892" s="420">
        <v>1492.92</v>
      </c>
      <c r="E3892" s="334"/>
    </row>
    <row r="3893" spans="1:5" x14ac:dyDescent="0.3">
      <c r="A3893" s="316">
        <v>3009321</v>
      </c>
      <c r="B3893" s="418" t="s">
        <v>56342</v>
      </c>
      <c r="C3893" s="419" t="s">
        <v>5473</v>
      </c>
      <c r="D3893" s="420">
        <v>1314.28</v>
      </c>
      <c r="E3893" s="334"/>
    </row>
    <row r="3894" spans="1:5" x14ac:dyDescent="0.3">
      <c r="A3894" s="316">
        <v>3009322</v>
      </c>
      <c r="B3894" s="418" t="s">
        <v>56343</v>
      </c>
      <c r="C3894" s="419" t="s">
        <v>5473</v>
      </c>
      <c r="D3894" s="420">
        <v>1324.49</v>
      </c>
      <c r="E3894" s="334"/>
    </row>
    <row r="3895" spans="1:5" x14ac:dyDescent="0.3">
      <c r="A3895" s="316">
        <v>3009323</v>
      </c>
      <c r="B3895" s="418" t="s">
        <v>56344</v>
      </c>
      <c r="C3895" s="419" t="s">
        <v>5473</v>
      </c>
      <c r="D3895" s="420">
        <v>1398.56</v>
      </c>
      <c r="E3895" s="334"/>
    </row>
    <row r="3896" spans="1:5" x14ac:dyDescent="0.3">
      <c r="A3896" s="316">
        <v>3009324</v>
      </c>
      <c r="B3896" s="418" t="s">
        <v>56345</v>
      </c>
      <c r="C3896" s="419" t="s">
        <v>5473</v>
      </c>
      <c r="D3896" s="420">
        <v>1339.96</v>
      </c>
      <c r="E3896" s="334"/>
    </row>
    <row r="3897" spans="1:5" x14ac:dyDescent="0.3">
      <c r="A3897" s="316">
        <v>3009096</v>
      </c>
      <c r="B3897" s="418" t="s">
        <v>56346</v>
      </c>
      <c r="C3897" s="419" t="s">
        <v>5473</v>
      </c>
      <c r="D3897" s="420">
        <v>244.65</v>
      </c>
      <c r="E3897" s="334"/>
    </row>
    <row r="3898" spans="1:5" x14ac:dyDescent="0.3">
      <c r="A3898" s="316">
        <v>3009330</v>
      </c>
      <c r="B3898" s="418" t="s">
        <v>56347</v>
      </c>
      <c r="C3898" s="419" t="s">
        <v>5473</v>
      </c>
      <c r="D3898" s="420">
        <v>198.84</v>
      </c>
      <c r="E3898" s="334"/>
    </row>
    <row r="3899" spans="1:5" x14ac:dyDescent="0.3">
      <c r="A3899" s="316">
        <v>3009326</v>
      </c>
      <c r="B3899" s="418" t="s">
        <v>56348</v>
      </c>
      <c r="C3899" s="419" t="s">
        <v>5473</v>
      </c>
      <c r="D3899" s="420">
        <v>204.71</v>
      </c>
      <c r="E3899" s="334"/>
    </row>
    <row r="3900" spans="1:5" x14ac:dyDescent="0.3">
      <c r="A3900" s="316">
        <v>3009234</v>
      </c>
      <c r="B3900" s="418" t="s">
        <v>56349</v>
      </c>
      <c r="C3900" s="419" t="s">
        <v>437</v>
      </c>
      <c r="D3900" s="420">
        <v>1679217.66</v>
      </c>
      <c r="E3900" s="334"/>
    </row>
    <row r="3901" spans="1:5" x14ac:dyDescent="0.3">
      <c r="A3901" s="316">
        <v>3009022</v>
      </c>
      <c r="B3901" s="418" t="s">
        <v>56350</v>
      </c>
      <c r="C3901" s="419" t="s">
        <v>437</v>
      </c>
      <c r="D3901" s="420">
        <v>1686362.51</v>
      </c>
      <c r="E3901" s="334"/>
    </row>
    <row r="3902" spans="1:5" x14ac:dyDescent="0.3">
      <c r="A3902" s="316">
        <v>3009230</v>
      </c>
      <c r="B3902" s="418" t="s">
        <v>56351</v>
      </c>
      <c r="C3902" s="419" t="s">
        <v>437</v>
      </c>
      <c r="D3902" s="420">
        <v>2518973.4300000002</v>
      </c>
      <c r="E3902" s="334"/>
    </row>
    <row r="3903" spans="1:5" x14ac:dyDescent="0.3">
      <c r="A3903" s="316">
        <v>3009018</v>
      </c>
      <c r="B3903" s="418" t="s">
        <v>56352</v>
      </c>
      <c r="C3903" s="419" t="s">
        <v>437</v>
      </c>
      <c r="D3903" s="420">
        <v>2529690.7000000002</v>
      </c>
      <c r="E3903" s="334"/>
    </row>
    <row r="3904" spans="1:5" x14ac:dyDescent="0.3">
      <c r="A3904" s="316">
        <v>3009288</v>
      </c>
      <c r="B3904" s="418" t="s">
        <v>56353</v>
      </c>
      <c r="C3904" s="419" t="s">
        <v>437</v>
      </c>
      <c r="D3904" s="420">
        <v>2041417.49</v>
      </c>
      <c r="E3904" s="334"/>
    </row>
    <row r="3905" spans="1:5" x14ac:dyDescent="0.3">
      <c r="A3905" s="316">
        <v>3009013</v>
      </c>
      <c r="B3905" s="418" t="s">
        <v>56354</v>
      </c>
      <c r="C3905" s="419" t="s">
        <v>437</v>
      </c>
      <c r="D3905" s="420">
        <v>2066402.42</v>
      </c>
      <c r="E3905" s="334"/>
    </row>
    <row r="3906" spans="1:5" x14ac:dyDescent="0.3">
      <c r="A3906" s="316">
        <v>3009292</v>
      </c>
      <c r="B3906" s="418" t="s">
        <v>56355</v>
      </c>
      <c r="C3906" s="419" t="s">
        <v>437</v>
      </c>
      <c r="D3906" s="420">
        <v>3062128.71</v>
      </c>
      <c r="E3906" s="334"/>
    </row>
    <row r="3907" spans="1:5" x14ac:dyDescent="0.3">
      <c r="A3907" s="316">
        <v>3009225</v>
      </c>
      <c r="B3907" s="418" t="s">
        <v>56356</v>
      </c>
      <c r="C3907" s="419" t="s">
        <v>437</v>
      </c>
      <c r="D3907" s="420">
        <v>3099606.26</v>
      </c>
      <c r="E3907" s="334"/>
    </row>
    <row r="3908" spans="1:5" x14ac:dyDescent="0.3">
      <c r="A3908" s="316">
        <v>3009100</v>
      </c>
      <c r="B3908" s="418" t="s">
        <v>56357</v>
      </c>
      <c r="C3908" s="419" t="s">
        <v>5473</v>
      </c>
      <c r="D3908" s="420">
        <v>84732.42</v>
      </c>
      <c r="E3908" s="334"/>
    </row>
    <row r="3909" spans="1:5" x14ac:dyDescent="0.3">
      <c r="A3909" s="316">
        <v>3009238</v>
      </c>
      <c r="B3909" s="418" t="s">
        <v>56358</v>
      </c>
      <c r="C3909" s="419" t="s">
        <v>437</v>
      </c>
      <c r="D3909" s="420">
        <v>1574705.07</v>
      </c>
      <c r="E3909" s="334"/>
    </row>
    <row r="3910" spans="1:5" x14ac:dyDescent="0.3">
      <c r="A3910" s="316">
        <v>3009304</v>
      </c>
      <c r="B3910" s="418" t="s">
        <v>56359</v>
      </c>
      <c r="C3910" s="419" t="s">
        <v>437</v>
      </c>
      <c r="D3910" s="420">
        <v>2361972.0699999998</v>
      </c>
      <c r="E3910" s="334"/>
    </row>
    <row r="3911" spans="1:5" x14ac:dyDescent="0.3">
      <c r="A3911" s="316">
        <v>3009030</v>
      </c>
      <c r="B3911" s="418" t="s">
        <v>56360</v>
      </c>
      <c r="C3911" s="419" t="s">
        <v>437</v>
      </c>
      <c r="D3911" s="420">
        <v>2372682.16</v>
      </c>
      <c r="E3911" s="334"/>
    </row>
    <row r="3912" spans="1:5" x14ac:dyDescent="0.3">
      <c r="A3912" s="316">
        <v>3009254</v>
      </c>
      <c r="B3912" s="418" t="s">
        <v>56361</v>
      </c>
      <c r="C3912" s="419" t="s">
        <v>437</v>
      </c>
      <c r="D3912" s="420">
        <v>2064460.05</v>
      </c>
      <c r="E3912" s="334"/>
    </row>
    <row r="3913" spans="1:5" x14ac:dyDescent="0.3">
      <c r="A3913" s="316">
        <v>3009262</v>
      </c>
      <c r="B3913" s="418" t="s">
        <v>56362</v>
      </c>
      <c r="C3913" s="419" t="s">
        <v>437</v>
      </c>
      <c r="D3913" s="420">
        <v>1935570.28</v>
      </c>
      <c r="E3913" s="334"/>
    </row>
    <row r="3914" spans="1:5" x14ac:dyDescent="0.3">
      <c r="A3914" s="316">
        <v>3009034</v>
      </c>
      <c r="B3914" s="418" t="s">
        <v>56363</v>
      </c>
      <c r="C3914" s="419" t="s">
        <v>437</v>
      </c>
      <c r="D3914" s="420">
        <v>2096239.73</v>
      </c>
      <c r="E3914" s="334"/>
    </row>
    <row r="3915" spans="1:5" x14ac:dyDescent="0.3">
      <c r="A3915" s="316">
        <v>3009042</v>
      </c>
      <c r="B3915" s="418" t="s">
        <v>56364</v>
      </c>
      <c r="C3915" s="419" t="s">
        <v>437</v>
      </c>
      <c r="D3915" s="420">
        <v>1960932.39</v>
      </c>
      <c r="E3915" s="334"/>
    </row>
    <row r="3916" spans="1:5" x14ac:dyDescent="0.3">
      <c r="A3916" s="316">
        <v>3009270</v>
      </c>
      <c r="B3916" s="418" t="s">
        <v>56365</v>
      </c>
      <c r="C3916" s="419" t="s">
        <v>437</v>
      </c>
      <c r="D3916" s="420">
        <v>3097314.01</v>
      </c>
      <c r="E3916" s="334"/>
    </row>
    <row r="3917" spans="1:5" x14ac:dyDescent="0.3">
      <c r="A3917" s="316">
        <v>3009050</v>
      </c>
      <c r="B3917" s="418" t="s">
        <v>56366</v>
      </c>
      <c r="C3917" s="419" t="s">
        <v>437</v>
      </c>
      <c r="D3917" s="420">
        <v>3145019.28</v>
      </c>
      <c r="E3917" s="334"/>
    </row>
    <row r="3918" spans="1:5" x14ac:dyDescent="0.3">
      <c r="A3918" s="316">
        <v>3009101</v>
      </c>
      <c r="B3918" s="418" t="s">
        <v>56367</v>
      </c>
      <c r="C3918" s="419" t="s">
        <v>5473</v>
      </c>
      <c r="D3918" s="420">
        <v>169709.48</v>
      </c>
      <c r="E3918" s="334"/>
    </row>
    <row r="3919" spans="1:5" x14ac:dyDescent="0.3">
      <c r="A3919" s="316">
        <v>3009246</v>
      </c>
      <c r="B3919" s="418" t="s">
        <v>56368</v>
      </c>
      <c r="C3919" s="419" t="s">
        <v>437</v>
      </c>
      <c r="D3919" s="420">
        <v>1569300.27</v>
      </c>
      <c r="E3919" s="334"/>
    </row>
    <row r="3920" spans="1:5" x14ac:dyDescent="0.3">
      <c r="A3920" s="316">
        <v>3009208</v>
      </c>
      <c r="B3920" s="418" t="s">
        <v>56369</v>
      </c>
      <c r="C3920" s="419" t="s">
        <v>437</v>
      </c>
      <c r="D3920" s="420">
        <v>1576440.52</v>
      </c>
      <c r="E3920" s="334"/>
    </row>
    <row r="3921" spans="1:5" x14ac:dyDescent="0.3">
      <c r="A3921" s="316">
        <v>3009308</v>
      </c>
      <c r="B3921" s="418" t="s">
        <v>56370</v>
      </c>
      <c r="C3921" s="419" t="s">
        <v>437</v>
      </c>
      <c r="D3921" s="420">
        <v>2353866.08</v>
      </c>
      <c r="E3921" s="334"/>
    </row>
    <row r="3922" spans="1:5" x14ac:dyDescent="0.3">
      <c r="A3922" s="316">
        <v>3009212</v>
      </c>
      <c r="B3922" s="418" t="s">
        <v>56371</v>
      </c>
      <c r="C3922" s="419" t="s">
        <v>437</v>
      </c>
      <c r="D3922" s="420">
        <v>2364576.4500000002</v>
      </c>
      <c r="E3922" s="334"/>
    </row>
    <row r="3923" spans="1:5" x14ac:dyDescent="0.3">
      <c r="A3923" s="316">
        <v>3009258</v>
      </c>
      <c r="B3923" s="418" t="s">
        <v>56372</v>
      </c>
      <c r="C3923" s="419" t="s">
        <v>437</v>
      </c>
      <c r="D3923" s="420">
        <v>2059109.11</v>
      </c>
      <c r="E3923" s="334"/>
    </row>
    <row r="3924" spans="1:5" x14ac:dyDescent="0.3">
      <c r="A3924" s="316">
        <v>3009266</v>
      </c>
      <c r="B3924" s="418" t="s">
        <v>56373</v>
      </c>
      <c r="C3924" s="419" t="s">
        <v>437</v>
      </c>
      <c r="D3924" s="420">
        <v>1930219.34</v>
      </c>
      <c r="E3924" s="334"/>
    </row>
    <row r="3925" spans="1:5" x14ac:dyDescent="0.3">
      <c r="A3925" s="316">
        <v>3009038</v>
      </c>
      <c r="B3925" s="418" t="s">
        <v>56374</v>
      </c>
      <c r="C3925" s="419" t="s">
        <v>437</v>
      </c>
      <c r="D3925" s="420">
        <v>2090888.8</v>
      </c>
      <c r="E3925" s="334"/>
    </row>
    <row r="3926" spans="1:5" x14ac:dyDescent="0.3">
      <c r="A3926" s="316">
        <v>3009046</v>
      </c>
      <c r="B3926" s="418" t="s">
        <v>56375</v>
      </c>
      <c r="C3926" s="419" t="s">
        <v>437</v>
      </c>
      <c r="D3926" s="420">
        <v>1955581.45</v>
      </c>
      <c r="E3926" s="334"/>
    </row>
    <row r="3927" spans="1:5" x14ac:dyDescent="0.3">
      <c r="A3927" s="316">
        <v>3009274</v>
      </c>
      <c r="B3927" s="418" t="s">
        <v>56376</v>
      </c>
      <c r="C3927" s="419" t="s">
        <v>437</v>
      </c>
      <c r="D3927" s="420">
        <v>3089288.88</v>
      </c>
      <c r="E3927" s="334"/>
    </row>
    <row r="3928" spans="1:5" x14ac:dyDescent="0.3">
      <c r="A3928" s="316">
        <v>3009054</v>
      </c>
      <c r="B3928" s="418" t="s">
        <v>56377</v>
      </c>
      <c r="C3928" s="419" t="s">
        <v>437</v>
      </c>
      <c r="D3928" s="420">
        <v>3136994.15</v>
      </c>
      <c r="E3928" s="334"/>
    </row>
    <row r="3929" spans="1:5" x14ac:dyDescent="0.3">
      <c r="A3929" s="316">
        <v>3009235</v>
      </c>
      <c r="B3929" s="418" t="s">
        <v>56378</v>
      </c>
      <c r="C3929" s="419" t="s">
        <v>437</v>
      </c>
      <c r="D3929" s="420">
        <v>2082530.1</v>
      </c>
      <c r="E3929" s="334"/>
    </row>
    <row r="3930" spans="1:5" x14ac:dyDescent="0.3">
      <c r="A3930" s="316">
        <v>3009023</v>
      </c>
      <c r="B3930" s="418" t="s">
        <v>56379</v>
      </c>
      <c r="C3930" s="419" t="s">
        <v>437</v>
      </c>
      <c r="D3930" s="420">
        <v>2089479.19</v>
      </c>
      <c r="E3930" s="334"/>
    </row>
    <row r="3931" spans="1:5" x14ac:dyDescent="0.3">
      <c r="A3931" s="316">
        <v>3009231</v>
      </c>
      <c r="B3931" s="418" t="s">
        <v>56380</v>
      </c>
      <c r="C3931" s="419" t="s">
        <v>437</v>
      </c>
      <c r="D3931" s="420">
        <v>3122146.39</v>
      </c>
      <c r="E3931" s="334"/>
    </row>
    <row r="3932" spans="1:5" x14ac:dyDescent="0.3">
      <c r="A3932" s="316">
        <v>3009019</v>
      </c>
      <c r="B3932" s="418" t="s">
        <v>56381</v>
      </c>
      <c r="C3932" s="419" t="s">
        <v>437</v>
      </c>
      <c r="D3932" s="420">
        <v>3134806.22</v>
      </c>
      <c r="E3932" s="334"/>
    </row>
    <row r="3933" spans="1:5" x14ac:dyDescent="0.3">
      <c r="A3933" s="316">
        <v>3009289</v>
      </c>
      <c r="B3933" s="418" t="s">
        <v>56382</v>
      </c>
      <c r="C3933" s="419" t="s">
        <v>437</v>
      </c>
      <c r="D3933" s="420">
        <v>2705817.16</v>
      </c>
      <c r="E3933" s="334"/>
    </row>
    <row r="3934" spans="1:5" x14ac:dyDescent="0.3">
      <c r="A3934" s="316">
        <v>3009014</v>
      </c>
      <c r="B3934" s="418" t="s">
        <v>56383</v>
      </c>
      <c r="C3934" s="419" t="s">
        <v>437</v>
      </c>
      <c r="D3934" s="420">
        <v>2744073.75</v>
      </c>
      <c r="E3934" s="334"/>
    </row>
    <row r="3935" spans="1:5" x14ac:dyDescent="0.3">
      <c r="A3935" s="316">
        <v>3009293</v>
      </c>
      <c r="B3935" s="418" t="s">
        <v>56384</v>
      </c>
      <c r="C3935" s="419" t="s">
        <v>437</v>
      </c>
      <c r="D3935" s="420">
        <v>4058728.29</v>
      </c>
      <c r="E3935" s="334"/>
    </row>
    <row r="3936" spans="1:5" x14ac:dyDescent="0.3">
      <c r="A3936" s="316">
        <v>3009226</v>
      </c>
      <c r="B3936" s="418" t="s">
        <v>56385</v>
      </c>
      <c r="C3936" s="419" t="s">
        <v>437</v>
      </c>
      <c r="D3936" s="420">
        <v>4116113.44</v>
      </c>
      <c r="E3936" s="334"/>
    </row>
    <row r="3937" spans="1:5" x14ac:dyDescent="0.3">
      <c r="A3937" s="316">
        <v>3009102</v>
      </c>
      <c r="B3937" s="418" t="s">
        <v>56386</v>
      </c>
      <c r="C3937" s="419" t="s">
        <v>5473</v>
      </c>
      <c r="D3937" s="420">
        <v>107398.74</v>
      </c>
      <c r="E3937" s="334"/>
    </row>
    <row r="3938" spans="1:5" x14ac:dyDescent="0.3">
      <c r="A3938" s="316">
        <v>3009297</v>
      </c>
      <c r="B3938" s="418" t="s">
        <v>56387</v>
      </c>
      <c r="C3938" s="419" t="s">
        <v>437</v>
      </c>
      <c r="D3938" s="420">
        <v>1954892.77</v>
      </c>
      <c r="E3938" s="334"/>
    </row>
    <row r="3939" spans="1:5" x14ac:dyDescent="0.3">
      <c r="A3939" s="316">
        <v>3009027</v>
      </c>
      <c r="B3939" s="418" t="s">
        <v>56388</v>
      </c>
      <c r="C3939" s="419" t="s">
        <v>437</v>
      </c>
      <c r="D3939" s="420">
        <v>1962032.94</v>
      </c>
      <c r="E3939" s="334"/>
    </row>
    <row r="3940" spans="1:5" x14ac:dyDescent="0.3">
      <c r="A3940" s="316">
        <v>3009305</v>
      </c>
      <c r="B3940" s="418" t="s">
        <v>56389</v>
      </c>
      <c r="C3940" s="419" t="s">
        <v>437</v>
      </c>
      <c r="D3940" s="420">
        <v>2932253.51</v>
      </c>
      <c r="E3940" s="334"/>
    </row>
    <row r="3941" spans="1:5" x14ac:dyDescent="0.3">
      <c r="A3941" s="316">
        <v>3009031</v>
      </c>
      <c r="B3941" s="418" t="s">
        <v>56390</v>
      </c>
      <c r="C3941" s="419" t="s">
        <v>437</v>
      </c>
      <c r="D3941" s="420">
        <v>2942963.6</v>
      </c>
      <c r="E3941" s="334"/>
    </row>
    <row r="3942" spans="1:5" x14ac:dyDescent="0.3">
      <c r="A3942" s="316">
        <v>3009255</v>
      </c>
      <c r="B3942" s="418" t="s">
        <v>56391</v>
      </c>
      <c r="C3942" s="419" t="s">
        <v>437</v>
      </c>
      <c r="D3942" s="420">
        <v>2576240.2599999998</v>
      </c>
      <c r="E3942" s="334"/>
    </row>
    <row r="3943" spans="1:5" x14ac:dyDescent="0.3">
      <c r="A3943" s="316">
        <v>3009263</v>
      </c>
      <c r="B3943" s="418" t="s">
        <v>56392</v>
      </c>
      <c r="C3943" s="419" t="s">
        <v>437</v>
      </c>
      <c r="D3943" s="420">
        <v>2577098.75</v>
      </c>
      <c r="E3943" s="334"/>
    </row>
    <row r="3944" spans="1:5" x14ac:dyDescent="0.3">
      <c r="A3944" s="316">
        <v>3009035</v>
      </c>
      <c r="B3944" s="418" t="s">
        <v>56393</v>
      </c>
      <c r="C3944" s="419" t="s">
        <v>437</v>
      </c>
      <c r="D3944" s="420">
        <v>2614571.94</v>
      </c>
      <c r="E3944" s="334"/>
    </row>
    <row r="3945" spans="1:5" x14ac:dyDescent="0.3">
      <c r="A3945" s="316">
        <v>3009043</v>
      </c>
      <c r="B3945" s="418" t="s">
        <v>56394</v>
      </c>
      <c r="C3945" s="419" t="s">
        <v>437</v>
      </c>
      <c r="D3945" s="420">
        <v>2615473.0299999998</v>
      </c>
      <c r="E3945" s="334"/>
    </row>
    <row r="3946" spans="1:5" x14ac:dyDescent="0.3">
      <c r="A3946" s="316">
        <v>3009271</v>
      </c>
      <c r="B3946" s="418" t="s">
        <v>56395</v>
      </c>
      <c r="C3946" s="419" t="s">
        <v>437</v>
      </c>
      <c r="D3946" s="420">
        <v>3864984.21</v>
      </c>
      <c r="E3946" s="334"/>
    </row>
    <row r="3947" spans="1:5" x14ac:dyDescent="0.3">
      <c r="A3947" s="316">
        <v>3009051</v>
      </c>
      <c r="B3947" s="418" t="s">
        <v>56396</v>
      </c>
      <c r="C3947" s="419" t="s">
        <v>437</v>
      </c>
      <c r="D3947" s="420">
        <v>3922517.48</v>
      </c>
      <c r="E3947" s="334"/>
    </row>
    <row r="3948" spans="1:5" x14ac:dyDescent="0.3">
      <c r="A3948" s="316">
        <v>3009103</v>
      </c>
      <c r="B3948" s="418" t="s">
        <v>56397</v>
      </c>
      <c r="C3948" s="419" t="s">
        <v>5473</v>
      </c>
      <c r="D3948" s="420">
        <v>215042.13</v>
      </c>
      <c r="E3948" s="334"/>
    </row>
    <row r="3949" spans="1:5" x14ac:dyDescent="0.3">
      <c r="A3949" s="316">
        <v>3009247</v>
      </c>
      <c r="B3949" s="418" t="s">
        <v>56398</v>
      </c>
      <c r="C3949" s="419" t="s">
        <v>437</v>
      </c>
      <c r="D3949" s="420">
        <v>1948280.66</v>
      </c>
      <c r="E3949" s="334"/>
    </row>
    <row r="3950" spans="1:5" x14ac:dyDescent="0.3">
      <c r="A3950" s="316">
        <v>3009209</v>
      </c>
      <c r="B3950" s="418" t="s">
        <v>56399</v>
      </c>
      <c r="C3950" s="419" t="s">
        <v>437</v>
      </c>
      <c r="D3950" s="420">
        <v>1955420.9</v>
      </c>
      <c r="E3950" s="334"/>
    </row>
    <row r="3951" spans="1:5" x14ac:dyDescent="0.3">
      <c r="A3951" s="316">
        <v>3009309</v>
      </c>
      <c r="B3951" s="418" t="s">
        <v>56400</v>
      </c>
      <c r="C3951" s="419" t="s">
        <v>437</v>
      </c>
      <c r="D3951" s="420">
        <v>2922336.88</v>
      </c>
      <c r="E3951" s="334"/>
    </row>
    <row r="3952" spans="1:5" x14ac:dyDescent="0.3">
      <c r="A3952" s="316">
        <v>3009213</v>
      </c>
      <c r="B3952" s="418" t="s">
        <v>56401</v>
      </c>
      <c r="C3952" s="419" t="s">
        <v>437</v>
      </c>
      <c r="D3952" s="420">
        <v>2933047.25</v>
      </c>
      <c r="E3952" s="334"/>
    </row>
    <row r="3953" spans="1:5" x14ac:dyDescent="0.3">
      <c r="A3953" s="316">
        <v>3009259</v>
      </c>
      <c r="B3953" s="418" t="s">
        <v>56402</v>
      </c>
      <c r="C3953" s="419" t="s">
        <v>437</v>
      </c>
      <c r="D3953" s="420">
        <v>2569682</v>
      </c>
      <c r="E3953" s="334"/>
    </row>
    <row r="3954" spans="1:5" x14ac:dyDescent="0.3">
      <c r="A3954" s="316">
        <v>3009267</v>
      </c>
      <c r="B3954" s="418" t="s">
        <v>56403</v>
      </c>
      <c r="C3954" s="419" t="s">
        <v>437</v>
      </c>
      <c r="D3954" s="420">
        <v>2570540.4900000002</v>
      </c>
      <c r="E3954" s="334"/>
    </row>
    <row r="3955" spans="1:5" x14ac:dyDescent="0.3">
      <c r="A3955" s="316">
        <v>3009039</v>
      </c>
      <c r="B3955" s="418" t="s">
        <v>56404</v>
      </c>
      <c r="C3955" s="419" t="s">
        <v>437</v>
      </c>
      <c r="D3955" s="420">
        <v>2608013.69</v>
      </c>
      <c r="E3955" s="334"/>
    </row>
    <row r="3956" spans="1:5" x14ac:dyDescent="0.3">
      <c r="A3956" s="316">
        <v>3009047</v>
      </c>
      <c r="B3956" s="418" t="s">
        <v>56405</v>
      </c>
      <c r="C3956" s="419" t="s">
        <v>437</v>
      </c>
      <c r="D3956" s="420">
        <v>2608914.77</v>
      </c>
      <c r="E3956" s="334"/>
    </row>
    <row r="3957" spans="1:5" x14ac:dyDescent="0.3">
      <c r="A3957" s="316">
        <v>3009275</v>
      </c>
      <c r="B3957" s="418" t="s">
        <v>56406</v>
      </c>
      <c r="C3957" s="419" t="s">
        <v>437</v>
      </c>
      <c r="D3957" s="420">
        <v>3855148.44</v>
      </c>
      <c r="E3957" s="334"/>
    </row>
    <row r="3958" spans="1:5" x14ac:dyDescent="0.3">
      <c r="A3958" s="316">
        <v>3009055</v>
      </c>
      <c r="B3958" s="418" t="s">
        <v>56407</v>
      </c>
      <c r="C3958" s="419" t="s">
        <v>437</v>
      </c>
      <c r="D3958" s="420">
        <v>3912681.71</v>
      </c>
      <c r="E3958" s="334"/>
    </row>
    <row r="3959" spans="1:5" x14ac:dyDescent="0.3">
      <c r="A3959" s="316">
        <v>3009236</v>
      </c>
      <c r="B3959" s="418" t="s">
        <v>56408</v>
      </c>
      <c r="C3959" s="419" t="s">
        <v>437</v>
      </c>
      <c r="D3959" s="420">
        <v>2438619.73</v>
      </c>
      <c r="E3959" s="334"/>
    </row>
    <row r="3960" spans="1:5" x14ac:dyDescent="0.3">
      <c r="A3960" s="316">
        <v>3009024</v>
      </c>
      <c r="B3960" s="418" t="s">
        <v>56409</v>
      </c>
      <c r="C3960" s="419" t="s">
        <v>437</v>
      </c>
      <c r="D3960" s="420">
        <v>2444115.69</v>
      </c>
      <c r="E3960" s="334"/>
    </row>
    <row r="3961" spans="1:5" x14ac:dyDescent="0.3">
      <c r="A3961" s="316">
        <v>3009232</v>
      </c>
      <c r="B3961" s="418" t="s">
        <v>56410</v>
      </c>
      <c r="C3961" s="419" t="s">
        <v>437</v>
      </c>
      <c r="D3961" s="420">
        <v>3654296.91</v>
      </c>
      <c r="E3961" s="334"/>
    </row>
    <row r="3962" spans="1:5" x14ac:dyDescent="0.3">
      <c r="A3962" s="316">
        <v>3009020</v>
      </c>
      <c r="B3962" s="418" t="s">
        <v>56411</v>
      </c>
      <c r="C3962" s="419" t="s">
        <v>437</v>
      </c>
      <c r="D3962" s="420">
        <v>3664671.59</v>
      </c>
      <c r="E3962" s="334"/>
    </row>
    <row r="3963" spans="1:5" x14ac:dyDescent="0.3">
      <c r="A3963" s="316">
        <v>3009290</v>
      </c>
      <c r="B3963" s="418" t="s">
        <v>56412</v>
      </c>
      <c r="C3963" s="419" t="s">
        <v>437</v>
      </c>
      <c r="D3963" s="420">
        <v>3099074.55</v>
      </c>
      <c r="E3963" s="334"/>
    </row>
    <row r="3964" spans="1:5" x14ac:dyDescent="0.3">
      <c r="A3964" s="316">
        <v>3009015</v>
      </c>
      <c r="B3964" s="418" t="s">
        <v>56413</v>
      </c>
      <c r="C3964" s="419" t="s">
        <v>437</v>
      </c>
      <c r="D3964" s="420">
        <v>3139254.07</v>
      </c>
      <c r="E3964" s="334"/>
    </row>
    <row r="3965" spans="1:5" x14ac:dyDescent="0.3">
      <c r="A3965" s="316">
        <v>3009294</v>
      </c>
      <c r="B3965" s="418" t="s">
        <v>56414</v>
      </c>
      <c r="C3965" s="419" t="s">
        <v>437</v>
      </c>
      <c r="D3965" s="420">
        <v>4648614.38</v>
      </c>
      <c r="E3965" s="334"/>
    </row>
    <row r="3966" spans="1:5" x14ac:dyDescent="0.3">
      <c r="A3966" s="316">
        <v>3009227</v>
      </c>
      <c r="B3966" s="418" t="s">
        <v>56415</v>
      </c>
      <c r="C3966" s="419" t="s">
        <v>437</v>
      </c>
      <c r="D3966" s="420">
        <v>4708883.93</v>
      </c>
      <c r="E3966" s="334"/>
    </row>
    <row r="3967" spans="1:5" x14ac:dyDescent="0.3">
      <c r="A3967" s="316">
        <v>3009104</v>
      </c>
      <c r="B3967" s="418" t="s">
        <v>56416</v>
      </c>
      <c r="C3967" s="419" t="s">
        <v>5473</v>
      </c>
      <c r="D3967" s="420">
        <v>127106.98</v>
      </c>
      <c r="E3967" s="334"/>
    </row>
    <row r="3968" spans="1:5" x14ac:dyDescent="0.3">
      <c r="A3968" s="316">
        <v>3009240</v>
      </c>
      <c r="B3968" s="418" t="s">
        <v>56417</v>
      </c>
      <c r="C3968" s="419" t="s">
        <v>437</v>
      </c>
      <c r="D3968" s="420">
        <v>2285893.0299999998</v>
      </c>
      <c r="E3968" s="334"/>
    </row>
    <row r="3969" spans="1:5" x14ac:dyDescent="0.3">
      <c r="A3969" s="316">
        <v>3009028</v>
      </c>
      <c r="B3969" s="418" t="s">
        <v>56418</v>
      </c>
      <c r="C3969" s="419" t="s">
        <v>437</v>
      </c>
      <c r="D3969" s="420">
        <v>2293033.19</v>
      </c>
      <c r="E3969" s="334"/>
    </row>
    <row r="3970" spans="1:5" x14ac:dyDescent="0.3">
      <c r="A3970" s="316">
        <v>3009306</v>
      </c>
      <c r="B3970" s="418" t="s">
        <v>56419</v>
      </c>
      <c r="C3970" s="419" t="s">
        <v>437</v>
      </c>
      <c r="D3970" s="420">
        <v>3428753.8</v>
      </c>
      <c r="E3970" s="334"/>
    </row>
    <row r="3971" spans="1:5" x14ac:dyDescent="0.3">
      <c r="A3971" s="316">
        <v>3009032</v>
      </c>
      <c r="B3971" s="418" t="s">
        <v>56420</v>
      </c>
      <c r="C3971" s="419" t="s">
        <v>437</v>
      </c>
      <c r="D3971" s="420">
        <v>3439463.89</v>
      </c>
      <c r="E3971" s="334"/>
    </row>
    <row r="3972" spans="1:5" x14ac:dyDescent="0.3">
      <c r="A3972" s="316">
        <v>3009256</v>
      </c>
      <c r="B3972" s="418" t="s">
        <v>56421</v>
      </c>
      <c r="C3972" s="419" t="s">
        <v>437</v>
      </c>
      <c r="D3972" s="420">
        <v>2941912.62</v>
      </c>
      <c r="E3972" s="334"/>
    </row>
    <row r="3973" spans="1:5" x14ac:dyDescent="0.3">
      <c r="A3973" s="316">
        <v>3009264</v>
      </c>
      <c r="B3973" s="418" t="s">
        <v>56422</v>
      </c>
      <c r="C3973" s="419" t="s">
        <v>437</v>
      </c>
      <c r="D3973" s="420">
        <v>2946719.89</v>
      </c>
      <c r="E3973" s="334"/>
    </row>
    <row r="3974" spans="1:5" x14ac:dyDescent="0.3">
      <c r="A3974" s="316">
        <v>3009036</v>
      </c>
      <c r="B3974" s="418" t="s">
        <v>56423</v>
      </c>
      <c r="C3974" s="419" t="s">
        <v>437</v>
      </c>
      <c r="D3974" s="420">
        <v>2981970.63</v>
      </c>
      <c r="E3974" s="334"/>
    </row>
    <row r="3975" spans="1:5" x14ac:dyDescent="0.3">
      <c r="A3975" s="316">
        <v>3009044</v>
      </c>
      <c r="B3975" s="418" t="s">
        <v>56424</v>
      </c>
      <c r="C3975" s="419" t="s">
        <v>437</v>
      </c>
      <c r="D3975" s="420">
        <v>2987017.11</v>
      </c>
      <c r="E3975" s="334"/>
    </row>
    <row r="3976" spans="1:5" x14ac:dyDescent="0.3">
      <c r="A3976" s="316">
        <v>3009272</v>
      </c>
      <c r="B3976" s="418" t="s">
        <v>56425</v>
      </c>
      <c r="C3976" s="419" t="s">
        <v>437</v>
      </c>
      <c r="D3976" s="420">
        <v>4413492.66</v>
      </c>
      <c r="E3976" s="334"/>
    </row>
    <row r="3977" spans="1:5" x14ac:dyDescent="0.3">
      <c r="A3977" s="316">
        <v>3009052</v>
      </c>
      <c r="B3977" s="418" t="s">
        <v>56426</v>
      </c>
      <c r="C3977" s="419" t="s">
        <v>437</v>
      </c>
      <c r="D3977" s="420">
        <v>4473615.42</v>
      </c>
      <c r="E3977" s="334"/>
    </row>
    <row r="3978" spans="1:5" x14ac:dyDescent="0.3">
      <c r="A3978" s="316">
        <v>3009105</v>
      </c>
      <c r="B3978" s="418" t="s">
        <v>56427</v>
      </c>
      <c r="C3978" s="419" t="s">
        <v>5473</v>
      </c>
      <c r="D3978" s="420">
        <v>254458.61</v>
      </c>
      <c r="E3978" s="334"/>
    </row>
    <row r="3979" spans="1:5" x14ac:dyDescent="0.3">
      <c r="A3979" s="316">
        <v>3009248</v>
      </c>
      <c r="B3979" s="418" t="s">
        <v>56428</v>
      </c>
      <c r="C3979" s="419" t="s">
        <v>437</v>
      </c>
      <c r="D3979" s="420">
        <v>2278019.89</v>
      </c>
      <c r="E3979" s="334"/>
    </row>
    <row r="3980" spans="1:5" x14ac:dyDescent="0.3">
      <c r="A3980" s="316">
        <v>3009210</v>
      </c>
      <c r="B3980" s="418" t="s">
        <v>56429</v>
      </c>
      <c r="C3980" s="419" t="s">
        <v>437</v>
      </c>
      <c r="D3980" s="420">
        <v>2285160.13</v>
      </c>
      <c r="E3980" s="334"/>
    </row>
    <row r="3981" spans="1:5" x14ac:dyDescent="0.3">
      <c r="A3981" s="316">
        <v>3009310</v>
      </c>
      <c r="B3981" s="418" t="s">
        <v>56430</v>
      </c>
      <c r="C3981" s="419" t="s">
        <v>437</v>
      </c>
      <c r="D3981" s="420">
        <v>3416945.93</v>
      </c>
      <c r="E3981" s="334"/>
    </row>
    <row r="3982" spans="1:5" x14ac:dyDescent="0.3">
      <c r="A3982" s="316">
        <v>3009214</v>
      </c>
      <c r="B3982" s="418" t="s">
        <v>56431</v>
      </c>
      <c r="C3982" s="419" t="s">
        <v>437</v>
      </c>
      <c r="D3982" s="420">
        <v>3427656.29</v>
      </c>
      <c r="E3982" s="334"/>
    </row>
    <row r="3983" spans="1:5" x14ac:dyDescent="0.3">
      <c r="A3983" s="316">
        <v>3009260</v>
      </c>
      <c r="B3983" s="418" t="s">
        <v>56432</v>
      </c>
      <c r="C3983" s="419" t="s">
        <v>437</v>
      </c>
      <c r="D3983" s="420">
        <v>2934093.35</v>
      </c>
      <c r="E3983" s="334"/>
    </row>
    <row r="3984" spans="1:5" x14ac:dyDescent="0.3">
      <c r="A3984" s="316">
        <v>3009268</v>
      </c>
      <c r="B3984" s="418" t="s">
        <v>56433</v>
      </c>
      <c r="C3984" s="419" t="s">
        <v>437</v>
      </c>
      <c r="D3984" s="420">
        <v>2938900.61</v>
      </c>
      <c r="E3984" s="334"/>
    </row>
    <row r="3985" spans="1:5" x14ac:dyDescent="0.3">
      <c r="A3985" s="316">
        <v>3009040</v>
      </c>
      <c r="B3985" s="418" t="s">
        <v>56434</v>
      </c>
      <c r="C3985" s="419" t="s">
        <v>437</v>
      </c>
      <c r="D3985" s="420">
        <v>2974151.35</v>
      </c>
      <c r="E3985" s="334"/>
    </row>
    <row r="3986" spans="1:5" x14ac:dyDescent="0.3">
      <c r="A3986" s="316">
        <v>3009048</v>
      </c>
      <c r="B3986" s="418" t="s">
        <v>56435</v>
      </c>
      <c r="C3986" s="419" t="s">
        <v>437</v>
      </c>
      <c r="D3986" s="420">
        <v>2979197.83</v>
      </c>
      <c r="E3986" s="334"/>
    </row>
    <row r="3987" spans="1:5" x14ac:dyDescent="0.3">
      <c r="A3987" s="316">
        <v>3009276</v>
      </c>
      <c r="B3987" s="418" t="s">
        <v>56436</v>
      </c>
      <c r="C3987" s="419" t="s">
        <v>437</v>
      </c>
      <c r="D3987" s="420">
        <v>4401765.6500000004</v>
      </c>
      <c r="E3987" s="334"/>
    </row>
    <row r="3988" spans="1:5" x14ac:dyDescent="0.3">
      <c r="A3988" s="316">
        <v>3009056</v>
      </c>
      <c r="B3988" s="418" t="s">
        <v>56437</v>
      </c>
      <c r="C3988" s="419" t="s">
        <v>437</v>
      </c>
      <c r="D3988" s="420">
        <v>4461888.41</v>
      </c>
      <c r="E3988" s="334"/>
    </row>
    <row r="3989" spans="1:5" x14ac:dyDescent="0.3">
      <c r="A3989" s="316">
        <v>3009237</v>
      </c>
      <c r="B3989" s="418" t="s">
        <v>56438</v>
      </c>
      <c r="C3989" s="419" t="s">
        <v>437</v>
      </c>
      <c r="D3989" s="420">
        <v>2329125.2000000002</v>
      </c>
      <c r="E3989" s="334"/>
    </row>
    <row r="3990" spans="1:5" x14ac:dyDescent="0.3">
      <c r="A3990" s="316">
        <v>3009025</v>
      </c>
      <c r="B3990" s="418" t="s">
        <v>56439</v>
      </c>
      <c r="C3990" s="419" t="s">
        <v>437</v>
      </c>
      <c r="D3990" s="420">
        <v>2334719.04</v>
      </c>
      <c r="E3990" s="334"/>
    </row>
    <row r="3991" spans="1:5" x14ac:dyDescent="0.3">
      <c r="A3991" s="316">
        <v>3009319</v>
      </c>
      <c r="B3991" s="418" t="s">
        <v>56440</v>
      </c>
      <c r="C3991" s="419" t="s">
        <v>437</v>
      </c>
      <c r="D3991" s="420">
        <v>3491948.72</v>
      </c>
      <c r="E3991" s="334"/>
    </row>
    <row r="3992" spans="1:5" x14ac:dyDescent="0.3">
      <c r="A3992" s="316">
        <v>3009021</v>
      </c>
      <c r="B3992" s="418" t="s">
        <v>56441</v>
      </c>
      <c r="C3992" s="419" t="s">
        <v>437</v>
      </c>
      <c r="D3992" s="420">
        <v>3500625.56</v>
      </c>
      <c r="E3992" s="334"/>
    </row>
    <row r="3993" spans="1:5" x14ac:dyDescent="0.3">
      <c r="A3993" s="316">
        <v>3009291</v>
      </c>
      <c r="B3993" s="418" t="s">
        <v>56442</v>
      </c>
      <c r="C3993" s="419" t="s">
        <v>437</v>
      </c>
      <c r="D3993" s="420">
        <v>2996799.04</v>
      </c>
      <c r="E3993" s="334"/>
    </row>
    <row r="3994" spans="1:5" x14ac:dyDescent="0.3">
      <c r="A3994" s="316">
        <v>3009016</v>
      </c>
      <c r="B3994" s="418" t="s">
        <v>56443</v>
      </c>
      <c r="C3994" s="419" t="s">
        <v>437</v>
      </c>
      <c r="D3994" s="420">
        <v>3037338</v>
      </c>
      <c r="E3994" s="334"/>
    </row>
    <row r="3995" spans="1:5" x14ac:dyDescent="0.3">
      <c r="A3995" s="316">
        <v>3009295</v>
      </c>
      <c r="B3995" s="418" t="s">
        <v>56444</v>
      </c>
      <c r="C3995" s="419" t="s">
        <v>437</v>
      </c>
      <c r="D3995" s="420">
        <v>4495201.1100000003</v>
      </c>
      <c r="E3995" s="334"/>
    </row>
    <row r="3996" spans="1:5" x14ac:dyDescent="0.3">
      <c r="A3996" s="316">
        <v>3009228</v>
      </c>
      <c r="B3996" s="418" t="s">
        <v>56445</v>
      </c>
      <c r="C3996" s="419" t="s">
        <v>437</v>
      </c>
      <c r="D3996" s="420">
        <v>4556009.8099999996</v>
      </c>
      <c r="E3996" s="334"/>
    </row>
    <row r="3997" spans="1:5" x14ac:dyDescent="0.3">
      <c r="A3997" s="316">
        <v>3009106</v>
      </c>
      <c r="B3997" s="418" t="s">
        <v>56446</v>
      </c>
      <c r="C3997" s="419" t="s">
        <v>5473</v>
      </c>
      <c r="D3997" s="420">
        <v>121294.31</v>
      </c>
      <c r="E3997" s="334"/>
    </row>
    <row r="3998" spans="1:5" x14ac:dyDescent="0.3">
      <c r="A3998" s="316">
        <v>3009299</v>
      </c>
      <c r="B3998" s="418" t="s">
        <v>56447</v>
      </c>
      <c r="C3998" s="419" t="s">
        <v>437</v>
      </c>
      <c r="D3998" s="420">
        <v>2187798.83</v>
      </c>
      <c r="E3998" s="334"/>
    </row>
    <row r="3999" spans="1:5" x14ac:dyDescent="0.3">
      <c r="A3999" s="316">
        <v>3009029</v>
      </c>
      <c r="B3999" s="418" t="s">
        <v>56448</v>
      </c>
      <c r="C3999" s="419" t="s">
        <v>437</v>
      </c>
      <c r="D3999" s="420">
        <v>2194938.9900000002</v>
      </c>
      <c r="E3999" s="334"/>
    </row>
    <row r="4000" spans="1:5" x14ac:dyDescent="0.3">
      <c r="A4000" s="316">
        <v>3009245</v>
      </c>
      <c r="B4000" s="418" t="s">
        <v>56449</v>
      </c>
      <c r="C4000" s="419" t="s">
        <v>437</v>
      </c>
      <c r="D4000" s="420">
        <v>3281612.53</v>
      </c>
      <c r="E4000" s="334"/>
    </row>
    <row r="4001" spans="1:5" x14ac:dyDescent="0.3">
      <c r="A4001" s="316">
        <v>3009033</v>
      </c>
      <c r="B4001" s="418" t="s">
        <v>56450</v>
      </c>
      <c r="C4001" s="419" t="s">
        <v>437</v>
      </c>
      <c r="D4001" s="420">
        <v>3292322.62</v>
      </c>
      <c r="E4001" s="334"/>
    </row>
    <row r="4002" spans="1:5" x14ac:dyDescent="0.3">
      <c r="A4002" s="316">
        <v>3009257</v>
      </c>
      <c r="B4002" s="418" t="s">
        <v>56451</v>
      </c>
      <c r="C4002" s="419" t="s">
        <v>437</v>
      </c>
      <c r="D4002" s="420">
        <v>2846221.32</v>
      </c>
      <c r="E4002" s="334"/>
    </row>
    <row r="4003" spans="1:5" x14ac:dyDescent="0.3">
      <c r="A4003" s="316">
        <v>3009265</v>
      </c>
      <c r="B4003" s="418" t="s">
        <v>56452</v>
      </c>
      <c r="C4003" s="419" t="s">
        <v>437</v>
      </c>
      <c r="D4003" s="420">
        <v>2855844.71</v>
      </c>
      <c r="E4003" s="334"/>
    </row>
    <row r="4004" spans="1:5" x14ac:dyDescent="0.3">
      <c r="A4004" s="316">
        <v>3009037</v>
      </c>
      <c r="B4004" s="418" t="s">
        <v>56453</v>
      </c>
      <c r="C4004" s="419" t="s">
        <v>437</v>
      </c>
      <c r="D4004" s="420">
        <v>2886398.97</v>
      </c>
      <c r="E4004" s="334"/>
    </row>
    <row r="4005" spans="1:5" x14ac:dyDescent="0.3">
      <c r="A4005" s="316">
        <v>3009045</v>
      </c>
      <c r="B4005" s="418" t="s">
        <v>56454</v>
      </c>
      <c r="C4005" s="419" t="s">
        <v>437</v>
      </c>
      <c r="D4005" s="420">
        <v>2896501.36</v>
      </c>
      <c r="E4005" s="334"/>
    </row>
    <row r="4006" spans="1:5" x14ac:dyDescent="0.3">
      <c r="A4006" s="316">
        <v>3009273</v>
      </c>
      <c r="B4006" s="418" t="s">
        <v>56455</v>
      </c>
      <c r="C4006" s="419" t="s">
        <v>437</v>
      </c>
      <c r="D4006" s="420">
        <v>4269955.74</v>
      </c>
      <c r="E4006" s="334"/>
    </row>
    <row r="4007" spans="1:5" x14ac:dyDescent="0.3">
      <c r="A4007" s="316">
        <v>3009053</v>
      </c>
      <c r="B4007" s="418" t="s">
        <v>56456</v>
      </c>
      <c r="C4007" s="419" t="s">
        <v>437</v>
      </c>
      <c r="D4007" s="420">
        <v>4330257.95</v>
      </c>
      <c r="E4007" s="334"/>
    </row>
    <row r="4008" spans="1:5" x14ac:dyDescent="0.3">
      <c r="A4008" s="316">
        <v>3009107</v>
      </c>
      <c r="B4008" s="418" t="s">
        <v>56457</v>
      </c>
      <c r="C4008" s="419" t="s">
        <v>5473</v>
      </c>
      <c r="D4008" s="420">
        <v>242833.27</v>
      </c>
      <c r="E4008" s="334"/>
    </row>
    <row r="4009" spans="1:5" x14ac:dyDescent="0.3">
      <c r="A4009" s="316">
        <v>3009249</v>
      </c>
      <c r="B4009" s="418" t="s">
        <v>56458</v>
      </c>
      <c r="C4009" s="419" t="s">
        <v>437</v>
      </c>
      <c r="D4009" s="420">
        <v>2180534.98</v>
      </c>
      <c r="E4009" s="334"/>
    </row>
    <row r="4010" spans="1:5" x14ac:dyDescent="0.3">
      <c r="A4010" s="316">
        <v>3009211</v>
      </c>
      <c r="B4010" s="418" t="s">
        <v>56459</v>
      </c>
      <c r="C4010" s="419" t="s">
        <v>437</v>
      </c>
      <c r="D4010" s="420">
        <v>2187675.2200000002</v>
      </c>
      <c r="E4010" s="334"/>
    </row>
    <row r="4011" spans="1:5" x14ac:dyDescent="0.3">
      <c r="A4011" s="316">
        <v>3009253</v>
      </c>
      <c r="B4011" s="418" t="s">
        <v>56460</v>
      </c>
      <c r="C4011" s="419" t="s">
        <v>437</v>
      </c>
      <c r="D4011" s="420">
        <v>3270718.5</v>
      </c>
      <c r="E4011" s="334"/>
    </row>
    <row r="4012" spans="1:5" x14ac:dyDescent="0.3">
      <c r="A4012" s="316">
        <v>3009215</v>
      </c>
      <c r="B4012" s="418" t="s">
        <v>56461</v>
      </c>
      <c r="C4012" s="419" t="s">
        <v>437</v>
      </c>
      <c r="D4012" s="420">
        <v>3281428.87</v>
      </c>
      <c r="E4012" s="334"/>
    </row>
    <row r="4013" spans="1:5" x14ac:dyDescent="0.3">
      <c r="A4013" s="316">
        <v>3009261</v>
      </c>
      <c r="B4013" s="418" t="s">
        <v>56462</v>
      </c>
      <c r="C4013" s="419" t="s">
        <v>437</v>
      </c>
      <c r="D4013" s="420">
        <v>2839011.33</v>
      </c>
      <c r="E4013" s="334"/>
    </row>
    <row r="4014" spans="1:5" x14ac:dyDescent="0.3">
      <c r="A4014" s="316">
        <v>3009269</v>
      </c>
      <c r="B4014" s="418" t="s">
        <v>56463</v>
      </c>
      <c r="C4014" s="419" t="s">
        <v>437</v>
      </c>
      <c r="D4014" s="420">
        <v>2848634.72</v>
      </c>
      <c r="E4014" s="334"/>
    </row>
    <row r="4015" spans="1:5" x14ac:dyDescent="0.3">
      <c r="A4015" s="316">
        <v>3009041</v>
      </c>
      <c r="B4015" s="418" t="s">
        <v>56464</v>
      </c>
      <c r="C4015" s="419" t="s">
        <v>437</v>
      </c>
      <c r="D4015" s="420">
        <v>2879188.98</v>
      </c>
      <c r="E4015" s="334"/>
    </row>
    <row r="4016" spans="1:5" x14ac:dyDescent="0.3">
      <c r="A4016" s="316">
        <v>3009049</v>
      </c>
      <c r="B4016" s="418" t="s">
        <v>56465</v>
      </c>
      <c r="C4016" s="419" t="s">
        <v>437</v>
      </c>
      <c r="D4016" s="420">
        <v>2889291.37</v>
      </c>
      <c r="E4016" s="334"/>
    </row>
    <row r="4017" spans="1:5" x14ac:dyDescent="0.3">
      <c r="A4017" s="316">
        <v>3009277</v>
      </c>
      <c r="B4017" s="418" t="s">
        <v>56466</v>
      </c>
      <c r="C4017" s="419" t="s">
        <v>437</v>
      </c>
      <c r="D4017" s="420">
        <v>4259142.57</v>
      </c>
      <c r="E4017" s="334"/>
    </row>
    <row r="4018" spans="1:5" x14ac:dyDescent="0.3">
      <c r="A4018" s="316">
        <v>3009057</v>
      </c>
      <c r="B4018" s="418" t="s">
        <v>56467</v>
      </c>
      <c r="C4018" s="419" t="s">
        <v>437</v>
      </c>
      <c r="D4018" s="420">
        <v>4319444.79</v>
      </c>
      <c r="E4018" s="334"/>
    </row>
    <row r="4019" spans="1:5" x14ac:dyDescent="0.3">
      <c r="A4019" s="316">
        <v>3108073</v>
      </c>
      <c r="B4019" s="418" t="s">
        <v>56468</v>
      </c>
      <c r="C4019" s="419" t="s">
        <v>483</v>
      </c>
      <c r="D4019" s="420">
        <v>337.64</v>
      </c>
      <c r="E4019" s="334"/>
    </row>
    <row r="4020" spans="1:5" x14ac:dyDescent="0.3">
      <c r="A4020" s="316">
        <v>3107965</v>
      </c>
      <c r="B4020" s="418" t="s">
        <v>56469</v>
      </c>
      <c r="C4020" s="419" t="s">
        <v>483</v>
      </c>
      <c r="D4020" s="420">
        <v>547.29999999999995</v>
      </c>
      <c r="E4020" s="334"/>
    </row>
    <row r="4021" spans="1:5" x14ac:dyDescent="0.3">
      <c r="A4021" s="316">
        <v>3105941</v>
      </c>
      <c r="B4021" s="418" t="s">
        <v>56470</v>
      </c>
      <c r="C4021" s="419" t="s">
        <v>483</v>
      </c>
      <c r="D4021" s="420">
        <v>26.47</v>
      </c>
      <c r="E4021" s="334"/>
    </row>
    <row r="4022" spans="1:5" x14ac:dyDescent="0.3">
      <c r="A4022" s="316">
        <v>3108150</v>
      </c>
      <c r="B4022" s="418" t="s">
        <v>56471</v>
      </c>
      <c r="C4022" s="419" t="s">
        <v>483</v>
      </c>
      <c r="D4022" s="420">
        <v>17.600000000000001</v>
      </c>
      <c r="E4022" s="334"/>
    </row>
    <row r="4023" spans="1:5" x14ac:dyDescent="0.3">
      <c r="A4023" s="316">
        <v>3108071</v>
      </c>
      <c r="B4023" s="418" t="s">
        <v>56472</v>
      </c>
      <c r="C4023" s="419" t="s">
        <v>483</v>
      </c>
      <c r="D4023" s="420">
        <v>13.08</v>
      </c>
      <c r="E4023" s="334"/>
    </row>
    <row r="4024" spans="1:5" x14ac:dyDescent="0.3">
      <c r="A4024" s="316">
        <v>3107967</v>
      </c>
      <c r="B4024" s="418" t="s">
        <v>56473</v>
      </c>
      <c r="C4024" s="419" t="s">
        <v>483</v>
      </c>
      <c r="D4024" s="420">
        <v>9.77</v>
      </c>
      <c r="E4024" s="334"/>
    </row>
    <row r="4025" spans="1:5" x14ac:dyDescent="0.3">
      <c r="A4025" s="316">
        <v>3107966</v>
      </c>
      <c r="B4025" s="418" t="s">
        <v>56474</v>
      </c>
      <c r="C4025" s="419" t="s">
        <v>483</v>
      </c>
      <c r="D4025" s="420">
        <v>25.79</v>
      </c>
      <c r="E4025" s="334"/>
    </row>
    <row r="4026" spans="1:5" x14ac:dyDescent="0.3">
      <c r="A4026" s="316">
        <v>3108072</v>
      </c>
      <c r="B4026" s="418" t="s">
        <v>56475</v>
      </c>
      <c r="C4026" s="419" t="s">
        <v>483</v>
      </c>
      <c r="D4026" s="420">
        <v>14.44</v>
      </c>
      <c r="E4026" s="334"/>
    </row>
    <row r="4027" spans="1:5" x14ac:dyDescent="0.3">
      <c r="A4027" s="316">
        <v>3117750</v>
      </c>
      <c r="B4027" s="418" t="s">
        <v>56476</v>
      </c>
      <c r="C4027" s="419" t="s">
        <v>483</v>
      </c>
      <c r="D4027" s="420">
        <v>17.5</v>
      </c>
      <c r="E4027" s="334"/>
    </row>
    <row r="4028" spans="1:5" x14ac:dyDescent="0.3">
      <c r="A4028" s="316">
        <v>3117749</v>
      </c>
      <c r="B4028" s="418" t="s">
        <v>56477</v>
      </c>
      <c r="C4028" s="419" t="s">
        <v>483</v>
      </c>
      <c r="D4028" s="420">
        <v>13.39</v>
      </c>
      <c r="E4028" s="334"/>
    </row>
    <row r="4029" spans="1:5" x14ac:dyDescent="0.3">
      <c r="A4029" s="316">
        <v>3106551</v>
      </c>
      <c r="B4029" s="418" t="s">
        <v>56478</v>
      </c>
      <c r="C4029" s="419" t="s">
        <v>483</v>
      </c>
      <c r="D4029" s="420">
        <v>10.89</v>
      </c>
      <c r="E4029" s="334"/>
    </row>
    <row r="4030" spans="1:5" x14ac:dyDescent="0.3">
      <c r="A4030" s="316">
        <v>3106427</v>
      </c>
      <c r="B4030" s="418" t="s">
        <v>56479</v>
      </c>
      <c r="C4030" s="419" t="s">
        <v>483</v>
      </c>
      <c r="D4030" s="420">
        <v>38.619999999999997</v>
      </c>
      <c r="E4030" s="334"/>
    </row>
    <row r="4031" spans="1:5" x14ac:dyDescent="0.3">
      <c r="A4031" s="316">
        <v>3106552</v>
      </c>
      <c r="B4031" s="418" t="s">
        <v>56480</v>
      </c>
      <c r="C4031" s="419" t="s">
        <v>483</v>
      </c>
      <c r="D4031" s="420">
        <v>10.1</v>
      </c>
      <c r="E4031" s="334"/>
    </row>
    <row r="4032" spans="1:5" x14ac:dyDescent="0.3">
      <c r="A4032" s="316">
        <v>3107969</v>
      </c>
      <c r="B4032" s="418" t="s">
        <v>56481</v>
      </c>
      <c r="C4032" s="419" t="s">
        <v>483</v>
      </c>
      <c r="D4032" s="420">
        <v>123.51</v>
      </c>
      <c r="E4032" s="334"/>
    </row>
    <row r="4033" spans="1:5" x14ac:dyDescent="0.3">
      <c r="A4033" s="316">
        <v>3107970</v>
      </c>
      <c r="B4033" s="418" t="s">
        <v>56482</v>
      </c>
      <c r="C4033" s="419" t="s">
        <v>483</v>
      </c>
      <c r="D4033" s="420">
        <v>115.81</v>
      </c>
      <c r="E4033" s="334"/>
    </row>
    <row r="4034" spans="1:5" x14ac:dyDescent="0.3">
      <c r="A4034" s="316">
        <v>3108007</v>
      </c>
      <c r="B4034" s="418" t="s">
        <v>56483</v>
      </c>
      <c r="C4034" s="419" t="s">
        <v>483</v>
      </c>
      <c r="D4034" s="420">
        <v>154.4</v>
      </c>
      <c r="E4034" s="334"/>
    </row>
    <row r="4035" spans="1:5" x14ac:dyDescent="0.3">
      <c r="A4035" s="316">
        <v>3108008</v>
      </c>
      <c r="B4035" s="418" t="s">
        <v>56484</v>
      </c>
      <c r="C4035" s="419" t="s">
        <v>483</v>
      </c>
      <c r="D4035" s="420">
        <v>97.26</v>
      </c>
      <c r="E4035" s="334"/>
    </row>
    <row r="4036" spans="1:5" x14ac:dyDescent="0.3">
      <c r="A4036" s="316">
        <v>3108009</v>
      </c>
      <c r="B4036" s="418" t="s">
        <v>56485</v>
      </c>
      <c r="C4036" s="419" t="s">
        <v>483</v>
      </c>
      <c r="D4036" s="420">
        <v>79.459999999999994</v>
      </c>
      <c r="E4036" s="334"/>
    </row>
    <row r="4037" spans="1:5" x14ac:dyDescent="0.3">
      <c r="A4037" s="316">
        <v>3108011</v>
      </c>
      <c r="B4037" s="418" t="s">
        <v>56486</v>
      </c>
      <c r="C4037" s="419" t="s">
        <v>483</v>
      </c>
      <c r="D4037" s="420">
        <v>166.71</v>
      </c>
      <c r="E4037" s="334"/>
    </row>
    <row r="4038" spans="1:5" x14ac:dyDescent="0.3">
      <c r="A4038" s="316">
        <v>3108012</v>
      </c>
      <c r="B4038" s="418" t="s">
        <v>56487</v>
      </c>
      <c r="C4038" s="419" t="s">
        <v>483</v>
      </c>
      <c r="D4038" s="420">
        <v>103.72</v>
      </c>
      <c r="E4038" s="334"/>
    </row>
    <row r="4039" spans="1:5" x14ac:dyDescent="0.3">
      <c r="A4039" s="316">
        <v>3108013</v>
      </c>
      <c r="B4039" s="418" t="s">
        <v>56488</v>
      </c>
      <c r="C4039" s="419" t="s">
        <v>483</v>
      </c>
      <c r="D4039" s="420">
        <v>83.99</v>
      </c>
      <c r="E4039" s="334"/>
    </row>
    <row r="4040" spans="1:5" x14ac:dyDescent="0.3">
      <c r="A4040" s="316">
        <v>3108015</v>
      </c>
      <c r="B4040" s="418" t="s">
        <v>56489</v>
      </c>
      <c r="C4040" s="419" t="s">
        <v>483</v>
      </c>
      <c r="D4040" s="420">
        <v>176.71</v>
      </c>
      <c r="E4040" s="334"/>
    </row>
    <row r="4041" spans="1:5" x14ac:dyDescent="0.3">
      <c r="A4041" s="316">
        <v>3108016</v>
      </c>
      <c r="B4041" s="418" t="s">
        <v>56490</v>
      </c>
      <c r="C4041" s="419" t="s">
        <v>483</v>
      </c>
      <c r="D4041" s="420">
        <v>108.98</v>
      </c>
      <c r="E4041" s="334"/>
    </row>
    <row r="4042" spans="1:5" x14ac:dyDescent="0.3">
      <c r="A4042" s="316">
        <v>3108017</v>
      </c>
      <c r="B4042" s="418" t="s">
        <v>56491</v>
      </c>
      <c r="C4042" s="419" t="s">
        <v>483</v>
      </c>
      <c r="D4042" s="420">
        <v>87.66</v>
      </c>
      <c r="E4042" s="334"/>
    </row>
    <row r="4043" spans="1:5" x14ac:dyDescent="0.3">
      <c r="A4043" s="316">
        <v>3107995</v>
      </c>
      <c r="B4043" s="418" t="s">
        <v>56492</v>
      </c>
      <c r="C4043" s="419" t="s">
        <v>483</v>
      </c>
      <c r="D4043" s="420">
        <v>140.88</v>
      </c>
      <c r="E4043" s="334"/>
    </row>
    <row r="4044" spans="1:5" x14ac:dyDescent="0.3">
      <c r="A4044" s="316">
        <v>3107996</v>
      </c>
      <c r="B4044" s="418" t="s">
        <v>56493</v>
      </c>
      <c r="C4044" s="419" t="s">
        <v>483</v>
      </c>
      <c r="D4044" s="420">
        <v>90.21</v>
      </c>
      <c r="E4044" s="334"/>
    </row>
    <row r="4045" spans="1:5" x14ac:dyDescent="0.3">
      <c r="A4045" s="316">
        <v>3107997</v>
      </c>
      <c r="B4045" s="418" t="s">
        <v>56494</v>
      </c>
      <c r="C4045" s="419" t="s">
        <v>483</v>
      </c>
      <c r="D4045" s="420">
        <v>74.56</v>
      </c>
      <c r="E4045" s="334"/>
    </row>
    <row r="4046" spans="1:5" x14ac:dyDescent="0.3">
      <c r="A4046" s="316">
        <v>3107999</v>
      </c>
      <c r="B4046" s="418" t="s">
        <v>56495</v>
      </c>
      <c r="C4046" s="419" t="s">
        <v>483</v>
      </c>
      <c r="D4046" s="420">
        <v>149.6</v>
      </c>
      <c r="E4046" s="334"/>
    </row>
    <row r="4047" spans="1:5" x14ac:dyDescent="0.3">
      <c r="A4047" s="316">
        <v>3108000</v>
      </c>
      <c r="B4047" s="418" t="s">
        <v>56496</v>
      </c>
      <c r="C4047" s="419" t="s">
        <v>483</v>
      </c>
      <c r="D4047" s="420">
        <v>94.78</v>
      </c>
      <c r="E4047" s="334"/>
    </row>
    <row r="4048" spans="1:5" x14ac:dyDescent="0.3">
      <c r="A4048" s="316">
        <v>3108001</v>
      </c>
      <c r="B4048" s="418" t="s">
        <v>56497</v>
      </c>
      <c r="C4048" s="419" t="s">
        <v>483</v>
      </c>
      <c r="D4048" s="420">
        <v>77.760000000000005</v>
      </c>
      <c r="E4048" s="334"/>
    </row>
    <row r="4049" spans="1:5" x14ac:dyDescent="0.3">
      <c r="A4049" s="316">
        <v>3108003</v>
      </c>
      <c r="B4049" s="418" t="s">
        <v>56498</v>
      </c>
      <c r="C4049" s="419" t="s">
        <v>483</v>
      </c>
      <c r="D4049" s="420">
        <v>155.35</v>
      </c>
      <c r="E4049" s="334"/>
    </row>
    <row r="4050" spans="1:5" x14ac:dyDescent="0.3">
      <c r="A4050" s="316">
        <v>3108004</v>
      </c>
      <c r="B4050" s="418" t="s">
        <v>56499</v>
      </c>
      <c r="C4050" s="419" t="s">
        <v>483</v>
      </c>
      <c r="D4050" s="420">
        <v>97.8</v>
      </c>
      <c r="E4050" s="334"/>
    </row>
    <row r="4051" spans="1:5" x14ac:dyDescent="0.3">
      <c r="A4051" s="316">
        <v>3108005</v>
      </c>
      <c r="B4051" s="418" t="s">
        <v>56500</v>
      </c>
      <c r="C4051" s="419" t="s">
        <v>483</v>
      </c>
      <c r="D4051" s="420">
        <v>79.87</v>
      </c>
      <c r="E4051" s="334"/>
    </row>
    <row r="4052" spans="1:5" x14ac:dyDescent="0.3">
      <c r="A4052" s="316">
        <v>3106119</v>
      </c>
      <c r="B4052" s="418" t="s">
        <v>56501</v>
      </c>
      <c r="C4052" s="419" t="s">
        <v>483</v>
      </c>
      <c r="D4052" s="420">
        <v>175.19</v>
      </c>
      <c r="E4052" s="334"/>
    </row>
    <row r="4053" spans="1:5" x14ac:dyDescent="0.3">
      <c r="A4053" s="316">
        <v>3106120</v>
      </c>
      <c r="B4053" s="418" t="s">
        <v>56502</v>
      </c>
      <c r="C4053" s="419" t="s">
        <v>483</v>
      </c>
      <c r="D4053" s="420">
        <v>115.06</v>
      </c>
      <c r="E4053" s="334"/>
    </row>
    <row r="4054" spans="1:5" x14ac:dyDescent="0.3">
      <c r="A4054" s="316">
        <v>3106121</v>
      </c>
      <c r="B4054" s="418" t="s">
        <v>56503</v>
      </c>
      <c r="C4054" s="419" t="s">
        <v>483</v>
      </c>
      <c r="D4054" s="420">
        <v>96.55</v>
      </c>
      <c r="E4054" s="334"/>
    </row>
    <row r="4055" spans="1:5" x14ac:dyDescent="0.3">
      <c r="A4055" s="316">
        <v>3103302</v>
      </c>
      <c r="B4055" s="418" t="s">
        <v>56504</v>
      </c>
      <c r="C4055" s="419" t="s">
        <v>483</v>
      </c>
      <c r="D4055" s="420">
        <v>71.930000000000007</v>
      </c>
      <c r="E4055" s="334"/>
    </row>
    <row r="4056" spans="1:5" x14ac:dyDescent="0.3">
      <c r="A4056" s="316">
        <v>3103303</v>
      </c>
      <c r="B4056" s="418" t="s">
        <v>56505</v>
      </c>
      <c r="C4056" s="419" t="s">
        <v>483</v>
      </c>
      <c r="D4056" s="420">
        <v>37.270000000000003</v>
      </c>
      <c r="E4056" s="334"/>
    </row>
    <row r="4057" spans="1:5" x14ac:dyDescent="0.3">
      <c r="A4057" s="316">
        <v>3106759</v>
      </c>
      <c r="B4057" s="418" t="s">
        <v>56506</v>
      </c>
      <c r="C4057" s="419" t="s">
        <v>483</v>
      </c>
      <c r="D4057" s="420">
        <v>118.27</v>
      </c>
      <c r="E4057" s="334"/>
    </row>
    <row r="4058" spans="1:5" x14ac:dyDescent="0.3">
      <c r="A4058" s="316">
        <v>3108023</v>
      </c>
      <c r="B4058" s="418" t="s">
        <v>56507</v>
      </c>
      <c r="C4058" s="419" t="s">
        <v>464</v>
      </c>
      <c r="D4058" s="420">
        <v>6.21</v>
      </c>
      <c r="E4058" s="334"/>
    </row>
    <row r="4059" spans="1:5" x14ac:dyDescent="0.3">
      <c r="A4059" s="316">
        <v>3108018</v>
      </c>
      <c r="B4059" s="418" t="s">
        <v>56508</v>
      </c>
      <c r="C4059" s="419" t="s">
        <v>464</v>
      </c>
      <c r="D4059" s="420">
        <v>4.4800000000000004</v>
      </c>
      <c r="E4059" s="334"/>
    </row>
    <row r="4060" spans="1:5" x14ac:dyDescent="0.3">
      <c r="A4060" s="316">
        <v>3108022</v>
      </c>
      <c r="B4060" s="418" t="s">
        <v>56509</v>
      </c>
      <c r="C4060" s="419" t="s">
        <v>464</v>
      </c>
      <c r="D4060" s="420">
        <v>5.05</v>
      </c>
      <c r="E4060" s="334"/>
    </row>
    <row r="4061" spans="1:5" x14ac:dyDescent="0.3">
      <c r="A4061" s="316">
        <v>3205864</v>
      </c>
      <c r="B4061" s="418" t="s">
        <v>56510</v>
      </c>
      <c r="C4061" s="419" t="s">
        <v>481</v>
      </c>
      <c r="D4061" s="420">
        <v>1033.54</v>
      </c>
      <c r="E4061" s="334"/>
    </row>
    <row r="4062" spans="1:5" x14ac:dyDescent="0.3">
      <c r="A4062" s="316">
        <v>3205863</v>
      </c>
      <c r="B4062" s="418" t="s">
        <v>56511</v>
      </c>
      <c r="C4062" s="419" t="s">
        <v>481</v>
      </c>
      <c r="D4062" s="420">
        <v>928.88</v>
      </c>
      <c r="E4062" s="334"/>
    </row>
    <row r="4063" spans="1:5" x14ac:dyDescent="0.3">
      <c r="A4063" s="316">
        <v>3205868</v>
      </c>
      <c r="B4063" s="418" t="s">
        <v>56512</v>
      </c>
      <c r="C4063" s="419" t="s">
        <v>481</v>
      </c>
      <c r="D4063" s="420">
        <v>880.2</v>
      </c>
      <c r="E4063" s="334"/>
    </row>
    <row r="4064" spans="1:5" x14ac:dyDescent="0.3">
      <c r="A4064" s="316">
        <v>3205867</v>
      </c>
      <c r="B4064" s="418" t="s">
        <v>56513</v>
      </c>
      <c r="C4064" s="419" t="s">
        <v>481</v>
      </c>
      <c r="D4064" s="420">
        <v>775.53</v>
      </c>
      <c r="E4064" s="334"/>
    </row>
    <row r="4065" spans="1:5" x14ac:dyDescent="0.3">
      <c r="A4065" s="316">
        <v>3205866</v>
      </c>
      <c r="B4065" s="418" t="s">
        <v>56514</v>
      </c>
      <c r="C4065" s="419" t="s">
        <v>481</v>
      </c>
      <c r="D4065" s="420">
        <v>791.6</v>
      </c>
      <c r="E4065" s="334"/>
    </row>
    <row r="4066" spans="1:5" x14ac:dyDescent="0.3">
      <c r="A4066" s="316">
        <v>3205865</v>
      </c>
      <c r="B4066" s="418" t="s">
        <v>56515</v>
      </c>
      <c r="C4066" s="419" t="s">
        <v>481</v>
      </c>
      <c r="D4066" s="420">
        <v>686.94</v>
      </c>
      <c r="E4066" s="334"/>
    </row>
    <row r="4067" spans="1:5" x14ac:dyDescent="0.3">
      <c r="A4067" s="316">
        <v>3205870</v>
      </c>
      <c r="B4067" s="418" t="s">
        <v>56516</v>
      </c>
      <c r="C4067" s="419" t="s">
        <v>481</v>
      </c>
      <c r="D4067" s="420">
        <v>736.89</v>
      </c>
      <c r="E4067" s="334"/>
    </row>
    <row r="4068" spans="1:5" x14ac:dyDescent="0.3">
      <c r="A4068" s="316">
        <v>3205869</v>
      </c>
      <c r="B4068" s="418" t="s">
        <v>56517</v>
      </c>
      <c r="C4068" s="419" t="s">
        <v>481</v>
      </c>
      <c r="D4068" s="420">
        <v>632.23</v>
      </c>
      <c r="E4068" s="334"/>
    </row>
    <row r="4069" spans="1:5" x14ac:dyDescent="0.3">
      <c r="A4069" s="316">
        <v>3205872</v>
      </c>
      <c r="B4069" s="418" t="s">
        <v>56518</v>
      </c>
      <c r="C4069" s="419" t="s">
        <v>483</v>
      </c>
      <c r="D4069" s="420">
        <v>264.92</v>
      </c>
      <c r="E4069" s="334"/>
    </row>
    <row r="4070" spans="1:5" x14ac:dyDescent="0.3">
      <c r="A4070" s="316">
        <v>3205871</v>
      </c>
      <c r="B4070" s="418" t="s">
        <v>56519</v>
      </c>
      <c r="C4070" s="419" t="s">
        <v>483</v>
      </c>
      <c r="D4070" s="420">
        <v>247.13</v>
      </c>
      <c r="E4070" s="334"/>
    </row>
    <row r="4071" spans="1:5" x14ac:dyDescent="0.3">
      <c r="A4071" s="316">
        <v>3205874</v>
      </c>
      <c r="B4071" s="418" t="s">
        <v>56520</v>
      </c>
      <c r="C4071" s="419" t="s">
        <v>483</v>
      </c>
      <c r="D4071" s="420">
        <v>290.64999999999998</v>
      </c>
      <c r="E4071" s="334"/>
    </row>
    <row r="4072" spans="1:5" x14ac:dyDescent="0.3">
      <c r="A4072" s="316">
        <v>3205873</v>
      </c>
      <c r="B4072" s="418" t="s">
        <v>56521</v>
      </c>
      <c r="C4072" s="419" t="s">
        <v>483</v>
      </c>
      <c r="D4072" s="420">
        <v>266.57</v>
      </c>
      <c r="E4072" s="334"/>
    </row>
    <row r="4073" spans="1:5" x14ac:dyDescent="0.3">
      <c r="A4073" s="316">
        <v>3205876</v>
      </c>
      <c r="B4073" s="418" t="s">
        <v>56522</v>
      </c>
      <c r="C4073" s="419" t="s">
        <v>483</v>
      </c>
      <c r="D4073" s="420">
        <v>328.34</v>
      </c>
      <c r="E4073" s="334"/>
    </row>
    <row r="4074" spans="1:5" x14ac:dyDescent="0.3">
      <c r="A4074" s="316">
        <v>3205875</v>
      </c>
      <c r="B4074" s="418" t="s">
        <v>56523</v>
      </c>
      <c r="C4074" s="419" t="s">
        <v>483</v>
      </c>
      <c r="D4074" s="420">
        <v>296.94</v>
      </c>
      <c r="E4074" s="334"/>
    </row>
    <row r="4075" spans="1:5" x14ac:dyDescent="0.3">
      <c r="A4075" s="316">
        <v>3205862</v>
      </c>
      <c r="B4075" s="418" t="s">
        <v>56524</v>
      </c>
      <c r="C4075" s="419" t="s">
        <v>481</v>
      </c>
      <c r="D4075" s="420">
        <v>832.63</v>
      </c>
      <c r="E4075" s="334"/>
    </row>
    <row r="4076" spans="1:5" x14ac:dyDescent="0.3">
      <c r="A4076" s="316">
        <v>3205861</v>
      </c>
      <c r="B4076" s="418" t="s">
        <v>56525</v>
      </c>
      <c r="C4076" s="419" t="s">
        <v>481</v>
      </c>
      <c r="D4076" s="420">
        <v>727.97</v>
      </c>
      <c r="E4076" s="334"/>
    </row>
    <row r="4077" spans="1:5" x14ac:dyDescent="0.3">
      <c r="A4077" s="316">
        <v>3606579</v>
      </c>
      <c r="B4077" s="418" t="s">
        <v>56526</v>
      </c>
      <c r="C4077" s="419" t="s">
        <v>481</v>
      </c>
      <c r="D4077" s="420">
        <v>20.72</v>
      </c>
      <c r="E4077" s="334"/>
    </row>
    <row r="4078" spans="1:5" x14ac:dyDescent="0.3">
      <c r="A4078" s="316">
        <v>3606583</v>
      </c>
      <c r="B4078" s="418" t="s">
        <v>56527</v>
      </c>
      <c r="C4078" s="419" t="s">
        <v>481</v>
      </c>
      <c r="D4078" s="420">
        <v>21.49</v>
      </c>
      <c r="E4078" s="334"/>
    </row>
    <row r="4079" spans="1:5" x14ac:dyDescent="0.3">
      <c r="A4079" s="316">
        <v>3606584</v>
      </c>
      <c r="B4079" s="418" t="s">
        <v>56528</v>
      </c>
      <c r="C4079" s="419" t="s">
        <v>481</v>
      </c>
      <c r="D4079" s="420">
        <v>21.6</v>
      </c>
      <c r="E4079" s="334"/>
    </row>
    <row r="4080" spans="1:5" x14ac:dyDescent="0.3">
      <c r="A4080" s="316">
        <v>3606585</v>
      </c>
      <c r="B4080" s="418" t="s">
        <v>56529</v>
      </c>
      <c r="C4080" s="419" t="s">
        <v>481</v>
      </c>
      <c r="D4080" s="420">
        <v>21.72</v>
      </c>
      <c r="E4080" s="334"/>
    </row>
    <row r="4081" spans="1:5" x14ac:dyDescent="0.3">
      <c r="A4081" s="316">
        <v>3606586</v>
      </c>
      <c r="B4081" s="418" t="s">
        <v>56530</v>
      </c>
      <c r="C4081" s="419" t="s">
        <v>481</v>
      </c>
      <c r="D4081" s="420">
        <v>21.94</v>
      </c>
      <c r="E4081" s="334"/>
    </row>
    <row r="4082" spans="1:5" x14ac:dyDescent="0.3">
      <c r="A4082" s="316">
        <v>3606587</v>
      </c>
      <c r="B4082" s="418" t="s">
        <v>56531</v>
      </c>
      <c r="C4082" s="419" t="s">
        <v>481</v>
      </c>
      <c r="D4082" s="420">
        <v>22.16</v>
      </c>
      <c r="E4082" s="334"/>
    </row>
    <row r="4083" spans="1:5" x14ac:dyDescent="0.3">
      <c r="A4083" s="316">
        <v>3606588</v>
      </c>
      <c r="B4083" s="418" t="s">
        <v>56532</v>
      </c>
      <c r="C4083" s="419" t="s">
        <v>481</v>
      </c>
      <c r="D4083" s="420">
        <v>22.27</v>
      </c>
      <c r="E4083" s="334"/>
    </row>
    <row r="4084" spans="1:5" x14ac:dyDescent="0.3">
      <c r="A4084" s="316">
        <v>3606589</v>
      </c>
      <c r="B4084" s="418" t="s">
        <v>56533</v>
      </c>
      <c r="C4084" s="419" t="s">
        <v>481</v>
      </c>
      <c r="D4084" s="420">
        <v>22.38</v>
      </c>
      <c r="E4084" s="334"/>
    </row>
    <row r="4085" spans="1:5" x14ac:dyDescent="0.3">
      <c r="A4085" s="316">
        <v>3606580</v>
      </c>
      <c r="B4085" s="418" t="s">
        <v>56534</v>
      </c>
      <c r="C4085" s="419" t="s">
        <v>481</v>
      </c>
      <c r="D4085" s="420">
        <v>20.94</v>
      </c>
      <c r="E4085" s="334"/>
    </row>
    <row r="4086" spans="1:5" x14ac:dyDescent="0.3">
      <c r="A4086" s="316">
        <v>3606581</v>
      </c>
      <c r="B4086" s="418" t="s">
        <v>56535</v>
      </c>
      <c r="C4086" s="419" t="s">
        <v>481</v>
      </c>
      <c r="D4086" s="420">
        <v>21.16</v>
      </c>
      <c r="E4086" s="334"/>
    </row>
    <row r="4087" spans="1:5" x14ac:dyDescent="0.3">
      <c r="A4087" s="316">
        <v>3606582</v>
      </c>
      <c r="B4087" s="418" t="s">
        <v>56536</v>
      </c>
      <c r="C4087" s="419" t="s">
        <v>481</v>
      </c>
      <c r="D4087" s="420">
        <v>21.27</v>
      </c>
      <c r="E4087" s="334"/>
    </row>
    <row r="4088" spans="1:5" x14ac:dyDescent="0.3">
      <c r="A4088" s="316">
        <v>3606527</v>
      </c>
      <c r="B4088" s="418" t="s">
        <v>56537</v>
      </c>
      <c r="C4088" s="419" t="s">
        <v>481</v>
      </c>
      <c r="D4088" s="420">
        <v>49.41</v>
      </c>
      <c r="E4088" s="334"/>
    </row>
    <row r="4089" spans="1:5" x14ac:dyDescent="0.3">
      <c r="A4089" s="316">
        <v>3606528</v>
      </c>
      <c r="B4089" s="418" t="s">
        <v>56538</v>
      </c>
      <c r="C4089" s="419" t="s">
        <v>481</v>
      </c>
      <c r="D4089" s="420">
        <v>50.17</v>
      </c>
      <c r="E4089" s="334"/>
    </row>
    <row r="4090" spans="1:5" x14ac:dyDescent="0.3">
      <c r="A4090" s="316">
        <v>3606529</v>
      </c>
      <c r="B4090" s="418" t="s">
        <v>56539</v>
      </c>
      <c r="C4090" s="419" t="s">
        <v>481</v>
      </c>
      <c r="D4090" s="420">
        <v>50.78</v>
      </c>
      <c r="E4090" s="334"/>
    </row>
    <row r="4091" spans="1:5" x14ac:dyDescent="0.3">
      <c r="A4091" s="316">
        <v>3606530</v>
      </c>
      <c r="B4091" s="418" t="s">
        <v>56540</v>
      </c>
      <c r="C4091" s="419" t="s">
        <v>481</v>
      </c>
      <c r="D4091" s="420">
        <v>51.54</v>
      </c>
      <c r="E4091" s="334"/>
    </row>
    <row r="4092" spans="1:5" x14ac:dyDescent="0.3">
      <c r="A4092" s="316">
        <v>3606531</v>
      </c>
      <c r="B4092" s="418" t="s">
        <v>56541</v>
      </c>
      <c r="C4092" s="419" t="s">
        <v>481</v>
      </c>
      <c r="D4092" s="420">
        <v>52.3</v>
      </c>
      <c r="E4092" s="334"/>
    </row>
    <row r="4093" spans="1:5" x14ac:dyDescent="0.3">
      <c r="A4093" s="316">
        <v>3606532</v>
      </c>
      <c r="B4093" s="418" t="s">
        <v>56542</v>
      </c>
      <c r="C4093" s="419" t="s">
        <v>481</v>
      </c>
      <c r="D4093" s="420">
        <v>53.52</v>
      </c>
      <c r="E4093" s="334"/>
    </row>
    <row r="4094" spans="1:5" x14ac:dyDescent="0.3">
      <c r="A4094" s="316">
        <v>3606533</v>
      </c>
      <c r="B4094" s="418" t="s">
        <v>56543</v>
      </c>
      <c r="C4094" s="419" t="s">
        <v>481</v>
      </c>
      <c r="D4094" s="420">
        <v>57.6</v>
      </c>
      <c r="E4094" s="334"/>
    </row>
    <row r="4095" spans="1:5" x14ac:dyDescent="0.3">
      <c r="A4095" s="316">
        <v>3606534</v>
      </c>
      <c r="B4095" s="418" t="s">
        <v>56544</v>
      </c>
      <c r="C4095" s="419" t="s">
        <v>481</v>
      </c>
      <c r="D4095" s="420">
        <v>58.61</v>
      </c>
      <c r="E4095" s="334"/>
    </row>
    <row r="4096" spans="1:5" x14ac:dyDescent="0.3">
      <c r="A4096" s="316">
        <v>3606535</v>
      </c>
      <c r="B4096" s="418" t="s">
        <v>56545</v>
      </c>
      <c r="C4096" s="419" t="s">
        <v>481</v>
      </c>
      <c r="D4096" s="420">
        <v>45.08</v>
      </c>
      <c r="E4096" s="334"/>
    </row>
    <row r="4097" spans="1:5" x14ac:dyDescent="0.3">
      <c r="A4097" s="316">
        <v>3606536</v>
      </c>
      <c r="B4097" s="418" t="s">
        <v>56546</v>
      </c>
      <c r="C4097" s="419" t="s">
        <v>481</v>
      </c>
      <c r="D4097" s="420">
        <v>45.48</v>
      </c>
      <c r="E4097" s="334"/>
    </row>
    <row r="4098" spans="1:5" x14ac:dyDescent="0.3">
      <c r="A4098" s="316">
        <v>3606537</v>
      </c>
      <c r="B4098" s="418" t="s">
        <v>56547</v>
      </c>
      <c r="C4098" s="419" t="s">
        <v>481</v>
      </c>
      <c r="D4098" s="420">
        <v>45.99</v>
      </c>
      <c r="E4098" s="334"/>
    </row>
    <row r="4099" spans="1:5" x14ac:dyDescent="0.3">
      <c r="A4099" s="316">
        <v>3606538</v>
      </c>
      <c r="B4099" s="418" t="s">
        <v>56548</v>
      </c>
      <c r="C4099" s="419" t="s">
        <v>481</v>
      </c>
      <c r="D4099" s="420">
        <v>46.4</v>
      </c>
      <c r="E4099" s="334"/>
    </row>
    <row r="4100" spans="1:5" x14ac:dyDescent="0.3">
      <c r="A4100" s="316">
        <v>3606539</v>
      </c>
      <c r="B4100" s="418" t="s">
        <v>56549</v>
      </c>
      <c r="C4100" s="419" t="s">
        <v>481</v>
      </c>
      <c r="D4100" s="420">
        <v>46.9</v>
      </c>
      <c r="E4100" s="334"/>
    </row>
    <row r="4101" spans="1:5" x14ac:dyDescent="0.3">
      <c r="A4101" s="316">
        <v>3606540</v>
      </c>
      <c r="B4101" s="418" t="s">
        <v>56550</v>
      </c>
      <c r="C4101" s="419" t="s">
        <v>481</v>
      </c>
      <c r="D4101" s="420">
        <v>49.71</v>
      </c>
      <c r="E4101" s="334"/>
    </row>
    <row r="4102" spans="1:5" x14ac:dyDescent="0.3">
      <c r="A4102" s="316">
        <v>3606541</v>
      </c>
      <c r="B4102" s="418" t="s">
        <v>56551</v>
      </c>
      <c r="C4102" s="419" t="s">
        <v>481</v>
      </c>
      <c r="D4102" s="420">
        <v>51.08</v>
      </c>
      <c r="E4102" s="334"/>
    </row>
    <row r="4103" spans="1:5" x14ac:dyDescent="0.3">
      <c r="A4103" s="316">
        <v>3606542</v>
      </c>
      <c r="B4103" s="418" t="s">
        <v>56552</v>
      </c>
      <c r="C4103" s="419" t="s">
        <v>481</v>
      </c>
      <c r="D4103" s="420">
        <v>51.69</v>
      </c>
      <c r="E4103" s="334"/>
    </row>
    <row r="4104" spans="1:5" x14ac:dyDescent="0.3">
      <c r="A4104" s="316">
        <v>3606543</v>
      </c>
      <c r="B4104" s="418" t="s">
        <v>56553</v>
      </c>
      <c r="C4104" s="419" t="s">
        <v>481</v>
      </c>
      <c r="D4104" s="420">
        <v>44.37</v>
      </c>
      <c r="E4104" s="334"/>
    </row>
    <row r="4105" spans="1:5" x14ac:dyDescent="0.3">
      <c r="A4105" s="316">
        <v>3606544</v>
      </c>
      <c r="B4105" s="418" t="s">
        <v>56554</v>
      </c>
      <c r="C4105" s="419" t="s">
        <v>481</v>
      </c>
      <c r="D4105" s="420">
        <v>44.67</v>
      </c>
      <c r="E4105" s="334"/>
    </row>
    <row r="4106" spans="1:5" x14ac:dyDescent="0.3">
      <c r="A4106" s="316">
        <v>3606545</v>
      </c>
      <c r="B4106" s="418" t="s">
        <v>56555</v>
      </c>
      <c r="C4106" s="419" t="s">
        <v>481</v>
      </c>
      <c r="D4106" s="420">
        <v>45.08</v>
      </c>
      <c r="E4106" s="334"/>
    </row>
    <row r="4107" spans="1:5" x14ac:dyDescent="0.3">
      <c r="A4107" s="316">
        <v>3606546</v>
      </c>
      <c r="B4107" s="418" t="s">
        <v>56556</v>
      </c>
      <c r="C4107" s="419" t="s">
        <v>481</v>
      </c>
      <c r="D4107" s="420">
        <v>45.48</v>
      </c>
      <c r="E4107" s="334"/>
    </row>
    <row r="4108" spans="1:5" x14ac:dyDescent="0.3">
      <c r="A4108" s="316">
        <v>3606547</v>
      </c>
      <c r="B4108" s="418" t="s">
        <v>56557</v>
      </c>
      <c r="C4108" s="419" t="s">
        <v>481</v>
      </c>
      <c r="D4108" s="420">
        <v>45.79</v>
      </c>
      <c r="E4108" s="334"/>
    </row>
    <row r="4109" spans="1:5" x14ac:dyDescent="0.3">
      <c r="A4109" s="316">
        <v>3606548</v>
      </c>
      <c r="B4109" s="418" t="s">
        <v>56558</v>
      </c>
      <c r="C4109" s="419" t="s">
        <v>481</v>
      </c>
      <c r="D4109" s="420">
        <v>46.5</v>
      </c>
      <c r="E4109" s="334"/>
    </row>
    <row r="4110" spans="1:5" x14ac:dyDescent="0.3">
      <c r="A4110" s="316">
        <v>3606549</v>
      </c>
      <c r="B4110" s="418" t="s">
        <v>56559</v>
      </c>
      <c r="C4110" s="419" t="s">
        <v>481</v>
      </c>
      <c r="D4110" s="420">
        <v>49.56</v>
      </c>
      <c r="E4110" s="334"/>
    </row>
    <row r="4111" spans="1:5" x14ac:dyDescent="0.3">
      <c r="A4111" s="316">
        <v>3606550</v>
      </c>
      <c r="B4111" s="418" t="s">
        <v>56560</v>
      </c>
      <c r="C4111" s="419" t="s">
        <v>481</v>
      </c>
      <c r="D4111" s="420">
        <v>50.17</v>
      </c>
      <c r="E4111" s="334"/>
    </row>
    <row r="4112" spans="1:5" x14ac:dyDescent="0.3">
      <c r="A4112" s="316">
        <v>3606500</v>
      </c>
      <c r="B4112" s="418" t="s">
        <v>56561</v>
      </c>
      <c r="C4112" s="419" t="s">
        <v>481</v>
      </c>
      <c r="D4112" s="420">
        <v>45.93</v>
      </c>
      <c r="E4112" s="334"/>
    </row>
    <row r="4113" spans="1:5" x14ac:dyDescent="0.3">
      <c r="A4113" s="316">
        <v>3606501</v>
      </c>
      <c r="B4113" s="418" t="s">
        <v>56562</v>
      </c>
      <c r="C4113" s="419" t="s">
        <v>481</v>
      </c>
      <c r="D4113" s="420">
        <v>46.69</v>
      </c>
      <c r="E4113" s="334"/>
    </row>
    <row r="4114" spans="1:5" x14ac:dyDescent="0.3">
      <c r="A4114" s="316">
        <v>3606502</v>
      </c>
      <c r="B4114" s="418" t="s">
        <v>56563</v>
      </c>
      <c r="C4114" s="419" t="s">
        <v>481</v>
      </c>
      <c r="D4114" s="420">
        <v>47.3</v>
      </c>
      <c r="E4114" s="334"/>
    </row>
    <row r="4115" spans="1:5" x14ac:dyDescent="0.3">
      <c r="A4115" s="316">
        <v>3606503</v>
      </c>
      <c r="B4115" s="418" t="s">
        <v>56564</v>
      </c>
      <c r="C4115" s="419" t="s">
        <v>481</v>
      </c>
      <c r="D4115" s="420">
        <v>48.06</v>
      </c>
      <c r="E4115" s="334"/>
    </row>
    <row r="4116" spans="1:5" x14ac:dyDescent="0.3">
      <c r="A4116" s="316">
        <v>3606504</v>
      </c>
      <c r="B4116" s="418" t="s">
        <v>56565</v>
      </c>
      <c r="C4116" s="419" t="s">
        <v>481</v>
      </c>
      <c r="D4116" s="420">
        <v>48.82</v>
      </c>
      <c r="E4116" s="334"/>
    </row>
    <row r="4117" spans="1:5" x14ac:dyDescent="0.3">
      <c r="A4117" s="316">
        <v>3606505</v>
      </c>
      <c r="B4117" s="418" t="s">
        <v>56566</v>
      </c>
      <c r="C4117" s="419" t="s">
        <v>481</v>
      </c>
      <c r="D4117" s="420">
        <v>50.04</v>
      </c>
      <c r="E4117" s="334"/>
    </row>
    <row r="4118" spans="1:5" x14ac:dyDescent="0.3">
      <c r="A4118" s="316">
        <v>3606506</v>
      </c>
      <c r="B4118" s="418" t="s">
        <v>56567</v>
      </c>
      <c r="C4118" s="419" t="s">
        <v>481</v>
      </c>
      <c r="D4118" s="420">
        <v>54.01</v>
      </c>
      <c r="E4118" s="334"/>
    </row>
    <row r="4119" spans="1:5" x14ac:dyDescent="0.3">
      <c r="A4119" s="316">
        <v>3606507</v>
      </c>
      <c r="B4119" s="418" t="s">
        <v>56568</v>
      </c>
      <c r="C4119" s="419" t="s">
        <v>481</v>
      </c>
      <c r="D4119" s="420">
        <v>55.23</v>
      </c>
      <c r="E4119" s="334"/>
    </row>
    <row r="4120" spans="1:5" x14ac:dyDescent="0.3">
      <c r="A4120" s="316">
        <v>3606509</v>
      </c>
      <c r="B4120" s="418" t="s">
        <v>56569</v>
      </c>
      <c r="C4120" s="419" t="s">
        <v>481</v>
      </c>
      <c r="D4120" s="420">
        <v>41.6</v>
      </c>
      <c r="E4120" s="334"/>
    </row>
    <row r="4121" spans="1:5" x14ac:dyDescent="0.3">
      <c r="A4121" s="316">
        <v>3606510</v>
      </c>
      <c r="B4121" s="418" t="s">
        <v>56570</v>
      </c>
      <c r="C4121" s="419" t="s">
        <v>481</v>
      </c>
      <c r="D4121" s="420">
        <v>42.1</v>
      </c>
      <c r="E4121" s="334"/>
    </row>
    <row r="4122" spans="1:5" x14ac:dyDescent="0.3">
      <c r="A4122" s="316">
        <v>3606511</v>
      </c>
      <c r="B4122" s="418" t="s">
        <v>56571</v>
      </c>
      <c r="C4122" s="419" t="s">
        <v>481</v>
      </c>
      <c r="D4122" s="420">
        <v>42.51</v>
      </c>
      <c r="E4122" s="334"/>
    </row>
    <row r="4123" spans="1:5" x14ac:dyDescent="0.3">
      <c r="A4123" s="316">
        <v>3606512</v>
      </c>
      <c r="B4123" s="418" t="s">
        <v>56572</v>
      </c>
      <c r="C4123" s="419" t="s">
        <v>481</v>
      </c>
      <c r="D4123" s="420">
        <v>42.92</v>
      </c>
      <c r="E4123" s="334"/>
    </row>
    <row r="4124" spans="1:5" x14ac:dyDescent="0.3">
      <c r="A4124" s="316">
        <v>3606513</v>
      </c>
      <c r="B4124" s="418" t="s">
        <v>56573</v>
      </c>
      <c r="C4124" s="419" t="s">
        <v>481</v>
      </c>
      <c r="D4124" s="420">
        <v>45.47</v>
      </c>
      <c r="E4124" s="334"/>
    </row>
    <row r="4125" spans="1:5" x14ac:dyDescent="0.3">
      <c r="A4125" s="316">
        <v>3606514</v>
      </c>
      <c r="B4125" s="418" t="s">
        <v>56574</v>
      </c>
      <c r="C4125" s="419" t="s">
        <v>481</v>
      </c>
      <c r="D4125" s="420">
        <v>46.39</v>
      </c>
      <c r="E4125" s="334"/>
    </row>
    <row r="4126" spans="1:5" x14ac:dyDescent="0.3">
      <c r="A4126" s="316">
        <v>3606515</v>
      </c>
      <c r="B4126" s="418" t="s">
        <v>56575</v>
      </c>
      <c r="C4126" s="419" t="s">
        <v>481</v>
      </c>
      <c r="D4126" s="420">
        <v>47.6</v>
      </c>
      <c r="E4126" s="334"/>
    </row>
    <row r="4127" spans="1:5" x14ac:dyDescent="0.3">
      <c r="A4127" s="316">
        <v>3606516</v>
      </c>
      <c r="B4127" s="418" t="s">
        <v>56576</v>
      </c>
      <c r="C4127" s="419" t="s">
        <v>481</v>
      </c>
      <c r="D4127" s="420">
        <v>48.21</v>
      </c>
      <c r="E4127" s="334"/>
    </row>
    <row r="4128" spans="1:5" x14ac:dyDescent="0.3">
      <c r="A4128" s="316">
        <v>3606518</v>
      </c>
      <c r="B4128" s="418" t="s">
        <v>56577</v>
      </c>
      <c r="C4128" s="419" t="s">
        <v>481</v>
      </c>
      <c r="D4128" s="420">
        <v>40.89</v>
      </c>
      <c r="E4128" s="334"/>
    </row>
    <row r="4129" spans="1:5" x14ac:dyDescent="0.3">
      <c r="A4129" s="316">
        <v>3606519</v>
      </c>
      <c r="B4129" s="418" t="s">
        <v>56578</v>
      </c>
      <c r="C4129" s="419" t="s">
        <v>481</v>
      </c>
      <c r="D4129" s="420">
        <v>41.29</v>
      </c>
      <c r="E4129" s="334"/>
    </row>
    <row r="4130" spans="1:5" x14ac:dyDescent="0.3">
      <c r="A4130" s="316">
        <v>3606520</v>
      </c>
      <c r="B4130" s="418" t="s">
        <v>56579</v>
      </c>
      <c r="C4130" s="419" t="s">
        <v>481</v>
      </c>
      <c r="D4130" s="420">
        <v>41.6</v>
      </c>
      <c r="E4130" s="334"/>
    </row>
    <row r="4131" spans="1:5" x14ac:dyDescent="0.3">
      <c r="A4131" s="316">
        <v>3606521</v>
      </c>
      <c r="B4131" s="418" t="s">
        <v>56580</v>
      </c>
      <c r="C4131" s="419" t="s">
        <v>481</v>
      </c>
      <c r="D4131" s="420">
        <v>42</v>
      </c>
      <c r="E4131" s="334"/>
    </row>
    <row r="4132" spans="1:5" x14ac:dyDescent="0.3">
      <c r="A4132" s="316">
        <v>3606522</v>
      </c>
      <c r="B4132" s="418" t="s">
        <v>56581</v>
      </c>
      <c r="C4132" s="419" t="s">
        <v>481</v>
      </c>
      <c r="D4132" s="420">
        <v>42.31</v>
      </c>
      <c r="E4132" s="334"/>
    </row>
    <row r="4133" spans="1:5" x14ac:dyDescent="0.3">
      <c r="A4133" s="316">
        <v>3606523</v>
      </c>
      <c r="B4133" s="418" t="s">
        <v>56582</v>
      </c>
      <c r="C4133" s="419" t="s">
        <v>481</v>
      </c>
      <c r="D4133" s="420">
        <v>43.02</v>
      </c>
      <c r="E4133" s="334"/>
    </row>
    <row r="4134" spans="1:5" x14ac:dyDescent="0.3">
      <c r="A4134" s="316">
        <v>3606524</v>
      </c>
      <c r="B4134" s="418" t="s">
        <v>56583</v>
      </c>
      <c r="C4134" s="419" t="s">
        <v>481</v>
      </c>
      <c r="D4134" s="420">
        <v>46.23</v>
      </c>
      <c r="E4134" s="334"/>
    </row>
    <row r="4135" spans="1:5" x14ac:dyDescent="0.3">
      <c r="A4135" s="316">
        <v>3606525</v>
      </c>
      <c r="B4135" s="418" t="s">
        <v>56584</v>
      </c>
      <c r="C4135" s="419" t="s">
        <v>481</v>
      </c>
      <c r="D4135" s="420">
        <v>46.69</v>
      </c>
      <c r="E4135" s="334"/>
    </row>
    <row r="4136" spans="1:5" x14ac:dyDescent="0.3">
      <c r="A4136" s="316">
        <v>3606577</v>
      </c>
      <c r="B4136" s="418" t="s">
        <v>56585</v>
      </c>
      <c r="C4136" s="419" t="s">
        <v>481</v>
      </c>
      <c r="D4136" s="420">
        <v>10.95</v>
      </c>
      <c r="E4136" s="334"/>
    </row>
    <row r="4137" spans="1:5" x14ac:dyDescent="0.3">
      <c r="A4137" s="316">
        <v>3606576</v>
      </c>
      <c r="B4137" s="418" t="s">
        <v>56586</v>
      </c>
      <c r="C4137" s="419" t="s">
        <v>481</v>
      </c>
      <c r="D4137" s="420">
        <v>4.0999999999999996</v>
      </c>
      <c r="E4137" s="334"/>
    </row>
    <row r="4138" spans="1:5" x14ac:dyDescent="0.3">
      <c r="A4138" s="316">
        <v>3606561</v>
      </c>
      <c r="B4138" s="418" t="s">
        <v>56587</v>
      </c>
      <c r="C4138" s="419" t="s">
        <v>5473</v>
      </c>
      <c r="D4138" s="420">
        <v>2011.37</v>
      </c>
      <c r="E4138" s="334"/>
    </row>
    <row r="4139" spans="1:5" x14ac:dyDescent="0.3">
      <c r="A4139" s="316">
        <v>3606556</v>
      </c>
      <c r="B4139" s="418" t="s">
        <v>56588</v>
      </c>
      <c r="C4139" s="419" t="s">
        <v>5473</v>
      </c>
      <c r="D4139" s="420">
        <v>1440.29</v>
      </c>
      <c r="E4139" s="334"/>
    </row>
    <row r="4140" spans="1:5" x14ac:dyDescent="0.3">
      <c r="A4140" s="316">
        <v>3606562</v>
      </c>
      <c r="B4140" s="418" t="s">
        <v>56589</v>
      </c>
      <c r="C4140" s="419" t="s">
        <v>5473</v>
      </c>
      <c r="D4140" s="420">
        <v>2199.4</v>
      </c>
      <c r="E4140" s="334"/>
    </row>
    <row r="4141" spans="1:5" x14ac:dyDescent="0.3">
      <c r="A4141" s="316">
        <v>3606557</v>
      </c>
      <c r="B4141" s="418" t="s">
        <v>56590</v>
      </c>
      <c r="C4141" s="419" t="s">
        <v>5473</v>
      </c>
      <c r="D4141" s="420">
        <v>1571.21</v>
      </c>
      <c r="E4141" s="334"/>
    </row>
    <row r="4142" spans="1:5" x14ac:dyDescent="0.3">
      <c r="A4142" s="316">
        <v>3606563</v>
      </c>
      <c r="B4142" s="418" t="s">
        <v>56591</v>
      </c>
      <c r="C4142" s="419" t="s">
        <v>5473</v>
      </c>
      <c r="D4142" s="420">
        <v>2395.65</v>
      </c>
      <c r="E4142" s="334"/>
    </row>
    <row r="4143" spans="1:5" x14ac:dyDescent="0.3">
      <c r="A4143" s="316">
        <v>3606558</v>
      </c>
      <c r="B4143" s="418" t="s">
        <v>56592</v>
      </c>
      <c r="C4143" s="419" t="s">
        <v>5473</v>
      </c>
      <c r="D4143" s="420">
        <v>1710.35</v>
      </c>
      <c r="E4143" s="334"/>
    </row>
    <row r="4144" spans="1:5" x14ac:dyDescent="0.3">
      <c r="A4144" s="316">
        <v>3606559</v>
      </c>
      <c r="B4144" s="418" t="s">
        <v>56593</v>
      </c>
      <c r="C4144" s="419" t="s">
        <v>5473</v>
      </c>
      <c r="D4144" s="420">
        <v>1610.11</v>
      </c>
      <c r="E4144" s="334"/>
    </row>
    <row r="4145" spans="1:5" x14ac:dyDescent="0.3">
      <c r="A4145" s="316">
        <v>3606554</v>
      </c>
      <c r="B4145" s="418" t="s">
        <v>56594</v>
      </c>
      <c r="C4145" s="419" t="s">
        <v>5473</v>
      </c>
      <c r="D4145" s="420">
        <v>1153.25</v>
      </c>
      <c r="E4145" s="334"/>
    </row>
    <row r="4146" spans="1:5" x14ac:dyDescent="0.3">
      <c r="A4146" s="316">
        <v>3606560</v>
      </c>
      <c r="B4146" s="418" t="s">
        <v>56595</v>
      </c>
      <c r="C4146" s="419" t="s">
        <v>5473</v>
      </c>
      <c r="D4146" s="420">
        <v>1798.97</v>
      </c>
      <c r="E4146" s="334"/>
    </row>
    <row r="4147" spans="1:5" x14ac:dyDescent="0.3">
      <c r="A4147" s="316">
        <v>3606555</v>
      </c>
      <c r="B4147" s="418" t="s">
        <v>56596</v>
      </c>
      <c r="C4147" s="419" t="s">
        <v>5473</v>
      </c>
      <c r="D4147" s="420">
        <v>1285</v>
      </c>
      <c r="E4147" s="334"/>
    </row>
    <row r="4148" spans="1:5" x14ac:dyDescent="0.3">
      <c r="A4148" s="316">
        <v>3606571</v>
      </c>
      <c r="B4148" s="418" t="s">
        <v>56597</v>
      </c>
      <c r="C4148" s="419" t="s">
        <v>5473</v>
      </c>
      <c r="D4148" s="420">
        <v>1980.47</v>
      </c>
      <c r="E4148" s="334"/>
    </row>
    <row r="4149" spans="1:5" x14ac:dyDescent="0.3">
      <c r="A4149" s="316">
        <v>3606566</v>
      </c>
      <c r="B4149" s="418" t="s">
        <v>56598</v>
      </c>
      <c r="C4149" s="419" t="s">
        <v>5473</v>
      </c>
      <c r="D4149" s="420">
        <v>1409.38</v>
      </c>
      <c r="E4149" s="334"/>
    </row>
    <row r="4150" spans="1:5" x14ac:dyDescent="0.3">
      <c r="A4150" s="316">
        <v>3606572</v>
      </c>
      <c r="B4150" s="418" t="s">
        <v>56599</v>
      </c>
      <c r="C4150" s="419" t="s">
        <v>5473</v>
      </c>
      <c r="D4150" s="420">
        <v>2171.14</v>
      </c>
      <c r="E4150" s="334"/>
    </row>
    <row r="4151" spans="1:5" x14ac:dyDescent="0.3">
      <c r="A4151" s="316">
        <v>3606567</v>
      </c>
      <c r="B4151" s="418" t="s">
        <v>56600</v>
      </c>
      <c r="C4151" s="419" t="s">
        <v>5473</v>
      </c>
      <c r="D4151" s="420">
        <v>1542.95</v>
      </c>
      <c r="E4151" s="334"/>
    </row>
    <row r="4152" spans="1:5" x14ac:dyDescent="0.3">
      <c r="A4152" s="316">
        <v>3606573</v>
      </c>
      <c r="B4152" s="418" t="s">
        <v>56601</v>
      </c>
      <c r="C4152" s="419" t="s">
        <v>5473</v>
      </c>
      <c r="D4152" s="420">
        <v>2361.41</v>
      </c>
      <c r="E4152" s="334"/>
    </row>
    <row r="4153" spans="1:5" x14ac:dyDescent="0.3">
      <c r="A4153" s="316">
        <v>3606568</v>
      </c>
      <c r="B4153" s="418" t="s">
        <v>56602</v>
      </c>
      <c r="C4153" s="419" t="s">
        <v>5473</v>
      </c>
      <c r="D4153" s="420">
        <v>1676.11</v>
      </c>
      <c r="E4153" s="334"/>
    </row>
    <row r="4154" spans="1:5" x14ac:dyDescent="0.3">
      <c r="A4154" s="316">
        <v>3606569</v>
      </c>
      <c r="B4154" s="418" t="s">
        <v>56603</v>
      </c>
      <c r="C4154" s="419" t="s">
        <v>5473</v>
      </c>
      <c r="D4154" s="420">
        <v>1597.6</v>
      </c>
      <c r="E4154" s="334"/>
    </row>
    <row r="4155" spans="1:5" x14ac:dyDescent="0.3">
      <c r="A4155" s="316">
        <v>3606564</v>
      </c>
      <c r="B4155" s="418" t="s">
        <v>56604</v>
      </c>
      <c r="C4155" s="419" t="s">
        <v>5473</v>
      </c>
      <c r="D4155" s="420">
        <v>1140.73</v>
      </c>
      <c r="E4155" s="334"/>
    </row>
    <row r="4156" spans="1:5" x14ac:dyDescent="0.3">
      <c r="A4156" s="316">
        <v>3606570</v>
      </c>
      <c r="B4156" s="418" t="s">
        <v>56605</v>
      </c>
      <c r="C4156" s="419" t="s">
        <v>5473</v>
      </c>
      <c r="D4156" s="420">
        <v>1789.31</v>
      </c>
      <c r="E4156" s="334"/>
    </row>
    <row r="4157" spans="1:5" x14ac:dyDescent="0.3">
      <c r="A4157" s="316">
        <v>3606565</v>
      </c>
      <c r="B4157" s="418" t="s">
        <v>56606</v>
      </c>
      <c r="C4157" s="419" t="s">
        <v>5473</v>
      </c>
      <c r="D4157" s="420">
        <v>1275.33</v>
      </c>
      <c r="E4157" s="334"/>
    </row>
    <row r="4158" spans="1:5" x14ac:dyDescent="0.3">
      <c r="A4158" s="316">
        <v>3606578</v>
      </c>
      <c r="B4158" s="418" t="s">
        <v>56607</v>
      </c>
      <c r="C4158" s="419" t="s">
        <v>5473</v>
      </c>
      <c r="D4158" s="420">
        <v>111.08</v>
      </c>
      <c r="E4158" s="334"/>
    </row>
    <row r="4159" spans="1:5" x14ac:dyDescent="0.3">
      <c r="A4159" s="316">
        <v>3606575</v>
      </c>
      <c r="B4159" s="418" t="s">
        <v>56608</v>
      </c>
      <c r="C4159" s="419" t="s">
        <v>481</v>
      </c>
      <c r="D4159" s="420">
        <v>1.58</v>
      </c>
      <c r="E4159" s="334"/>
    </row>
    <row r="4160" spans="1:5" x14ac:dyDescent="0.3">
      <c r="A4160" s="316">
        <v>3606574</v>
      </c>
      <c r="B4160" s="418" t="s">
        <v>56609</v>
      </c>
      <c r="C4160" s="419" t="s">
        <v>481</v>
      </c>
      <c r="D4160" s="420">
        <v>0.79</v>
      </c>
      <c r="E4160" s="334"/>
    </row>
    <row r="4161" spans="1:5" x14ac:dyDescent="0.3">
      <c r="A4161" s="316">
        <v>3713603</v>
      </c>
      <c r="B4161" s="418" t="s">
        <v>56610</v>
      </c>
      <c r="C4161" s="419" t="s">
        <v>464</v>
      </c>
      <c r="D4161" s="420">
        <v>1035.19</v>
      </c>
      <c r="E4161" s="334"/>
    </row>
    <row r="4162" spans="1:5" x14ac:dyDescent="0.3">
      <c r="A4162" s="316">
        <v>3713601</v>
      </c>
      <c r="B4162" s="418" t="s">
        <v>56611</v>
      </c>
      <c r="C4162" s="419" t="s">
        <v>464</v>
      </c>
      <c r="D4162" s="420">
        <v>835.33</v>
      </c>
      <c r="E4162" s="334"/>
    </row>
    <row r="4163" spans="1:5" x14ac:dyDescent="0.3">
      <c r="A4163" s="316">
        <v>3713607</v>
      </c>
      <c r="B4163" s="418" t="s">
        <v>56612</v>
      </c>
      <c r="C4163" s="419" t="s">
        <v>464</v>
      </c>
      <c r="D4163" s="420">
        <v>784.77</v>
      </c>
      <c r="E4163" s="334"/>
    </row>
    <row r="4164" spans="1:5" x14ac:dyDescent="0.3">
      <c r="A4164" s="316">
        <v>3713605</v>
      </c>
      <c r="B4164" s="418" t="s">
        <v>56613</v>
      </c>
      <c r="C4164" s="419" t="s">
        <v>464</v>
      </c>
      <c r="D4164" s="420">
        <v>557.91999999999996</v>
      </c>
      <c r="E4164" s="334"/>
    </row>
    <row r="4165" spans="1:5" x14ac:dyDescent="0.3">
      <c r="A4165" s="316">
        <v>3719530</v>
      </c>
      <c r="B4165" s="418" t="s">
        <v>56614</v>
      </c>
      <c r="C4165" s="419" t="s">
        <v>464</v>
      </c>
      <c r="D4165" s="420">
        <v>301.61</v>
      </c>
      <c r="E4165" s="334"/>
    </row>
    <row r="4166" spans="1:5" x14ac:dyDescent="0.3">
      <c r="A4166" s="316">
        <v>3713828</v>
      </c>
      <c r="B4166" s="418" t="s">
        <v>56615</v>
      </c>
      <c r="C4166" s="419" t="s">
        <v>464</v>
      </c>
      <c r="D4166" s="420">
        <v>225.2</v>
      </c>
      <c r="E4166" s="334"/>
    </row>
    <row r="4167" spans="1:5" x14ac:dyDescent="0.3">
      <c r="A4167" s="316">
        <v>3713875</v>
      </c>
      <c r="B4167" s="418" t="s">
        <v>56616</v>
      </c>
      <c r="C4167" s="419" t="s">
        <v>464</v>
      </c>
      <c r="D4167" s="420">
        <v>64.59</v>
      </c>
      <c r="E4167" s="334"/>
    </row>
    <row r="4168" spans="1:5" x14ac:dyDescent="0.3">
      <c r="A4168" s="316">
        <v>3713619</v>
      </c>
      <c r="B4168" s="418" t="s">
        <v>56617</v>
      </c>
      <c r="C4168" s="419" t="s">
        <v>464</v>
      </c>
      <c r="D4168" s="420">
        <v>65</v>
      </c>
      <c r="E4168" s="334"/>
    </row>
    <row r="4169" spans="1:5" x14ac:dyDescent="0.3">
      <c r="A4169" s="316">
        <v>3713876</v>
      </c>
      <c r="B4169" s="418" t="s">
        <v>56618</v>
      </c>
      <c r="C4169" s="419" t="s">
        <v>464</v>
      </c>
      <c r="D4169" s="420">
        <v>84.81</v>
      </c>
      <c r="E4169" s="334"/>
    </row>
    <row r="4170" spans="1:5" x14ac:dyDescent="0.3">
      <c r="A4170" s="316">
        <v>3713827</v>
      </c>
      <c r="B4170" s="418" t="s">
        <v>56619</v>
      </c>
      <c r="C4170" s="419" t="s">
        <v>464</v>
      </c>
      <c r="D4170" s="420">
        <v>83.41</v>
      </c>
      <c r="E4170" s="334"/>
    </row>
    <row r="4171" spans="1:5" x14ac:dyDescent="0.3">
      <c r="A4171" s="316">
        <v>3713904</v>
      </c>
      <c r="B4171" s="418" t="s">
        <v>56620</v>
      </c>
      <c r="C4171" s="419" t="s">
        <v>464</v>
      </c>
      <c r="D4171" s="420">
        <v>260.82</v>
      </c>
      <c r="E4171" s="334"/>
    </row>
    <row r="4172" spans="1:5" x14ac:dyDescent="0.3">
      <c r="A4172" s="316">
        <v>3719529</v>
      </c>
      <c r="B4172" s="418" t="s">
        <v>56621</v>
      </c>
      <c r="C4172" s="419" t="s">
        <v>464</v>
      </c>
      <c r="D4172" s="420">
        <v>190.38</v>
      </c>
      <c r="E4172" s="334"/>
    </row>
    <row r="4173" spans="1:5" x14ac:dyDescent="0.3">
      <c r="A4173" s="316">
        <v>3713878</v>
      </c>
      <c r="B4173" s="418" t="s">
        <v>56622</v>
      </c>
      <c r="C4173" s="419" t="s">
        <v>464</v>
      </c>
      <c r="D4173" s="420">
        <v>64.22</v>
      </c>
      <c r="E4173" s="334"/>
    </row>
    <row r="4174" spans="1:5" x14ac:dyDescent="0.3">
      <c r="A4174" s="316">
        <v>3713617</v>
      </c>
      <c r="B4174" s="418" t="s">
        <v>56623</v>
      </c>
      <c r="C4174" s="419" t="s">
        <v>464</v>
      </c>
      <c r="D4174" s="420">
        <v>64.430000000000007</v>
      </c>
      <c r="E4174" s="334"/>
    </row>
    <row r="4175" spans="1:5" x14ac:dyDescent="0.3">
      <c r="A4175" s="316">
        <v>3713879</v>
      </c>
      <c r="B4175" s="418" t="s">
        <v>56624</v>
      </c>
      <c r="C4175" s="419" t="s">
        <v>464</v>
      </c>
      <c r="D4175" s="420">
        <v>76.319999999999993</v>
      </c>
      <c r="E4175" s="334"/>
    </row>
    <row r="4176" spans="1:5" x14ac:dyDescent="0.3">
      <c r="A4176" s="316">
        <v>3713826</v>
      </c>
      <c r="B4176" s="418" t="s">
        <v>56625</v>
      </c>
      <c r="C4176" s="419" t="s">
        <v>464</v>
      </c>
      <c r="D4176" s="420">
        <v>72.900000000000006</v>
      </c>
      <c r="E4176" s="334"/>
    </row>
    <row r="4177" spans="1:5" x14ac:dyDescent="0.3">
      <c r="A4177" s="316">
        <v>3713610</v>
      </c>
      <c r="B4177" s="418" t="s">
        <v>56626</v>
      </c>
      <c r="C4177" s="419" t="s">
        <v>464</v>
      </c>
      <c r="D4177" s="420">
        <v>31.68</v>
      </c>
      <c r="E4177" s="334"/>
    </row>
    <row r="4178" spans="1:5" x14ac:dyDescent="0.3">
      <c r="A4178" s="316">
        <v>3713609</v>
      </c>
      <c r="B4178" s="418" t="s">
        <v>56627</v>
      </c>
      <c r="C4178" s="419" t="s">
        <v>464</v>
      </c>
      <c r="D4178" s="420">
        <v>30.18</v>
      </c>
      <c r="E4178" s="334"/>
    </row>
    <row r="4179" spans="1:5" x14ac:dyDescent="0.3">
      <c r="A4179" s="316">
        <v>3713612</v>
      </c>
      <c r="B4179" s="418" t="s">
        <v>56628</v>
      </c>
      <c r="C4179" s="419" t="s">
        <v>464</v>
      </c>
      <c r="D4179" s="420">
        <v>26.01</v>
      </c>
      <c r="E4179" s="334"/>
    </row>
    <row r="4180" spans="1:5" x14ac:dyDescent="0.3">
      <c r="A4180" s="316">
        <v>3713611</v>
      </c>
      <c r="B4180" s="418" t="s">
        <v>56629</v>
      </c>
      <c r="C4180" s="419" t="s">
        <v>464</v>
      </c>
      <c r="D4180" s="420">
        <v>25.36</v>
      </c>
      <c r="E4180" s="334"/>
    </row>
    <row r="4181" spans="1:5" x14ac:dyDescent="0.3">
      <c r="A4181" s="316">
        <v>3713608</v>
      </c>
      <c r="B4181" s="418" t="s">
        <v>56630</v>
      </c>
      <c r="C4181" s="419" t="s">
        <v>464</v>
      </c>
      <c r="D4181" s="420">
        <v>20.94</v>
      </c>
      <c r="E4181" s="334"/>
    </row>
    <row r="4182" spans="1:5" x14ac:dyDescent="0.3">
      <c r="A4182" s="316">
        <v>3713613</v>
      </c>
      <c r="B4182" s="418" t="s">
        <v>56631</v>
      </c>
      <c r="C4182" s="419" t="s">
        <v>464</v>
      </c>
      <c r="D4182" s="420">
        <v>18.98</v>
      </c>
      <c r="E4182" s="334"/>
    </row>
    <row r="4183" spans="1:5" x14ac:dyDescent="0.3">
      <c r="A4183" s="316">
        <v>3713822</v>
      </c>
      <c r="B4183" s="418" t="s">
        <v>56632</v>
      </c>
      <c r="C4183" s="419" t="s">
        <v>464</v>
      </c>
      <c r="D4183" s="420">
        <v>295.04000000000002</v>
      </c>
      <c r="E4183" s="334"/>
    </row>
    <row r="4184" spans="1:5" x14ac:dyDescent="0.3">
      <c r="A4184" s="316">
        <v>3713824</v>
      </c>
      <c r="B4184" s="418" t="s">
        <v>56633</v>
      </c>
      <c r="C4184" s="419" t="s">
        <v>464</v>
      </c>
      <c r="D4184" s="420">
        <v>218.63</v>
      </c>
      <c r="E4184" s="334"/>
    </row>
    <row r="4185" spans="1:5" x14ac:dyDescent="0.3">
      <c r="A4185" s="316">
        <v>3713825</v>
      </c>
      <c r="B4185" s="418" t="s">
        <v>56634</v>
      </c>
      <c r="C4185" s="419" t="s">
        <v>464</v>
      </c>
      <c r="D4185" s="420">
        <v>254.25</v>
      </c>
      <c r="E4185" s="334"/>
    </row>
    <row r="4186" spans="1:5" x14ac:dyDescent="0.3">
      <c r="A4186" s="316">
        <v>3713823</v>
      </c>
      <c r="B4186" s="418" t="s">
        <v>56635</v>
      </c>
      <c r="C4186" s="419" t="s">
        <v>464</v>
      </c>
      <c r="D4186" s="420">
        <v>183.81</v>
      </c>
      <c r="E4186" s="334"/>
    </row>
    <row r="4187" spans="1:5" x14ac:dyDescent="0.3">
      <c r="A4187" s="316">
        <v>3713602</v>
      </c>
      <c r="B4187" s="418" t="s">
        <v>56636</v>
      </c>
      <c r="C4187" s="419" t="s">
        <v>464</v>
      </c>
      <c r="D4187" s="420">
        <v>960.16</v>
      </c>
      <c r="E4187" s="334"/>
    </row>
    <row r="4188" spans="1:5" x14ac:dyDescent="0.3">
      <c r="A4188" s="316">
        <v>3713600</v>
      </c>
      <c r="B4188" s="418" t="s">
        <v>56637</v>
      </c>
      <c r="C4188" s="419" t="s">
        <v>464</v>
      </c>
      <c r="D4188" s="420">
        <v>773.23</v>
      </c>
      <c r="E4188" s="334"/>
    </row>
    <row r="4189" spans="1:5" x14ac:dyDescent="0.3">
      <c r="A4189" s="316">
        <v>3713606</v>
      </c>
      <c r="B4189" s="418" t="s">
        <v>56638</v>
      </c>
      <c r="C4189" s="419" t="s">
        <v>464</v>
      </c>
      <c r="D4189" s="420">
        <v>709.74</v>
      </c>
      <c r="E4189" s="334"/>
    </row>
    <row r="4190" spans="1:5" x14ac:dyDescent="0.3">
      <c r="A4190" s="316">
        <v>3713604</v>
      </c>
      <c r="B4190" s="418" t="s">
        <v>56639</v>
      </c>
      <c r="C4190" s="419" t="s">
        <v>464</v>
      </c>
      <c r="D4190" s="420">
        <v>506.53</v>
      </c>
      <c r="E4190" s="334"/>
    </row>
    <row r="4191" spans="1:5" x14ac:dyDescent="0.3">
      <c r="A4191" s="316">
        <v>3716129</v>
      </c>
      <c r="B4191" s="418" t="s">
        <v>56640</v>
      </c>
      <c r="C4191" s="419" t="s">
        <v>5473</v>
      </c>
      <c r="D4191" s="420">
        <v>47.5</v>
      </c>
      <c r="E4191" s="334"/>
    </row>
    <row r="4192" spans="1:5" x14ac:dyDescent="0.3">
      <c r="A4192" s="316">
        <v>3716128</v>
      </c>
      <c r="B4192" s="418" t="s">
        <v>56641</v>
      </c>
      <c r="C4192" s="419" t="s">
        <v>5473</v>
      </c>
      <c r="D4192" s="420">
        <v>41.16</v>
      </c>
      <c r="E4192" s="334"/>
    </row>
    <row r="4193" spans="1:5" x14ac:dyDescent="0.3">
      <c r="A4193" s="316">
        <v>3716133</v>
      </c>
      <c r="B4193" s="418" t="s">
        <v>56642</v>
      </c>
      <c r="C4193" s="419" t="s">
        <v>5473</v>
      </c>
      <c r="D4193" s="420">
        <v>28.44</v>
      </c>
      <c r="E4193" s="334"/>
    </row>
    <row r="4194" spans="1:5" x14ac:dyDescent="0.3">
      <c r="A4194" s="316">
        <v>3716132</v>
      </c>
      <c r="B4194" s="418" t="s">
        <v>56643</v>
      </c>
      <c r="C4194" s="419" t="s">
        <v>5473</v>
      </c>
      <c r="D4194" s="420">
        <v>25.7</v>
      </c>
      <c r="E4194" s="334"/>
    </row>
    <row r="4195" spans="1:5" x14ac:dyDescent="0.3">
      <c r="A4195" s="316">
        <v>3716131</v>
      </c>
      <c r="B4195" s="418" t="s">
        <v>56644</v>
      </c>
      <c r="C4195" s="419" t="s">
        <v>5473</v>
      </c>
      <c r="D4195" s="420">
        <v>31.24</v>
      </c>
      <c r="E4195" s="334"/>
    </row>
    <row r="4196" spans="1:5" x14ac:dyDescent="0.3">
      <c r="A4196" s="316">
        <v>3716130</v>
      </c>
      <c r="B4196" s="418" t="s">
        <v>56645</v>
      </c>
      <c r="C4196" s="419" t="s">
        <v>5473</v>
      </c>
      <c r="D4196" s="420">
        <v>27.99</v>
      </c>
      <c r="E4196" s="334"/>
    </row>
    <row r="4197" spans="1:5" x14ac:dyDescent="0.3">
      <c r="A4197" s="316">
        <v>3716135</v>
      </c>
      <c r="B4197" s="418" t="s">
        <v>56646</v>
      </c>
      <c r="C4197" s="419" t="s">
        <v>5473</v>
      </c>
      <c r="D4197" s="420">
        <v>19.87</v>
      </c>
      <c r="E4197" s="334"/>
    </row>
    <row r="4198" spans="1:5" x14ac:dyDescent="0.3">
      <c r="A4198" s="316">
        <v>3716134</v>
      </c>
      <c r="B4198" s="418" t="s">
        <v>56647</v>
      </c>
      <c r="C4198" s="419" t="s">
        <v>5473</v>
      </c>
      <c r="D4198" s="420">
        <v>18.46</v>
      </c>
      <c r="E4198" s="334"/>
    </row>
    <row r="4199" spans="1:5" x14ac:dyDescent="0.3">
      <c r="A4199" s="316">
        <v>3713698</v>
      </c>
      <c r="B4199" s="418" t="s">
        <v>56648</v>
      </c>
      <c r="C4199" s="419" t="s">
        <v>5473</v>
      </c>
      <c r="D4199" s="420">
        <v>316768.99</v>
      </c>
      <c r="E4199" s="334"/>
    </row>
    <row r="4200" spans="1:5" x14ac:dyDescent="0.3">
      <c r="A4200" s="316">
        <v>3713699</v>
      </c>
      <c r="B4200" s="418" t="s">
        <v>56649</v>
      </c>
      <c r="C4200" s="419" t="s">
        <v>5473</v>
      </c>
      <c r="D4200" s="420">
        <v>325486.15999999997</v>
      </c>
      <c r="E4200" s="334"/>
    </row>
    <row r="4201" spans="1:5" x14ac:dyDescent="0.3">
      <c r="A4201" s="316">
        <v>3713700</v>
      </c>
      <c r="B4201" s="418" t="s">
        <v>56650</v>
      </c>
      <c r="C4201" s="419" t="s">
        <v>5473</v>
      </c>
      <c r="D4201" s="420">
        <v>331854</v>
      </c>
      <c r="E4201" s="334"/>
    </row>
    <row r="4202" spans="1:5" x14ac:dyDescent="0.3">
      <c r="A4202" s="316">
        <v>3713701</v>
      </c>
      <c r="B4202" s="418" t="s">
        <v>56651</v>
      </c>
      <c r="C4202" s="419" t="s">
        <v>5473</v>
      </c>
      <c r="D4202" s="420">
        <v>346163.16</v>
      </c>
      <c r="E4202" s="334"/>
    </row>
    <row r="4203" spans="1:5" x14ac:dyDescent="0.3">
      <c r="A4203" s="316">
        <v>3713702</v>
      </c>
      <c r="B4203" s="418" t="s">
        <v>56652</v>
      </c>
      <c r="C4203" s="419" t="s">
        <v>5473</v>
      </c>
      <c r="D4203" s="420">
        <v>365241.13</v>
      </c>
      <c r="E4203" s="334"/>
    </row>
    <row r="4204" spans="1:5" x14ac:dyDescent="0.3">
      <c r="A4204" s="316">
        <v>3713693</v>
      </c>
      <c r="B4204" s="418" t="s">
        <v>56653</v>
      </c>
      <c r="C4204" s="419" t="s">
        <v>5473</v>
      </c>
      <c r="D4204" s="420">
        <v>274805.8</v>
      </c>
      <c r="E4204" s="334"/>
    </row>
    <row r="4205" spans="1:5" x14ac:dyDescent="0.3">
      <c r="A4205" s="316">
        <v>3713694</v>
      </c>
      <c r="B4205" s="418" t="s">
        <v>56654</v>
      </c>
      <c r="C4205" s="419" t="s">
        <v>5473</v>
      </c>
      <c r="D4205" s="420">
        <v>288644.09000000003</v>
      </c>
      <c r="E4205" s="334"/>
    </row>
    <row r="4206" spans="1:5" x14ac:dyDescent="0.3">
      <c r="A4206" s="316">
        <v>3713695</v>
      </c>
      <c r="B4206" s="418" t="s">
        <v>56655</v>
      </c>
      <c r="C4206" s="419" t="s">
        <v>5473</v>
      </c>
      <c r="D4206" s="420">
        <v>306337.67</v>
      </c>
      <c r="E4206" s="334"/>
    </row>
    <row r="4207" spans="1:5" x14ac:dyDescent="0.3">
      <c r="A4207" s="316">
        <v>3713696</v>
      </c>
      <c r="B4207" s="418" t="s">
        <v>56656</v>
      </c>
      <c r="C4207" s="419" t="s">
        <v>5473</v>
      </c>
      <c r="D4207" s="420">
        <v>319901.46999999997</v>
      </c>
      <c r="E4207" s="334"/>
    </row>
    <row r="4208" spans="1:5" x14ac:dyDescent="0.3">
      <c r="A4208" s="316">
        <v>3713697</v>
      </c>
      <c r="B4208" s="418" t="s">
        <v>56657</v>
      </c>
      <c r="C4208" s="419" t="s">
        <v>5473</v>
      </c>
      <c r="D4208" s="420">
        <v>305624</v>
      </c>
      <c r="E4208" s="334"/>
    </row>
    <row r="4209" spans="1:5" x14ac:dyDescent="0.3">
      <c r="A4209" s="316">
        <v>3713692</v>
      </c>
      <c r="B4209" s="418" t="s">
        <v>56658</v>
      </c>
      <c r="C4209" s="419" t="s">
        <v>5473</v>
      </c>
      <c r="D4209" s="420">
        <v>235572.46</v>
      </c>
      <c r="E4209" s="334"/>
    </row>
    <row r="4210" spans="1:5" x14ac:dyDescent="0.3">
      <c r="A4210" s="316">
        <v>3713691</v>
      </c>
      <c r="B4210" s="418" t="s">
        <v>56659</v>
      </c>
      <c r="C4210" s="419" t="s">
        <v>5473</v>
      </c>
      <c r="D4210" s="420">
        <v>209725.23</v>
      </c>
      <c r="E4210" s="334"/>
    </row>
    <row r="4211" spans="1:5" x14ac:dyDescent="0.3">
      <c r="A4211" s="316">
        <v>3713873</v>
      </c>
      <c r="B4211" s="418" t="s">
        <v>56660</v>
      </c>
      <c r="C4211" s="419" t="s">
        <v>5473</v>
      </c>
      <c r="D4211" s="420">
        <v>6904.98</v>
      </c>
      <c r="E4211" s="334"/>
    </row>
    <row r="4212" spans="1:5" x14ac:dyDescent="0.3">
      <c r="A4212" s="316">
        <v>3713705</v>
      </c>
      <c r="B4212" s="418" t="s">
        <v>56661</v>
      </c>
      <c r="C4212" s="419" t="s">
        <v>464</v>
      </c>
      <c r="D4212" s="420">
        <v>21.63</v>
      </c>
      <c r="E4212" s="334"/>
    </row>
    <row r="4213" spans="1:5" x14ac:dyDescent="0.3">
      <c r="A4213" s="316">
        <v>3713902</v>
      </c>
      <c r="B4213" s="418" t="s">
        <v>56662</v>
      </c>
      <c r="C4213" s="419" t="s">
        <v>5473</v>
      </c>
      <c r="D4213" s="420">
        <v>46290.55</v>
      </c>
      <c r="E4213" s="334"/>
    </row>
    <row r="4214" spans="1:5" x14ac:dyDescent="0.3">
      <c r="A4214" s="316">
        <v>3713903</v>
      </c>
      <c r="B4214" s="418" t="s">
        <v>56663</v>
      </c>
      <c r="C4214" s="419" t="s">
        <v>5473</v>
      </c>
      <c r="D4214" s="420">
        <v>62646.47</v>
      </c>
      <c r="E4214" s="334"/>
    </row>
    <row r="4215" spans="1:5" x14ac:dyDescent="0.3">
      <c r="A4215" s="316">
        <v>3713689</v>
      </c>
      <c r="B4215" s="418" t="s">
        <v>56664</v>
      </c>
      <c r="C4215" s="419" t="s">
        <v>5473</v>
      </c>
      <c r="D4215" s="420">
        <v>393.05</v>
      </c>
      <c r="E4215" s="334"/>
    </row>
    <row r="4216" spans="1:5" x14ac:dyDescent="0.3">
      <c r="A4216" s="316">
        <v>3713690</v>
      </c>
      <c r="B4216" s="418" t="s">
        <v>56665</v>
      </c>
      <c r="C4216" s="419" t="s">
        <v>5473</v>
      </c>
      <c r="D4216" s="420">
        <v>507.15</v>
      </c>
      <c r="E4216" s="334"/>
    </row>
    <row r="4217" spans="1:5" x14ac:dyDescent="0.3">
      <c r="A4217" s="316">
        <v>3713897</v>
      </c>
      <c r="B4217" s="418" t="s">
        <v>56666</v>
      </c>
      <c r="C4217" s="419" t="s">
        <v>464</v>
      </c>
      <c r="D4217" s="420">
        <v>277.52</v>
      </c>
      <c r="E4217" s="334"/>
    </row>
    <row r="4218" spans="1:5" x14ac:dyDescent="0.3">
      <c r="A4218" s="316">
        <v>3713893</v>
      </c>
      <c r="B4218" s="418" t="s">
        <v>56667</v>
      </c>
      <c r="C4218" s="419" t="s">
        <v>464</v>
      </c>
      <c r="D4218" s="420">
        <v>281.14999999999998</v>
      </c>
      <c r="E4218" s="334"/>
    </row>
    <row r="4219" spans="1:5" x14ac:dyDescent="0.3">
      <c r="A4219" s="316">
        <v>3713898</v>
      </c>
      <c r="B4219" s="418" t="s">
        <v>56668</v>
      </c>
      <c r="C4219" s="419" t="s">
        <v>464</v>
      </c>
      <c r="D4219" s="420">
        <v>292.88</v>
      </c>
      <c r="E4219" s="334"/>
    </row>
    <row r="4220" spans="1:5" x14ac:dyDescent="0.3">
      <c r="A4220" s="316">
        <v>3713894</v>
      </c>
      <c r="B4220" s="418" t="s">
        <v>56669</v>
      </c>
      <c r="C4220" s="419" t="s">
        <v>464</v>
      </c>
      <c r="D4220" s="420">
        <v>294.22000000000003</v>
      </c>
      <c r="E4220" s="334"/>
    </row>
    <row r="4221" spans="1:5" x14ac:dyDescent="0.3">
      <c r="A4221" s="316">
        <v>3713895</v>
      </c>
      <c r="B4221" s="418" t="s">
        <v>56670</v>
      </c>
      <c r="C4221" s="419" t="s">
        <v>464</v>
      </c>
      <c r="D4221" s="420">
        <v>258.67</v>
      </c>
      <c r="E4221" s="334"/>
    </row>
    <row r="4222" spans="1:5" x14ac:dyDescent="0.3">
      <c r="A4222" s="316">
        <v>3713891</v>
      </c>
      <c r="B4222" s="418" t="s">
        <v>56671</v>
      </c>
      <c r="C4222" s="419" t="s">
        <v>464</v>
      </c>
      <c r="D4222" s="420">
        <v>257.52</v>
      </c>
      <c r="E4222" s="334"/>
    </row>
    <row r="4223" spans="1:5" x14ac:dyDescent="0.3">
      <c r="A4223" s="316">
        <v>3713896</v>
      </c>
      <c r="B4223" s="418" t="s">
        <v>56672</v>
      </c>
      <c r="C4223" s="419" t="s">
        <v>464</v>
      </c>
      <c r="D4223" s="420">
        <v>268.11</v>
      </c>
      <c r="E4223" s="334"/>
    </row>
    <row r="4224" spans="1:5" x14ac:dyDescent="0.3">
      <c r="A4224" s="316">
        <v>3713892</v>
      </c>
      <c r="B4224" s="418" t="s">
        <v>56673</v>
      </c>
      <c r="C4224" s="419" t="s">
        <v>464</v>
      </c>
      <c r="D4224" s="420">
        <v>263.39999999999998</v>
      </c>
      <c r="E4224" s="334"/>
    </row>
    <row r="4225" spans="1:5" x14ac:dyDescent="0.3">
      <c r="A4225" s="316">
        <v>3806412</v>
      </c>
      <c r="B4225" s="418" t="s">
        <v>56674</v>
      </c>
      <c r="C4225" s="419" t="s">
        <v>5473</v>
      </c>
      <c r="D4225" s="420">
        <v>59.36</v>
      </c>
      <c r="E4225" s="334"/>
    </row>
    <row r="4226" spans="1:5" x14ac:dyDescent="0.3">
      <c r="A4226" s="316">
        <v>3806413</v>
      </c>
      <c r="B4226" s="418" t="s">
        <v>56675</v>
      </c>
      <c r="C4226" s="419" t="s">
        <v>483</v>
      </c>
      <c r="D4226" s="420">
        <v>20.94</v>
      </c>
      <c r="E4226" s="334"/>
    </row>
    <row r="4227" spans="1:5" x14ac:dyDescent="0.3">
      <c r="A4227" s="316">
        <v>3807863</v>
      </c>
      <c r="B4227" s="418" t="s">
        <v>56676</v>
      </c>
      <c r="C4227" s="419" t="s">
        <v>5473</v>
      </c>
      <c r="D4227" s="420">
        <v>11.66</v>
      </c>
      <c r="E4227" s="334"/>
    </row>
    <row r="4228" spans="1:5" x14ac:dyDescent="0.3">
      <c r="A4228" s="316">
        <v>3807864</v>
      </c>
      <c r="B4228" s="418" t="s">
        <v>56677</v>
      </c>
      <c r="C4228" s="419" t="s">
        <v>5473</v>
      </c>
      <c r="D4228" s="420">
        <v>15.07</v>
      </c>
      <c r="E4228" s="334"/>
    </row>
    <row r="4229" spans="1:5" x14ac:dyDescent="0.3">
      <c r="A4229" s="316">
        <v>3807865</v>
      </c>
      <c r="B4229" s="418" t="s">
        <v>56678</v>
      </c>
      <c r="C4229" s="419" t="s">
        <v>5473</v>
      </c>
      <c r="D4229" s="420">
        <v>22.82</v>
      </c>
      <c r="E4229" s="334"/>
    </row>
    <row r="4230" spans="1:5" x14ac:dyDescent="0.3">
      <c r="A4230" s="316">
        <v>3807861</v>
      </c>
      <c r="B4230" s="418" t="s">
        <v>56679</v>
      </c>
      <c r="C4230" s="419" t="s">
        <v>5473</v>
      </c>
      <c r="D4230" s="420">
        <v>2.94</v>
      </c>
      <c r="E4230" s="334"/>
    </row>
    <row r="4231" spans="1:5" x14ac:dyDescent="0.3">
      <c r="A4231" s="316">
        <v>3807862</v>
      </c>
      <c r="B4231" s="418" t="s">
        <v>56680</v>
      </c>
      <c r="C4231" s="419" t="s">
        <v>5473</v>
      </c>
      <c r="D4231" s="420">
        <v>4.59</v>
      </c>
      <c r="E4231" s="334"/>
    </row>
    <row r="4232" spans="1:5" x14ac:dyDescent="0.3">
      <c r="A4232" s="316">
        <v>3807752</v>
      </c>
      <c r="B4232" s="418" t="s">
        <v>56681</v>
      </c>
      <c r="C4232" s="419" t="s">
        <v>464</v>
      </c>
      <c r="D4232" s="420">
        <v>7.95</v>
      </c>
      <c r="E4232" s="334"/>
    </row>
    <row r="4233" spans="1:5" x14ac:dyDescent="0.3">
      <c r="A4233" s="316">
        <v>3807753</v>
      </c>
      <c r="B4233" s="418" t="s">
        <v>56682</v>
      </c>
      <c r="C4233" s="419" t="s">
        <v>464</v>
      </c>
      <c r="D4233" s="420">
        <v>11.42</v>
      </c>
      <c r="E4233" s="334"/>
    </row>
    <row r="4234" spans="1:5" x14ac:dyDescent="0.3">
      <c r="A4234" s="316">
        <v>3807750</v>
      </c>
      <c r="B4234" s="418" t="s">
        <v>56683</v>
      </c>
      <c r="C4234" s="419" t="s">
        <v>464</v>
      </c>
      <c r="D4234" s="420">
        <v>4.67</v>
      </c>
      <c r="E4234" s="334"/>
    </row>
    <row r="4235" spans="1:5" x14ac:dyDescent="0.3">
      <c r="A4235" s="316">
        <v>3807751</v>
      </c>
      <c r="B4235" s="418" t="s">
        <v>56684</v>
      </c>
      <c r="C4235" s="419" t="s">
        <v>464</v>
      </c>
      <c r="D4235" s="420">
        <v>6.11</v>
      </c>
      <c r="E4235" s="334"/>
    </row>
    <row r="4236" spans="1:5" x14ac:dyDescent="0.3">
      <c r="A4236" s="316">
        <v>3806415</v>
      </c>
      <c r="B4236" s="418" t="s">
        <v>56685</v>
      </c>
      <c r="C4236" s="419" t="s">
        <v>481</v>
      </c>
      <c r="D4236" s="420">
        <v>625</v>
      </c>
      <c r="E4236" s="334"/>
    </row>
    <row r="4237" spans="1:5" x14ac:dyDescent="0.3">
      <c r="A4237" s="316">
        <v>3806416</v>
      </c>
      <c r="B4237" s="418" t="s">
        <v>56686</v>
      </c>
      <c r="C4237" s="419" t="s">
        <v>5473</v>
      </c>
      <c r="D4237" s="420">
        <v>70.3</v>
      </c>
      <c r="E4237" s="334"/>
    </row>
    <row r="4238" spans="1:5" x14ac:dyDescent="0.3">
      <c r="A4238" s="316">
        <v>3806419</v>
      </c>
      <c r="B4238" s="418" t="s">
        <v>56687</v>
      </c>
      <c r="C4238" s="419" t="s">
        <v>5473</v>
      </c>
      <c r="D4238" s="420">
        <v>95.02</v>
      </c>
      <c r="E4238" s="334"/>
    </row>
    <row r="4239" spans="1:5" x14ac:dyDescent="0.3">
      <c r="A4239" s="316">
        <v>3806417</v>
      </c>
      <c r="B4239" s="418" t="s">
        <v>56688</v>
      </c>
      <c r="C4239" s="419" t="s">
        <v>5473</v>
      </c>
      <c r="D4239" s="420">
        <v>78.88</v>
      </c>
      <c r="E4239" s="334"/>
    </row>
    <row r="4240" spans="1:5" x14ac:dyDescent="0.3">
      <c r="A4240" s="316">
        <v>3806418</v>
      </c>
      <c r="B4240" s="418" t="s">
        <v>56689</v>
      </c>
      <c r="C4240" s="419" t="s">
        <v>5473</v>
      </c>
      <c r="D4240" s="420">
        <v>93.84</v>
      </c>
      <c r="E4240" s="334"/>
    </row>
    <row r="4241" spans="1:5" x14ac:dyDescent="0.3">
      <c r="A4241" s="316">
        <v>3808207</v>
      </c>
      <c r="B4241" s="418" t="s">
        <v>56690</v>
      </c>
      <c r="C4241" s="419" t="s">
        <v>464</v>
      </c>
      <c r="D4241" s="420">
        <v>166.89</v>
      </c>
      <c r="E4241" s="334"/>
    </row>
    <row r="4242" spans="1:5" x14ac:dyDescent="0.3">
      <c r="A4242" s="316">
        <v>3806400</v>
      </c>
      <c r="B4242" s="418" t="s">
        <v>56691</v>
      </c>
      <c r="C4242" s="419" t="s">
        <v>5473</v>
      </c>
      <c r="D4242" s="420">
        <v>164058.98000000001</v>
      </c>
      <c r="E4242" s="334"/>
    </row>
    <row r="4243" spans="1:5" x14ac:dyDescent="0.3">
      <c r="A4243" s="316">
        <v>3806399</v>
      </c>
      <c r="B4243" s="418" t="s">
        <v>56692</v>
      </c>
      <c r="C4243" s="419" t="s">
        <v>5473</v>
      </c>
      <c r="D4243" s="420">
        <v>232930.08</v>
      </c>
      <c r="E4243" s="334"/>
    </row>
    <row r="4244" spans="1:5" x14ac:dyDescent="0.3">
      <c r="A4244" s="316">
        <v>3806387</v>
      </c>
      <c r="B4244" s="418" t="s">
        <v>56693</v>
      </c>
      <c r="C4244" s="419" t="s">
        <v>5473</v>
      </c>
      <c r="D4244" s="420">
        <v>291433.27</v>
      </c>
      <c r="E4244" s="334"/>
    </row>
    <row r="4245" spans="1:5" x14ac:dyDescent="0.3">
      <c r="A4245" s="316">
        <v>3806397</v>
      </c>
      <c r="B4245" s="418" t="s">
        <v>56694</v>
      </c>
      <c r="C4245" s="419" t="s">
        <v>5473</v>
      </c>
      <c r="D4245" s="420">
        <v>389896.67</v>
      </c>
      <c r="E4245" s="334"/>
    </row>
    <row r="4246" spans="1:5" x14ac:dyDescent="0.3">
      <c r="A4246" s="316">
        <v>3806396</v>
      </c>
      <c r="B4246" s="418" t="s">
        <v>56695</v>
      </c>
      <c r="C4246" s="419" t="s">
        <v>5473</v>
      </c>
      <c r="D4246" s="420">
        <v>449060.02</v>
      </c>
      <c r="E4246" s="334"/>
    </row>
    <row r="4247" spans="1:5" x14ac:dyDescent="0.3">
      <c r="A4247" s="316">
        <v>3816118</v>
      </c>
      <c r="B4247" s="418" t="s">
        <v>56696</v>
      </c>
      <c r="C4247" s="419" t="s">
        <v>464</v>
      </c>
      <c r="D4247" s="420">
        <v>92.47</v>
      </c>
      <c r="E4247" s="334"/>
    </row>
    <row r="4248" spans="1:5" x14ac:dyDescent="0.3">
      <c r="A4248" s="316">
        <v>3816117</v>
      </c>
      <c r="B4248" s="418" t="s">
        <v>56697</v>
      </c>
      <c r="C4248" s="419" t="s">
        <v>464</v>
      </c>
      <c r="D4248" s="420">
        <v>85.03</v>
      </c>
      <c r="E4248" s="334"/>
    </row>
    <row r="4249" spans="1:5" x14ac:dyDescent="0.3">
      <c r="A4249" s="316">
        <v>3806386</v>
      </c>
      <c r="B4249" s="418" t="s">
        <v>56698</v>
      </c>
      <c r="C4249" s="419" t="s">
        <v>464</v>
      </c>
      <c r="D4249" s="420">
        <v>699.97</v>
      </c>
      <c r="E4249" s="334"/>
    </row>
    <row r="4250" spans="1:5" x14ac:dyDescent="0.3">
      <c r="A4250" s="316">
        <v>3816196</v>
      </c>
      <c r="B4250" s="418" t="s">
        <v>56699</v>
      </c>
      <c r="C4250" s="419" t="s">
        <v>481</v>
      </c>
      <c r="D4250" s="420">
        <v>895.53</v>
      </c>
      <c r="E4250" s="334"/>
    </row>
    <row r="4251" spans="1:5" x14ac:dyDescent="0.3">
      <c r="A4251" s="316">
        <v>3806426</v>
      </c>
      <c r="B4251" s="418" t="s">
        <v>56700</v>
      </c>
      <c r="C4251" s="419" t="s">
        <v>11034</v>
      </c>
      <c r="D4251" s="420">
        <v>60.78</v>
      </c>
      <c r="E4251" s="334"/>
    </row>
    <row r="4252" spans="1:5" x14ac:dyDescent="0.3">
      <c r="A4252" s="316">
        <v>3806401</v>
      </c>
      <c r="B4252" s="418" t="s">
        <v>56701</v>
      </c>
      <c r="C4252" s="419" t="s">
        <v>5473</v>
      </c>
      <c r="D4252" s="420">
        <v>14002.98</v>
      </c>
      <c r="E4252" s="334"/>
    </row>
    <row r="4253" spans="1:5" x14ac:dyDescent="0.3">
      <c r="A4253" s="316">
        <v>3806423</v>
      </c>
      <c r="B4253" s="418" t="s">
        <v>56702</v>
      </c>
      <c r="C4253" s="419" t="s">
        <v>5473</v>
      </c>
      <c r="D4253" s="420">
        <v>9997.52</v>
      </c>
      <c r="E4253" s="334"/>
    </row>
    <row r="4254" spans="1:5" x14ac:dyDescent="0.3">
      <c r="A4254" s="316">
        <v>3806421</v>
      </c>
      <c r="B4254" s="418" t="s">
        <v>56703</v>
      </c>
      <c r="C4254" s="419" t="s">
        <v>5473</v>
      </c>
      <c r="D4254" s="420">
        <v>4695.87</v>
      </c>
      <c r="E4254" s="334"/>
    </row>
    <row r="4255" spans="1:5" x14ac:dyDescent="0.3">
      <c r="A4255" s="316">
        <v>3806422</v>
      </c>
      <c r="B4255" s="418" t="s">
        <v>56704</v>
      </c>
      <c r="C4255" s="419" t="s">
        <v>5473</v>
      </c>
      <c r="D4255" s="420">
        <v>8997.7900000000009</v>
      </c>
      <c r="E4255" s="334"/>
    </row>
    <row r="4256" spans="1:5" x14ac:dyDescent="0.3">
      <c r="A4256" s="316">
        <v>3806425</v>
      </c>
      <c r="B4256" s="418" t="s">
        <v>56705</v>
      </c>
      <c r="C4256" s="419" t="s">
        <v>5473</v>
      </c>
      <c r="D4256" s="420">
        <v>3564.83</v>
      </c>
      <c r="E4256" s="334"/>
    </row>
    <row r="4257" spans="1:5" x14ac:dyDescent="0.3">
      <c r="A4257" s="316">
        <v>3806424</v>
      </c>
      <c r="B4257" s="418" t="s">
        <v>56706</v>
      </c>
      <c r="C4257" s="419" t="s">
        <v>5473</v>
      </c>
      <c r="D4257" s="420">
        <v>5626.85</v>
      </c>
      <c r="E4257" s="334"/>
    </row>
    <row r="4258" spans="1:5" x14ac:dyDescent="0.3">
      <c r="A4258" s="316">
        <v>3806420</v>
      </c>
      <c r="B4258" s="418" t="s">
        <v>56707</v>
      </c>
      <c r="C4258" s="419" t="s">
        <v>5473</v>
      </c>
      <c r="D4258" s="420">
        <v>4108.8999999999996</v>
      </c>
      <c r="E4258" s="334"/>
    </row>
    <row r="4259" spans="1:5" x14ac:dyDescent="0.3">
      <c r="A4259" s="316">
        <v>3806405</v>
      </c>
      <c r="B4259" s="418" t="s">
        <v>56708</v>
      </c>
      <c r="C4259" s="419" t="s">
        <v>5473</v>
      </c>
      <c r="D4259" s="420">
        <v>130.08000000000001</v>
      </c>
      <c r="E4259" s="334"/>
    </row>
    <row r="4260" spans="1:5" x14ac:dyDescent="0.3">
      <c r="A4260" s="316">
        <v>3806404</v>
      </c>
      <c r="B4260" s="418" t="s">
        <v>56709</v>
      </c>
      <c r="C4260" s="419" t="s">
        <v>481</v>
      </c>
      <c r="D4260" s="420">
        <v>123.16</v>
      </c>
      <c r="E4260" s="334"/>
    </row>
    <row r="4261" spans="1:5" x14ac:dyDescent="0.3">
      <c r="A4261" s="316">
        <v>3806406</v>
      </c>
      <c r="B4261" s="418" t="s">
        <v>56710</v>
      </c>
      <c r="C4261" s="419" t="s">
        <v>464</v>
      </c>
      <c r="D4261" s="420">
        <v>5.64</v>
      </c>
      <c r="E4261" s="334"/>
    </row>
    <row r="4262" spans="1:5" x14ac:dyDescent="0.3">
      <c r="A4262" s="316">
        <v>3806403</v>
      </c>
      <c r="B4262" s="418" t="s">
        <v>56711</v>
      </c>
      <c r="C4262" s="419" t="s">
        <v>483</v>
      </c>
      <c r="D4262" s="420">
        <v>8.57</v>
      </c>
      <c r="E4262" s="334"/>
    </row>
    <row r="4263" spans="1:5" x14ac:dyDescent="0.3">
      <c r="A4263" s="316">
        <v>3806402</v>
      </c>
      <c r="B4263" s="418" t="s">
        <v>56712</v>
      </c>
      <c r="C4263" s="419" t="s">
        <v>483</v>
      </c>
      <c r="D4263" s="420">
        <v>2.2599999999999998</v>
      </c>
      <c r="E4263" s="334"/>
    </row>
    <row r="4264" spans="1:5" x14ac:dyDescent="0.3">
      <c r="A4264" s="316">
        <v>3806407</v>
      </c>
      <c r="B4264" s="418" t="s">
        <v>56713</v>
      </c>
      <c r="C4264" s="419" t="s">
        <v>464</v>
      </c>
      <c r="D4264" s="420">
        <v>182.35</v>
      </c>
      <c r="E4264" s="334"/>
    </row>
    <row r="4265" spans="1:5" x14ac:dyDescent="0.3">
      <c r="A4265" s="316">
        <v>3808043</v>
      </c>
      <c r="B4265" s="418" t="s">
        <v>56714</v>
      </c>
      <c r="C4265" s="419" t="s">
        <v>483</v>
      </c>
      <c r="D4265" s="420">
        <v>3.91</v>
      </c>
      <c r="E4265" s="334"/>
    </row>
    <row r="4266" spans="1:5" x14ac:dyDescent="0.3">
      <c r="A4266" s="316">
        <v>3806431</v>
      </c>
      <c r="B4266" s="418" t="s">
        <v>56715</v>
      </c>
      <c r="C4266" s="419" t="s">
        <v>5473</v>
      </c>
      <c r="D4266" s="420">
        <v>5830.71</v>
      </c>
      <c r="E4266" s="334"/>
    </row>
    <row r="4267" spans="1:5" x14ac:dyDescent="0.3">
      <c r="A4267" s="316">
        <v>3806432</v>
      </c>
      <c r="B4267" s="418" t="s">
        <v>56716</v>
      </c>
      <c r="C4267" s="419" t="s">
        <v>5473</v>
      </c>
      <c r="D4267" s="420">
        <v>3067.18</v>
      </c>
      <c r="E4267" s="334"/>
    </row>
    <row r="4268" spans="1:5" x14ac:dyDescent="0.3">
      <c r="A4268" s="316">
        <v>3806429</v>
      </c>
      <c r="B4268" s="418" t="s">
        <v>56717</v>
      </c>
      <c r="C4268" s="419" t="s">
        <v>481</v>
      </c>
      <c r="D4268" s="420">
        <v>16.399999999999999</v>
      </c>
      <c r="E4268" s="334"/>
    </row>
    <row r="4269" spans="1:5" x14ac:dyDescent="0.3">
      <c r="A4269" s="316">
        <v>3806430</v>
      </c>
      <c r="B4269" s="418" t="s">
        <v>56718</v>
      </c>
      <c r="C4269" s="419" t="s">
        <v>481</v>
      </c>
      <c r="D4269" s="420">
        <v>10.130000000000001</v>
      </c>
      <c r="E4269" s="334"/>
    </row>
    <row r="4270" spans="1:5" x14ac:dyDescent="0.3">
      <c r="A4270" s="316">
        <v>3806428</v>
      </c>
      <c r="B4270" s="418" t="s">
        <v>56719</v>
      </c>
      <c r="C4270" s="419" t="s">
        <v>481</v>
      </c>
      <c r="D4270" s="420">
        <v>37.299999999999997</v>
      </c>
      <c r="E4270" s="334"/>
    </row>
    <row r="4271" spans="1:5" x14ac:dyDescent="0.3">
      <c r="A4271" s="316">
        <v>3816198</v>
      </c>
      <c r="B4271" s="418" t="s">
        <v>56720</v>
      </c>
      <c r="C4271" s="419" t="s">
        <v>481</v>
      </c>
      <c r="D4271" s="420">
        <v>71.349999999999994</v>
      </c>
      <c r="E4271" s="334"/>
    </row>
    <row r="4272" spans="1:5" x14ac:dyDescent="0.3">
      <c r="A4272" s="316">
        <v>3816197</v>
      </c>
      <c r="B4272" s="418" t="s">
        <v>56721</v>
      </c>
      <c r="C4272" s="419" t="s">
        <v>481</v>
      </c>
      <c r="D4272" s="420">
        <v>67.52</v>
      </c>
      <c r="E4272" s="334"/>
    </row>
    <row r="4273" spans="1:5" x14ac:dyDescent="0.3">
      <c r="A4273" s="316">
        <v>3806410</v>
      </c>
      <c r="B4273" s="418" t="s">
        <v>56722</v>
      </c>
      <c r="C4273" s="419" t="s">
        <v>483</v>
      </c>
      <c r="D4273" s="420">
        <v>61.65</v>
      </c>
      <c r="E4273" s="334"/>
    </row>
    <row r="4274" spans="1:5" x14ac:dyDescent="0.3">
      <c r="A4274" s="316">
        <v>3806411</v>
      </c>
      <c r="B4274" s="418" t="s">
        <v>56723</v>
      </c>
      <c r="C4274" s="419" t="s">
        <v>5449</v>
      </c>
      <c r="D4274" s="420">
        <v>642.91</v>
      </c>
      <c r="E4274" s="334"/>
    </row>
    <row r="4275" spans="1:5" x14ac:dyDescent="0.3">
      <c r="A4275" s="316">
        <v>3815644</v>
      </c>
      <c r="B4275" s="418" t="s">
        <v>56724</v>
      </c>
      <c r="C4275" s="419" t="s">
        <v>5473</v>
      </c>
      <c r="D4275" s="420">
        <v>95.84</v>
      </c>
      <c r="E4275" s="334"/>
    </row>
    <row r="4276" spans="1:5" x14ac:dyDescent="0.3">
      <c r="A4276" s="316">
        <v>3815643</v>
      </c>
      <c r="B4276" s="418" t="s">
        <v>56725</v>
      </c>
      <c r="C4276" s="419" t="s">
        <v>5473</v>
      </c>
      <c r="D4276" s="420">
        <v>86.5</v>
      </c>
      <c r="E4276" s="334"/>
    </row>
    <row r="4277" spans="1:5" x14ac:dyDescent="0.3">
      <c r="A4277" s="316">
        <v>3815706</v>
      </c>
      <c r="B4277" s="418" t="s">
        <v>56726</v>
      </c>
      <c r="C4277" s="419" t="s">
        <v>464</v>
      </c>
      <c r="D4277" s="420">
        <v>123.57</v>
      </c>
      <c r="E4277" s="334"/>
    </row>
    <row r="4278" spans="1:5" x14ac:dyDescent="0.3">
      <c r="A4278" s="316">
        <v>3815597</v>
      </c>
      <c r="B4278" s="418" t="s">
        <v>56727</v>
      </c>
      <c r="C4278" s="419" t="s">
        <v>464</v>
      </c>
      <c r="D4278" s="420">
        <v>116.13</v>
      </c>
      <c r="E4278" s="334"/>
    </row>
    <row r="4279" spans="1:5" x14ac:dyDescent="0.3">
      <c r="A4279" s="316">
        <v>3815600</v>
      </c>
      <c r="B4279" s="418" t="s">
        <v>56728</v>
      </c>
      <c r="C4279" s="419" t="s">
        <v>483</v>
      </c>
      <c r="D4279" s="420">
        <v>69.400000000000006</v>
      </c>
      <c r="E4279" s="334"/>
    </row>
    <row r="4280" spans="1:5" x14ac:dyDescent="0.3">
      <c r="A4280" s="316">
        <v>3815601</v>
      </c>
      <c r="B4280" s="418" t="s">
        <v>56729</v>
      </c>
      <c r="C4280" s="419" t="s">
        <v>483</v>
      </c>
      <c r="D4280" s="420">
        <v>64.040000000000006</v>
      </c>
      <c r="E4280" s="334"/>
    </row>
    <row r="4281" spans="1:5" x14ac:dyDescent="0.3">
      <c r="A4281" s="316">
        <v>3815599</v>
      </c>
      <c r="B4281" s="418" t="s">
        <v>56730</v>
      </c>
      <c r="C4281" s="419" t="s">
        <v>483</v>
      </c>
      <c r="D4281" s="420">
        <v>28.41</v>
      </c>
      <c r="E4281" s="334"/>
    </row>
    <row r="4282" spans="1:5" x14ac:dyDescent="0.3">
      <c r="A4282" s="316">
        <v>3806414</v>
      </c>
      <c r="B4282" s="418" t="s">
        <v>56731</v>
      </c>
      <c r="C4282" s="419" t="s">
        <v>481</v>
      </c>
      <c r="D4282" s="420">
        <v>573.45000000000005</v>
      </c>
      <c r="E4282" s="334"/>
    </row>
    <row r="4283" spans="1:5" x14ac:dyDescent="0.3">
      <c r="A4283" s="316">
        <v>3806409</v>
      </c>
      <c r="B4283" s="418" t="s">
        <v>56732</v>
      </c>
      <c r="C4283" s="419" t="s">
        <v>464</v>
      </c>
      <c r="D4283" s="420">
        <v>59.58</v>
      </c>
      <c r="E4283" s="334"/>
    </row>
    <row r="4284" spans="1:5" x14ac:dyDescent="0.3">
      <c r="A4284" s="316">
        <v>3815602</v>
      </c>
      <c r="B4284" s="418" t="s">
        <v>56733</v>
      </c>
      <c r="C4284" s="419" t="s">
        <v>464</v>
      </c>
      <c r="D4284" s="420">
        <v>30.74</v>
      </c>
      <c r="E4284" s="334"/>
    </row>
    <row r="4285" spans="1:5" x14ac:dyDescent="0.3">
      <c r="A4285" s="316">
        <v>4011444</v>
      </c>
      <c r="B4285" s="418" t="s">
        <v>56734</v>
      </c>
      <c r="C4285" s="419" t="s">
        <v>11034</v>
      </c>
      <c r="D4285" s="420">
        <v>184.92</v>
      </c>
      <c r="E4285" s="334"/>
    </row>
    <row r="4286" spans="1:5" x14ac:dyDescent="0.3">
      <c r="A4286" s="316">
        <v>4011443</v>
      </c>
      <c r="B4286" s="418" t="s">
        <v>56735</v>
      </c>
      <c r="C4286" s="419" t="s">
        <v>11034</v>
      </c>
      <c r="D4286" s="420">
        <v>124.1</v>
      </c>
      <c r="E4286" s="334"/>
    </row>
    <row r="4287" spans="1:5" x14ac:dyDescent="0.3">
      <c r="A4287" s="316">
        <v>4011446</v>
      </c>
      <c r="B4287" s="418" t="s">
        <v>56736</v>
      </c>
      <c r="C4287" s="419" t="s">
        <v>11034</v>
      </c>
      <c r="D4287" s="420">
        <v>174.43</v>
      </c>
      <c r="E4287" s="334"/>
    </row>
    <row r="4288" spans="1:5" x14ac:dyDescent="0.3">
      <c r="A4288" s="316">
        <v>4011445</v>
      </c>
      <c r="B4288" s="418" t="s">
        <v>56737</v>
      </c>
      <c r="C4288" s="419" t="s">
        <v>11034</v>
      </c>
      <c r="D4288" s="420">
        <v>112.26</v>
      </c>
      <c r="E4288" s="334"/>
    </row>
    <row r="4289" spans="1:5" x14ac:dyDescent="0.3">
      <c r="A4289" s="316">
        <v>4011448</v>
      </c>
      <c r="B4289" s="418" t="s">
        <v>56738</v>
      </c>
      <c r="C4289" s="419" t="s">
        <v>11034</v>
      </c>
      <c r="D4289" s="420">
        <v>176.92</v>
      </c>
      <c r="E4289" s="334"/>
    </row>
    <row r="4290" spans="1:5" x14ac:dyDescent="0.3">
      <c r="A4290" s="316">
        <v>4011447</v>
      </c>
      <c r="B4290" s="418" t="s">
        <v>56739</v>
      </c>
      <c r="C4290" s="419" t="s">
        <v>11034</v>
      </c>
      <c r="D4290" s="420">
        <v>113</v>
      </c>
      <c r="E4290" s="334"/>
    </row>
    <row r="4291" spans="1:5" x14ac:dyDescent="0.3">
      <c r="A4291" s="316">
        <v>4011450</v>
      </c>
      <c r="B4291" s="418" t="s">
        <v>56740</v>
      </c>
      <c r="C4291" s="419" t="s">
        <v>11034</v>
      </c>
      <c r="D4291" s="420">
        <v>182.88</v>
      </c>
      <c r="E4291" s="334"/>
    </row>
    <row r="4292" spans="1:5" x14ac:dyDescent="0.3">
      <c r="A4292" s="316">
        <v>4011449</v>
      </c>
      <c r="B4292" s="418" t="s">
        <v>56741</v>
      </c>
      <c r="C4292" s="419" t="s">
        <v>11034</v>
      </c>
      <c r="D4292" s="420">
        <v>120.11</v>
      </c>
      <c r="E4292" s="334"/>
    </row>
    <row r="4293" spans="1:5" x14ac:dyDescent="0.3">
      <c r="A4293" s="316">
        <v>4011452</v>
      </c>
      <c r="B4293" s="418" t="s">
        <v>56742</v>
      </c>
      <c r="C4293" s="419" t="s">
        <v>11034</v>
      </c>
      <c r="D4293" s="420">
        <v>186.77</v>
      </c>
      <c r="E4293" s="334"/>
    </row>
    <row r="4294" spans="1:5" x14ac:dyDescent="0.3">
      <c r="A4294" s="316">
        <v>4011451</v>
      </c>
      <c r="B4294" s="418" t="s">
        <v>56743</v>
      </c>
      <c r="C4294" s="419" t="s">
        <v>11034</v>
      </c>
      <c r="D4294" s="420">
        <v>124.8</v>
      </c>
      <c r="E4294" s="334"/>
    </row>
    <row r="4295" spans="1:5" x14ac:dyDescent="0.3">
      <c r="A4295" s="316">
        <v>4011219</v>
      </c>
      <c r="B4295" s="418" t="s">
        <v>56744</v>
      </c>
      <c r="C4295" s="419" t="s">
        <v>481</v>
      </c>
      <c r="D4295" s="420">
        <v>11.67</v>
      </c>
      <c r="E4295" s="334"/>
    </row>
    <row r="4296" spans="1:5" x14ac:dyDescent="0.3">
      <c r="A4296" s="316">
        <v>4011291</v>
      </c>
      <c r="B4296" s="418" t="s">
        <v>56745</v>
      </c>
      <c r="C4296" s="419" t="s">
        <v>481</v>
      </c>
      <c r="D4296" s="420">
        <v>59.11</v>
      </c>
      <c r="E4296" s="334"/>
    </row>
    <row r="4297" spans="1:5" x14ac:dyDescent="0.3">
      <c r="A4297" s="316">
        <v>4011287</v>
      </c>
      <c r="B4297" s="418" t="s">
        <v>56746</v>
      </c>
      <c r="C4297" s="419" t="s">
        <v>481</v>
      </c>
      <c r="D4297" s="420">
        <v>48.47</v>
      </c>
      <c r="E4297" s="334"/>
    </row>
    <row r="4298" spans="1:5" x14ac:dyDescent="0.3">
      <c r="A4298" s="316">
        <v>4011305</v>
      </c>
      <c r="B4298" s="418" t="s">
        <v>56747</v>
      </c>
      <c r="C4298" s="419" t="s">
        <v>481</v>
      </c>
      <c r="D4298" s="420">
        <v>88.76</v>
      </c>
      <c r="E4298" s="334"/>
    </row>
    <row r="4299" spans="1:5" x14ac:dyDescent="0.3">
      <c r="A4299" s="316">
        <v>4011313</v>
      </c>
      <c r="B4299" s="418" t="s">
        <v>56748</v>
      </c>
      <c r="C4299" s="419" t="s">
        <v>481</v>
      </c>
      <c r="D4299" s="420">
        <v>104.37</v>
      </c>
      <c r="E4299" s="334"/>
    </row>
    <row r="4300" spans="1:5" x14ac:dyDescent="0.3">
      <c r="A4300" s="316">
        <v>4011297</v>
      </c>
      <c r="B4300" s="418" t="s">
        <v>56749</v>
      </c>
      <c r="C4300" s="419" t="s">
        <v>481</v>
      </c>
      <c r="D4300" s="420">
        <v>95.62</v>
      </c>
      <c r="E4300" s="334"/>
    </row>
    <row r="4301" spans="1:5" x14ac:dyDescent="0.3">
      <c r="A4301" s="316">
        <v>4011221</v>
      </c>
      <c r="B4301" s="418" t="s">
        <v>56750</v>
      </c>
      <c r="C4301" s="419" t="s">
        <v>481</v>
      </c>
      <c r="D4301" s="420">
        <v>12.45</v>
      </c>
      <c r="E4301" s="334"/>
    </row>
    <row r="4302" spans="1:5" x14ac:dyDescent="0.3">
      <c r="A4302" s="316">
        <v>4011226</v>
      </c>
      <c r="B4302" s="418" t="s">
        <v>56751</v>
      </c>
      <c r="C4302" s="419" t="s">
        <v>481</v>
      </c>
      <c r="D4302" s="420">
        <v>29.92</v>
      </c>
      <c r="E4302" s="334"/>
    </row>
    <row r="4303" spans="1:5" x14ac:dyDescent="0.3">
      <c r="A4303" s="316">
        <v>4011240</v>
      </c>
      <c r="B4303" s="418" t="s">
        <v>56752</v>
      </c>
      <c r="C4303" s="419" t="s">
        <v>481</v>
      </c>
      <c r="D4303" s="420">
        <v>118.64</v>
      </c>
      <c r="E4303" s="334"/>
    </row>
    <row r="4304" spans="1:5" x14ac:dyDescent="0.3">
      <c r="A4304" s="316">
        <v>4011239</v>
      </c>
      <c r="B4304" s="418" t="s">
        <v>56753</v>
      </c>
      <c r="C4304" s="419" t="s">
        <v>481</v>
      </c>
      <c r="D4304" s="420">
        <v>81.83</v>
      </c>
      <c r="E4304" s="334"/>
    </row>
    <row r="4305" spans="1:5" x14ac:dyDescent="0.3">
      <c r="A4305" s="316">
        <v>4011268</v>
      </c>
      <c r="B4305" s="418" t="s">
        <v>56754</v>
      </c>
      <c r="C4305" s="419" t="s">
        <v>481</v>
      </c>
      <c r="D4305" s="420">
        <v>85.12</v>
      </c>
      <c r="E4305" s="334"/>
    </row>
    <row r="4306" spans="1:5" x14ac:dyDescent="0.3">
      <c r="A4306" s="316">
        <v>4011267</v>
      </c>
      <c r="B4306" s="418" t="s">
        <v>56755</v>
      </c>
      <c r="C4306" s="419" t="s">
        <v>481</v>
      </c>
      <c r="D4306" s="420">
        <v>47.18</v>
      </c>
      <c r="E4306" s="334"/>
    </row>
    <row r="4307" spans="1:5" x14ac:dyDescent="0.3">
      <c r="A4307" s="316">
        <v>4011256</v>
      </c>
      <c r="B4307" s="418" t="s">
        <v>56756</v>
      </c>
      <c r="C4307" s="419" t="s">
        <v>481</v>
      </c>
      <c r="D4307" s="420">
        <v>72.3</v>
      </c>
      <c r="E4307" s="334"/>
    </row>
    <row r="4308" spans="1:5" x14ac:dyDescent="0.3">
      <c r="A4308" s="316">
        <v>4011255</v>
      </c>
      <c r="B4308" s="418" t="s">
        <v>56757</v>
      </c>
      <c r="C4308" s="419" t="s">
        <v>481</v>
      </c>
      <c r="D4308" s="420">
        <v>34.36</v>
      </c>
      <c r="E4308" s="334"/>
    </row>
    <row r="4309" spans="1:5" x14ac:dyDescent="0.3">
      <c r="A4309" s="316">
        <v>4011276</v>
      </c>
      <c r="B4309" s="418" t="s">
        <v>56758</v>
      </c>
      <c r="C4309" s="419" t="s">
        <v>481</v>
      </c>
      <c r="D4309" s="420">
        <v>239.55</v>
      </c>
      <c r="E4309" s="334"/>
    </row>
    <row r="4310" spans="1:5" x14ac:dyDescent="0.3">
      <c r="A4310" s="316">
        <v>4011275</v>
      </c>
      <c r="B4310" s="418" t="s">
        <v>56759</v>
      </c>
      <c r="C4310" s="419" t="s">
        <v>481</v>
      </c>
      <c r="D4310" s="420">
        <v>106.84</v>
      </c>
      <c r="E4310" s="334"/>
    </row>
    <row r="4311" spans="1:5" x14ac:dyDescent="0.3">
      <c r="A4311" s="316">
        <v>4011549</v>
      </c>
      <c r="B4311" s="418" t="s">
        <v>56760</v>
      </c>
      <c r="C4311" s="419" t="s">
        <v>481</v>
      </c>
      <c r="D4311" s="420">
        <v>242.44</v>
      </c>
      <c r="E4311" s="334"/>
    </row>
    <row r="4312" spans="1:5" x14ac:dyDescent="0.3">
      <c r="A4312" s="316">
        <v>4011548</v>
      </c>
      <c r="B4312" s="418" t="s">
        <v>56761</v>
      </c>
      <c r="C4312" s="419" t="s">
        <v>481</v>
      </c>
      <c r="D4312" s="420">
        <v>109.73</v>
      </c>
      <c r="E4312" s="334"/>
    </row>
    <row r="4313" spans="1:5" x14ac:dyDescent="0.3">
      <c r="A4313" s="316">
        <v>4011278</v>
      </c>
      <c r="B4313" s="418" t="s">
        <v>56762</v>
      </c>
      <c r="C4313" s="419" t="s">
        <v>481</v>
      </c>
      <c r="D4313" s="420">
        <v>283.69</v>
      </c>
      <c r="E4313" s="334"/>
    </row>
    <row r="4314" spans="1:5" x14ac:dyDescent="0.3">
      <c r="A4314" s="316">
        <v>4011277</v>
      </c>
      <c r="B4314" s="418" t="s">
        <v>56763</v>
      </c>
      <c r="C4314" s="419" t="s">
        <v>481</v>
      </c>
      <c r="D4314" s="420">
        <v>152</v>
      </c>
      <c r="E4314" s="334"/>
    </row>
    <row r="4315" spans="1:5" x14ac:dyDescent="0.3">
      <c r="A4315" s="316">
        <v>4011561</v>
      </c>
      <c r="B4315" s="418" t="s">
        <v>56764</v>
      </c>
      <c r="C4315" s="419" t="s">
        <v>481</v>
      </c>
      <c r="D4315" s="420">
        <v>286.58</v>
      </c>
      <c r="E4315" s="334"/>
    </row>
    <row r="4316" spans="1:5" x14ac:dyDescent="0.3">
      <c r="A4316" s="316">
        <v>4011560</v>
      </c>
      <c r="B4316" s="418" t="s">
        <v>56765</v>
      </c>
      <c r="C4316" s="419" t="s">
        <v>481</v>
      </c>
      <c r="D4316" s="420">
        <v>154.88999999999999</v>
      </c>
      <c r="E4316" s="334"/>
    </row>
    <row r="4317" spans="1:5" x14ac:dyDescent="0.3">
      <c r="A4317" s="316">
        <v>4011282</v>
      </c>
      <c r="B4317" s="418" t="s">
        <v>56766</v>
      </c>
      <c r="C4317" s="419" t="s">
        <v>481</v>
      </c>
      <c r="D4317" s="420">
        <v>208.82</v>
      </c>
      <c r="E4317" s="334"/>
    </row>
    <row r="4318" spans="1:5" x14ac:dyDescent="0.3">
      <c r="A4318" s="316">
        <v>4011281</v>
      </c>
      <c r="B4318" s="418" t="s">
        <v>56767</v>
      </c>
      <c r="C4318" s="419" t="s">
        <v>481</v>
      </c>
      <c r="D4318" s="420">
        <v>92.64</v>
      </c>
      <c r="E4318" s="334"/>
    </row>
    <row r="4319" spans="1:5" x14ac:dyDescent="0.3">
      <c r="A4319" s="316">
        <v>4011279</v>
      </c>
      <c r="B4319" s="418" t="s">
        <v>56768</v>
      </c>
      <c r="C4319" s="419" t="s">
        <v>481</v>
      </c>
      <c r="D4319" s="420">
        <v>203.2</v>
      </c>
      <c r="E4319" s="334"/>
    </row>
    <row r="4320" spans="1:5" x14ac:dyDescent="0.3">
      <c r="A4320" s="316">
        <v>4011280</v>
      </c>
      <c r="B4320" s="418" t="s">
        <v>56769</v>
      </c>
      <c r="C4320" s="419" t="s">
        <v>481</v>
      </c>
      <c r="D4320" s="420">
        <v>87.02</v>
      </c>
      <c r="E4320" s="334"/>
    </row>
    <row r="4321" spans="1:5" x14ac:dyDescent="0.3">
      <c r="A4321" s="316">
        <v>4011327</v>
      </c>
      <c r="B4321" s="418" t="s">
        <v>56770</v>
      </c>
      <c r="C4321" s="419" t="s">
        <v>481</v>
      </c>
      <c r="D4321" s="420">
        <v>36.74</v>
      </c>
      <c r="E4321" s="334"/>
    </row>
    <row r="4322" spans="1:5" x14ac:dyDescent="0.3">
      <c r="A4322" s="316">
        <v>4011325</v>
      </c>
      <c r="B4322" s="418" t="s">
        <v>56771</v>
      </c>
      <c r="C4322" s="419" t="s">
        <v>481</v>
      </c>
      <c r="D4322" s="420">
        <v>22.1</v>
      </c>
      <c r="E4322" s="334"/>
    </row>
    <row r="4323" spans="1:5" x14ac:dyDescent="0.3">
      <c r="A4323" s="316">
        <v>4011454</v>
      </c>
      <c r="B4323" s="418" t="s">
        <v>56772</v>
      </c>
      <c r="C4323" s="419" t="s">
        <v>11034</v>
      </c>
      <c r="D4323" s="420">
        <v>194.82</v>
      </c>
      <c r="E4323" s="334"/>
    </row>
    <row r="4324" spans="1:5" x14ac:dyDescent="0.3">
      <c r="A4324" s="316">
        <v>4011453</v>
      </c>
      <c r="B4324" s="418" t="s">
        <v>56773</v>
      </c>
      <c r="C4324" s="419" t="s">
        <v>11034</v>
      </c>
      <c r="D4324" s="420">
        <v>134.47</v>
      </c>
      <c r="E4324" s="334"/>
    </row>
    <row r="4325" spans="1:5" x14ac:dyDescent="0.3">
      <c r="A4325" s="316">
        <v>4011455</v>
      </c>
      <c r="B4325" s="418" t="s">
        <v>56774</v>
      </c>
      <c r="C4325" s="419" t="s">
        <v>11034</v>
      </c>
      <c r="D4325" s="420">
        <v>19.399999999999999</v>
      </c>
      <c r="E4325" s="334"/>
    </row>
    <row r="4326" spans="1:5" x14ac:dyDescent="0.3">
      <c r="A4326" s="316">
        <v>4011459</v>
      </c>
      <c r="B4326" s="418" t="s">
        <v>56775</v>
      </c>
      <c r="C4326" s="419" t="s">
        <v>11034</v>
      </c>
      <c r="D4326" s="420">
        <v>197.95</v>
      </c>
      <c r="E4326" s="334"/>
    </row>
    <row r="4327" spans="1:5" x14ac:dyDescent="0.3">
      <c r="A4327" s="316">
        <v>4011458</v>
      </c>
      <c r="B4327" s="418" t="s">
        <v>56776</v>
      </c>
      <c r="C4327" s="419" t="s">
        <v>11034</v>
      </c>
      <c r="D4327" s="420">
        <v>137.32</v>
      </c>
      <c r="E4327" s="334"/>
    </row>
    <row r="4328" spans="1:5" x14ac:dyDescent="0.3">
      <c r="A4328" s="316">
        <v>4011463</v>
      </c>
      <c r="B4328" s="418" t="s">
        <v>56777</v>
      </c>
      <c r="C4328" s="419" t="s">
        <v>11034</v>
      </c>
      <c r="D4328" s="420">
        <v>196.81</v>
      </c>
      <c r="E4328" s="334"/>
    </row>
    <row r="4329" spans="1:5" x14ac:dyDescent="0.3">
      <c r="A4329" s="316">
        <v>4011462</v>
      </c>
      <c r="B4329" s="418" t="s">
        <v>56778</v>
      </c>
      <c r="C4329" s="419" t="s">
        <v>11034</v>
      </c>
      <c r="D4329" s="420">
        <v>135.62</v>
      </c>
      <c r="E4329" s="334"/>
    </row>
    <row r="4330" spans="1:5" x14ac:dyDescent="0.3">
      <c r="A4330" s="316">
        <v>4011464</v>
      </c>
      <c r="B4330" s="418" t="s">
        <v>56779</v>
      </c>
      <c r="C4330" s="419" t="s">
        <v>11034</v>
      </c>
      <c r="D4330" s="420">
        <v>19.399999999999999</v>
      </c>
      <c r="E4330" s="334"/>
    </row>
    <row r="4331" spans="1:5" x14ac:dyDescent="0.3">
      <c r="A4331" s="316">
        <v>4011457</v>
      </c>
      <c r="B4331" s="418" t="s">
        <v>56780</v>
      </c>
      <c r="C4331" s="419" t="s">
        <v>11034</v>
      </c>
      <c r="D4331" s="420">
        <v>197.2</v>
      </c>
      <c r="E4331" s="334"/>
    </row>
    <row r="4332" spans="1:5" x14ac:dyDescent="0.3">
      <c r="A4332" s="316">
        <v>4011456</v>
      </c>
      <c r="B4332" s="418" t="s">
        <v>56781</v>
      </c>
      <c r="C4332" s="419" t="s">
        <v>11034</v>
      </c>
      <c r="D4332" s="420">
        <v>134.69999999999999</v>
      </c>
      <c r="E4332" s="334"/>
    </row>
    <row r="4333" spans="1:5" x14ac:dyDescent="0.3">
      <c r="A4333" s="316">
        <v>4011461</v>
      </c>
      <c r="B4333" s="418" t="s">
        <v>56782</v>
      </c>
      <c r="C4333" s="419" t="s">
        <v>11034</v>
      </c>
      <c r="D4333" s="420">
        <v>198.48</v>
      </c>
      <c r="E4333" s="334"/>
    </row>
    <row r="4334" spans="1:5" x14ac:dyDescent="0.3">
      <c r="A4334" s="316">
        <v>4011460</v>
      </c>
      <c r="B4334" s="418" t="s">
        <v>56783</v>
      </c>
      <c r="C4334" s="419" t="s">
        <v>11034</v>
      </c>
      <c r="D4334" s="420">
        <v>137.56</v>
      </c>
      <c r="E4334" s="334"/>
    </row>
    <row r="4335" spans="1:5" x14ac:dyDescent="0.3">
      <c r="A4335" s="316">
        <v>4011466</v>
      </c>
      <c r="B4335" s="418" t="s">
        <v>56784</v>
      </c>
      <c r="C4335" s="419" t="s">
        <v>11034</v>
      </c>
      <c r="D4335" s="420">
        <v>201.07</v>
      </c>
      <c r="E4335" s="334"/>
    </row>
    <row r="4336" spans="1:5" x14ac:dyDescent="0.3">
      <c r="A4336" s="316">
        <v>4011465</v>
      </c>
      <c r="B4336" s="418" t="s">
        <v>56785</v>
      </c>
      <c r="C4336" s="419" t="s">
        <v>11034</v>
      </c>
      <c r="D4336" s="420">
        <v>140.52000000000001</v>
      </c>
      <c r="E4336" s="334"/>
    </row>
    <row r="4337" spans="1:5" x14ac:dyDescent="0.3">
      <c r="A4337" s="316">
        <v>4011469</v>
      </c>
      <c r="B4337" s="418" t="s">
        <v>56786</v>
      </c>
      <c r="C4337" s="419" t="s">
        <v>11034</v>
      </c>
      <c r="D4337" s="420">
        <v>237.71</v>
      </c>
      <c r="E4337" s="334"/>
    </row>
    <row r="4338" spans="1:5" x14ac:dyDescent="0.3">
      <c r="A4338" s="316">
        <v>4011473</v>
      </c>
      <c r="B4338" s="418" t="s">
        <v>56787</v>
      </c>
      <c r="C4338" s="419" t="s">
        <v>11034</v>
      </c>
      <c r="D4338" s="420">
        <v>183.99</v>
      </c>
      <c r="E4338" s="334"/>
    </row>
    <row r="4339" spans="1:5" x14ac:dyDescent="0.3">
      <c r="A4339" s="316">
        <v>4011470</v>
      </c>
      <c r="B4339" s="418" t="s">
        <v>56788</v>
      </c>
      <c r="C4339" s="419" t="s">
        <v>11034</v>
      </c>
      <c r="D4339" s="420">
        <v>241.21</v>
      </c>
      <c r="E4339" s="334"/>
    </row>
    <row r="4340" spans="1:5" x14ac:dyDescent="0.3">
      <c r="A4340" s="316">
        <v>4011474</v>
      </c>
      <c r="B4340" s="418" t="s">
        <v>56789</v>
      </c>
      <c r="C4340" s="419" t="s">
        <v>11034</v>
      </c>
      <c r="D4340" s="420">
        <v>188.26</v>
      </c>
      <c r="E4340" s="334"/>
    </row>
    <row r="4341" spans="1:5" x14ac:dyDescent="0.3">
      <c r="A4341" s="316">
        <v>4011471</v>
      </c>
      <c r="B4341" s="418" t="s">
        <v>56790</v>
      </c>
      <c r="C4341" s="419" t="s">
        <v>11034</v>
      </c>
      <c r="D4341" s="420">
        <v>241.51</v>
      </c>
      <c r="E4341" s="334"/>
    </row>
    <row r="4342" spans="1:5" x14ac:dyDescent="0.3">
      <c r="A4342" s="316">
        <v>4011475</v>
      </c>
      <c r="B4342" s="418" t="s">
        <v>56791</v>
      </c>
      <c r="C4342" s="419" t="s">
        <v>11034</v>
      </c>
      <c r="D4342" s="420">
        <v>190.39</v>
      </c>
      <c r="E4342" s="334"/>
    </row>
    <row r="4343" spans="1:5" x14ac:dyDescent="0.3">
      <c r="A4343" s="316">
        <v>4011472</v>
      </c>
      <c r="B4343" s="418" t="s">
        <v>56792</v>
      </c>
      <c r="C4343" s="419" t="s">
        <v>11034</v>
      </c>
      <c r="D4343" s="420">
        <v>239.62</v>
      </c>
      <c r="E4343" s="334"/>
    </row>
    <row r="4344" spans="1:5" x14ac:dyDescent="0.3">
      <c r="A4344" s="316">
        <v>4011476</v>
      </c>
      <c r="B4344" s="418" t="s">
        <v>56793</v>
      </c>
      <c r="C4344" s="419" t="s">
        <v>11034</v>
      </c>
      <c r="D4344" s="420">
        <v>183.64</v>
      </c>
      <c r="E4344" s="334"/>
    </row>
    <row r="4345" spans="1:5" x14ac:dyDescent="0.3">
      <c r="A4345" s="316">
        <v>4011478</v>
      </c>
      <c r="B4345" s="418" t="s">
        <v>56794</v>
      </c>
      <c r="C4345" s="419" t="s">
        <v>11034</v>
      </c>
      <c r="D4345" s="420">
        <v>178.12</v>
      </c>
      <c r="E4345" s="334"/>
    </row>
    <row r="4346" spans="1:5" x14ac:dyDescent="0.3">
      <c r="A4346" s="316">
        <v>4011477</v>
      </c>
      <c r="B4346" s="418" t="s">
        <v>56795</v>
      </c>
      <c r="C4346" s="419" t="s">
        <v>11034</v>
      </c>
      <c r="D4346" s="420">
        <v>141.38999999999999</v>
      </c>
      <c r="E4346" s="334"/>
    </row>
    <row r="4347" spans="1:5" x14ac:dyDescent="0.3">
      <c r="A4347" s="316">
        <v>4011538</v>
      </c>
      <c r="B4347" s="418" t="s">
        <v>56796</v>
      </c>
      <c r="C4347" s="419" t="s">
        <v>483</v>
      </c>
      <c r="D4347" s="420">
        <v>0.16</v>
      </c>
      <c r="E4347" s="334"/>
    </row>
    <row r="4348" spans="1:5" x14ac:dyDescent="0.3">
      <c r="A4348" s="316">
        <v>4016096</v>
      </c>
      <c r="B4348" s="418" t="s">
        <v>56797</v>
      </c>
      <c r="C4348" s="419" t="s">
        <v>481</v>
      </c>
      <c r="D4348" s="420">
        <v>1.31</v>
      </c>
      <c r="E4348" s="334"/>
    </row>
    <row r="4349" spans="1:5" x14ac:dyDescent="0.3">
      <c r="A4349" s="316">
        <v>4016008</v>
      </c>
      <c r="B4349" s="418" t="s">
        <v>56798</v>
      </c>
      <c r="C4349" s="419" t="s">
        <v>481</v>
      </c>
      <c r="D4349" s="420">
        <v>4.09</v>
      </c>
      <c r="E4349" s="334"/>
    </row>
    <row r="4350" spans="1:5" x14ac:dyDescent="0.3">
      <c r="A4350" s="316">
        <v>4016007</v>
      </c>
      <c r="B4350" s="418" t="s">
        <v>56799</v>
      </c>
      <c r="C4350" s="419" t="s">
        <v>481</v>
      </c>
      <c r="D4350" s="420">
        <v>4.78</v>
      </c>
      <c r="E4350" s="334"/>
    </row>
    <row r="4351" spans="1:5" x14ac:dyDescent="0.3">
      <c r="A4351" s="316">
        <v>4015612</v>
      </c>
      <c r="B4351" s="418" t="s">
        <v>56800</v>
      </c>
      <c r="C4351" s="419" t="s">
        <v>481</v>
      </c>
      <c r="D4351" s="420">
        <v>11.49</v>
      </c>
      <c r="E4351" s="334"/>
    </row>
    <row r="4352" spans="1:5" x14ac:dyDescent="0.3">
      <c r="A4352" s="316">
        <v>4011562</v>
      </c>
      <c r="B4352" s="418" t="s">
        <v>56801</v>
      </c>
      <c r="C4352" s="419" t="s">
        <v>483</v>
      </c>
      <c r="D4352" s="420">
        <v>31.84</v>
      </c>
      <c r="E4352" s="334"/>
    </row>
    <row r="4353" spans="1:5" x14ac:dyDescent="0.3">
      <c r="A4353" s="316">
        <v>4011351</v>
      </c>
      <c r="B4353" s="418" t="s">
        <v>56802</v>
      </c>
      <c r="C4353" s="419" t="s">
        <v>483</v>
      </c>
      <c r="D4353" s="420">
        <v>0.36</v>
      </c>
      <c r="E4353" s="334"/>
    </row>
    <row r="4354" spans="1:5" x14ac:dyDescent="0.3">
      <c r="A4354" s="316">
        <v>4011352</v>
      </c>
      <c r="B4354" s="418" t="s">
        <v>56803</v>
      </c>
      <c r="C4354" s="419" t="s">
        <v>483</v>
      </c>
      <c r="D4354" s="420">
        <v>0.39</v>
      </c>
      <c r="E4354" s="334"/>
    </row>
    <row r="4355" spans="1:5" x14ac:dyDescent="0.3">
      <c r="A4355" s="316">
        <v>4011402</v>
      </c>
      <c r="B4355" s="418" t="s">
        <v>56804</v>
      </c>
      <c r="C4355" s="419" t="s">
        <v>483</v>
      </c>
      <c r="D4355" s="420">
        <v>0.86</v>
      </c>
      <c r="E4355" s="334"/>
    </row>
    <row r="4356" spans="1:5" x14ac:dyDescent="0.3">
      <c r="A4356" s="316">
        <v>4011401</v>
      </c>
      <c r="B4356" s="418" t="s">
        <v>56805</v>
      </c>
      <c r="C4356" s="419" t="s">
        <v>483</v>
      </c>
      <c r="D4356" s="420">
        <v>0.56999999999999995</v>
      </c>
      <c r="E4356" s="334"/>
    </row>
    <row r="4357" spans="1:5" x14ac:dyDescent="0.3">
      <c r="A4357" s="316">
        <v>4011404</v>
      </c>
      <c r="B4357" s="418" t="s">
        <v>56806</v>
      </c>
      <c r="C4357" s="419" t="s">
        <v>483</v>
      </c>
      <c r="D4357" s="420">
        <v>0.6</v>
      </c>
      <c r="E4357" s="334"/>
    </row>
    <row r="4358" spans="1:5" x14ac:dyDescent="0.3">
      <c r="A4358" s="316">
        <v>4011403</v>
      </c>
      <c r="B4358" s="418" t="s">
        <v>56807</v>
      </c>
      <c r="C4358" s="419" t="s">
        <v>483</v>
      </c>
      <c r="D4358" s="420">
        <v>0.39</v>
      </c>
      <c r="E4358" s="334"/>
    </row>
    <row r="4359" spans="1:5" x14ac:dyDescent="0.3">
      <c r="A4359" s="316">
        <v>4011406</v>
      </c>
      <c r="B4359" s="418" t="s">
        <v>56808</v>
      </c>
      <c r="C4359" s="419" t="s">
        <v>483</v>
      </c>
      <c r="D4359" s="420">
        <v>1.1200000000000001</v>
      </c>
      <c r="E4359" s="334"/>
    </row>
    <row r="4360" spans="1:5" x14ac:dyDescent="0.3">
      <c r="A4360" s="316">
        <v>4011405</v>
      </c>
      <c r="B4360" s="418" t="s">
        <v>56809</v>
      </c>
      <c r="C4360" s="419" t="s">
        <v>483</v>
      </c>
      <c r="D4360" s="420">
        <v>0.75</v>
      </c>
      <c r="E4360" s="334"/>
    </row>
    <row r="4361" spans="1:5" x14ac:dyDescent="0.3">
      <c r="A4361" s="316">
        <v>4011392</v>
      </c>
      <c r="B4361" s="418" t="s">
        <v>56810</v>
      </c>
      <c r="C4361" s="419" t="s">
        <v>481</v>
      </c>
      <c r="D4361" s="420">
        <v>236.26</v>
      </c>
      <c r="E4361" s="334"/>
    </row>
    <row r="4362" spans="1:5" x14ac:dyDescent="0.3">
      <c r="A4362" s="316">
        <v>4011391</v>
      </c>
      <c r="B4362" s="418" t="s">
        <v>56811</v>
      </c>
      <c r="C4362" s="419" t="s">
        <v>481</v>
      </c>
      <c r="D4362" s="420">
        <v>121.87</v>
      </c>
      <c r="E4362" s="334"/>
    </row>
    <row r="4363" spans="1:5" x14ac:dyDescent="0.3">
      <c r="A4363" s="316">
        <v>4011394</v>
      </c>
      <c r="B4363" s="418" t="s">
        <v>56812</v>
      </c>
      <c r="C4363" s="419" t="s">
        <v>481</v>
      </c>
      <c r="D4363" s="420">
        <v>236.81</v>
      </c>
      <c r="E4363" s="334"/>
    </row>
    <row r="4364" spans="1:5" x14ac:dyDescent="0.3">
      <c r="A4364" s="316">
        <v>4011393</v>
      </c>
      <c r="B4364" s="418" t="s">
        <v>56813</v>
      </c>
      <c r="C4364" s="419" t="s">
        <v>481</v>
      </c>
      <c r="D4364" s="420">
        <v>122.45</v>
      </c>
      <c r="E4364" s="334"/>
    </row>
    <row r="4365" spans="1:5" x14ac:dyDescent="0.3">
      <c r="A4365" s="316">
        <v>4011396</v>
      </c>
      <c r="B4365" s="418" t="s">
        <v>56814</v>
      </c>
      <c r="C4365" s="419" t="s">
        <v>481</v>
      </c>
      <c r="D4365" s="420">
        <v>239.34</v>
      </c>
      <c r="E4365" s="334"/>
    </row>
    <row r="4366" spans="1:5" x14ac:dyDescent="0.3">
      <c r="A4366" s="316">
        <v>4011395</v>
      </c>
      <c r="B4366" s="418" t="s">
        <v>56815</v>
      </c>
      <c r="C4366" s="419" t="s">
        <v>481</v>
      </c>
      <c r="D4366" s="420">
        <v>123.11</v>
      </c>
      <c r="E4366" s="334"/>
    </row>
    <row r="4367" spans="1:5" x14ac:dyDescent="0.3">
      <c r="A4367" s="316">
        <v>4011398</v>
      </c>
      <c r="B4367" s="418" t="s">
        <v>56816</v>
      </c>
      <c r="C4367" s="419" t="s">
        <v>481</v>
      </c>
      <c r="D4367" s="420">
        <v>241.91</v>
      </c>
      <c r="E4367" s="334"/>
    </row>
    <row r="4368" spans="1:5" x14ac:dyDescent="0.3">
      <c r="A4368" s="316">
        <v>4011397</v>
      </c>
      <c r="B4368" s="418" t="s">
        <v>56817</v>
      </c>
      <c r="C4368" s="419" t="s">
        <v>481</v>
      </c>
      <c r="D4368" s="420">
        <v>123.37</v>
      </c>
      <c r="E4368" s="334"/>
    </row>
    <row r="4369" spans="1:5" x14ac:dyDescent="0.3">
      <c r="A4369" s="316">
        <v>4011400</v>
      </c>
      <c r="B4369" s="418" t="s">
        <v>56818</v>
      </c>
      <c r="C4369" s="419" t="s">
        <v>481</v>
      </c>
      <c r="D4369" s="420">
        <v>251.51</v>
      </c>
      <c r="E4369" s="334"/>
    </row>
    <row r="4370" spans="1:5" x14ac:dyDescent="0.3">
      <c r="A4370" s="316">
        <v>4011399</v>
      </c>
      <c r="B4370" s="418" t="s">
        <v>56819</v>
      </c>
      <c r="C4370" s="419" t="s">
        <v>481</v>
      </c>
      <c r="D4370" s="420">
        <v>140.19999999999999</v>
      </c>
      <c r="E4370" s="334"/>
    </row>
    <row r="4371" spans="1:5" x14ac:dyDescent="0.3">
      <c r="A4371" s="316">
        <v>4011490</v>
      </c>
      <c r="B4371" s="418" t="s">
        <v>56820</v>
      </c>
      <c r="C4371" s="419" t="s">
        <v>483</v>
      </c>
      <c r="D4371" s="420">
        <v>5.6</v>
      </c>
      <c r="E4371" s="334"/>
    </row>
    <row r="4372" spans="1:5" x14ac:dyDescent="0.3">
      <c r="A4372" s="316">
        <v>4011536</v>
      </c>
      <c r="B4372" s="418" t="s">
        <v>56821</v>
      </c>
      <c r="C4372" s="419" t="s">
        <v>483</v>
      </c>
      <c r="D4372" s="420">
        <v>1.78</v>
      </c>
      <c r="E4372" s="334"/>
    </row>
    <row r="4373" spans="1:5" x14ac:dyDescent="0.3">
      <c r="A4373" s="316">
        <v>4011415</v>
      </c>
      <c r="B4373" s="418" t="s">
        <v>56822</v>
      </c>
      <c r="C4373" s="419" t="s">
        <v>11034</v>
      </c>
      <c r="D4373" s="420">
        <v>187.06</v>
      </c>
      <c r="E4373" s="334"/>
    </row>
    <row r="4374" spans="1:5" x14ac:dyDescent="0.3">
      <c r="A4374" s="316">
        <v>4011416</v>
      </c>
      <c r="B4374" s="418" t="s">
        <v>56823</v>
      </c>
      <c r="C4374" s="419" t="s">
        <v>11034</v>
      </c>
      <c r="D4374" s="420">
        <v>137.08000000000001</v>
      </c>
      <c r="E4374" s="334"/>
    </row>
    <row r="4375" spans="1:5" x14ac:dyDescent="0.3">
      <c r="A4375" s="316">
        <v>4011408</v>
      </c>
      <c r="B4375" s="418" t="s">
        <v>56824</v>
      </c>
      <c r="C4375" s="419" t="s">
        <v>483</v>
      </c>
      <c r="D4375" s="420">
        <v>2.33</v>
      </c>
      <c r="E4375" s="334"/>
    </row>
    <row r="4376" spans="1:5" x14ac:dyDescent="0.3">
      <c r="A4376" s="316">
        <v>4011407</v>
      </c>
      <c r="B4376" s="418" t="s">
        <v>56825</v>
      </c>
      <c r="C4376" s="419" t="s">
        <v>483</v>
      </c>
      <c r="D4376" s="420">
        <v>1.69</v>
      </c>
      <c r="E4376" s="334"/>
    </row>
    <row r="4377" spans="1:5" x14ac:dyDescent="0.3">
      <c r="A4377" s="316">
        <v>4011410</v>
      </c>
      <c r="B4377" s="418" t="s">
        <v>56826</v>
      </c>
      <c r="C4377" s="419" t="s">
        <v>483</v>
      </c>
      <c r="D4377" s="420">
        <v>4.51</v>
      </c>
      <c r="E4377" s="334"/>
    </row>
    <row r="4378" spans="1:5" x14ac:dyDescent="0.3">
      <c r="A4378" s="316">
        <v>4011409</v>
      </c>
      <c r="B4378" s="418" t="s">
        <v>56827</v>
      </c>
      <c r="C4378" s="419" t="s">
        <v>483</v>
      </c>
      <c r="D4378" s="420">
        <v>3.29</v>
      </c>
      <c r="E4378" s="334"/>
    </row>
    <row r="4379" spans="1:5" x14ac:dyDescent="0.3">
      <c r="A4379" s="316">
        <v>4011412</v>
      </c>
      <c r="B4379" s="418" t="s">
        <v>56828</v>
      </c>
      <c r="C4379" s="419" t="s">
        <v>483</v>
      </c>
      <c r="D4379" s="420">
        <v>6.01</v>
      </c>
      <c r="E4379" s="334"/>
    </row>
    <row r="4380" spans="1:5" x14ac:dyDescent="0.3">
      <c r="A4380" s="316">
        <v>4011411</v>
      </c>
      <c r="B4380" s="418" t="s">
        <v>56829</v>
      </c>
      <c r="C4380" s="419" t="s">
        <v>483</v>
      </c>
      <c r="D4380" s="420">
        <v>4.3899999999999997</v>
      </c>
      <c r="E4380" s="334"/>
    </row>
    <row r="4381" spans="1:5" x14ac:dyDescent="0.3">
      <c r="A4381" s="316">
        <v>4011520</v>
      </c>
      <c r="B4381" s="418" t="s">
        <v>56830</v>
      </c>
      <c r="C4381" s="419" t="s">
        <v>481</v>
      </c>
      <c r="D4381" s="420">
        <v>509.14</v>
      </c>
      <c r="E4381" s="334"/>
    </row>
    <row r="4382" spans="1:5" x14ac:dyDescent="0.3">
      <c r="A4382" s="316">
        <v>4011507</v>
      </c>
      <c r="B4382" s="418" t="s">
        <v>56831</v>
      </c>
      <c r="C4382" s="419" t="s">
        <v>481</v>
      </c>
      <c r="D4382" s="420">
        <v>378.11</v>
      </c>
      <c r="E4382" s="334"/>
    </row>
    <row r="4383" spans="1:5" x14ac:dyDescent="0.3">
      <c r="A4383" s="316">
        <v>4011535</v>
      </c>
      <c r="B4383" s="418" t="s">
        <v>56832</v>
      </c>
      <c r="C4383" s="419" t="s">
        <v>481</v>
      </c>
      <c r="D4383" s="420">
        <v>407.83</v>
      </c>
      <c r="E4383" s="334"/>
    </row>
    <row r="4384" spans="1:5" x14ac:dyDescent="0.3">
      <c r="A4384" s="316">
        <v>4011534</v>
      </c>
      <c r="B4384" s="418" t="s">
        <v>56833</v>
      </c>
      <c r="C4384" s="419" t="s">
        <v>481</v>
      </c>
      <c r="D4384" s="420">
        <v>288.41000000000003</v>
      </c>
      <c r="E4384" s="334"/>
    </row>
    <row r="4385" spans="1:5" x14ac:dyDescent="0.3">
      <c r="A4385" s="316">
        <v>4011533</v>
      </c>
      <c r="B4385" s="418" t="s">
        <v>56834</v>
      </c>
      <c r="C4385" s="419" t="s">
        <v>481</v>
      </c>
      <c r="D4385" s="420">
        <v>413.97</v>
      </c>
      <c r="E4385" s="334"/>
    </row>
    <row r="4386" spans="1:5" x14ac:dyDescent="0.3">
      <c r="A4386" s="316">
        <v>4011532</v>
      </c>
      <c r="B4386" s="418" t="s">
        <v>56835</v>
      </c>
      <c r="C4386" s="419" t="s">
        <v>481</v>
      </c>
      <c r="D4386" s="420">
        <v>294.55</v>
      </c>
      <c r="E4386" s="334"/>
    </row>
    <row r="4387" spans="1:5" x14ac:dyDescent="0.3">
      <c r="A4387" s="316">
        <v>4011492</v>
      </c>
      <c r="B4387" s="418" t="s">
        <v>56836</v>
      </c>
      <c r="C4387" s="419" t="s">
        <v>481</v>
      </c>
      <c r="D4387" s="420">
        <v>347.74</v>
      </c>
      <c r="E4387" s="334"/>
    </row>
    <row r="4388" spans="1:5" x14ac:dyDescent="0.3">
      <c r="A4388" s="316">
        <v>4011491</v>
      </c>
      <c r="B4388" s="418" t="s">
        <v>56837</v>
      </c>
      <c r="C4388" s="419" t="s">
        <v>481</v>
      </c>
      <c r="D4388" s="420">
        <v>220.33</v>
      </c>
      <c r="E4388" s="334"/>
    </row>
    <row r="4389" spans="1:5" x14ac:dyDescent="0.3">
      <c r="A4389" s="316">
        <v>4011353</v>
      </c>
      <c r="B4389" s="418" t="s">
        <v>47499</v>
      </c>
      <c r="C4389" s="419" t="s">
        <v>483</v>
      </c>
      <c r="D4389" s="420">
        <v>0.27</v>
      </c>
      <c r="E4389" s="334"/>
    </row>
    <row r="4390" spans="1:5" x14ac:dyDescent="0.3">
      <c r="A4390" s="316">
        <v>4011354</v>
      </c>
      <c r="B4390" s="418" t="s">
        <v>56838</v>
      </c>
      <c r="C4390" s="419" t="s">
        <v>483</v>
      </c>
      <c r="D4390" s="420">
        <v>0.27</v>
      </c>
      <c r="E4390" s="334"/>
    </row>
    <row r="4391" spans="1:5" x14ac:dyDescent="0.3">
      <c r="A4391" s="316">
        <v>4011418</v>
      </c>
      <c r="B4391" s="418" t="s">
        <v>56839</v>
      </c>
      <c r="C4391" s="419" t="s">
        <v>481</v>
      </c>
      <c r="D4391" s="420">
        <v>337.43</v>
      </c>
      <c r="E4391" s="334"/>
    </row>
    <row r="4392" spans="1:5" x14ac:dyDescent="0.3">
      <c r="A4392" s="316">
        <v>4011417</v>
      </c>
      <c r="B4392" s="418" t="s">
        <v>56840</v>
      </c>
      <c r="C4392" s="419" t="s">
        <v>481</v>
      </c>
      <c r="D4392" s="420">
        <v>194.01</v>
      </c>
      <c r="E4392" s="334"/>
    </row>
    <row r="4393" spans="1:5" x14ac:dyDescent="0.3">
      <c r="A4393" s="316">
        <v>4011420</v>
      </c>
      <c r="B4393" s="418" t="s">
        <v>56841</v>
      </c>
      <c r="C4393" s="419" t="s">
        <v>481</v>
      </c>
      <c r="D4393" s="420">
        <v>340.85</v>
      </c>
      <c r="E4393" s="334"/>
    </row>
    <row r="4394" spans="1:5" x14ac:dyDescent="0.3">
      <c r="A4394" s="316">
        <v>4011419</v>
      </c>
      <c r="B4394" s="418" t="s">
        <v>56842</v>
      </c>
      <c r="C4394" s="419" t="s">
        <v>481</v>
      </c>
      <c r="D4394" s="420">
        <v>190.89</v>
      </c>
      <c r="E4394" s="334"/>
    </row>
    <row r="4395" spans="1:5" x14ac:dyDescent="0.3">
      <c r="A4395" s="316">
        <v>4011422</v>
      </c>
      <c r="B4395" s="418" t="s">
        <v>56843</v>
      </c>
      <c r="C4395" s="419" t="s">
        <v>481</v>
      </c>
      <c r="D4395" s="420">
        <v>348.83</v>
      </c>
      <c r="E4395" s="334"/>
    </row>
    <row r="4396" spans="1:5" x14ac:dyDescent="0.3">
      <c r="A4396" s="316">
        <v>4011421</v>
      </c>
      <c r="B4396" s="418" t="s">
        <v>56844</v>
      </c>
      <c r="C4396" s="419" t="s">
        <v>481</v>
      </c>
      <c r="D4396" s="420">
        <v>206.11</v>
      </c>
      <c r="E4396" s="334"/>
    </row>
    <row r="4397" spans="1:5" x14ac:dyDescent="0.3">
      <c r="A4397" s="316">
        <v>4011424</v>
      </c>
      <c r="B4397" s="418" t="s">
        <v>56845</v>
      </c>
      <c r="C4397" s="419" t="s">
        <v>481</v>
      </c>
      <c r="D4397" s="420">
        <v>352.89</v>
      </c>
      <c r="E4397" s="334"/>
    </row>
    <row r="4398" spans="1:5" x14ac:dyDescent="0.3">
      <c r="A4398" s="316">
        <v>4011423</v>
      </c>
      <c r="B4398" s="418" t="s">
        <v>56846</v>
      </c>
      <c r="C4398" s="419" t="s">
        <v>481</v>
      </c>
      <c r="D4398" s="420">
        <v>203</v>
      </c>
      <c r="E4398" s="334"/>
    </row>
    <row r="4399" spans="1:5" x14ac:dyDescent="0.3">
      <c r="A4399" s="316">
        <v>4011426</v>
      </c>
      <c r="B4399" s="418" t="s">
        <v>56847</v>
      </c>
      <c r="C4399" s="419" t="s">
        <v>481</v>
      </c>
      <c r="D4399" s="420">
        <v>337.43</v>
      </c>
      <c r="E4399" s="334"/>
    </row>
    <row r="4400" spans="1:5" x14ac:dyDescent="0.3">
      <c r="A4400" s="316">
        <v>4011425</v>
      </c>
      <c r="B4400" s="418" t="s">
        <v>56848</v>
      </c>
      <c r="C4400" s="419" t="s">
        <v>481</v>
      </c>
      <c r="D4400" s="420">
        <v>194.01</v>
      </c>
      <c r="E4400" s="334"/>
    </row>
    <row r="4401" spans="1:5" x14ac:dyDescent="0.3">
      <c r="A4401" s="316">
        <v>4011428</v>
      </c>
      <c r="B4401" s="418" t="s">
        <v>56849</v>
      </c>
      <c r="C4401" s="419" t="s">
        <v>481</v>
      </c>
      <c r="D4401" s="420">
        <v>340.85</v>
      </c>
      <c r="E4401" s="334"/>
    </row>
    <row r="4402" spans="1:5" x14ac:dyDescent="0.3">
      <c r="A4402" s="316">
        <v>4011427</v>
      </c>
      <c r="B4402" s="418" t="s">
        <v>56850</v>
      </c>
      <c r="C4402" s="419" t="s">
        <v>481</v>
      </c>
      <c r="D4402" s="420">
        <v>190.89</v>
      </c>
      <c r="E4402" s="334"/>
    </row>
    <row r="4403" spans="1:5" x14ac:dyDescent="0.3">
      <c r="A4403" s="316">
        <v>4011430</v>
      </c>
      <c r="B4403" s="418" t="s">
        <v>56851</v>
      </c>
      <c r="C4403" s="419" t="s">
        <v>481</v>
      </c>
      <c r="D4403" s="420">
        <v>347.61</v>
      </c>
      <c r="E4403" s="334"/>
    </row>
    <row r="4404" spans="1:5" x14ac:dyDescent="0.3">
      <c r="A4404" s="316">
        <v>4011429</v>
      </c>
      <c r="B4404" s="418" t="s">
        <v>56852</v>
      </c>
      <c r="C4404" s="419" t="s">
        <v>481</v>
      </c>
      <c r="D4404" s="420">
        <v>205.57</v>
      </c>
      <c r="E4404" s="334"/>
    </row>
    <row r="4405" spans="1:5" x14ac:dyDescent="0.3">
      <c r="A4405" s="316">
        <v>4011432</v>
      </c>
      <c r="B4405" s="418" t="s">
        <v>56853</v>
      </c>
      <c r="C4405" s="419" t="s">
        <v>481</v>
      </c>
      <c r="D4405" s="420">
        <v>351.65</v>
      </c>
      <c r="E4405" s="334"/>
    </row>
    <row r="4406" spans="1:5" x14ac:dyDescent="0.3">
      <c r="A4406" s="316">
        <v>4011431</v>
      </c>
      <c r="B4406" s="418" t="s">
        <v>56854</v>
      </c>
      <c r="C4406" s="419" t="s">
        <v>481</v>
      </c>
      <c r="D4406" s="420">
        <v>202.48</v>
      </c>
      <c r="E4406" s="334"/>
    </row>
    <row r="4407" spans="1:5" x14ac:dyDescent="0.3">
      <c r="A4407" s="316">
        <v>4011434</v>
      </c>
      <c r="B4407" s="418" t="s">
        <v>56855</v>
      </c>
      <c r="C4407" s="419" t="s">
        <v>11034</v>
      </c>
      <c r="D4407" s="420">
        <v>197.16</v>
      </c>
      <c r="E4407" s="334"/>
    </row>
    <row r="4408" spans="1:5" x14ac:dyDescent="0.3">
      <c r="A4408" s="316">
        <v>4011433</v>
      </c>
      <c r="B4408" s="418" t="s">
        <v>56856</v>
      </c>
      <c r="C4408" s="419" t="s">
        <v>11034</v>
      </c>
      <c r="D4408" s="420">
        <v>133.75</v>
      </c>
      <c r="E4408" s="334"/>
    </row>
    <row r="4409" spans="1:5" x14ac:dyDescent="0.3">
      <c r="A4409" s="316">
        <v>4011436</v>
      </c>
      <c r="B4409" s="418" t="s">
        <v>56857</v>
      </c>
      <c r="C4409" s="419" t="s">
        <v>11034</v>
      </c>
      <c r="D4409" s="420">
        <v>189.06</v>
      </c>
      <c r="E4409" s="334"/>
    </row>
    <row r="4410" spans="1:5" x14ac:dyDescent="0.3">
      <c r="A4410" s="316">
        <v>4011435</v>
      </c>
      <c r="B4410" s="418" t="s">
        <v>56858</v>
      </c>
      <c r="C4410" s="419" t="s">
        <v>11034</v>
      </c>
      <c r="D4410" s="420">
        <v>124.01</v>
      </c>
      <c r="E4410" s="334"/>
    </row>
    <row r="4411" spans="1:5" x14ac:dyDescent="0.3">
      <c r="A4411" s="316">
        <v>4011438</v>
      </c>
      <c r="B4411" s="418" t="s">
        <v>56859</v>
      </c>
      <c r="C4411" s="419" t="s">
        <v>11034</v>
      </c>
      <c r="D4411" s="420">
        <v>195.84</v>
      </c>
      <c r="E4411" s="334"/>
    </row>
    <row r="4412" spans="1:5" x14ac:dyDescent="0.3">
      <c r="A4412" s="316">
        <v>4011437</v>
      </c>
      <c r="B4412" s="418" t="s">
        <v>56860</v>
      </c>
      <c r="C4412" s="419" t="s">
        <v>11034</v>
      </c>
      <c r="D4412" s="420">
        <v>132.1</v>
      </c>
      <c r="E4412" s="334"/>
    </row>
    <row r="4413" spans="1:5" x14ac:dyDescent="0.3">
      <c r="A4413" s="316">
        <v>4011440</v>
      </c>
      <c r="B4413" s="418" t="s">
        <v>56861</v>
      </c>
      <c r="C4413" s="419" t="s">
        <v>11034</v>
      </c>
      <c r="D4413" s="420">
        <v>201.7</v>
      </c>
      <c r="E4413" s="334"/>
    </row>
    <row r="4414" spans="1:5" x14ac:dyDescent="0.3">
      <c r="A4414" s="316">
        <v>4011439</v>
      </c>
      <c r="B4414" s="418" t="s">
        <v>56862</v>
      </c>
      <c r="C4414" s="419" t="s">
        <v>11034</v>
      </c>
      <c r="D4414" s="420">
        <v>138.19999999999999</v>
      </c>
      <c r="E4414" s="334"/>
    </row>
    <row r="4415" spans="1:5" x14ac:dyDescent="0.3">
      <c r="A4415" s="316">
        <v>4011442</v>
      </c>
      <c r="B4415" s="418" t="s">
        <v>56863</v>
      </c>
      <c r="C4415" s="419" t="s">
        <v>11034</v>
      </c>
      <c r="D4415" s="420">
        <v>200.55</v>
      </c>
      <c r="E4415" s="334"/>
    </row>
    <row r="4416" spans="1:5" x14ac:dyDescent="0.3">
      <c r="A4416" s="316">
        <v>4011441</v>
      </c>
      <c r="B4416" s="418" t="s">
        <v>56864</v>
      </c>
      <c r="C4416" s="419" t="s">
        <v>11034</v>
      </c>
      <c r="D4416" s="420">
        <v>137.80000000000001</v>
      </c>
      <c r="E4416" s="334"/>
    </row>
    <row r="4417" spans="1:5" x14ac:dyDescent="0.3">
      <c r="A4417" s="316">
        <v>4011482</v>
      </c>
      <c r="B4417" s="418" t="s">
        <v>56865</v>
      </c>
      <c r="C4417" s="419" t="s">
        <v>481</v>
      </c>
      <c r="D4417" s="420">
        <v>69.05</v>
      </c>
      <c r="E4417" s="334"/>
    </row>
    <row r="4418" spans="1:5" x14ac:dyDescent="0.3">
      <c r="A4418" s="316">
        <v>4011484</v>
      </c>
      <c r="B4418" s="418" t="s">
        <v>56866</v>
      </c>
      <c r="C4418" s="419" t="s">
        <v>481</v>
      </c>
      <c r="D4418" s="420">
        <v>70.84</v>
      </c>
      <c r="E4418" s="334"/>
    </row>
    <row r="4419" spans="1:5" x14ac:dyDescent="0.3">
      <c r="A4419" s="316">
        <v>4011483</v>
      </c>
      <c r="B4419" s="418" t="s">
        <v>56867</v>
      </c>
      <c r="C4419" s="419" t="s">
        <v>481</v>
      </c>
      <c r="D4419" s="420">
        <v>47.85</v>
      </c>
      <c r="E4419" s="334"/>
    </row>
    <row r="4420" spans="1:5" x14ac:dyDescent="0.3">
      <c r="A4420" s="316">
        <v>4011488</v>
      </c>
      <c r="B4420" s="418" t="s">
        <v>56868</v>
      </c>
      <c r="C4420" s="419" t="s">
        <v>481</v>
      </c>
      <c r="D4420" s="420">
        <v>51.29</v>
      </c>
      <c r="E4420" s="334"/>
    </row>
    <row r="4421" spans="1:5" x14ac:dyDescent="0.3">
      <c r="A4421" s="316">
        <v>4011487</v>
      </c>
      <c r="B4421" s="418" t="s">
        <v>56869</v>
      </c>
      <c r="C4421" s="419" t="s">
        <v>481</v>
      </c>
      <c r="D4421" s="420">
        <v>80.400000000000006</v>
      </c>
      <c r="E4421" s="334"/>
    </row>
    <row r="4422" spans="1:5" x14ac:dyDescent="0.3">
      <c r="A4422" s="316">
        <v>4011486</v>
      </c>
      <c r="B4422" s="418" t="s">
        <v>56870</v>
      </c>
      <c r="C4422" s="419" t="s">
        <v>481</v>
      </c>
      <c r="D4422" s="420">
        <v>109.53</v>
      </c>
      <c r="E4422" s="334"/>
    </row>
    <row r="4423" spans="1:5" x14ac:dyDescent="0.3">
      <c r="A4423" s="316">
        <v>4011485</v>
      </c>
      <c r="B4423" s="418" t="s">
        <v>56871</v>
      </c>
      <c r="C4423" s="419" t="s">
        <v>481</v>
      </c>
      <c r="D4423" s="420">
        <v>86.53</v>
      </c>
      <c r="E4423" s="334"/>
    </row>
    <row r="4424" spans="1:5" x14ac:dyDescent="0.3">
      <c r="A4424" s="316">
        <v>4011489</v>
      </c>
      <c r="B4424" s="418" t="s">
        <v>56872</v>
      </c>
      <c r="C4424" s="419" t="s">
        <v>481</v>
      </c>
      <c r="D4424" s="420">
        <v>143.19999999999999</v>
      </c>
      <c r="E4424" s="334"/>
    </row>
    <row r="4425" spans="1:5" x14ac:dyDescent="0.3">
      <c r="A4425" s="316">
        <v>4011493</v>
      </c>
      <c r="B4425" s="418" t="s">
        <v>59274</v>
      </c>
      <c r="C4425" s="419" t="s">
        <v>481</v>
      </c>
      <c r="D4425" s="420">
        <v>100.95</v>
      </c>
      <c r="E4425" s="334"/>
    </row>
    <row r="4426" spans="1:5" x14ac:dyDescent="0.3">
      <c r="A4426" s="316">
        <v>4011481</v>
      </c>
      <c r="B4426" s="418" t="s">
        <v>56873</v>
      </c>
      <c r="C4426" s="419" t="s">
        <v>481</v>
      </c>
      <c r="D4426" s="420">
        <v>30.37</v>
      </c>
      <c r="E4426" s="334"/>
    </row>
    <row r="4427" spans="1:5" x14ac:dyDescent="0.3">
      <c r="A4427" s="316">
        <v>4011347</v>
      </c>
      <c r="B4427" s="418" t="s">
        <v>56874</v>
      </c>
      <c r="C4427" s="419" t="s">
        <v>481</v>
      </c>
      <c r="D4427" s="420">
        <v>57.66</v>
      </c>
      <c r="E4427" s="334"/>
    </row>
    <row r="4428" spans="1:5" x14ac:dyDescent="0.3">
      <c r="A4428" s="316">
        <v>4011342</v>
      </c>
      <c r="B4428" s="418" t="s">
        <v>56875</v>
      </c>
      <c r="C4428" s="419" t="s">
        <v>481</v>
      </c>
      <c r="D4428" s="420">
        <v>85.74</v>
      </c>
      <c r="E4428" s="334"/>
    </row>
    <row r="4429" spans="1:5" x14ac:dyDescent="0.3">
      <c r="A4429" s="316">
        <v>4011344</v>
      </c>
      <c r="B4429" s="418" t="s">
        <v>56876</v>
      </c>
      <c r="C4429" s="419" t="s">
        <v>481</v>
      </c>
      <c r="D4429" s="420">
        <v>47.79</v>
      </c>
      <c r="E4429" s="334"/>
    </row>
    <row r="4430" spans="1:5" x14ac:dyDescent="0.3">
      <c r="A4430" s="316">
        <v>4011341</v>
      </c>
      <c r="B4430" s="418" t="s">
        <v>56877</v>
      </c>
      <c r="C4430" s="419" t="s">
        <v>481</v>
      </c>
      <c r="D4430" s="420">
        <v>11.83</v>
      </c>
      <c r="E4430" s="334"/>
    </row>
    <row r="4431" spans="1:5" x14ac:dyDescent="0.3">
      <c r="A4431" s="316">
        <v>4011346</v>
      </c>
      <c r="B4431" s="418" t="s">
        <v>56878</v>
      </c>
      <c r="C4431" s="419" t="s">
        <v>481</v>
      </c>
      <c r="D4431" s="420">
        <v>8.26</v>
      </c>
      <c r="E4431" s="334"/>
    </row>
    <row r="4432" spans="1:5" x14ac:dyDescent="0.3">
      <c r="A4432" s="316">
        <v>4011211</v>
      </c>
      <c r="B4432" s="418" t="s">
        <v>56879</v>
      </c>
      <c r="C4432" s="419" t="s">
        <v>481</v>
      </c>
      <c r="D4432" s="420">
        <v>10.95</v>
      </c>
      <c r="E4432" s="334"/>
    </row>
    <row r="4433" spans="1:5" x14ac:dyDescent="0.3">
      <c r="A4433" s="316">
        <v>4011304</v>
      </c>
      <c r="B4433" s="418" t="s">
        <v>56880</v>
      </c>
      <c r="C4433" s="419" t="s">
        <v>481</v>
      </c>
      <c r="D4433" s="420">
        <v>56.06</v>
      </c>
      <c r="E4433" s="334"/>
    </row>
    <row r="4434" spans="1:5" x14ac:dyDescent="0.3">
      <c r="A4434" s="316">
        <v>4011209</v>
      </c>
      <c r="B4434" s="418" t="s">
        <v>49611</v>
      </c>
      <c r="C4434" s="419" t="s">
        <v>483</v>
      </c>
      <c r="D4434" s="420">
        <v>1.1000000000000001</v>
      </c>
      <c r="E4434" s="334"/>
    </row>
    <row r="4435" spans="1:5" x14ac:dyDescent="0.3">
      <c r="A4435" s="316">
        <v>4011210</v>
      </c>
      <c r="B4435" s="418" t="s">
        <v>56881</v>
      </c>
      <c r="C4435" s="419" t="s">
        <v>483</v>
      </c>
      <c r="D4435" s="420">
        <v>1.18</v>
      </c>
      <c r="E4435" s="334"/>
    </row>
    <row r="4436" spans="1:5" x14ac:dyDescent="0.3">
      <c r="A4436" s="316">
        <v>4011537</v>
      </c>
      <c r="B4436" s="418" t="s">
        <v>56882</v>
      </c>
      <c r="C4436" s="419" t="s">
        <v>464</v>
      </c>
      <c r="D4436" s="420">
        <v>19.03</v>
      </c>
      <c r="E4436" s="334"/>
    </row>
    <row r="4437" spans="1:5" x14ac:dyDescent="0.3">
      <c r="A4437" s="316">
        <v>4011218</v>
      </c>
      <c r="B4437" s="418" t="s">
        <v>56883</v>
      </c>
      <c r="C4437" s="419" t="s">
        <v>481</v>
      </c>
      <c r="D4437" s="420">
        <v>398.62</v>
      </c>
      <c r="E4437" s="334"/>
    </row>
    <row r="4438" spans="1:5" x14ac:dyDescent="0.3">
      <c r="A4438" s="316">
        <v>4011217</v>
      </c>
      <c r="B4438" s="418" t="s">
        <v>56884</v>
      </c>
      <c r="C4438" s="419" t="s">
        <v>481</v>
      </c>
      <c r="D4438" s="420">
        <v>256.77</v>
      </c>
      <c r="E4438" s="334"/>
    </row>
    <row r="4439" spans="1:5" x14ac:dyDescent="0.3">
      <c r="A4439" s="316">
        <v>4011214</v>
      </c>
      <c r="B4439" s="418" t="s">
        <v>56885</v>
      </c>
      <c r="C4439" s="419" t="s">
        <v>481</v>
      </c>
      <c r="D4439" s="420">
        <v>302.22000000000003</v>
      </c>
      <c r="E4439" s="334"/>
    </row>
    <row r="4440" spans="1:5" x14ac:dyDescent="0.3">
      <c r="A4440" s="316">
        <v>4011213</v>
      </c>
      <c r="B4440" s="418" t="s">
        <v>56886</v>
      </c>
      <c r="C4440" s="419" t="s">
        <v>481</v>
      </c>
      <c r="D4440" s="420">
        <v>169.02</v>
      </c>
      <c r="E4440" s="334"/>
    </row>
    <row r="4441" spans="1:5" x14ac:dyDescent="0.3">
      <c r="A4441" s="316">
        <v>4011227</v>
      </c>
      <c r="B4441" s="418" t="s">
        <v>56887</v>
      </c>
      <c r="C4441" s="419" t="s">
        <v>481</v>
      </c>
      <c r="D4441" s="420">
        <v>10.95</v>
      </c>
      <c r="E4441" s="334"/>
    </row>
    <row r="4442" spans="1:5" x14ac:dyDescent="0.3">
      <c r="A4442" s="316">
        <v>4011302</v>
      </c>
      <c r="B4442" s="418" t="s">
        <v>56888</v>
      </c>
      <c r="C4442" s="419" t="s">
        <v>481</v>
      </c>
      <c r="D4442" s="420">
        <v>58.75</v>
      </c>
      <c r="E4442" s="334"/>
    </row>
    <row r="4443" spans="1:5" x14ac:dyDescent="0.3">
      <c r="A4443" s="316">
        <v>4011300</v>
      </c>
      <c r="B4443" s="418" t="s">
        <v>56889</v>
      </c>
      <c r="C4443" s="419" t="s">
        <v>481</v>
      </c>
      <c r="D4443" s="420">
        <v>48.11</v>
      </c>
      <c r="E4443" s="334"/>
    </row>
    <row r="4444" spans="1:5" x14ac:dyDescent="0.3">
      <c r="A4444" s="316">
        <v>4011306</v>
      </c>
      <c r="B4444" s="418" t="s">
        <v>56890</v>
      </c>
      <c r="C4444" s="419" t="s">
        <v>481</v>
      </c>
      <c r="D4444" s="420">
        <v>88.4</v>
      </c>
      <c r="E4444" s="334"/>
    </row>
    <row r="4445" spans="1:5" x14ac:dyDescent="0.3">
      <c r="A4445" s="316">
        <v>4011303</v>
      </c>
      <c r="B4445" s="418" t="s">
        <v>56891</v>
      </c>
      <c r="C4445" s="419" t="s">
        <v>481</v>
      </c>
      <c r="D4445" s="420">
        <v>104.01</v>
      </c>
      <c r="E4445" s="334"/>
    </row>
    <row r="4446" spans="1:5" x14ac:dyDescent="0.3">
      <c r="A4446" s="316">
        <v>4011301</v>
      </c>
      <c r="B4446" s="418" t="s">
        <v>56892</v>
      </c>
      <c r="C4446" s="419" t="s">
        <v>481</v>
      </c>
      <c r="D4446" s="420">
        <v>95.26</v>
      </c>
      <c r="E4446" s="334"/>
    </row>
    <row r="4447" spans="1:5" x14ac:dyDescent="0.3">
      <c r="A4447" s="316">
        <v>4011228</v>
      </c>
      <c r="B4447" s="418" t="s">
        <v>56893</v>
      </c>
      <c r="C4447" s="419" t="s">
        <v>481</v>
      </c>
      <c r="D4447" s="420">
        <v>12.09</v>
      </c>
      <c r="E4447" s="334"/>
    </row>
    <row r="4448" spans="1:5" x14ac:dyDescent="0.3">
      <c r="A4448" s="316">
        <v>4011229</v>
      </c>
      <c r="B4448" s="418" t="s">
        <v>56894</v>
      </c>
      <c r="C4448" s="419" t="s">
        <v>481</v>
      </c>
      <c r="D4448" s="420">
        <v>29.56</v>
      </c>
      <c r="E4448" s="334"/>
    </row>
    <row r="4449" spans="1:5" x14ac:dyDescent="0.3">
      <c r="A4449" s="316">
        <v>4011231</v>
      </c>
      <c r="B4449" s="418" t="s">
        <v>56895</v>
      </c>
      <c r="C4449" s="419" t="s">
        <v>481</v>
      </c>
      <c r="D4449" s="420">
        <v>118.28</v>
      </c>
      <c r="E4449" s="334"/>
    </row>
    <row r="4450" spans="1:5" x14ac:dyDescent="0.3">
      <c r="A4450" s="316">
        <v>4011230</v>
      </c>
      <c r="B4450" s="418" t="s">
        <v>56896</v>
      </c>
      <c r="C4450" s="419" t="s">
        <v>481</v>
      </c>
      <c r="D4450" s="420">
        <v>81.47</v>
      </c>
      <c r="E4450" s="334"/>
    </row>
    <row r="4451" spans="1:5" x14ac:dyDescent="0.3">
      <c r="A4451" s="316">
        <v>4011235</v>
      </c>
      <c r="B4451" s="418" t="s">
        <v>56897</v>
      </c>
      <c r="C4451" s="419" t="s">
        <v>481</v>
      </c>
      <c r="D4451" s="420">
        <v>84.76</v>
      </c>
      <c r="E4451" s="334"/>
    </row>
    <row r="4452" spans="1:5" x14ac:dyDescent="0.3">
      <c r="A4452" s="316">
        <v>4011234</v>
      </c>
      <c r="B4452" s="418" t="s">
        <v>56898</v>
      </c>
      <c r="C4452" s="419" t="s">
        <v>481</v>
      </c>
      <c r="D4452" s="420">
        <v>46.82</v>
      </c>
      <c r="E4452" s="334"/>
    </row>
    <row r="4453" spans="1:5" x14ac:dyDescent="0.3">
      <c r="A4453" s="316">
        <v>4011233</v>
      </c>
      <c r="B4453" s="418" t="s">
        <v>56899</v>
      </c>
      <c r="C4453" s="419" t="s">
        <v>481</v>
      </c>
      <c r="D4453" s="420">
        <v>71.94</v>
      </c>
      <c r="E4453" s="334"/>
    </row>
    <row r="4454" spans="1:5" x14ac:dyDescent="0.3">
      <c r="A4454" s="316">
        <v>4011232</v>
      </c>
      <c r="B4454" s="418" t="s">
        <v>56900</v>
      </c>
      <c r="C4454" s="419" t="s">
        <v>481</v>
      </c>
      <c r="D4454" s="420">
        <v>34</v>
      </c>
      <c r="E4454" s="334"/>
    </row>
    <row r="4455" spans="1:5" x14ac:dyDescent="0.3">
      <c r="A4455" s="316">
        <v>4011372</v>
      </c>
      <c r="B4455" s="418" t="s">
        <v>56901</v>
      </c>
      <c r="C4455" s="419" t="s">
        <v>483</v>
      </c>
      <c r="D4455" s="420">
        <v>6.05</v>
      </c>
      <c r="E4455" s="334"/>
    </row>
    <row r="4456" spans="1:5" x14ac:dyDescent="0.3">
      <c r="A4456" s="316">
        <v>4011371</v>
      </c>
      <c r="B4456" s="418" t="s">
        <v>56902</v>
      </c>
      <c r="C4456" s="419" t="s">
        <v>483</v>
      </c>
      <c r="D4456" s="420">
        <v>3.87</v>
      </c>
      <c r="E4456" s="334"/>
    </row>
    <row r="4457" spans="1:5" x14ac:dyDescent="0.3">
      <c r="A4457" s="316">
        <v>4011378</v>
      </c>
      <c r="B4457" s="418" t="s">
        <v>56903</v>
      </c>
      <c r="C4457" s="419" t="s">
        <v>483</v>
      </c>
      <c r="D4457" s="420">
        <v>6.05</v>
      </c>
      <c r="E4457" s="334"/>
    </row>
    <row r="4458" spans="1:5" x14ac:dyDescent="0.3">
      <c r="A4458" s="316">
        <v>4011377</v>
      </c>
      <c r="B4458" s="418" t="s">
        <v>56904</v>
      </c>
      <c r="C4458" s="419" t="s">
        <v>483</v>
      </c>
      <c r="D4458" s="420">
        <v>3.87</v>
      </c>
      <c r="E4458" s="334"/>
    </row>
    <row r="4459" spans="1:5" x14ac:dyDescent="0.3">
      <c r="A4459" s="316">
        <v>4011368</v>
      </c>
      <c r="B4459" s="418" t="s">
        <v>56905</v>
      </c>
      <c r="C4459" s="419" t="s">
        <v>483</v>
      </c>
      <c r="D4459" s="420">
        <v>4.95</v>
      </c>
      <c r="E4459" s="334"/>
    </row>
    <row r="4460" spans="1:5" x14ac:dyDescent="0.3">
      <c r="A4460" s="316">
        <v>4011367</v>
      </c>
      <c r="B4460" s="418" t="s">
        <v>56906</v>
      </c>
      <c r="C4460" s="419" t="s">
        <v>483</v>
      </c>
      <c r="D4460" s="420">
        <v>2.77</v>
      </c>
      <c r="E4460" s="334"/>
    </row>
    <row r="4461" spans="1:5" x14ac:dyDescent="0.3">
      <c r="A4461" s="316">
        <v>4011374</v>
      </c>
      <c r="B4461" s="418" t="s">
        <v>56907</v>
      </c>
      <c r="C4461" s="419" t="s">
        <v>483</v>
      </c>
      <c r="D4461" s="420">
        <v>4.95</v>
      </c>
      <c r="E4461" s="334"/>
    </row>
    <row r="4462" spans="1:5" x14ac:dyDescent="0.3">
      <c r="A4462" s="316">
        <v>4011373</v>
      </c>
      <c r="B4462" s="418" t="s">
        <v>56908</v>
      </c>
      <c r="C4462" s="419" t="s">
        <v>483</v>
      </c>
      <c r="D4462" s="420">
        <v>2.77</v>
      </c>
      <c r="E4462" s="334"/>
    </row>
    <row r="4463" spans="1:5" x14ac:dyDescent="0.3">
      <c r="A4463" s="316">
        <v>4011370</v>
      </c>
      <c r="B4463" s="418" t="s">
        <v>56909</v>
      </c>
      <c r="C4463" s="419" t="s">
        <v>483</v>
      </c>
      <c r="D4463" s="420">
        <v>5.55</v>
      </c>
      <c r="E4463" s="334"/>
    </row>
    <row r="4464" spans="1:5" x14ac:dyDescent="0.3">
      <c r="A4464" s="316">
        <v>4011369</v>
      </c>
      <c r="B4464" s="418" t="s">
        <v>56910</v>
      </c>
      <c r="C4464" s="419" t="s">
        <v>483</v>
      </c>
      <c r="D4464" s="420">
        <v>3.37</v>
      </c>
      <c r="E4464" s="334"/>
    </row>
    <row r="4465" spans="1:5" x14ac:dyDescent="0.3">
      <c r="A4465" s="316">
        <v>4011376</v>
      </c>
      <c r="B4465" s="418" t="s">
        <v>56911</v>
      </c>
      <c r="C4465" s="419" t="s">
        <v>483</v>
      </c>
      <c r="D4465" s="420">
        <v>5.55</v>
      </c>
      <c r="E4465" s="334"/>
    </row>
    <row r="4466" spans="1:5" x14ac:dyDescent="0.3">
      <c r="A4466" s="316">
        <v>4011375</v>
      </c>
      <c r="B4466" s="418" t="s">
        <v>56912</v>
      </c>
      <c r="C4466" s="419" t="s">
        <v>483</v>
      </c>
      <c r="D4466" s="420">
        <v>3.37</v>
      </c>
      <c r="E4466" s="334"/>
    </row>
    <row r="4467" spans="1:5" x14ac:dyDescent="0.3">
      <c r="A4467" s="316">
        <v>4011360</v>
      </c>
      <c r="B4467" s="418" t="s">
        <v>56913</v>
      </c>
      <c r="C4467" s="419" t="s">
        <v>483</v>
      </c>
      <c r="D4467" s="420">
        <v>2.14</v>
      </c>
      <c r="E4467" s="334"/>
    </row>
    <row r="4468" spans="1:5" x14ac:dyDescent="0.3">
      <c r="A4468" s="316">
        <v>4011359</v>
      </c>
      <c r="B4468" s="418" t="s">
        <v>56914</v>
      </c>
      <c r="C4468" s="419" t="s">
        <v>483</v>
      </c>
      <c r="D4468" s="420">
        <v>1.41</v>
      </c>
      <c r="E4468" s="334"/>
    </row>
    <row r="4469" spans="1:5" x14ac:dyDescent="0.3">
      <c r="A4469" s="316">
        <v>4011366</v>
      </c>
      <c r="B4469" s="418" t="s">
        <v>56915</v>
      </c>
      <c r="C4469" s="419" t="s">
        <v>483</v>
      </c>
      <c r="D4469" s="420">
        <v>2.14</v>
      </c>
      <c r="E4469" s="334"/>
    </row>
    <row r="4470" spans="1:5" x14ac:dyDescent="0.3">
      <c r="A4470" s="316">
        <v>4011365</v>
      </c>
      <c r="B4470" s="418" t="s">
        <v>56916</v>
      </c>
      <c r="C4470" s="419" t="s">
        <v>483</v>
      </c>
      <c r="D4470" s="420">
        <v>1.41</v>
      </c>
      <c r="E4470" s="334"/>
    </row>
    <row r="4471" spans="1:5" x14ac:dyDescent="0.3">
      <c r="A4471" s="316">
        <v>4011356</v>
      </c>
      <c r="B4471" s="418" t="s">
        <v>56917</v>
      </c>
      <c r="C4471" s="419" t="s">
        <v>483</v>
      </c>
      <c r="D4471" s="420">
        <v>1.68</v>
      </c>
      <c r="E4471" s="334"/>
    </row>
    <row r="4472" spans="1:5" x14ac:dyDescent="0.3">
      <c r="A4472" s="316">
        <v>4011355</v>
      </c>
      <c r="B4472" s="418" t="s">
        <v>56918</v>
      </c>
      <c r="C4472" s="419" t="s">
        <v>483</v>
      </c>
      <c r="D4472" s="420">
        <v>0.96</v>
      </c>
      <c r="E4472" s="334"/>
    </row>
    <row r="4473" spans="1:5" x14ac:dyDescent="0.3">
      <c r="A4473" s="316">
        <v>4011362</v>
      </c>
      <c r="B4473" s="418" t="s">
        <v>56919</v>
      </c>
      <c r="C4473" s="419" t="s">
        <v>483</v>
      </c>
      <c r="D4473" s="420">
        <v>1.68</v>
      </c>
      <c r="E4473" s="334"/>
    </row>
    <row r="4474" spans="1:5" x14ac:dyDescent="0.3">
      <c r="A4474" s="316">
        <v>4011361</v>
      </c>
      <c r="B4474" s="418" t="s">
        <v>56920</v>
      </c>
      <c r="C4474" s="419" t="s">
        <v>483</v>
      </c>
      <c r="D4474" s="420">
        <v>0.96</v>
      </c>
      <c r="E4474" s="334"/>
    </row>
    <row r="4475" spans="1:5" x14ac:dyDescent="0.3">
      <c r="A4475" s="316">
        <v>4011358</v>
      </c>
      <c r="B4475" s="418" t="s">
        <v>56921</v>
      </c>
      <c r="C4475" s="419" t="s">
        <v>483</v>
      </c>
      <c r="D4475" s="420">
        <v>1.92</v>
      </c>
      <c r="E4475" s="334"/>
    </row>
    <row r="4476" spans="1:5" x14ac:dyDescent="0.3">
      <c r="A4476" s="316">
        <v>4011357</v>
      </c>
      <c r="B4476" s="418" t="s">
        <v>56922</v>
      </c>
      <c r="C4476" s="419" t="s">
        <v>483</v>
      </c>
      <c r="D4476" s="420">
        <v>1.19</v>
      </c>
      <c r="E4476" s="334"/>
    </row>
    <row r="4477" spans="1:5" x14ac:dyDescent="0.3">
      <c r="A4477" s="316">
        <v>4011364</v>
      </c>
      <c r="B4477" s="418" t="s">
        <v>56923</v>
      </c>
      <c r="C4477" s="419" t="s">
        <v>483</v>
      </c>
      <c r="D4477" s="420">
        <v>1.92</v>
      </c>
      <c r="E4477" s="334"/>
    </row>
    <row r="4478" spans="1:5" x14ac:dyDescent="0.3">
      <c r="A4478" s="316">
        <v>4011363</v>
      </c>
      <c r="B4478" s="418" t="s">
        <v>56924</v>
      </c>
      <c r="C4478" s="419" t="s">
        <v>483</v>
      </c>
      <c r="D4478" s="420">
        <v>1.19</v>
      </c>
      <c r="E4478" s="334"/>
    </row>
    <row r="4479" spans="1:5" x14ac:dyDescent="0.3">
      <c r="A4479" s="316">
        <v>4011384</v>
      </c>
      <c r="B4479" s="418" t="s">
        <v>56925</v>
      </c>
      <c r="C4479" s="419" t="s">
        <v>483</v>
      </c>
      <c r="D4479" s="420">
        <v>6.64</v>
      </c>
      <c r="E4479" s="334"/>
    </row>
    <row r="4480" spans="1:5" x14ac:dyDescent="0.3">
      <c r="A4480" s="316">
        <v>4011383</v>
      </c>
      <c r="B4480" s="418" t="s">
        <v>56926</v>
      </c>
      <c r="C4480" s="419" t="s">
        <v>483</v>
      </c>
      <c r="D4480" s="420">
        <v>4.24</v>
      </c>
      <c r="E4480" s="334"/>
    </row>
    <row r="4481" spans="1:5" x14ac:dyDescent="0.3">
      <c r="A4481" s="316">
        <v>4011390</v>
      </c>
      <c r="B4481" s="418" t="s">
        <v>56927</v>
      </c>
      <c r="C4481" s="419" t="s">
        <v>483</v>
      </c>
      <c r="D4481" s="420">
        <v>6.64</v>
      </c>
      <c r="E4481" s="334"/>
    </row>
    <row r="4482" spans="1:5" x14ac:dyDescent="0.3">
      <c r="A4482" s="316">
        <v>4011389</v>
      </c>
      <c r="B4482" s="418" t="s">
        <v>56928</v>
      </c>
      <c r="C4482" s="419" t="s">
        <v>483</v>
      </c>
      <c r="D4482" s="420">
        <v>4.24</v>
      </c>
      <c r="E4482" s="334"/>
    </row>
    <row r="4483" spans="1:5" x14ac:dyDescent="0.3">
      <c r="A4483" s="316">
        <v>4011380</v>
      </c>
      <c r="B4483" s="418" t="s">
        <v>56929</v>
      </c>
      <c r="C4483" s="419" t="s">
        <v>483</v>
      </c>
      <c r="D4483" s="420">
        <v>5.55</v>
      </c>
      <c r="E4483" s="334"/>
    </row>
    <row r="4484" spans="1:5" x14ac:dyDescent="0.3">
      <c r="A4484" s="316">
        <v>4011379</v>
      </c>
      <c r="B4484" s="418" t="s">
        <v>56930</v>
      </c>
      <c r="C4484" s="419" t="s">
        <v>483</v>
      </c>
      <c r="D4484" s="420">
        <v>3.14</v>
      </c>
      <c r="E4484" s="334"/>
    </row>
    <row r="4485" spans="1:5" x14ac:dyDescent="0.3">
      <c r="A4485" s="316">
        <v>4011386</v>
      </c>
      <c r="B4485" s="418" t="s">
        <v>56931</v>
      </c>
      <c r="C4485" s="419" t="s">
        <v>483</v>
      </c>
      <c r="D4485" s="420">
        <v>5.55</v>
      </c>
      <c r="E4485" s="334"/>
    </row>
    <row r="4486" spans="1:5" x14ac:dyDescent="0.3">
      <c r="A4486" s="316">
        <v>4011385</v>
      </c>
      <c r="B4486" s="418" t="s">
        <v>56932</v>
      </c>
      <c r="C4486" s="419" t="s">
        <v>483</v>
      </c>
      <c r="D4486" s="420">
        <v>3.14</v>
      </c>
      <c r="E4486" s="334"/>
    </row>
    <row r="4487" spans="1:5" x14ac:dyDescent="0.3">
      <c r="A4487" s="316">
        <v>4011382</v>
      </c>
      <c r="B4487" s="418" t="s">
        <v>56933</v>
      </c>
      <c r="C4487" s="419" t="s">
        <v>483</v>
      </c>
      <c r="D4487" s="420">
        <v>6.14</v>
      </c>
      <c r="E4487" s="334"/>
    </row>
    <row r="4488" spans="1:5" x14ac:dyDescent="0.3">
      <c r="A4488" s="316">
        <v>4011381</v>
      </c>
      <c r="B4488" s="418" t="s">
        <v>56934</v>
      </c>
      <c r="C4488" s="419" t="s">
        <v>483</v>
      </c>
      <c r="D4488" s="420">
        <v>3.74</v>
      </c>
      <c r="E4488" s="334"/>
    </row>
    <row r="4489" spans="1:5" x14ac:dyDescent="0.3">
      <c r="A4489" s="316">
        <v>4011388</v>
      </c>
      <c r="B4489" s="418" t="s">
        <v>56935</v>
      </c>
      <c r="C4489" s="419" t="s">
        <v>483</v>
      </c>
      <c r="D4489" s="420">
        <v>6.14</v>
      </c>
      <c r="E4489" s="334"/>
    </row>
    <row r="4490" spans="1:5" x14ac:dyDescent="0.3">
      <c r="A4490" s="316">
        <v>4011387</v>
      </c>
      <c r="B4490" s="418" t="s">
        <v>56936</v>
      </c>
      <c r="C4490" s="419" t="s">
        <v>483</v>
      </c>
      <c r="D4490" s="420">
        <v>3.74</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13233.2</v>
      </c>
      <c r="E4492" s="334"/>
    </row>
    <row r="4493" spans="1:5" x14ac:dyDescent="0.3">
      <c r="A4493" s="316">
        <v>4208158</v>
      </c>
      <c r="B4493" s="418" t="s">
        <v>56939</v>
      </c>
      <c r="C4493" s="419" t="s">
        <v>5473</v>
      </c>
      <c r="D4493" s="420">
        <v>17684.77</v>
      </c>
      <c r="E4493" s="334"/>
    </row>
    <row r="4494" spans="1:5" x14ac:dyDescent="0.3">
      <c r="A4494" s="316">
        <v>4208198</v>
      </c>
      <c r="B4494" s="418" t="s">
        <v>56940</v>
      </c>
      <c r="C4494" s="419" t="s">
        <v>5473</v>
      </c>
      <c r="D4494" s="420">
        <v>18734.66</v>
      </c>
      <c r="E4494" s="334"/>
    </row>
    <row r="4495" spans="1:5" x14ac:dyDescent="0.3">
      <c r="A4495" s="316">
        <v>4208159</v>
      </c>
      <c r="B4495" s="418" t="s">
        <v>56941</v>
      </c>
      <c r="C4495" s="419" t="s">
        <v>5473</v>
      </c>
      <c r="D4495" s="420">
        <v>28408.05</v>
      </c>
      <c r="E4495" s="334"/>
    </row>
    <row r="4496" spans="1:5" x14ac:dyDescent="0.3">
      <c r="A4496" s="316">
        <v>4208160</v>
      </c>
      <c r="B4496" s="418" t="s">
        <v>56942</v>
      </c>
      <c r="C4496" s="419" t="s">
        <v>5473</v>
      </c>
      <c r="D4496" s="420">
        <v>33726.29</v>
      </c>
      <c r="E4496" s="334"/>
    </row>
    <row r="4497" spans="1:5" x14ac:dyDescent="0.3">
      <c r="A4497" s="316">
        <v>4208199</v>
      </c>
      <c r="B4497" s="418" t="s">
        <v>56943</v>
      </c>
      <c r="C4497" s="419" t="s">
        <v>5473</v>
      </c>
      <c r="D4497" s="420">
        <v>39046.17</v>
      </c>
      <c r="E4497" s="334"/>
    </row>
    <row r="4498" spans="1:5" x14ac:dyDescent="0.3">
      <c r="A4498" s="316">
        <v>4208161</v>
      </c>
      <c r="B4498" s="418" t="s">
        <v>56944</v>
      </c>
      <c r="C4498" s="419" t="s">
        <v>5473</v>
      </c>
      <c r="D4498" s="420">
        <v>49462.59</v>
      </c>
      <c r="E4498" s="334"/>
    </row>
    <row r="4499" spans="1:5" x14ac:dyDescent="0.3">
      <c r="A4499" s="316">
        <v>4208162</v>
      </c>
      <c r="B4499" s="418" t="s">
        <v>56945</v>
      </c>
      <c r="C4499" s="419" t="s">
        <v>5473</v>
      </c>
      <c r="D4499" s="420">
        <v>54780.77</v>
      </c>
      <c r="E4499" s="334"/>
    </row>
    <row r="4500" spans="1:5" x14ac:dyDescent="0.3">
      <c r="A4500" s="316">
        <v>4208163</v>
      </c>
      <c r="B4500" s="418" t="s">
        <v>56946</v>
      </c>
      <c r="C4500" s="419" t="s">
        <v>5473</v>
      </c>
      <c r="D4500" s="420">
        <v>69442.75</v>
      </c>
      <c r="E4500" s="334"/>
    </row>
    <row r="4501" spans="1:5" x14ac:dyDescent="0.3">
      <c r="A4501" s="316">
        <v>4208200</v>
      </c>
      <c r="B4501" s="418" t="s">
        <v>56947</v>
      </c>
      <c r="C4501" s="419" t="s">
        <v>5473</v>
      </c>
      <c r="D4501" s="420">
        <v>75807.95</v>
      </c>
      <c r="E4501" s="334"/>
    </row>
    <row r="4502" spans="1:5" x14ac:dyDescent="0.3">
      <c r="A4502" s="316">
        <v>4208164</v>
      </c>
      <c r="B4502" s="418" t="s">
        <v>56948</v>
      </c>
      <c r="C4502" s="419" t="s">
        <v>5473</v>
      </c>
      <c r="D4502" s="420">
        <v>89308.36</v>
      </c>
      <c r="E4502" s="334"/>
    </row>
    <row r="4503" spans="1:5" x14ac:dyDescent="0.3">
      <c r="A4503" s="316">
        <v>4208201</v>
      </c>
      <c r="B4503" s="418" t="s">
        <v>56949</v>
      </c>
      <c r="C4503" s="419" t="s">
        <v>5473</v>
      </c>
      <c r="D4503" s="420">
        <v>21132.25</v>
      </c>
      <c r="E4503" s="334"/>
    </row>
    <row r="4504" spans="1:5" x14ac:dyDescent="0.3">
      <c r="A4504" s="316">
        <v>4208151</v>
      </c>
      <c r="B4504" s="418" t="s">
        <v>56950</v>
      </c>
      <c r="C4504" s="419" t="s">
        <v>5473</v>
      </c>
      <c r="D4504" s="420">
        <v>29161.86</v>
      </c>
      <c r="E4504" s="334"/>
    </row>
    <row r="4505" spans="1:5" x14ac:dyDescent="0.3">
      <c r="A4505" s="316">
        <v>4208202</v>
      </c>
      <c r="B4505" s="418" t="s">
        <v>56951</v>
      </c>
      <c r="C4505" s="419" t="s">
        <v>5473</v>
      </c>
      <c r="D4505" s="420">
        <v>32393.64</v>
      </c>
      <c r="E4505" s="334"/>
    </row>
    <row r="4506" spans="1:5" x14ac:dyDescent="0.3">
      <c r="A4506" s="316">
        <v>4208152</v>
      </c>
      <c r="B4506" s="418" t="s">
        <v>56952</v>
      </c>
      <c r="C4506" s="419" t="s">
        <v>5473</v>
      </c>
      <c r="D4506" s="420">
        <v>46578.62</v>
      </c>
      <c r="E4506" s="334"/>
    </row>
    <row r="4507" spans="1:5" x14ac:dyDescent="0.3">
      <c r="A4507" s="316">
        <v>4208153</v>
      </c>
      <c r="B4507" s="418" t="s">
        <v>56953</v>
      </c>
      <c r="C4507" s="419" t="s">
        <v>5473</v>
      </c>
      <c r="D4507" s="420">
        <v>55228.02</v>
      </c>
      <c r="E4507" s="334"/>
    </row>
    <row r="4508" spans="1:5" x14ac:dyDescent="0.3">
      <c r="A4508" s="316">
        <v>4208203</v>
      </c>
      <c r="B4508" s="418" t="s">
        <v>56954</v>
      </c>
      <c r="C4508" s="419" t="s">
        <v>5473</v>
      </c>
      <c r="D4508" s="420">
        <v>63960.73</v>
      </c>
      <c r="E4508" s="334"/>
    </row>
    <row r="4509" spans="1:5" x14ac:dyDescent="0.3">
      <c r="A4509" s="316">
        <v>4208154</v>
      </c>
      <c r="B4509" s="418" t="s">
        <v>56955</v>
      </c>
      <c r="C4509" s="419" t="s">
        <v>5473</v>
      </c>
      <c r="D4509" s="420">
        <v>80734.539999999994</v>
      </c>
      <c r="E4509" s="334"/>
    </row>
    <row r="4510" spans="1:5" x14ac:dyDescent="0.3">
      <c r="A4510" s="316">
        <v>4208155</v>
      </c>
      <c r="B4510" s="418" t="s">
        <v>56956</v>
      </c>
      <c r="C4510" s="419" t="s">
        <v>5473</v>
      </c>
      <c r="D4510" s="420">
        <v>89589.78</v>
      </c>
      <c r="E4510" s="334"/>
    </row>
    <row r="4511" spans="1:5" x14ac:dyDescent="0.3">
      <c r="A4511" s="316">
        <v>4208156</v>
      </c>
      <c r="B4511" s="418" t="s">
        <v>56957</v>
      </c>
      <c r="C4511" s="419" t="s">
        <v>5473</v>
      </c>
      <c r="D4511" s="420">
        <v>106660.13</v>
      </c>
      <c r="E4511" s="334"/>
    </row>
    <row r="4512" spans="1:5" x14ac:dyDescent="0.3">
      <c r="A4512" s="316">
        <v>4208204</v>
      </c>
      <c r="B4512" s="418" t="s">
        <v>56958</v>
      </c>
      <c r="C4512" s="419" t="s">
        <v>5473</v>
      </c>
      <c r="D4512" s="420">
        <v>124098.11</v>
      </c>
      <c r="E4512" s="334"/>
    </row>
    <row r="4513" spans="1:5" x14ac:dyDescent="0.3">
      <c r="A4513" s="316">
        <v>4208157</v>
      </c>
      <c r="B4513" s="418" t="s">
        <v>56959</v>
      </c>
      <c r="C4513" s="419" t="s">
        <v>5473</v>
      </c>
      <c r="D4513" s="420">
        <v>132579.65</v>
      </c>
      <c r="E4513" s="334"/>
    </row>
    <row r="4514" spans="1:5" x14ac:dyDescent="0.3">
      <c r="A4514" s="316">
        <v>4208127</v>
      </c>
      <c r="B4514" s="418" t="s">
        <v>56960</v>
      </c>
      <c r="C4514" s="419" t="s">
        <v>5400</v>
      </c>
      <c r="D4514" s="420">
        <v>27.89</v>
      </c>
      <c r="E4514" s="334"/>
    </row>
    <row r="4515" spans="1:5" x14ac:dyDescent="0.3">
      <c r="A4515" s="316">
        <v>4208196</v>
      </c>
      <c r="B4515" s="418" t="s">
        <v>56961</v>
      </c>
      <c r="C4515" s="419" t="s">
        <v>5473</v>
      </c>
      <c r="D4515" s="420">
        <v>2407.79</v>
      </c>
      <c r="E4515" s="334"/>
    </row>
    <row r="4516" spans="1:5" x14ac:dyDescent="0.3">
      <c r="A4516" s="316">
        <v>4208209</v>
      </c>
      <c r="B4516" s="418" t="s">
        <v>56962</v>
      </c>
      <c r="C4516" s="419" t="s">
        <v>5473</v>
      </c>
      <c r="D4516" s="420">
        <v>10319.83</v>
      </c>
      <c r="E4516" s="334"/>
    </row>
    <row r="4517" spans="1:5" x14ac:dyDescent="0.3">
      <c r="A4517" s="316">
        <v>4208206</v>
      </c>
      <c r="B4517" s="418" t="s">
        <v>56963</v>
      </c>
      <c r="C4517" s="419" t="s">
        <v>5449</v>
      </c>
      <c r="D4517" s="420">
        <v>119.86</v>
      </c>
      <c r="E4517" s="334"/>
    </row>
    <row r="4518" spans="1:5" x14ac:dyDescent="0.3">
      <c r="A4518" s="316">
        <v>4208210</v>
      </c>
      <c r="B4518" s="418" t="s">
        <v>56964</v>
      </c>
      <c r="C4518" s="419" t="s">
        <v>5473</v>
      </c>
      <c r="D4518" s="420">
        <v>23176.67</v>
      </c>
      <c r="E4518" s="334"/>
    </row>
    <row r="4519" spans="1:5" x14ac:dyDescent="0.3">
      <c r="A4519" s="316">
        <v>4208195</v>
      </c>
      <c r="B4519" s="418" t="s">
        <v>56965</v>
      </c>
      <c r="C4519" s="419" t="s">
        <v>5473</v>
      </c>
      <c r="D4519" s="420">
        <v>12372.46</v>
      </c>
      <c r="E4519" s="334"/>
    </row>
    <row r="4520" spans="1:5" x14ac:dyDescent="0.3">
      <c r="A4520" s="316">
        <v>4208208</v>
      </c>
      <c r="B4520" s="418" t="s">
        <v>56966</v>
      </c>
      <c r="C4520" s="419" t="s">
        <v>5449</v>
      </c>
      <c r="D4520" s="420">
        <v>543.28</v>
      </c>
      <c r="E4520" s="334"/>
    </row>
    <row r="4521" spans="1:5" x14ac:dyDescent="0.3">
      <c r="A4521" s="316">
        <v>4208135</v>
      </c>
      <c r="B4521" s="418" t="s">
        <v>56967</v>
      </c>
      <c r="C4521" s="419" t="s">
        <v>464</v>
      </c>
      <c r="D4521" s="420">
        <v>2006.79</v>
      </c>
      <c r="E4521" s="334"/>
    </row>
    <row r="4522" spans="1:5" x14ac:dyDescent="0.3">
      <c r="A4522" s="316">
        <v>4208136</v>
      </c>
      <c r="B4522" s="418" t="s">
        <v>56968</v>
      </c>
      <c r="C4522" s="419" t="s">
        <v>464</v>
      </c>
      <c r="D4522" s="420">
        <v>2290.69</v>
      </c>
      <c r="E4522" s="334"/>
    </row>
    <row r="4523" spans="1:5" x14ac:dyDescent="0.3">
      <c r="A4523" s="316">
        <v>4208137</v>
      </c>
      <c r="B4523" s="418" t="s">
        <v>56969</v>
      </c>
      <c r="C4523" s="419" t="s">
        <v>464</v>
      </c>
      <c r="D4523" s="420">
        <v>2481.29</v>
      </c>
      <c r="E4523" s="334"/>
    </row>
    <row r="4524" spans="1:5" x14ac:dyDescent="0.3">
      <c r="A4524" s="316">
        <v>4208138</v>
      </c>
      <c r="B4524" s="418" t="s">
        <v>56970</v>
      </c>
      <c r="C4524" s="419" t="s">
        <v>464</v>
      </c>
      <c r="D4524" s="420">
        <v>2961.8</v>
      </c>
      <c r="E4524" s="334"/>
    </row>
    <row r="4525" spans="1:5" x14ac:dyDescent="0.3">
      <c r="A4525" s="316">
        <v>4208139</v>
      </c>
      <c r="B4525" s="418" t="s">
        <v>56971</v>
      </c>
      <c r="C4525" s="419" t="s">
        <v>464</v>
      </c>
      <c r="D4525" s="420">
        <v>2968.06</v>
      </c>
      <c r="E4525" s="334"/>
    </row>
    <row r="4526" spans="1:5" x14ac:dyDescent="0.3">
      <c r="A4526" s="316">
        <v>4208140</v>
      </c>
      <c r="B4526" s="418" t="s">
        <v>56972</v>
      </c>
      <c r="C4526" s="419" t="s">
        <v>464</v>
      </c>
      <c r="D4526" s="420">
        <v>3693.2</v>
      </c>
      <c r="E4526" s="334"/>
    </row>
    <row r="4527" spans="1:5" x14ac:dyDescent="0.3">
      <c r="A4527" s="316">
        <v>4208141</v>
      </c>
      <c r="B4527" s="418" t="s">
        <v>56973</v>
      </c>
      <c r="C4527" s="419" t="s">
        <v>464</v>
      </c>
      <c r="D4527" s="420">
        <v>3707.9</v>
      </c>
      <c r="E4527" s="334"/>
    </row>
    <row r="4528" spans="1:5" x14ac:dyDescent="0.3">
      <c r="A4528" s="316">
        <v>4208212</v>
      </c>
      <c r="B4528" s="418" t="s">
        <v>56974</v>
      </c>
      <c r="C4528" s="419" t="s">
        <v>464</v>
      </c>
      <c r="D4528" s="420">
        <v>3709.4</v>
      </c>
      <c r="E4528" s="334"/>
    </row>
    <row r="4529" spans="1:5" x14ac:dyDescent="0.3">
      <c r="A4529" s="316">
        <v>4208213</v>
      </c>
      <c r="B4529" s="418" t="s">
        <v>56975</v>
      </c>
      <c r="C4529" s="419" t="s">
        <v>464</v>
      </c>
      <c r="D4529" s="420">
        <v>4273.2299999999996</v>
      </c>
      <c r="E4529" s="334"/>
    </row>
    <row r="4530" spans="1:5" x14ac:dyDescent="0.3">
      <c r="A4530" s="316">
        <v>4208214</v>
      </c>
      <c r="B4530" s="418" t="s">
        <v>56976</v>
      </c>
      <c r="C4530" s="419" t="s">
        <v>464</v>
      </c>
      <c r="D4530" s="420">
        <v>4829.17</v>
      </c>
      <c r="E4530" s="334"/>
    </row>
    <row r="4531" spans="1:5" x14ac:dyDescent="0.3">
      <c r="A4531" s="316">
        <v>4208215</v>
      </c>
      <c r="B4531" s="418" t="s">
        <v>56977</v>
      </c>
      <c r="C4531" s="419" t="s">
        <v>464</v>
      </c>
      <c r="D4531" s="420">
        <v>4841.16</v>
      </c>
      <c r="E4531" s="334"/>
    </row>
    <row r="4532" spans="1:5" x14ac:dyDescent="0.3">
      <c r="A4532" s="316">
        <v>4208216</v>
      </c>
      <c r="B4532" s="418" t="s">
        <v>56978</v>
      </c>
      <c r="C4532" s="419" t="s">
        <v>464</v>
      </c>
      <c r="D4532" s="420">
        <v>2195.21</v>
      </c>
      <c r="E4532" s="334"/>
    </row>
    <row r="4533" spans="1:5" x14ac:dyDescent="0.3">
      <c r="A4533" s="316">
        <v>4208217</v>
      </c>
      <c r="B4533" s="418" t="s">
        <v>56979</v>
      </c>
      <c r="C4533" s="419" t="s">
        <v>464</v>
      </c>
      <c r="D4533" s="420">
        <v>2500.65</v>
      </c>
      <c r="E4533" s="334"/>
    </row>
    <row r="4534" spans="1:5" x14ac:dyDescent="0.3">
      <c r="A4534" s="316">
        <v>4208218</v>
      </c>
      <c r="B4534" s="418" t="s">
        <v>56980</v>
      </c>
      <c r="C4534" s="419" t="s">
        <v>464</v>
      </c>
      <c r="D4534" s="420">
        <v>3169.63</v>
      </c>
      <c r="E4534" s="334"/>
    </row>
    <row r="4535" spans="1:5" x14ac:dyDescent="0.3">
      <c r="A4535" s="316">
        <v>4208219</v>
      </c>
      <c r="B4535" s="418" t="s">
        <v>56981</v>
      </c>
      <c r="C4535" s="419" t="s">
        <v>464</v>
      </c>
      <c r="D4535" s="420">
        <v>4217.32</v>
      </c>
      <c r="E4535" s="334"/>
    </row>
    <row r="4536" spans="1:5" x14ac:dyDescent="0.3">
      <c r="A4536" s="316">
        <v>4208220</v>
      </c>
      <c r="B4536" s="418" t="s">
        <v>56982</v>
      </c>
      <c r="C4536" s="419" t="s">
        <v>464</v>
      </c>
      <c r="D4536" s="420">
        <v>4474.42</v>
      </c>
      <c r="E4536" s="334"/>
    </row>
    <row r="4537" spans="1:5" x14ac:dyDescent="0.3">
      <c r="A4537" s="316">
        <v>4208221</v>
      </c>
      <c r="B4537" s="418" t="s">
        <v>56983</v>
      </c>
      <c r="C4537" s="419" t="s">
        <v>464</v>
      </c>
      <c r="D4537" s="420">
        <v>5892.38</v>
      </c>
      <c r="E4537" s="334"/>
    </row>
    <row r="4538" spans="1:5" x14ac:dyDescent="0.3">
      <c r="A4538" s="316">
        <v>4208222</v>
      </c>
      <c r="B4538" s="418" t="s">
        <v>56984</v>
      </c>
      <c r="C4538" s="419" t="s">
        <v>464</v>
      </c>
      <c r="D4538" s="420">
        <v>7423.59</v>
      </c>
      <c r="E4538" s="334"/>
    </row>
    <row r="4539" spans="1:5" x14ac:dyDescent="0.3">
      <c r="A4539" s="316">
        <v>4208223</v>
      </c>
      <c r="B4539" s="418" t="s">
        <v>56985</v>
      </c>
      <c r="C4539" s="419" t="s">
        <v>464</v>
      </c>
      <c r="D4539" s="420">
        <v>7425.93</v>
      </c>
      <c r="E4539" s="334"/>
    </row>
    <row r="4540" spans="1:5" x14ac:dyDescent="0.3">
      <c r="A4540" s="316">
        <v>4208224</v>
      </c>
      <c r="B4540" s="418" t="s">
        <v>56986</v>
      </c>
      <c r="C4540" s="419" t="s">
        <v>464</v>
      </c>
      <c r="D4540" s="420">
        <v>8682.2199999999993</v>
      </c>
      <c r="E4540" s="334"/>
    </row>
    <row r="4541" spans="1:5" x14ac:dyDescent="0.3">
      <c r="A4541" s="316">
        <v>4208225</v>
      </c>
      <c r="B4541" s="418" t="s">
        <v>56987</v>
      </c>
      <c r="C4541" s="419" t="s">
        <v>464</v>
      </c>
      <c r="D4541" s="420">
        <v>9575.4699999999993</v>
      </c>
      <c r="E4541" s="334"/>
    </row>
    <row r="4542" spans="1:5" x14ac:dyDescent="0.3">
      <c r="A4542" s="316">
        <v>4208226</v>
      </c>
      <c r="B4542" s="418" t="s">
        <v>56988</v>
      </c>
      <c r="C4542" s="419" t="s">
        <v>464</v>
      </c>
      <c r="D4542" s="420">
        <v>9972.36</v>
      </c>
      <c r="E4542" s="334"/>
    </row>
    <row r="4543" spans="1:5" x14ac:dyDescent="0.3">
      <c r="A4543" s="316">
        <v>4208227</v>
      </c>
      <c r="B4543" s="418" t="s">
        <v>56989</v>
      </c>
      <c r="C4543" s="419" t="s">
        <v>464</v>
      </c>
      <c r="D4543" s="420">
        <v>1902.89</v>
      </c>
      <c r="E4543" s="334"/>
    </row>
    <row r="4544" spans="1:5" x14ac:dyDescent="0.3">
      <c r="A4544" s="316">
        <v>4208228</v>
      </c>
      <c r="B4544" s="418" t="s">
        <v>56990</v>
      </c>
      <c r="C4544" s="419" t="s">
        <v>464</v>
      </c>
      <c r="D4544" s="420">
        <v>2184.7800000000002</v>
      </c>
      <c r="E4544" s="334"/>
    </row>
    <row r="4545" spans="1:5" x14ac:dyDescent="0.3">
      <c r="A4545" s="316">
        <v>4208229</v>
      </c>
      <c r="B4545" s="418" t="s">
        <v>56991</v>
      </c>
      <c r="C4545" s="419" t="s">
        <v>464</v>
      </c>
      <c r="D4545" s="420">
        <v>2763.39</v>
      </c>
      <c r="E4545" s="334"/>
    </row>
    <row r="4546" spans="1:5" x14ac:dyDescent="0.3">
      <c r="A4546" s="316">
        <v>4208230</v>
      </c>
      <c r="B4546" s="418" t="s">
        <v>56992</v>
      </c>
      <c r="C4546" s="419" t="s">
        <v>464</v>
      </c>
      <c r="D4546" s="420">
        <v>3680.88</v>
      </c>
      <c r="E4546" s="334"/>
    </row>
    <row r="4547" spans="1:5" x14ac:dyDescent="0.3">
      <c r="A4547" s="316">
        <v>4208231</v>
      </c>
      <c r="B4547" s="418" t="s">
        <v>56993</v>
      </c>
      <c r="C4547" s="419" t="s">
        <v>464</v>
      </c>
      <c r="D4547" s="420">
        <v>3907.78</v>
      </c>
      <c r="E4547" s="334"/>
    </row>
    <row r="4548" spans="1:5" x14ac:dyDescent="0.3">
      <c r="A4548" s="316">
        <v>4208232</v>
      </c>
      <c r="B4548" s="418" t="s">
        <v>56994</v>
      </c>
      <c r="C4548" s="419" t="s">
        <v>464</v>
      </c>
      <c r="D4548" s="420">
        <v>5142.72</v>
      </c>
      <c r="E4548" s="334"/>
    </row>
    <row r="4549" spans="1:5" x14ac:dyDescent="0.3">
      <c r="A4549" s="316">
        <v>4208233</v>
      </c>
      <c r="B4549" s="418" t="s">
        <v>56995</v>
      </c>
      <c r="C4549" s="419" t="s">
        <v>464</v>
      </c>
      <c r="D4549" s="420">
        <v>6475.98</v>
      </c>
      <c r="E4549" s="334"/>
    </row>
    <row r="4550" spans="1:5" x14ac:dyDescent="0.3">
      <c r="A4550" s="316">
        <v>4208234</v>
      </c>
      <c r="B4550" s="418" t="s">
        <v>56996</v>
      </c>
      <c r="C4550" s="419" t="s">
        <v>464</v>
      </c>
      <c r="D4550" s="420">
        <v>6478.12</v>
      </c>
      <c r="E4550" s="334"/>
    </row>
    <row r="4551" spans="1:5" x14ac:dyDescent="0.3">
      <c r="A4551" s="316">
        <v>4208235</v>
      </c>
      <c r="B4551" s="418" t="s">
        <v>56997</v>
      </c>
      <c r="C4551" s="419" t="s">
        <v>464</v>
      </c>
      <c r="D4551" s="420">
        <v>7576.53</v>
      </c>
      <c r="E4551" s="334"/>
    </row>
    <row r="4552" spans="1:5" x14ac:dyDescent="0.3">
      <c r="A4552" s="316">
        <v>4208236</v>
      </c>
      <c r="B4552" s="418" t="s">
        <v>56998</v>
      </c>
      <c r="C4552" s="419" t="s">
        <v>464</v>
      </c>
      <c r="D4552" s="420">
        <v>8633.83</v>
      </c>
      <c r="E4552" s="334"/>
    </row>
    <row r="4553" spans="1:5" x14ac:dyDescent="0.3">
      <c r="A4553" s="316">
        <v>4208237</v>
      </c>
      <c r="B4553" s="418" t="s">
        <v>56999</v>
      </c>
      <c r="C4553" s="419" t="s">
        <v>464</v>
      </c>
      <c r="D4553" s="420">
        <v>8708.69</v>
      </c>
      <c r="E4553" s="334"/>
    </row>
    <row r="4554" spans="1:5" x14ac:dyDescent="0.3">
      <c r="A4554" s="316">
        <v>4208128</v>
      </c>
      <c r="B4554" s="418" t="s">
        <v>57000</v>
      </c>
      <c r="C4554" s="419" t="s">
        <v>464</v>
      </c>
      <c r="D4554" s="420">
        <v>215.64</v>
      </c>
      <c r="E4554" s="334"/>
    </row>
    <row r="4555" spans="1:5" x14ac:dyDescent="0.3">
      <c r="A4555" s="316">
        <v>4208129</v>
      </c>
      <c r="B4555" s="418" t="s">
        <v>57001</v>
      </c>
      <c r="C4555" s="419" t="s">
        <v>464</v>
      </c>
      <c r="D4555" s="420">
        <v>239.46</v>
      </c>
      <c r="E4555" s="334"/>
    </row>
    <row r="4556" spans="1:5" x14ac:dyDescent="0.3">
      <c r="A4556" s="316">
        <v>4208130</v>
      </c>
      <c r="B4556" s="418" t="s">
        <v>57002</v>
      </c>
      <c r="C4556" s="419" t="s">
        <v>464</v>
      </c>
      <c r="D4556" s="420">
        <v>282.83</v>
      </c>
      <c r="E4556" s="334" t="s">
        <v>48981</v>
      </c>
    </row>
    <row r="4557" spans="1:5" x14ac:dyDescent="0.3">
      <c r="A4557" s="316">
        <v>4208131</v>
      </c>
      <c r="B4557" s="418" t="s">
        <v>57003</v>
      </c>
      <c r="C4557" s="419" t="s">
        <v>464</v>
      </c>
      <c r="D4557" s="420">
        <v>331.74</v>
      </c>
      <c r="E4557" s="334"/>
    </row>
    <row r="4558" spans="1:5" x14ac:dyDescent="0.3">
      <c r="A4558" s="316">
        <v>4208132</v>
      </c>
      <c r="B4558" s="418" t="s">
        <v>57004</v>
      </c>
      <c r="C4558" s="419" t="s">
        <v>464</v>
      </c>
      <c r="D4558" s="420">
        <v>380.71</v>
      </c>
      <c r="E4558" s="334"/>
    </row>
    <row r="4559" spans="1:5" x14ac:dyDescent="0.3">
      <c r="A4559" s="316">
        <v>4208133</v>
      </c>
      <c r="B4559" s="418" t="s">
        <v>57005</v>
      </c>
      <c r="C4559" s="419" t="s">
        <v>464</v>
      </c>
      <c r="D4559" s="420">
        <v>430.04</v>
      </c>
      <c r="E4559" s="334"/>
    </row>
    <row r="4560" spans="1:5" x14ac:dyDescent="0.3">
      <c r="A4560" s="316">
        <v>4208134</v>
      </c>
      <c r="B4560" s="418" t="s">
        <v>57006</v>
      </c>
      <c r="C4560" s="419" t="s">
        <v>464</v>
      </c>
      <c r="D4560" s="420">
        <v>480.13</v>
      </c>
      <c r="E4560" s="334"/>
    </row>
    <row r="4561" spans="1:5" x14ac:dyDescent="0.3">
      <c r="A4561" s="316">
        <v>4208238</v>
      </c>
      <c r="B4561" s="418" t="s">
        <v>57007</v>
      </c>
      <c r="C4561" s="419" t="s">
        <v>464</v>
      </c>
      <c r="D4561" s="420">
        <v>511.74</v>
      </c>
      <c r="E4561" s="334"/>
    </row>
    <row r="4562" spans="1:5" x14ac:dyDescent="0.3">
      <c r="A4562" s="316">
        <v>4208239</v>
      </c>
      <c r="B4562" s="418" t="s">
        <v>57008</v>
      </c>
      <c r="C4562" s="419" t="s">
        <v>464</v>
      </c>
      <c r="D4562" s="420">
        <v>552.26</v>
      </c>
      <c r="E4562" s="334"/>
    </row>
    <row r="4563" spans="1:5" x14ac:dyDescent="0.3">
      <c r="A4563" s="316">
        <v>4413920</v>
      </c>
      <c r="B4563" s="418" t="s">
        <v>57009</v>
      </c>
      <c r="C4563" s="419" t="s">
        <v>483</v>
      </c>
      <c r="D4563" s="420">
        <v>0.59</v>
      </c>
      <c r="E4563" s="334"/>
    </row>
    <row r="4564" spans="1:5" x14ac:dyDescent="0.3">
      <c r="A4564" s="316">
        <v>4413024</v>
      </c>
      <c r="B4564" s="418" t="s">
        <v>57010</v>
      </c>
      <c r="C4564" s="419" t="s">
        <v>483</v>
      </c>
      <c r="D4564" s="420">
        <v>0.41</v>
      </c>
      <c r="E4564" s="334"/>
    </row>
    <row r="4565" spans="1:5" x14ac:dyDescent="0.3">
      <c r="A4565" s="316">
        <v>4413022</v>
      </c>
      <c r="B4565" s="418" t="s">
        <v>57011</v>
      </c>
      <c r="C4565" s="419" t="s">
        <v>483</v>
      </c>
      <c r="D4565" s="420">
        <v>0.66</v>
      </c>
      <c r="E4565" s="334"/>
    </row>
    <row r="4566" spans="1:5" x14ac:dyDescent="0.3">
      <c r="A4566" s="316">
        <v>4413020</v>
      </c>
      <c r="B4566" s="418" t="s">
        <v>57012</v>
      </c>
      <c r="C4566" s="419" t="s">
        <v>464</v>
      </c>
      <c r="D4566" s="420">
        <v>36.5</v>
      </c>
      <c r="E4566" s="334"/>
    </row>
    <row r="4567" spans="1:5" x14ac:dyDescent="0.3">
      <c r="A4567" s="316">
        <v>4413013</v>
      </c>
      <c r="B4567" s="418" t="s">
        <v>57013</v>
      </c>
      <c r="C4567" s="419" t="s">
        <v>464</v>
      </c>
      <c r="D4567" s="420">
        <v>84.03</v>
      </c>
      <c r="E4567" s="334"/>
    </row>
    <row r="4568" spans="1:5" x14ac:dyDescent="0.3">
      <c r="A4568" s="316">
        <v>4413019</v>
      </c>
      <c r="B4568" s="418" t="s">
        <v>57014</v>
      </c>
      <c r="C4568" s="419" t="s">
        <v>464</v>
      </c>
      <c r="D4568" s="420">
        <v>34.44</v>
      </c>
      <c r="E4568" s="334"/>
    </row>
    <row r="4569" spans="1:5" x14ac:dyDescent="0.3">
      <c r="A4569" s="316">
        <v>4413026</v>
      </c>
      <c r="B4569" s="418" t="s">
        <v>57015</v>
      </c>
      <c r="C4569" s="419" t="s">
        <v>483</v>
      </c>
      <c r="D4569" s="420">
        <v>241.19</v>
      </c>
      <c r="E4569" s="334"/>
    </row>
    <row r="4570" spans="1:5" x14ac:dyDescent="0.3">
      <c r="A4570" s="316">
        <v>4413996</v>
      </c>
      <c r="B4570" s="418" t="s">
        <v>52906</v>
      </c>
      <c r="C4570" s="419" t="s">
        <v>483</v>
      </c>
      <c r="D4570" s="420">
        <v>9.25</v>
      </c>
      <c r="E4570" s="334"/>
    </row>
    <row r="4571" spans="1:5" x14ac:dyDescent="0.3">
      <c r="A4571" s="316">
        <v>4413942</v>
      </c>
      <c r="B4571" s="418" t="s">
        <v>57016</v>
      </c>
      <c r="C4571" s="419" t="s">
        <v>481</v>
      </c>
      <c r="D4571" s="420">
        <v>1.78</v>
      </c>
      <c r="E4571" s="334"/>
    </row>
    <row r="4572" spans="1:5" x14ac:dyDescent="0.3">
      <c r="A4572" s="316">
        <v>4413018</v>
      </c>
      <c r="B4572" s="418" t="s">
        <v>57017</v>
      </c>
      <c r="C4572" s="419" t="s">
        <v>5400</v>
      </c>
      <c r="D4572" s="420">
        <v>13.31</v>
      </c>
      <c r="E4572" s="334"/>
    </row>
    <row r="4573" spans="1:5" x14ac:dyDescent="0.3">
      <c r="A4573" s="316">
        <v>4413905</v>
      </c>
      <c r="B4573" s="418" t="s">
        <v>52909</v>
      </c>
      <c r="C4573" s="419" t="s">
        <v>483</v>
      </c>
      <c r="D4573" s="420">
        <v>6.32</v>
      </c>
      <c r="E4573" s="334"/>
    </row>
    <row r="4574" spans="1:5" x14ac:dyDescent="0.3">
      <c r="A4574" s="316">
        <v>4413987</v>
      </c>
      <c r="B4574" s="418" t="s">
        <v>57018</v>
      </c>
      <c r="C4574" s="419" t="s">
        <v>483</v>
      </c>
      <c r="D4574" s="420">
        <v>0.34</v>
      </c>
      <c r="E4574" s="334"/>
    </row>
    <row r="4575" spans="1:5" x14ac:dyDescent="0.3">
      <c r="A4575" s="316">
        <v>4413995</v>
      </c>
      <c r="B4575" s="418" t="s">
        <v>49331</v>
      </c>
      <c r="C4575" s="419" t="s">
        <v>483</v>
      </c>
      <c r="D4575" s="420">
        <v>2.61</v>
      </c>
      <c r="E4575" s="334"/>
    </row>
    <row r="4576" spans="1:5" x14ac:dyDescent="0.3">
      <c r="A4576" s="316">
        <v>4413994</v>
      </c>
      <c r="B4576" s="418" t="s">
        <v>57019</v>
      </c>
      <c r="C4576" s="419" t="s">
        <v>464</v>
      </c>
      <c r="D4576" s="420">
        <v>643.04</v>
      </c>
      <c r="E4576" s="334"/>
    </row>
    <row r="4577" spans="1:5" x14ac:dyDescent="0.3">
      <c r="A4577" s="316">
        <v>4413200</v>
      </c>
      <c r="B4577" s="418" t="s">
        <v>57020</v>
      </c>
      <c r="C4577" s="419" t="s">
        <v>483</v>
      </c>
      <c r="D4577" s="420">
        <v>14.55</v>
      </c>
      <c r="E4577" s="334"/>
    </row>
    <row r="4578" spans="1:5" x14ac:dyDescent="0.3">
      <c r="A4578" s="316">
        <v>4413990</v>
      </c>
      <c r="B4578" s="418" t="s">
        <v>57021</v>
      </c>
      <c r="C4578" s="419" t="s">
        <v>5473</v>
      </c>
      <c r="D4578" s="420">
        <v>34.44</v>
      </c>
      <c r="E4578" s="334"/>
    </row>
    <row r="4579" spans="1:5" x14ac:dyDescent="0.3">
      <c r="A4579" s="316">
        <v>4413989</v>
      </c>
      <c r="B4579" s="418" t="s">
        <v>57022</v>
      </c>
      <c r="C4579" s="419" t="s">
        <v>5473</v>
      </c>
      <c r="D4579" s="420">
        <v>36.5</v>
      </c>
      <c r="E4579" s="334"/>
    </row>
    <row r="4580" spans="1:5" x14ac:dyDescent="0.3">
      <c r="A4580" s="316">
        <v>4413951</v>
      </c>
      <c r="B4580" s="418" t="s">
        <v>57023</v>
      </c>
      <c r="C4580" s="419" t="s">
        <v>5473</v>
      </c>
      <c r="D4580" s="420">
        <v>59.07</v>
      </c>
      <c r="E4580" s="334"/>
    </row>
    <row r="4581" spans="1:5" x14ac:dyDescent="0.3">
      <c r="A4581" s="316">
        <v>4413950</v>
      </c>
      <c r="B4581" s="418" t="s">
        <v>57024</v>
      </c>
      <c r="C4581" s="419" t="s">
        <v>5473</v>
      </c>
      <c r="D4581" s="420">
        <v>111.96</v>
      </c>
      <c r="E4581" s="334"/>
    </row>
    <row r="4582" spans="1:5" x14ac:dyDescent="0.3">
      <c r="A4582" s="316">
        <v>4413949</v>
      </c>
      <c r="B4582" s="418" t="s">
        <v>57025</v>
      </c>
      <c r="C4582" s="419" t="s">
        <v>5473</v>
      </c>
      <c r="D4582" s="420">
        <v>224.58</v>
      </c>
      <c r="E4582" s="334"/>
    </row>
    <row r="4583" spans="1:5" x14ac:dyDescent="0.3">
      <c r="A4583" s="316">
        <v>4413948</v>
      </c>
      <c r="B4583" s="418" t="s">
        <v>57026</v>
      </c>
      <c r="C4583" s="419" t="s">
        <v>5473</v>
      </c>
      <c r="D4583" s="420">
        <v>50.95</v>
      </c>
      <c r="E4583" s="334"/>
    </row>
    <row r="4584" spans="1:5" x14ac:dyDescent="0.3">
      <c r="A4584" s="316">
        <v>4413947</v>
      </c>
      <c r="B4584" s="418" t="s">
        <v>57027</v>
      </c>
      <c r="C4584" s="419" t="s">
        <v>5473</v>
      </c>
      <c r="D4584" s="420">
        <v>101.92</v>
      </c>
      <c r="E4584" s="334"/>
    </row>
    <row r="4585" spans="1:5" x14ac:dyDescent="0.3">
      <c r="A4585" s="316">
        <v>4413946</v>
      </c>
      <c r="B4585" s="418" t="s">
        <v>57028</v>
      </c>
      <c r="C4585" s="419" t="s">
        <v>5473</v>
      </c>
      <c r="D4585" s="420">
        <v>127.74</v>
      </c>
      <c r="E4585" s="334"/>
    </row>
    <row r="4586" spans="1:5" x14ac:dyDescent="0.3">
      <c r="A4586" s="316">
        <v>4413952</v>
      </c>
      <c r="B4586" s="418" t="s">
        <v>57029</v>
      </c>
      <c r="C4586" s="419" t="s">
        <v>483</v>
      </c>
      <c r="D4586" s="420">
        <v>74.23</v>
      </c>
      <c r="E4586" s="334"/>
    </row>
    <row r="4587" spans="1:5" x14ac:dyDescent="0.3">
      <c r="A4587" s="316">
        <v>4413012</v>
      </c>
      <c r="B4587" s="418" t="s">
        <v>57030</v>
      </c>
      <c r="C4587" s="419" t="s">
        <v>481</v>
      </c>
      <c r="D4587" s="420">
        <v>384.35</v>
      </c>
      <c r="E4587" s="334"/>
    </row>
    <row r="4588" spans="1:5" x14ac:dyDescent="0.3">
      <c r="A4588" s="316">
        <v>4413014</v>
      </c>
      <c r="B4588" s="418" t="s">
        <v>57031</v>
      </c>
      <c r="C4588" s="419" t="s">
        <v>483</v>
      </c>
      <c r="D4588" s="420">
        <v>16.03</v>
      </c>
      <c r="E4588" s="334"/>
    </row>
    <row r="4589" spans="1:5" x14ac:dyDescent="0.3">
      <c r="A4589" s="316">
        <v>4413016</v>
      </c>
      <c r="B4589" s="418" t="s">
        <v>57032</v>
      </c>
      <c r="C4589" s="419" t="s">
        <v>483</v>
      </c>
      <c r="D4589" s="420">
        <v>10.08</v>
      </c>
      <c r="E4589" s="334"/>
    </row>
    <row r="4590" spans="1:5" x14ac:dyDescent="0.3">
      <c r="A4590" s="316">
        <v>4413984</v>
      </c>
      <c r="B4590" s="418" t="s">
        <v>57033</v>
      </c>
      <c r="C4590" s="419" t="s">
        <v>481</v>
      </c>
      <c r="D4590" s="420">
        <v>3.67</v>
      </c>
      <c r="E4590" s="334"/>
    </row>
    <row r="4591" spans="1:5" x14ac:dyDescent="0.3">
      <c r="A4591" s="316">
        <v>4413986</v>
      </c>
      <c r="B4591" s="418" t="s">
        <v>57034</v>
      </c>
      <c r="C4591" s="419" t="s">
        <v>483</v>
      </c>
      <c r="D4591" s="420">
        <v>0.06</v>
      </c>
      <c r="E4591" s="334"/>
    </row>
    <row r="4592" spans="1:5" x14ac:dyDescent="0.3">
      <c r="A4592" s="316">
        <v>4413985</v>
      </c>
      <c r="B4592" s="418" t="s">
        <v>57035</v>
      </c>
      <c r="C4592" s="419" t="s">
        <v>483</v>
      </c>
      <c r="D4592" s="420">
        <v>19.739999999999998</v>
      </c>
      <c r="E4592" s="334"/>
    </row>
    <row r="4593" spans="1:5" x14ac:dyDescent="0.3">
      <c r="A4593" s="316">
        <v>4413017</v>
      </c>
      <c r="B4593" s="418" t="s">
        <v>57036</v>
      </c>
      <c r="C4593" s="419" t="s">
        <v>464</v>
      </c>
      <c r="D4593" s="420">
        <v>60.18</v>
      </c>
      <c r="E4593" s="334"/>
    </row>
    <row r="4594" spans="1:5" x14ac:dyDescent="0.3">
      <c r="A4594" s="316">
        <v>4415673</v>
      </c>
      <c r="B4594" s="418" t="s">
        <v>57037</v>
      </c>
      <c r="C4594" s="419" t="s">
        <v>483</v>
      </c>
      <c r="D4594" s="420">
        <v>7.26</v>
      </c>
      <c r="E4594" s="334"/>
    </row>
    <row r="4595" spans="1:5" x14ac:dyDescent="0.3">
      <c r="A4595" s="316">
        <v>4415684</v>
      </c>
      <c r="B4595" s="418" t="s">
        <v>57038</v>
      </c>
      <c r="C4595" s="419" t="s">
        <v>483</v>
      </c>
      <c r="D4595" s="420">
        <v>4.1399999999999997</v>
      </c>
      <c r="E4595" s="334"/>
    </row>
    <row r="4596" spans="1:5" x14ac:dyDescent="0.3">
      <c r="A4596" s="316">
        <v>4413993</v>
      </c>
      <c r="B4596" s="418" t="s">
        <v>57039</v>
      </c>
      <c r="C4596" s="419" t="s">
        <v>483</v>
      </c>
      <c r="D4596" s="420">
        <v>0.61</v>
      </c>
      <c r="E4596" s="334"/>
    </row>
    <row r="4597" spans="1:5" x14ac:dyDescent="0.3">
      <c r="A4597" s="316">
        <v>4507754</v>
      </c>
      <c r="B4597" s="418" t="s">
        <v>57040</v>
      </c>
      <c r="C4597" s="419" t="s">
        <v>5473</v>
      </c>
      <c r="D4597" s="420">
        <v>884.14</v>
      </c>
      <c r="E4597" s="334"/>
    </row>
    <row r="4598" spans="1:5" x14ac:dyDescent="0.3">
      <c r="A4598" s="316">
        <v>4507738</v>
      </c>
      <c r="B4598" s="418" t="s">
        <v>57041</v>
      </c>
      <c r="C4598" s="419" t="s">
        <v>5473</v>
      </c>
      <c r="D4598" s="420">
        <v>1196.8599999999999</v>
      </c>
      <c r="E4598" s="334"/>
    </row>
    <row r="4599" spans="1:5" x14ac:dyDescent="0.3">
      <c r="A4599" s="316">
        <v>4507755</v>
      </c>
      <c r="B4599" s="418" t="s">
        <v>57042</v>
      </c>
      <c r="C4599" s="419" t="s">
        <v>5473</v>
      </c>
      <c r="D4599" s="420">
        <v>1108.1300000000001</v>
      </c>
      <c r="E4599" s="334"/>
    </row>
    <row r="4600" spans="1:5" x14ac:dyDescent="0.3">
      <c r="A4600" s="316">
        <v>4507756</v>
      </c>
      <c r="B4600" s="418" t="s">
        <v>57043</v>
      </c>
      <c r="C4600" s="419" t="s">
        <v>5473</v>
      </c>
      <c r="D4600" s="420">
        <v>1454.41</v>
      </c>
      <c r="E4600" s="334"/>
    </row>
    <row r="4601" spans="1:5" x14ac:dyDescent="0.3">
      <c r="A4601" s="316">
        <v>4507757</v>
      </c>
      <c r="B4601" s="418" t="s">
        <v>57044</v>
      </c>
      <c r="C4601" s="419" t="s">
        <v>5473</v>
      </c>
      <c r="D4601" s="420">
        <v>1537.64</v>
      </c>
      <c r="E4601" s="334"/>
    </row>
    <row r="4602" spans="1:5" x14ac:dyDescent="0.3">
      <c r="A4602" s="316">
        <v>4507758</v>
      </c>
      <c r="B4602" s="418" t="s">
        <v>57045</v>
      </c>
      <c r="C4602" s="419" t="s">
        <v>5473</v>
      </c>
      <c r="D4602" s="420">
        <v>1905.37</v>
      </c>
      <c r="E4602" s="334"/>
    </row>
    <row r="4603" spans="1:5" x14ac:dyDescent="0.3">
      <c r="A4603" s="316">
        <v>4507759</v>
      </c>
      <c r="B4603" s="418" t="s">
        <v>57046</v>
      </c>
      <c r="C4603" s="419" t="s">
        <v>5473</v>
      </c>
      <c r="D4603" s="420">
        <v>1941.15</v>
      </c>
      <c r="E4603" s="334"/>
    </row>
    <row r="4604" spans="1:5" x14ac:dyDescent="0.3">
      <c r="A4604" s="316">
        <v>4507760</v>
      </c>
      <c r="B4604" s="418" t="s">
        <v>57047</v>
      </c>
      <c r="C4604" s="419" t="s">
        <v>5473</v>
      </c>
      <c r="D4604" s="420">
        <v>2464.27</v>
      </c>
      <c r="E4604" s="334"/>
    </row>
    <row r="4605" spans="1:5" x14ac:dyDescent="0.3">
      <c r="A4605" s="316">
        <v>4507761</v>
      </c>
      <c r="B4605" s="418" t="s">
        <v>57048</v>
      </c>
      <c r="C4605" s="419" t="s">
        <v>5473</v>
      </c>
      <c r="D4605" s="420">
        <v>2502.29</v>
      </c>
      <c r="E4605" s="334"/>
    </row>
    <row r="4606" spans="1:5" x14ac:dyDescent="0.3">
      <c r="A4606" s="316">
        <v>4507762</v>
      </c>
      <c r="B4606" s="418" t="s">
        <v>57049</v>
      </c>
      <c r="C4606" s="419" t="s">
        <v>5473</v>
      </c>
      <c r="D4606" s="420">
        <v>3178.37</v>
      </c>
      <c r="E4606" s="334"/>
    </row>
    <row r="4607" spans="1:5" x14ac:dyDescent="0.3">
      <c r="A4607" s="316">
        <v>4507763</v>
      </c>
      <c r="B4607" s="418" t="s">
        <v>57050</v>
      </c>
      <c r="C4607" s="419" t="s">
        <v>5473</v>
      </c>
      <c r="D4607" s="420">
        <v>3030.12</v>
      </c>
      <c r="E4607" s="334"/>
    </row>
    <row r="4608" spans="1:5" x14ac:dyDescent="0.3">
      <c r="A4608" s="316">
        <v>4507764</v>
      </c>
      <c r="B4608" s="418" t="s">
        <v>57051</v>
      </c>
      <c r="C4608" s="419" t="s">
        <v>5473</v>
      </c>
      <c r="D4608" s="420">
        <v>4140.78</v>
      </c>
      <c r="E4608" s="334"/>
    </row>
    <row r="4609" spans="1:5" x14ac:dyDescent="0.3">
      <c r="A4609" s="316">
        <v>4507765</v>
      </c>
      <c r="B4609" s="418" t="s">
        <v>57052</v>
      </c>
      <c r="C4609" s="419" t="s">
        <v>5473</v>
      </c>
      <c r="D4609" s="420">
        <v>3275.38</v>
      </c>
      <c r="E4609" s="334"/>
    </row>
    <row r="4610" spans="1:5" x14ac:dyDescent="0.3">
      <c r="A4610" s="316">
        <v>4508192</v>
      </c>
      <c r="B4610" s="418" t="s">
        <v>57053</v>
      </c>
      <c r="C4610" s="419" t="s">
        <v>5473</v>
      </c>
      <c r="D4610" s="420">
        <v>6038.13</v>
      </c>
      <c r="E4610" s="334"/>
    </row>
    <row r="4611" spans="1:5" x14ac:dyDescent="0.3">
      <c r="A4611" s="316">
        <v>4507766</v>
      </c>
      <c r="B4611" s="418" t="s">
        <v>57054</v>
      </c>
      <c r="C4611" s="419" t="s">
        <v>5473</v>
      </c>
      <c r="D4611" s="420">
        <v>419.82</v>
      </c>
      <c r="E4611" s="334"/>
    </row>
    <row r="4612" spans="1:5" x14ac:dyDescent="0.3">
      <c r="A4612" s="316">
        <v>4507767</v>
      </c>
      <c r="B4612" s="418" t="s">
        <v>57055</v>
      </c>
      <c r="C4612" s="419" t="s">
        <v>5473</v>
      </c>
      <c r="D4612" s="420">
        <v>511.72</v>
      </c>
      <c r="E4612" s="334"/>
    </row>
    <row r="4613" spans="1:5" x14ac:dyDescent="0.3">
      <c r="A4613" s="316">
        <v>4507768</v>
      </c>
      <c r="B4613" s="418" t="s">
        <v>57056</v>
      </c>
      <c r="C4613" s="419" t="s">
        <v>5473</v>
      </c>
      <c r="D4613" s="420">
        <v>534.34</v>
      </c>
      <c r="E4613" s="334"/>
    </row>
    <row r="4614" spans="1:5" x14ac:dyDescent="0.3">
      <c r="A4614" s="316">
        <v>4507769</v>
      </c>
      <c r="B4614" s="418" t="s">
        <v>57057</v>
      </c>
      <c r="C4614" s="419" t="s">
        <v>5473</v>
      </c>
      <c r="D4614" s="420">
        <v>671.74</v>
      </c>
      <c r="E4614" s="334"/>
    </row>
    <row r="4615" spans="1:5" x14ac:dyDescent="0.3">
      <c r="A4615" s="316">
        <v>4507770</v>
      </c>
      <c r="B4615" s="418" t="s">
        <v>57058</v>
      </c>
      <c r="C4615" s="419" t="s">
        <v>5473</v>
      </c>
      <c r="D4615" s="420">
        <v>612.49</v>
      </c>
      <c r="E4615" s="334"/>
    </row>
    <row r="4616" spans="1:5" x14ac:dyDescent="0.3">
      <c r="A4616" s="316">
        <v>4507771</v>
      </c>
      <c r="B4616" s="418" t="s">
        <v>57059</v>
      </c>
      <c r="C4616" s="419" t="s">
        <v>5473</v>
      </c>
      <c r="D4616" s="420">
        <v>784.77</v>
      </c>
      <c r="E4616" s="334"/>
    </row>
    <row r="4617" spans="1:5" x14ac:dyDescent="0.3">
      <c r="A4617" s="316">
        <v>4507772</v>
      </c>
      <c r="B4617" s="418" t="s">
        <v>57060</v>
      </c>
      <c r="C4617" s="419" t="s">
        <v>5473</v>
      </c>
      <c r="D4617" s="420">
        <v>715.73</v>
      </c>
      <c r="E4617" s="334"/>
    </row>
    <row r="4618" spans="1:5" x14ac:dyDescent="0.3">
      <c r="A4618" s="316">
        <v>4508193</v>
      </c>
      <c r="B4618" s="418" t="s">
        <v>57061</v>
      </c>
      <c r="C4618" s="419" t="s">
        <v>5473</v>
      </c>
      <c r="D4618" s="420">
        <v>904.63</v>
      </c>
      <c r="E4618" s="334"/>
    </row>
    <row r="4619" spans="1:5" x14ac:dyDescent="0.3">
      <c r="A4619" s="316">
        <v>4507773</v>
      </c>
      <c r="B4619" s="418" t="s">
        <v>57062</v>
      </c>
      <c r="C4619" s="419" t="s">
        <v>5473</v>
      </c>
      <c r="D4619" s="420">
        <v>803.62</v>
      </c>
      <c r="E4619" s="334"/>
    </row>
    <row r="4620" spans="1:5" x14ac:dyDescent="0.3">
      <c r="A4620" s="316">
        <v>4507774</v>
      </c>
      <c r="B4620" s="418" t="s">
        <v>57063</v>
      </c>
      <c r="C4620" s="419" t="s">
        <v>5473</v>
      </c>
      <c r="D4620" s="420">
        <v>1070.43</v>
      </c>
      <c r="E4620" s="334"/>
    </row>
    <row r="4621" spans="1:5" x14ac:dyDescent="0.3">
      <c r="A4621" s="316">
        <v>4507775</v>
      </c>
      <c r="B4621" s="418" t="s">
        <v>57064</v>
      </c>
      <c r="C4621" s="419" t="s">
        <v>5473</v>
      </c>
      <c r="D4621" s="420">
        <v>101.9</v>
      </c>
      <c r="E4621" s="334"/>
    </row>
    <row r="4622" spans="1:5" x14ac:dyDescent="0.3">
      <c r="A4622" s="316">
        <v>4507776</v>
      </c>
      <c r="B4622" s="418" t="s">
        <v>57065</v>
      </c>
      <c r="C4622" s="419" t="s">
        <v>5473</v>
      </c>
      <c r="D4622" s="420">
        <v>113.99</v>
      </c>
      <c r="E4622" s="334"/>
    </row>
    <row r="4623" spans="1:5" x14ac:dyDescent="0.3">
      <c r="A4623" s="316">
        <v>4507783</v>
      </c>
      <c r="B4623" s="418" t="s">
        <v>57066</v>
      </c>
      <c r="C4623" s="419" t="s">
        <v>5473</v>
      </c>
      <c r="D4623" s="420">
        <v>81.47</v>
      </c>
      <c r="E4623" s="334"/>
    </row>
    <row r="4624" spans="1:5" x14ac:dyDescent="0.3">
      <c r="A4624" s="316">
        <v>4507784</v>
      </c>
      <c r="B4624" s="418" t="s">
        <v>57067</v>
      </c>
      <c r="C4624" s="419" t="s">
        <v>5473</v>
      </c>
      <c r="D4624" s="420">
        <v>114.39</v>
      </c>
      <c r="E4624" s="334"/>
    </row>
    <row r="4625" spans="1:5" x14ac:dyDescent="0.3">
      <c r="A4625" s="316">
        <v>4507777</v>
      </c>
      <c r="B4625" s="418" t="s">
        <v>57068</v>
      </c>
      <c r="C4625" s="419" t="s">
        <v>5473</v>
      </c>
      <c r="D4625" s="420">
        <v>191.42</v>
      </c>
      <c r="E4625" s="334"/>
    </row>
    <row r="4626" spans="1:5" x14ac:dyDescent="0.3">
      <c r="A4626" s="316">
        <v>4507778</v>
      </c>
      <c r="B4626" s="418" t="s">
        <v>57069</v>
      </c>
      <c r="C4626" s="419" t="s">
        <v>5473</v>
      </c>
      <c r="D4626" s="420">
        <v>243.48</v>
      </c>
      <c r="E4626" s="334"/>
    </row>
    <row r="4627" spans="1:5" x14ac:dyDescent="0.3">
      <c r="A4627" s="316">
        <v>4507779</v>
      </c>
      <c r="B4627" s="418" t="s">
        <v>57070</v>
      </c>
      <c r="C4627" s="419" t="s">
        <v>5473</v>
      </c>
      <c r="D4627" s="420">
        <v>260.5</v>
      </c>
      <c r="E4627" s="334"/>
    </row>
    <row r="4628" spans="1:5" x14ac:dyDescent="0.3">
      <c r="A4628" s="316">
        <v>4507780</v>
      </c>
      <c r="B4628" s="418" t="s">
        <v>57071</v>
      </c>
      <c r="C4628" s="419" t="s">
        <v>5473</v>
      </c>
      <c r="D4628" s="420">
        <v>313.18</v>
      </c>
      <c r="E4628" s="334"/>
    </row>
    <row r="4629" spans="1:5" x14ac:dyDescent="0.3">
      <c r="A4629" s="316">
        <v>4507781</v>
      </c>
      <c r="B4629" s="418" t="s">
        <v>57072</v>
      </c>
      <c r="C4629" s="419" t="s">
        <v>5473</v>
      </c>
      <c r="D4629" s="420">
        <v>340.71</v>
      </c>
      <c r="E4629" s="334"/>
    </row>
    <row r="4630" spans="1:5" x14ac:dyDescent="0.3">
      <c r="A4630" s="316">
        <v>4507782</v>
      </c>
      <c r="B4630" s="418" t="s">
        <v>57073</v>
      </c>
      <c r="C4630" s="419" t="s">
        <v>5473</v>
      </c>
      <c r="D4630" s="420">
        <v>407.44</v>
      </c>
      <c r="E4630" s="334"/>
    </row>
    <row r="4631" spans="1:5" x14ac:dyDescent="0.3">
      <c r="A4631" s="316">
        <v>4507785</v>
      </c>
      <c r="B4631" s="418" t="s">
        <v>57074</v>
      </c>
      <c r="C4631" s="419" t="s">
        <v>5473</v>
      </c>
      <c r="D4631" s="420">
        <v>145.97</v>
      </c>
      <c r="E4631" s="334"/>
    </row>
    <row r="4632" spans="1:5" x14ac:dyDescent="0.3">
      <c r="A4632" s="316">
        <v>4508194</v>
      </c>
      <c r="B4632" s="418" t="s">
        <v>57075</v>
      </c>
      <c r="C4632" s="419" t="s">
        <v>5473</v>
      </c>
      <c r="D4632" s="420">
        <v>154.51</v>
      </c>
      <c r="E4632" s="334"/>
    </row>
    <row r="4633" spans="1:5" x14ac:dyDescent="0.3">
      <c r="A4633" s="316">
        <v>4507786</v>
      </c>
      <c r="B4633" s="418" t="s">
        <v>57076</v>
      </c>
      <c r="C4633" s="419" t="s">
        <v>5473</v>
      </c>
      <c r="D4633" s="420">
        <v>169.5</v>
      </c>
      <c r="E4633" s="334"/>
    </row>
    <row r="4634" spans="1:5" x14ac:dyDescent="0.3">
      <c r="A4634" s="316">
        <v>4507787</v>
      </c>
      <c r="B4634" s="418" t="s">
        <v>57077</v>
      </c>
      <c r="C4634" s="419" t="s">
        <v>5473</v>
      </c>
      <c r="D4634" s="420">
        <v>178.11</v>
      </c>
      <c r="E4634" s="334"/>
    </row>
    <row r="4635" spans="1:5" x14ac:dyDescent="0.3">
      <c r="A4635" s="316">
        <v>4507788</v>
      </c>
      <c r="B4635" s="418" t="s">
        <v>57078</v>
      </c>
      <c r="C4635" s="419" t="s">
        <v>5473</v>
      </c>
      <c r="D4635" s="420">
        <v>229.14</v>
      </c>
      <c r="E4635" s="334"/>
    </row>
    <row r="4636" spans="1:5" x14ac:dyDescent="0.3">
      <c r="A4636" s="316">
        <v>4507789</v>
      </c>
      <c r="B4636" s="418" t="s">
        <v>57079</v>
      </c>
      <c r="C4636" s="419" t="s">
        <v>5473</v>
      </c>
      <c r="D4636" s="420">
        <v>246.71</v>
      </c>
      <c r="E4636" s="334"/>
    </row>
    <row r="4637" spans="1:5" x14ac:dyDescent="0.3">
      <c r="A4637" s="316">
        <v>4507790</v>
      </c>
      <c r="B4637" s="418" t="s">
        <v>57080</v>
      </c>
      <c r="C4637" s="419" t="s">
        <v>5473</v>
      </c>
      <c r="D4637" s="420">
        <v>281.10000000000002</v>
      </c>
      <c r="E4637" s="334"/>
    </row>
    <row r="4638" spans="1:5" x14ac:dyDescent="0.3">
      <c r="A4638" s="316">
        <v>4507791</v>
      </c>
      <c r="B4638" s="418" t="s">
        <v>57081</v>
      </c>
      <c r="C4638" s="419" t="s">
        <v>5473</v>
      </c>
      <c r="D4638" s="420">
        <v>303.39999999999998</v>
      </c>
      <c r="E4638" s="334"/>
    </row>
    <row r="4639" spans="1:5" x14ac:dyDescent="0.3">
      <c r="A4639" s="316">
        <v>4507792</v>
      </c>
      <c r="B4639" s="418" t="s">
        <v>57082</v>
      </c>
      <c r="C4639" s="419" t="s">
        <v>5473</v>
      </c>
      <c r="D4639" s="420">
        <v>369.33</v>
      </c>
      <c r="E4639" s="334"/>
    </row>
    <row r="4640" spans="1:5" x14ac:dyDescent="0.3">
      <c r="A4640" s="316">
        <v>4507793</v>
      </c>
      <c r="B4640" s="418" t="s">
        <v>57083</v>
      </c>
      <c r="C4640" s="419" t="s">
        <v>5473</v>
      </c>
      <c r="D4640" s="420">
        <v>367.85</v>
      </c>
      <c r="E4640" s="334"/>
    </row>
    <row r="4641" spans="1:5" x14ac:dyDescent="0.3">
      <c r="A4641" s="316">
        <v>4507794</v>
      </c>
      <c r="B4641" s="418" t="s">
        <v>57084</v>
      </c>
      <c r="C4641" s="419" t="s">
        <v>5473</v>
      </c>
      <c r="D4641" s="420">
        <v>498.65</v>
      </c>
      <c r="E4641" s="334"/>
    </row>
    <row r="4642" spans="1:5" x14ac:dyDescent="0.3">
      <c r="A4642" s="316">
        <v>4507795</v>
      </c>
      <c r="B4642" s="418" t="s">
        <v>57085</v>
      </c>
      <c r="C4642" s="419" t="s">
        <v>5473</v>
      </c>
      <c r="D4642" s="420">
        <v>513.45000000000005</v>
      </c>
      <c r="E4642" s="334"/>
    </row>
    <row r="4643" spans="1:5" x14ac:dyDescent="0.3">
      <c r="A4643" s="316">
        <v>4507796</v>
      </c>
      <c r="B4643" s="418" t="s">
        <v>57086</v>
      </c>
      <c r="C4643" s="419" t="s">
        <v>5473</v>
      </c>
      <c r="D4643" s="420">
        <v>575.16</v>
      </c>
      <c r="E4643" s="334"/>
    </row>
    <row r="4644" spans="1:5" x14ac:dyDescent="0.3">
      <c r="A4644" s="316">
        <v>4508190</v>
      </c>
      <c r="B4644" s="418" t="s">
        <v>57087</v>
      </c>
      <c r="C4644" s="419" t="s">
        <v>5473</v>
      </c>
      <c r="D4644" s="420">
        <v>624.89</v>
      </c>
      <c r="E4644" s="334"/>
    </row>
    <row r="4645" spans="1:5" x14ac:dyDescent="0.3">
      <c r="A4645" s="316">
        <v>4507797</v>
      </c>
      <c r="B4645" s="418" t="s">
        <v>57088</v>
      </c>
      <c r="C4645" s="419" t="s">
        <v>5473</v>
      </c>
      <c r="D4645" s="420">
        <v>65.349999999999994</v>
      </c>
      <c r="E4645" s="334"/>
    </row>
    <row r="4646" spans="1:5" x14ac:dyDescent="0.3">
      <c r="A4646" s="316">
        <v>4507798</v>
      </c>
      <c r="B4646" s="418" t="s">
        <v>57089</v>
      </c>
      <c r="C4646" s="419" t="s">
        <v>5473</v>
      </c>
      <c r="D4646" s="420">
        <v>67.55</v>
      </c>
      <c r="E4646" s="334"/>
    </row>
    <row r="4647" spans="1:5" x14ac:dyDescent="0.3">
      <c r="A4647" s="316">
        <v>4507799</v>
      </c>
      <c r="B4647" s="418" t="s">
        <v>57090</v>
      </c>
      <c r="C4647" s="419" t="s">
        <v>5473</v>
      </c>
      <c r="D4647" s="420">
        <v>94.72</v>
      </c>
      <c r="E4647" s="334"/>
    </row>
    <row r="4648" spans="1:5" x14ac:dyDescent="0.3">
      <c r="A4648" s="316">
        <v>4507800</v>
      </c>
      <c r="B4648" s="418" t="s">
        <v>57091</v>
      </c>
      <c r="C4648" s="419" t="s">
        <v>5473</v>
      </c>
      <c r="D4648" s="420">
        <v>98.03</v>
      </c>
      <c r="E4648" s="334"/>
    </row>
    <row r="4649" spans="1:5" x14ac:dyDescent="0.3">
      <c r="A4649" s="316">
        <v>4507801</v>
      </c>
      <c r="B4649" s="418" t="s">
        <v>57092</v>
      </c>
      <c r="C4649" s="419" t="s">
        <v>5473</v>
      </c>
      <c r="D4649" s="420">
        <v>113.86</v>
      </c>
      <c r="E4649" s="334" t="s">
        <v>53400</v>
      </c>
    </row>
    <row r="4650" spans="1:5" x14ac:dyDescent="0.3">
      <c r="A4650" s="316">
        <v>4507802</v>
      </c>
      <c r="B4650" s="418" t="s">
        <v>57093</v>
      </c>
      <c r="C4650" s="419" t="s">
        <v>5473</v>
      </c>
      <c r="D4650" s="420">
        <v>117.17</v>
      </c>
      <c r="E4650" s="334"/>
    </row>
    <row r="4651" spans="1:5" x14ac:dyDescent="0.3">
      <c r="A4651" s="316">
        <v>4507803</v>
      </c>
      <c r="B4651" s="418" t="s">
        <v>57094</v>
      </c>
      <c r="C4651" s="419" t="s">
        <v>5473</v>
      </c>
      <c r="D4651" s="420">
        <v>114.24</v>
      </c>
      <c r="E4651" s="334"/>
    </row>
    <row r="4652" spans="1:5" x14ac:dyDescent="0.3">
      <c r="A4652" s="316">
        <v>4508191</v>
      </c>
      <c r="B4652" s="418" t="s">
        <v>57095</v>
      </c>
      <c r="C4652" s="419" t="s">
        <v>5473</v>
      </c>
      <c r="D4652" s="420">
        <v>117.56</v>
      </c>
      <c r="E4652" s="334"/>
    </row>
    <row r="4653" spans="1:5" x14ac:dyDescent="0.3">
      <c r="A4653" s="316">
        <v>4507804</v>
      </c>
      <c r="B4653" s="418" t="s">
        <v>57096</v>
      </c>
      <c r="C4653" s="419" t="s">
        <v>5473</v>
      </c>
      <c r="D4653" s="420">
        <v>141.56</v>
      </c>
      <c r="E4653" s="334"/>
    </row>
    <row r="4654" spans="1:5" x14ac:dyDescent="0.3">
      <c r="A4654" s="316">
        <v>4507805</v>
      </c>
      <c r="B4654" s="418" t="s">
        <v>57097</v>
      </c>
      <c r="C4654" s="419" t="s">
        <v>5473</v>
      </c>
      <c r="D4654" s="420">
        <v>146.83000000000001</v>
      </c>
      <c r="E4654" s="334"/>
    </row>
    <row r="4655" spans="1:5" x14ac:dyDescent="0.3">
      <c r="A4655" s="316">
        <v>4507806</v>
      </c>
      <c r="B4655" s="418" t="s">
        <v>57098</v>
      </c>
      <c r="C4655" s="419" t="s">
        <v>5473</v>
      </c>
      <c r="D4655" s="420">
        <v>27.03</v>
      </c>
      <c r="E4655" s="334"/>
    </row>
    <row r="4656" spans="1:5" x14ac:dyDescent="0.3">
      <c r="A4656" s="316">
        <v>4507807</v>
      </c>
      <c r="B4656" s="418" t="s">
        <v>57099</v>
      </c>
      <c r="C4656" s="419" t="s">
        <v>5473</v>
      </c>
      <c r="D4656" s="420">
        <v>32.549999999999997</v>
      </c>
      <c r="E4656" s="334"/>
    </row>
    <row r="4657" spans="1:5" x14ac:dyDescent="0.3">
      <c r="A4657" s="316">
        <v>4507866</v>
      </c>
      <c r="B4657" s="418" t="s">
        <v>57100</v>
      </c>
      <c r="C4657" s="419" t="s">
        <v>5473</v>
      </c>
      <c r="D4657" s="420">
        <v>76.680000000000007</v>
      </c>
      <c r="E4657" s="334"/>
    </row>
    <row r="4658" spans="1:5" x14ac:dyDescent="0.3">
      <c r="A4658" s="316">
        <v>4507867</v>
      </c>
      <c r="B4658" s="418" t="s">
        <v>57101</v>
      </c>
      <c r="C4658" s="419" t="s">
        <v>5473</v>
      </c>
      <c r="D4658" s="420">
        <v>109.6</v>
      </c>
      <c r="E4658" s="334"/>
    </row>
    <row r="4659" spans="1:5" x14ac:dyDescent="0.3">
      <c r="A4659" s="316">
        <v>4507808</v>
      </c>
      <c r="B4659" s="418" t="s">
        <v>57102</v>
      </c>
      <c r="C4659" s="419" t="s">
        <v>5473</v>
      </c>
      <c r="D4659" s="420">
        <v>30.68</v>
      </c>
      <c r="E4659" s="334"/>
    </row>
    <row r="4660" spans="1:5" x14ac:dyDescent="0.3">
      <c r="A4660" s="316">
        <v>4507809</v>
      </c>
      <c r="B4660" s="418" t="s">
        <v>57103</v>
      </c>
      <c r="C4660" s="419" t="s">
        <v>5473</v>
      </c>
      <c r="D4660" s="420">
        <v>38.1</v>
      </c>
      <c r="E4660" s="334"/>
    </row>
    <row r="4661" spans="1:5" x14ac:dyDescent="0.3">
      <c r="A4661" s="316">
        <v>4507810</v>
      </c>
      <c r="B4661" s="418" t="s">
        <v>57104</v>
      </c>
      <c r="C4661" s="419" t="s">
        <v>5473</v>
      </c>
      <c r="D4661" s="420">
        <v>50.31</v>
      </c>
      <c r="E4661" s="334"/>
    </row>
    <row r="4662" spans="1:5" x14ac:dyDescent="0.3">
      <c r="A4662" s="316">
        <v>4507811</v>
      </c>
      <c r="B4662" s="418" t="s">
        <v>57105</v>
      </c>
      <c r="C4662" s="419" t="s">
        <v>5473</v>
      </c>
      <c r="D4662" s="420">
        <v>50.44</v>
      </c>
      <c r="E4662" s="334"/>
    </row>
    <row r="4663" spans="1:5" x14ac:dyDescent="0.3">
      <c r="A4663" s="316">
        <v>4507812</v>
      </c>
      <c r="B4663" s="418" t="s">
        <v>57106</v>
      </c>
      <c r="C4663" s="419" t="s">
        <v>5473</v>
      </c>
      <c r="D4663" s="420">
        <v>57.98</v>
      </c>
      <c r="E4663" s="334"/>
    </row>
    <row r="4664" spans="1:5" x14ac:dyDescent="0.3">
      <c r="A4664" s="316">
        <v>4507813</v>
      </c>
      <c r="B4664" s="418" t="s">
        <v>57107</v>
      </c>
      <c r="C4664" s="419" t="s">
        <v>5473</v>
      </c>
      <c r="D4664" s="420">
        <v>69.739999999999995</v>
      </c>
      <c r="E4664" s="334"/>
    </row>
    <row r="4665" spans="1:5" x14ac:dyDescent="0.3">
      <c r="A4665" s="316">
        <v>4507851</v>
      </c>
      <c r="B4665" s="418" t="s">
        <v>57108</v>
      </c>
      <c r="C4665" s="419" t="s">
        <v>464</v>
      </c>
      <c r="D4665" s="420">
        <v>29.7</v>
      </c>
      <c r="E4665" s="334"/>
    </row>
    <row r="4666" spans="1:5" x14ac:dyDescent="0.3">
      <c r="A4666" s="316">
        <v>4507852</v>
      </c>
      <c r="B4666" s="418" t="s">
        <v>57109</v>
      </c>
      <c r="C4666" s="419" t="s">
        <v>464</v>
      </c>
      <c r="D4666" s="420">
        <v>29.58</v>
      </c>
      <c r="E4666" s="334"/>
    </row>
    <row r="4667" spans="1:5" x14ac:dyDescent="0.3">
      <c r="A4667" s="316">
        <v>4507853</v>
      </c>
      <c r="B4667" s="418" t="s">
        <v>57110</v>
      </c>
      <c r="C4667" s="419" t="s">
        <v>464</v>
      </c>
      <c r="D4667" s="420">
        <v>32.659999999999997</v>
      </c>
      <c r="E4667" s="334"/>
    </row>
    <row r="4668" spans="1:5" x14ac:dyDescent="0.3">
      <c r="A4668" s="316">
        <v>4507854</v>
      </c>
      <c r="B4668" s="418" t="s">
        <v>57111</v>
      </c>
      <c r="C4668" s="419" t="s">
        <v>464</v>
      </c>
      <c r="D4668" s="420">
        <v>35.9</v>
      </c>
      <c r="E4668" s="334"/>
    </row>
    <row r="4669" spans="1:5" x14ac:dyDescent="0.3">
      <c r="A4669" s="316">
        <v>4507855</v>
      </c>
      <c r="B4669" s="418" t="s">
        <v>57112</v>
      </c>
      <c r="C4669" s="419" t="s">
        <v>464</v>
      </c>
      <c r="D4669" s="420">
        <v>28.71</v>
      </c>
      <c r="E4669" s="334"/>
    </row>
    <row r="4670" spans="1:5" x14ac:dyDescent="0.3">
      <c r="A4670" s="316">
        <v>4507856</v>
      </c>
      <c r="B4670" s="418" t="s">
        <v>57113</v>
      </c>
      <c r="C4670" s="419" t="s">
        <v>464</v>
      </c>
      <c r="D4670" s="420">
        <v>28.54</v>
      </c>
      <c r="E4670" s="334"/>
    </row>
    <row r="4671" spans="1:5" x14ac:dyDescent="0.3">
      <c r="A4671" s="316">
        <v>4507857</v>
      </c>
      <c r="B4671" s="418" t="s">
        <v>57114</v>
      </c>
      <c r="C4671" s="419" t="s">
        <v>464</v>
      </c>
      <c r="D4671" s="420">
        <v>34.33</v>
      </c>
      <c r="E4671" s="334"/>
    </row>
    <row r="4672" spans="1:5" x14ac:dyDescent="0.3">
      <c r="A4672" s="316">
        <v>4507858</v>
      </c>
      <c r="B4672" s="418" t="s">
        <v>57115</v>
      </c>
      <c r="C4672" s="419" t="s">
        <v>464</v>
      </c>
      <c r="D4672" s="420">
        <v>38.89</v>
      </c>
      <c r="E4672" s="334"/>
    </row>
    <row r="4673" spans="1:5" x14ac:dyDescent="0.3">
      <c r="A4673" s="316">
        <v>4508177</v>
      </c>
      <c r="B4673" s="418" t="s">
        <v>57116</v>
      </c>
      <c r="C4673" s="419" t="s">
        <v>464</v>
      </c>
      <c r="D4673" s="420">
        <v>73.62</v>
      </c>
      <c r="E4673" s="334"/>
    </row>
    <row r="4674" spans="1:5" x14ac:dyDescent="0.3">
      <c r="A4674" s="316">
        <v>4508178</v>
      </c>
      <c r="B4674" s="418" t="s">
        <v>57117</v>
      </c>
      <c r="C4674" s="419" t="s">
        <v>464</v>
      </c>
      <c r="D4674" s="420">
        <v>73.45</v>
      </c>
      <c r="E4674" s="334"/>
    </row>
    <row r="4675" spans="1:5" x14ac:dyDescent="0.3">
      <c r="A4675" s="316">
        <v>4507821</v>
      </c>
      <c r="B4675" s="418" t="s">
        <v>57118</v>
      </c>
      <c r="C4675" s="419" t="s">
        <v>464</v>
      </c>
      <c r="D4675" s="420">
        <v>73.09</v>
      </c>
      <c r="E4675" s="334"/>
    </row>
    <row r="4676" spans="1:5" x14ac:dyDescent="0.3">
      <c r="A4676" s="316">
        <v>4507822</v>
      </c>
      <c r="B4676" s="418" t="s">
        <v>57119</v>
      </c>
      <c r="C4676" s="419" t="s">
        <v>464</v>
      </c>
      <c r="D4676" s="420">
        <v>72.92</v>
      </c>
      <c r="E4676" s="334"/>
    </row>
    <row r="4677" spans="1:5" x14ac:dyDescent="0.3">
      <c r="A4677" s="316">
        <v>4507823</v>
      </c>
      <c r="B4677" s="418" t="s">
        <v>57120</v>
      </c>
      <c r="C4677" s="419" t="s">
        <v>464</v>
      </c>
      <c r="D4677" s="420">
        <v>73.63</v>
      </c>
      <c r="E4677" s="334"/>
    </row>
    <row r="4678" spans="1:5" x14ac:dyDescent="0.3">
      <c r="A4678" s="316">
        <v>4508188</v>
      </c>
      <c r="B4678" s="418" t="s">
        <v>57121</v>
      </c>
      <c r="C4678" s="419" t="s">
        <v>464</v>
      </c>
      <c r="D4678" s="420">
        <v>73.510000000000005</v>
      </c>
      <c r="E4678" s="334"/>
    </row>
    <row r="4679" spans="1:5" x14ac:dyDescent="0.3">
      <c r="A4679" s="316">
        <v>4507824</v>
      </c>
      <c r="B4679" s="418" t="s">
        <v>57122</v>
      </c>
      <c r="C4679" s="419" t="s">
        <v>464</v>
      </c>
      <c r="D4679" s="420">
        <v>81.52</v>
      </c>
      <c r="E4679" s="334"/>
    </row>
    <row r="4680" spans="1:5" x14ac:dyDescent="0.3">
      <c r="A4680" s="316">
        <v>4507825</v>
      </c>
      <c r="B4680" s="418" t="s">
        <v>57123</v>
      </c>
      <c r="C4680" s="419" t="s">
        <v>464</v>
      </c>
      <c r="D4680" s="420">
        <v>81.73</v>
      </c>
      <c r="E4680" s="334"/>
    </row>
    <row r="4681" spans="1:5" x14ac:dyDescent="0.3">
      <c r="A4681" s="316">
        <v>4507826</v>
      </c>
      <c r="B4681" s="418" t="s">
        <v>57124</v>
      </c>
      <c r="C4681" s="419" t="s">
        <v>464</v>
      </c>
      <c r="D4681" s="420">
        <v>87.58</v>
      </c>
      <c r="E4681" s="334"/>
    </row>
    <row r="4682" spans="1:5" x14ac:dyDescent="0.3">
      <c r="A4682" s="316">
        <v>4508179</v>
      </c>
      <c r="B4682" s="418" t="s">
        <v>57125</v>
      </c>
      <c r="C4682" s="419" t="s">
        <v>464</v>
      </c>
      <c r="D4682" s="420">
        <v>87.4</v>
      </c>
      <c r="E4682" s="334"/>
    </row>
    <row r="4683" spans="1:5" x14ac:dyDescent="0.3">
      <c r="A4683" s="316">
        <v>4507827</v>
      </c>
      <c r="B4683" s="418" t="s">
        <v>57126</v>
      </c>
      <c r="C4683" s="419" t="s">
        <v>464</v>
      </c>
      <c r="D4683" s="420">
        <v>92.56</v>
      </c>
      <c r="E4683" s="334"/>
    </row>
    <row r="4684" spans="1:5" x14ac:dyDescent="0.3">
      <c r="A4684" s="316">
        <v>4508180</v>
      </c>
      <c r="B4684" s="418" t="s">
        <v>57127</v>
      </c>
      <c r="C4684" s="419" t="s">
        <v>464</v>
      </c>
      <c r="D4684" s="420">
        <v>27.75</v>
      </c>
      <c r="E4684" s="334"/>
    </row>
    <row r="4685" spans="1:5" x14ac:dyDescent="0.3">
      <c r="A4685" s="316">
        <v>4507739</v>
      </c>
      <c r="B4685" s="418" t="s">
        <v>57128</v>
      </c>
      <c r="C4685" s="419" t="s">
        <v>464</v>
      </c>
      <c r="D4685" s="420">
        <v>29.3</v>
      </c>
      <c r="E4685" s="334"/>
    </row>
    <row r="4686" spans="1:5" x14ac:dyDescent="0.3">
      <c r="A4686" s="316">
        <v>4508181</v>
      </c>
      <c r="B4686" s="418" t="s">
        <v>57129</v>
      </c>
      <c r="C4686" s="419" t="s">
        <v>464</v>
      </c>
      <c r="D4686" s="420">
        <v>29.28</v>
      </c>
      <c r="E4686" s="334"/>
    </row>
    <row r="4687" spans="1:5" x14ac:dyDescent="0.3">
      <c r="A4687" s="316">
        <v>4508125</v>
      </c>
      <c r="B4687" s="418" t="s">
        <v>57130</v>
      </c>
      <c r="C4687" s="419" t="s">
        <v>464</v>
      </c>
      <c r="D4687" s="420">
        <v>31.83</v>
      </c>
      <c r="E4687" s="334"/>
    </row>
    <row r="4688" spans="1:5" x14ac:dyDescent="0.3">
      <c r="A4688" s="316">
        <v>4507828</v>
      </c>
      <c r="B4688" s="418" t="s">
        <v>57131</v>
      </c>
      <c r="C4688" s="419" t="s">
        <v>464</v>
      </c>
      <c r="D4688" s="420">
        <v>31.86</v>
      </c>
      <c r="E4688" s="334"/>
    </row>
    <row r="4689" spans="1:5" x14ac:dyDescent="0.3">
      <c r="A4689" s="316">
        <v>4507829</v>
      </c>
      <c r="B4689" s="418" t="s">
        <v>57132</v>
      </c>
      <c r="C4689" s="419" t="s">
        <v>464</v>
      </c>
      <c r="D4689" s="420">
        <v>34.630000000000003</v>
      </c>
      <c r="E4689" s="334"/>
    </row>
    <row r="4690" spans="1:5" x14ac:dyDescent="0.3">
      <c r="A4690" s="316">
        <v>4508182</v>
      </c>
      <c r="B4690" s="418" t="s">
        <v>57133</v>
      </c>
      <c r="C4690" s="419" t="s">
        <v>464</v>
      </c>
      <c r="D4690" s="420">
        <v>34.72</v>
      </c>
      <c r="E4690" s="334"/>
    </row>
    <row r="4691" spans="1:5" x14ac:dyDescent="0.3">
      <c r="A4691" s="316">
        <v>4508092</v>
      </c>
      <c r="B4691" s="418" t="s">
        <v>57134</v>
      </c>
      <c r="C4691" s="419" t="s">
        <v>464</v>
      </c>
      <c r="D4691" s="420">
        <v>37.14</v>
      </c>
      <c r="E4691" s="334"/>
    </row>
    <row r="4692" spans="1:5" x14ac:dyDescent="0.3">
      <c r="A4692" s="316">
        <v>4507830</v>
      </c>
      <c r="B4692" s="418" t="s">
        <v>57135</v>
      </c>
      <c r="C4692" s="419" t="s">
        <v>464</v>
      </c>
      <c r="D4692" s="420">
        <v>37.29</v>
      </c>
      <c r="E4692" s="334"/>
    </row>
    <row r="4693" spans="1:5" x14ac:dyDescent="0.3">
      <c r="A4693" s="316">
        <v>4508183</v>
      </c>
      <c r="B4693" s="418" t="s">
        <v>57136</v>
      </c>
      <c r="C4693" s="419" t="s">
        <v>464</v>
      </c>
      <c r="D4693" s="420">
        <v>44.35</v>
      </c>
      <c r="E4693" s="334"/>
    </row>
    <row r="4694" spans="1:5" x14ac:dyDescent="0.3">
      <c r="A4694" s="316">
        <v>4507831</v>
      </c>
      <c r="B4694" s="418" t="s">
        <v>57137</v>
      </c>
      <c r="C4694" s="419" t="s">
        <v>464</v>
      </c>
      <c r="D4694" s="420">
        <v>40.200000000000003</v>
      </c>
      <c r="E4694" s="334"/>
    </row>
    <row r="4695" spans="1:5" x14ac:dyDescent="0.3">
      <c r="A4695" s="316">
        <v>4507832</v>
      </c>
      <c r="B4695" s="418" t="s">
        <v>57138</v>
      </c>
      <c r="C4695" s="419" t="s">
        <v>464</v>
      </c>
      <c r="D4695" s="420">
        <v>44.93</v>
      </c>
      <c r="E4695" s="334"/>
    </row>
    <row r="4696" spans="1:5" x14ac:dyDescent="0.3">
      <c r="A4696" s="316">
        <v>4507833</v>
      </c>
      <c r="B4696" s="418" t="s">
        <v>57139</v>
      </c>
      <c r="C4696" s="419" t="s">
        <v>464</v>
      </c>
      <c r="D4696" s="420">
        <v>44.88</v>
      </c>
      <c r="E4696" s="334"/>
    </row>
    <row r="4697" spans="1:5" x14ac:dyDescent="0.3">
      <c r="A4697" s="316">
        <v>4507834</v>
      </c>
      <c r="B4697" s="418" t="s">
        <v>57140</v>
      </c>
      <c r="C4697" s="419" t="s">
        <v>464</v>
      </c>
      <c r="D4697" s="420">
        <v>46.99</v>
      </c>
      <c r="E4697" s="334"/>
    </row>
    <row r="4698" spans="1:5" x14ac:dyDescent="0.3">
      <c r="A4698" s="316">
        <v>4508184</v>
      </c>
      <c r="B4698" s="418" t="s">
        <v>57141</v>
      </c>
      <c r="C4698" s="419" t="s">
        <v>464</v>
      </c>
      <c r="D4698" s="420">
        <v>46.87</v>
      </c>
      <c r="E4698" s="334"/>
    </row>
    <row r="4699" spans="1:5" x14ac:dyDescent="0.3">
      <c r="A4699" s="316">
        <v>4507835</v>
      </c>
      <c r="B4699" s="418" t="s">
        <v>57142</v>
      </c>
      <c r="C4699" s="419" t="s">
        <v>464</v>
      </c>
      <c r="D4699" s="420">
        <v>46.75</v>
      </c>
      <c r="E4699" s="334"/>
    </row>
    <row r="4700" spans="1:5" x14ac:dyDescent="0.3">
      <c r="A4700" s="316">
        <v>4508174</v>
      </c>
      <c r="B4700" s="418" t="s">
        <v>57143</v>
      </c>
      <c r="C4700" s="419" t="s">
        <v>464</v>
      </c>
      <c r="D4700" s="420">
        <v>46.99</v>
      </c>
      <c r="E4700" s="334"/>
    </row>
    <row r="4701" spans="1:5" x14ac:dyDescent="0.3">
      <c r="A4701" s="316">
        <v>4507836</v>
      </c>
      <c r="B4701" s="418" t="s">
        <v>57144</v>
      </c>
      <c r="C4701" s="419" t="s">
        <v>464</v>
      </c>
      <c r="D4701" s="420">
        <v>46.81</v>
      </c>
      <c r="E4701" s="334"/>
    </row>
    <row r="4702" spans="1:5" x14ac:dyDescent="0.3">
      <c r="A4702" s="316">
        <v>4507837</v>
      </c>
      <c r="B4702" s="418" t="s">
        <v>57145</v>
      </c>
      <c r="C4702" s="419" t="s">
        <v>464</v>
      </c>
      <c r="D4702" s="420">
        <v>50.2</v>
      </c>
      <c r="E4702" s="334"/>
    </row>
    <row r="4703" spans="1:5" x14ac:dyDescent="0.3">
      <c r="A4703" s="316">
        <v>4507838</v>
      </c>
      <c r="B4703" s="418" t="s">
        <v>57146</v>
      </c>
      <c r="C4703" s="419" t="s">
        <v>464</v>
      </c>
      <c r="D4703" s="420">
        <v>50.46</v>
      </c>
      <c r="E4703" s="334"/>
    </row>
    <row r="4704" spans="1:5" x14ac:dyDescent="0.3">
      <c r="A4704" s="316">
        <v>4507839</v>
      </c>
      <c r="B4704" s="418" t="s">
        <v>57147</v>
      </c>
      <c r="C4704" s="419" t="s">
        <v>464</v>
      </c>
      <c r="D4704" s="420">
        <v>52.53</v>
      </c>
      <c r="E4704" s="334"/>
    </row>
    <row r="4705" spans="1:5" x14ac:dyDescent="0.3">
      <c r="A4705" s="316">
        <v>4508175</v>
      </c>
      <c r="B4705" s="418" t="s">
        <v>57148</v>
      </c>
      <c r="C4705" s="419" t="s">
        <v>464</v>
      </c>
      <c r="D4705" s="420">
        <v>52.36</v>
      </c>
      <c r="E4705" s="334"/>
    </row>
    <row r="4706" spans="1:5" x14ac:dyDescent="0.3">
      <c r="A4706" s="316">
        <v>4507840</v>
      </c>
      <c r="B4706" s="418" t="s">
        <v>57149</v>
      </c>
      <c r="C4706" s="419" t="s">
        <v>464</v>
      </c>
      <c r="D4706" s="420">
        <v>52.33</v>
      </c>
      <c r="E4706" s="334"/>
    </row>
    <row r="4707" spans="1:5" x14ac:dyDescent="0.3">
      <c r="A4707" s="316">
        <v>4507841</v>
      </c>
      <c r="B4707" s="418" t="s">
        <v>57150</v>
      </c>
      <c r="C4707" s="419" t="s">
        <v>464</v>
      </c>
      <c r="D4707" s="420">
        <v>52.08</v>
      </c>
      <c r="E4707" s="334"/>
    </row>
    <row r="4708" spans="1:5" x14ac:dyDescent="0.3">
      <c r="A4708" s="316">
        <v>4507842</v>
      </c>
      <c r="B4708" s="418" t="s">
        <v>57151</v>
      </c>
      <c r="C4708" s="419" t="s">
        <v>464</v>
      </c>
      <c r="D4708" s="420">
        <v>56.62</v>
      </c>
      <c r="E4708" s="334"/>
    </row>
    <row r="4709" spans="1:5" x14ac:dyDescent="0.3">
      <c r="A4709" s="316">
        <v>4508185</v>
      </c>
      <c r="B4709" s="418" t="s">
        <v>57152</v>
      </c>
      <c r="C4709" s="419" t="s">
        <v>464</v>
      </c>
      <c r="D4709" s="420">
        <v>56.4</v>
      </c>
      <c r="E4709" s="334"/>
    </row>
    <row r="4710" spans="1:5" x14ac:dyDescent="0.3">
      <c r="A4710" s="316">
        <v>4507843</v>
      </c>
      <c r="B4710" s="418" t="s">
        <v>57153</v>
      </c>
      <c r="C4710" s="419" t="s">
        <v>464</v>
      </c>
      <c r="D4710" s="420">
        <v>56.28</v>
      </c>
      <c r="E4710" s="334"/>
    </row>
    <row r="4711" spans="1:5" x14ac:dyDescent="0.3">
      <c r="A4711" s="316">
        <v>4507844</v>
      </c>
      <c r="B4711" s="418" t="s">
        <v>57154</v>
      </c>
      <c r="C4711" s="419" t="s">
        <v>464</v>
      </c>
      <c r="D4711" s="420">
        <v>59.68</v>
      </c>
      <c r="E4711" s="334"/>
    </row>
    <row r="4712" spans="1:5" x14ac:dyDescent="0.3">
      <c r="A4712" s="316">
        <v>4508186</v>
      </c>
      <c r="B4712" s="418" t="s">
        <v>57155</v>
      </c>
      <c r="C4712" s="419" t="s">
        <v>464</v>
      </c>
      <c r="D4712" s="420">
        <v>59.74</v>
      </c>
      <c r="E4712" s="334"/>
    </row>
    <row r="4713" spans="1:5" x14ac:dyDescent="0.3">
      <c r="A4713" s="316">
        <v>4508187</v>
      </c>
      <c r="B4713" s="418" t="s">
        <v>57156</v>
      </c>
      <c r="C4713" s="419" t="s">
        <v>464</v>
      </c>
      <c r="D4713" s="420">
        <v>59.62</v>
      </c>
      <c r="E4713" s="334"/>
    </row>
    <row r="4714" spans="1:5" x14ac:dyDescent="0.3">
      <c r="A4714" s="316">
        <v>4507845</v>
      </c>
      <c r="B4714" s="418" t="s">
        <v>57157</v>
      </c>
      <c r="C4714" s="419" t="s">
        <v>464</v>
      </c>
      <c r="D4714" s="420">
        <v>59.37</v>
      </c>
      <c r="E4714" s="334"/>
    </row>
    <row r="4715" spans="1:5" x14ac:dyDescent="0.3">
      <c r="A4715" s="316">
        <v>4507846</v>
      </c>
      <c r="B4715" s="418" t="s">
        <v>57158</v>
      </c>
      <c r="C4715" s="419" t="s">
        <v>464</v>
      </c>
      <c r="D4715" s="420">
        <v>59.25</v>
      </c>
      <c r="E4715" s="334"/>
    </row>
    <row r="4716" spans="1:5" x14ac:dyDescent="0.3">
      <c r="A4716" s="316">
        <v>4507847</v>
      </c>
      <c r="B4716" s="418" t="s">
        <v>57159</v>
      </c>
      <c r="C4716" s="419" t="s">
        <v>464</v>
      </c>
      <c r="D4716" s="420">
        <v>67.39</v>
      </c>
      <c r="E4716" s="334"/>
    </row>
    <row r="4717" spans="1:5" x14ac:dyDescent="0.3">
      <c r="A4717" s="316">
        <v>4507848</v>
      </c>
      <c r="B4717" s="418" t="s">
        <v>57160</v>
      </c>
      <c r="C4717" s="419" t="s">
        <v>464</v>
      </c>
      <c r="D4717" s="420">
        <v>67.03</v>
      </c>
      <c r="E4717" s="334"/>
    </row>
    <row r="4718" spans="1:5" x14ac:dyDescent="0.3">
      <c r="A4718" s="316">
        <v>4507849</v>
      </c>
      <c r="B4718" s="418" t="s">
        <v>57161</v>
      </c>
      <c r="C4718" s="419" t="s">
        <v>464</v>
      </c>
      <c r="D4718" s="420">
        <v>66.88</v>
      </c>
      <c r="E4718" s="334"/>
    </row>
    <row r="4719" spans="1:5" x14ac:dyDescent="0.3">
      <c r="A4719" s="316">
        <v>4508176</v>
      </c>
      <c r="B4719" s="418" t="s">
        <v>57162</v>
      </c>
      <c r="C4719" s="419" t="s">
        <v>464</v>
      </c>
      <c r="D4719" s="420">
        <v>72</v>
      </c>
      <c r="E4719" s="334"/>
    </row>
    <row r="4720" spans="1:5" x14ac:dyDescent="0.3">
      <c r="A4720" s="316">
        <v>4507850</v>
      </c>
      <c r="B4720" s="418" t="s">
        <v>57163</v>
      </c>
      <c r="C4720" s="419" t="s">
        <v>464</v>
      </c>
      <c r="D4720" s="420">
        <v>71.819999999999993</v>
      </c>
      <c r="E4720" s="334"/>
    </row>
    <row r="4721" spans="1:5" x14ac:dyDescent="0.3">
      <c r="A4721" s="316">
        <v>4507956</v>
      </c>
      <c r="B4721" s="418" t="s">
        <v>57164</v>
      </c>
      <c r="C4721" s="419" t="s">
        <v>5400</v>
      </c>
      <c r="D4721" s="420">
        <v>12.27</v>
      </c>
      <c r="E4721" s="334"/>
    </row>
    <row r="4722" spans="1:5" x14ac:dyDescent="0.3">
      <c r="A4722" s="316">
        <v>4507957</v>
      </c>
      <c r="B4722" s="418" t="s">
        <v>57165</v>
      </c>
      <c r="C4722" s="419" t="s">
        <v>5400</v>
      </c>
      <c r="D4722" s="420">
        <v>12.25</v>
      </c>
      <c r="E4722" s="334"/>
    </row>
    <row r="4723" spans="1:5" x14ac:dyDescent="0.3">
      <c r="A4723" s="316">
        <v>4507958</v>
      </c>
      <c r="B4723" s="418" t="s">
        <v>57166</v>
      </c>
      <c r="C4723" s="419" t="s">
        <v>5400</v>
      </c>
      <c r="D4723" s="420">
        <v>15.5</v>
      </c>
      <c r="E4723" s="334"/>
    </row>
    <row r="4724" spans="1:5" x14ac:dyDescent="0.3">
      <c r="A4724" s="316">
        <v>4507959</v>
      </c>
      <c r="B4724" s="418" t="s">
        <v>57167</v>
      </c>
      <c r="C4724" s="419" t="s">
        <v>5400</v>
      </c>
      <c r="D4724" s="420">
        <v>15.5</v>
      </c>
      <c r="E4724" s="334"/>
    </row>
    <row r="4725" spans="1:5" x14ac:dyDescent="0.3">
      <c r="A4725" s="316">
        <v>4516138</v>
      </c>
      <c r="B4725" s="418" t="s">
        <v>57168</v>
      </c>
      <c r="C4725" s="419" t="s">
        <v>5400</v>
      </c>
      <c r="D4725" s="420">
        <v>10.5</v>
      </c>
      <c r="E4725" s="334"/>
    </row>
    <row r="4726" spans="1:5" x14ac:dyDescent="0.3">
      <c r="A4726" s="316">
        <v>4516137</v>
      </c>
      <c r="B4726" s="418" t="s">
        <v>57169</v>
      </c>
      <c r="C4726" s="419" t="s">
        <v>483</v>
      </c>
      <c r="D4726" s="420">
        <v>126.17</v>
      </c>
      <c r="E4726" s="334"/>
    </row>
    <row r="4727" spans="1:5" x14ac:dyDescent="0.3">
      <c r="A4727" s="316">
        <v>4805755</v>
      </c>
      <c r="B4727" s="418" t="s">
        <v>57170</v>
      </c>
      <c r="C4727" s="419" t="s">
        <v>481</v>
      </c>
      <c r="D4727" s="420">
        <v>29.23</v>
      </c>
      <c r="E4727" s="334"/>
    </row>
    <row r="4728" spans="1:5" x14ac:dyDescent="0.3">
      <c r="A4728" s="316">
        <v>4805756</v>
      </c>
      <c r="B4728" s="418" t="s">
        <v>57171</v>
      </c>
      <c r="C4728" s="419" t="s">
        <v>483</v>
      </c>
      <c r="D4728" s="420">
        <v>4.3899999999999997</v>
      </c>
      <c r="E4728" s="334"/>
    </row>
    <row r="4729" spans="1:5" x14ac:dyDescent="0.3">
      <c r="A4729" s="316">
        <v>4816020</v>
      </c>
      <c r="B4729" s="418" t="s">
        <v>57172</v>
      </c>
      <c r="C4729" s="419" t="s">
        <v>481</v>
      </c>
      <c r="D4729" s="420">
        <v>11.01</v>
      </c>
      <c r="E4729" s="334"/>
    </row>
    <row r="4730" spans="1:5" x14ac:dyDescent="0.3">
      <c r="A4730" s="316">
        <v>4816019</v>
      </c>
      <c r="B4730" s="418" t="s">
        <v>57173</v>
      </c>
      <c r="C4730" s="419" t="s">
        <v>481</v>
      </c>
      <c r="D4730" s="420">
        <v>6.87</v>
      </c>
      <c r="E4730" s="334"/>
    </row>
    <row r="4731" spans="1:5" x14ac:dyDescent="0.3">
      <c r="A4731" s="316">
        <v>4816018</v>
      </c>
      <c r="B4731" s="418" t="s">
        <v>48980</v>
      </c>
      <c r="C4731" s="419" t="s">
        <v>481</v>
      </c>
      <c r="D4731" s="420">
        <v>4.6900000000000004</v>
      </c>
      <c r="E4731" s="334"/>
    </row>
    <row r="4732" spans="1:5" x14ac:dyDescent="0.3">
      <c r="A4732" s="316">
        <v>4816012</v>
      </c>
      <c r="B4732" s="418" t="s">
        <v>57174</v>
      </c>
      <c r="C4732" s="419" t="s">
        <v>481</v>
      </c>
      <c r="D4732" s="420">
        <v>52.83</v>
      </c>
      <c r="E4732" s="334"/>
    </row>
    <row r="4733" spans="1:5" x14ac:dyDescent="0.3">
      <c r="A4733" s="316">
        <v>4815805</v>
      </c>
      <c r="B4733" s="418" t="s">
        <v>57175</v>
      </c>
      <c r="C4733" s="419" t="s">
        <v>483</v>
      </c>
      <c r="D4733" s="420">
        <v>12.94</v>
      </c>
      <c r="E4733" s="334"/>
    </row>
    <row r="4734" spans="1:5" x14ac:dyDescent="0.3">
      <c r="A4734" s="316">
        <v>4815802</v>
      </c>
      <c r="B4734" s="418" t="s">
        <v>57176</v>
      </c>
      <c r="C4734" s="419" t="s">
        <v>483</v>
      </c>
      <c r="D4734" s="420">
        <v>19.11</v>
      </c>
      <c r="E4734" s="334"/>
    </row>
    <row r="4735" spans="1:5" x14ac:dyDescent="0.3">
      <c r="A4735" s="316">
        <v>4805754</v>
      </c>
      <c r="B4735" s="418" t="s">
        <v>57177</v>
      </c>
      <c r="C4735" s="419" t="s">
        <v>481</v>
      </c>
      <c r="D4735" s="420">
        <v>6.18</v>
      </c>
      <c r="E4735" s="334"/>
    </row>
    <row r="4736" spans="1:5" x14ac:dyDescent="0.3">
      <c r="A4736" s="316">
        <v>4816145</v>
      </c>
      <c r="B4736" s="418" t="s">
        <v>57178</v>
      </c>
      <c r="C4736" s="419" t="s">
        <v>464</v>
      </c>
      <c r="D4736" s="420">
        <v>24.85</v>
      </c>
      <c r="E4736" s="334"/>
    </row>
    <row r="4737" spans="1:5" x14ac:dyDescent="0.3">
      <c r="A4737" s="316">
        <v>4816144</v>
      </c>
      <c r="B4737" s="418" t="s">
        <v>57179</v>
      </c>
      <c r="C4737" s="419" t="s">
        <v>464</v>
      </c>
      <c r="D4737" s="420">
        <v>22.62</v>
      </c>
      <c r="E4737" s="334"/>
    </row>
    <row r="4738" spans="1:5" x14ac:dyDescent="0.3">
      <c r="A4738" s="316">
        <v>4816147</v>
      </c>
      <c r="B4738" s="418" t="s">
        <v>57180</v>
      </c>
      <c r="C4738" s="419" t="s">
        <v>464</v>
      </c>
      <c r="D4738" s="420">
        <v>34.340000000000003</v>
      </c>
      <c r="E4738" s="334"/>
    </row>
    <row r="4739" spans="1:5" x14ac:dyDescent="0.3">
      <c r="A4739" s="316">
        <v>4816146</v>
      </c>
      <c r="B4739" s="418" t="s">
        <v>57181</v>
      </c>
      <c r="C4739" s="419" t="s">
        <v>464</v>
      </c>
      <c r="D4739" s="420">
        <v>30.35</v>
      </c>
      <c r="E4739" s="334"/>
    </row>
    <row r="4740" spans="1:5" x14ac:dyDescent="0.3">
      <c r="A4740" s="316">
        <v>4816121</v>
      </c>
      <c r="B4740" s="418" t="s">
        <v>57182</v>
      </c>
      <c r="C4740" s="419" t="s">
        <v>464</v>
      </c>
      <c r="D4740" s="420">
        <v>29.13</v>
      </c>
      <c r="E4740" s="334"/>
    </row>
    <row r="4741" spans="1:5" x14ac:dyDescent="0.3">
      <c r="A4741" s="316">
        <v>4816120</v>
      </c>
      <c r="B4741" s="418" t="s">
        <v>57183</v>
      </c>
      <c r="C4741" s="419" t="s">
        <v>464</v>
      </c>
      <c r="D4741" s="420">
        <v>26.02</v>
      </c>
      <c r="E4741" s="334"/>
    </row>
    <row r="4742" spans="1:5" x14ac:dyDescent="0.3">
      <c r="A4742" s="316">
        <v>4816123</v>
      </c>
      <c r="B4742" s="418" t="s">
        <v>57184</v>
      </c>
      <c r="C4742" s="419" t="s">
        <v>464</v>
      </c>
      <c r="D4742" s="420">
        <v>38.32</v>
      </c>
      <c r="E4742" s="334"/>
    </row>
    <row r="4743" spans="1:5" x14ac:dyDescent="0.3">
      <c r="A4743" s="316">
        <v>4816122</v>
      </c>
      <c r="B4743" s="418" t="s">
        <v>57185</v>
      </c>
      <c r="C4743" s="419" t="s">
        <v>464</v>
      </c>
      <c r="D4743" s="420">
        <v>33.880000000000003</v>
      </c>
      <c r="E4743" s="334"/>
    </row>
    <row r="4744" spans="1:5" x14ac:dyDescent="0.3">
      <c r="A4744" s="316">
        <v>4816125</v>
      </c>
      <c r="B4744" s="418" t="s">
        <v>57186</v>
      </c>
      <c r="C4744" s="419" t="s">
        <v>464</v>
      </c>
      <c r="D4744" s="420">
        <v>54.14</v>
      </c>
      <c r="E4744" s="334"/>
    </row>
    <row r="4745" spans="1:5" x14ac:dyDescent="0.3">
      <c r="A4745" s="316">
        <v>4816124</v>
      </c>
      <c r="B4745" s="418" t="s">
        <v>57187</v>
      </c>
      <c r="C4745" s="419" t="s">
        <v>464</v>
      </c>
      <c r="D4745" s="420">
        <v>46.14</v>
      </c>
      <c r="E4745" s="334"/>
    </row>
    <row r="4746" spans="1:5" x14ac:dyDescent="0.3">
      <c r="A4746" s="316">
        <v>4816022</v>
      </c>
      <c r="B4746" s="418" t="s">
        <v>57188</v>
      </c>
      <c r="C4746" s="419" t="s">
        <v>464</v>
      </c>
      <c r="D4746" s="420">
        <v>72.34</v>
      </c>
      <c r="E4746" s="334"/>
    </row>
    <row r="4747" spans="1:5" x14ac:dyDescent="0.3">
      <c r="A4747" s="316">
        <v>4816021</v>
      </c>
      <c r="B4747" s="418" t="s">
        <v>57189</v>
      </c>
      <c r="C4747" s="419" t="s">
        <v>464</v>
      </c>
      <c r="D4747" s="420">
        <v>59.95</v>
      </c>
      <c r="E4747" s="334"/>
    </row>
    <row r="4748" spans="1:5" x14ac:dyDescent="0.3">
      <c r="A4748" s="316">
        <v>4816106</v>
      </c>
      <c r="B4748" s="418" t="s">
        <v>57190</v>
      </c>
      <c r="C4748" s="419" t="s">
        <v>464</v>
      </c>
      <c r="D4748" s="420">
        <v>30.11</v>
      </c>
      <c r="E4748" s="334"/>
    </row>
    <row r="4749" spans="1:5" x14ac:dyDescent="0.3">
      <c r="A4749" s="316">
        <v>4816105</v>
      </c>
      <c r="B4749" s="418" t="s">
        <v>57191</v>
      </c>
      <c r="C4749" s="419" t="s">
        <v>464</v>
      </c>
      <c r="D4749" s="420">
        <v>26.99</v>
      </c>
      <c r="E4749" s="334"/>
    </row>
    <row r="4750" spans="1:5" x14ac:dyDescent="0.3">
      <c r="A4750" s="316">
        <v>4816108</v>
      </c>
      <c r="B4750" s="418" t="s">
        <v>57192</v>
      </c>
      <c r="C4750" s="419" t="s">
        <v>464</v>
      </c>
      <c r="D4750" s="420">
        <v>39.299999999999997</v>
      </c>
      <c r="E4750" s="334"/>
    </row>
    <row r="4751" spans="1:5" x14ac:dyDescent="0.3">
      <c r="A4751" s="316">
        <v>4816107</v>
      </c>
      <c r="B4751" s="418" t="s">
        <v>57193</v>
      </c>
      <c r="C4751" s="419" t="s">
        <v>464</v>
      </c>
      <c r="D4751" s="420">
        <v>34.85</v>
      </c>
      <c r="E4751" s="334"/>
    </row>
    <row r="4752" spans="1:5" x14ac:dyDescent="0.3">
      <c r="A4752" s="316">
        <v>4816110</v>
      </c>
      <c r="B4752" s="418" t="s">
        <v>57194</v>
      </c>
      <c r="C4752" s="419" t="s">
        <v>464</v>
      </c>
      <c r="D4752" s="420">
        <v>55.11</v>
      </c>
      <c r="E4752" s="334"/>
    </row>
    <row r="4753" spans="1:5" x14ac:dyDescent="0.3">
      <c r="A4753" s="316">
        <v>4816109</v>
      </c>
      <c r="B4753" s="418" t="s">
        <v>57195</v>
      </c>
      <c r="C4753" s="419" t="s">
        <v>464</v>
      </c>
      <c r="D4753" s="420">
        <v>47.11</v>
      </c>
      <c r="E4753" s="334"/>
    </row>
    <row r="4754" spans="1:5" x14ac:dyDescent="0.3">
      <c r="A4754" s="316">
        <v>4816100</v>
      </c>
      <c r="B4754" s="418" t="s">
        <v>57196</v>
      </c>
      <c r="C4754" s="419" t="s">
        <v>464</v>
      </c>
      <c r="D4754" s="420">
        <v>29.9</v>
      </c>
      <c r="E4754" s="334"/>
    </row>
    <row r="4755" spans="1:5" x14ac:dyDescent="0.3">
      <c r="A4755" s="316">
        <v>4816099</v>
      </c>
      <c r="B4755" s="418" t="s">
        <v>57197</v>
      </c>
      <c r="C4755" s="419" t="s">
        <v>464</v>
      </c>
      <c r="D4755" s="420">
        <v>27.73</v>
      </c>
      <c r="E4755" s="334"/>
    </row>
    <row r="4756" spans="1:5" x14ac:dyDescent="0.3">
      <c r="A4756" s="316">
        <v>4816102</v>
      </c>
      <c r="B4756" s="418" t="s">
        <v>57198</v>
      </c>
      <c r="C4756" s="419" t="s">
        <v>464</v>
      </c>
      <c r="D4756" s="420">
        <v>38.07</v>
      </c>
      <c r="E4756" s="334"/>
    </row>
    <row r="4757" spans="1:5" x14ac:dyDescent="0.3">
      <c r="A4757" s="316">
        <v>4816101</v>
      </c>
      <c r="B4757" s="418" t="s">
        <v>57199</v>
      </c>
      <c r="C4757" s="419" t="s">
        <v>464</v>
      </c>
      <c r="D4757" s="420">
        <v>35.909999999999997</v>
      </c>
      <c r="E4757" s="334"/>
    </row>
    <row r="4758" spans="1:5" x14ac:dyDescent="0.3">
      <c r="A4758" s="316">
        <v>4816104</v>
      </c>
      <c r="B4758" s="418" t="s">
        <v>57200</v>
      </c>
      <c r="C4758" s="419" t="s">
        <v>464</v>
      </c>
      <c r="D4758" s="420">
        <v>53.85</v>
      </c>
      <c r="E4758" s="334"/>
    </row>
    <row r="4759" spans="1:5" x14ac:dyDescent="0.3">
      <c r="A4759" s="316">
        <v>4816103</v>
      </c>
      <c r="B4759" s="418" t="s">
        <v>57201</v>
      </c>
      <c r="C4759" s="419" t="s">
        <v>464</v>
      </c>
      <c r="D4759" s="420">
        <v>48.29</v>
      </c>
      <c r="E4759" s="334"/>
    </row>
    <row r="4760" spans="1:5" x14ac:dyDescent="0.3">
      <c r="A4760" s="316">
        <v>4815804</v>
      </c>
      <c r="B4760" s="418" t="s">
        <v>57202</v>
      </c>
      <c r="C4760" s="419" t="s">
        <v>5473</v>
      </c>
      <c r="D4760" s="420">
        <v>0.48</v>
      </c>
      <c r="E4760" s="334"/>
    </row>
    <row r="4761" spans="1:5" x14ac:dyDescent="0.3">
      <c r="A4761" s="316">
        <v>4816002</v>
      </c>
      <c r="B4761" s="418" t="s">
        <v>57203</v>
      </c>
      <c r="C4761" s="419" t="s">
        <v>481</v>
      </c>
      <c r="D4761" s="420">
        <v>1184.06</v>
      </c>
      <c r="E4761" s="334"/>
    </row>
    <row r="4762" spans="1:5" x14ac:dyDescent="0.3">
      <c r="A4762" s="316">
        <v>4805765</v>
      </c>
      <c r="B4762" s="418" t="s">
        <v>57204</v>
      </c>
      <c r="C4762" s="419" t="s">
        <v>481</v>
      </c>
      <c r="D4762" s="420">
        <v>186.48</v>
      </c>
      <c r="E4762" s="334"/>
    </row>
    <row r="4763" spans="1:5" x14ac:dyDescent="0.3">
      <c r="A4763" s="316">
        <v>4816000</v>
      </c>
      <c r="B4763" s="418" t="s">
        <v>57205</v>
      </c>
      <c r="C4763" s="419" t="s">
        <v>481</v>
      </c>
      <c r="D4763" s="420">
        <v>418.85</v>
      </c>
      <c r="E4763" s="334"/>
    </row>
    <row r="4764" spans="1:5" x14ac:dyDescent="0.3">
      <c r="A4764" s="316">
        <v>4816001</v>
      </c>
      <c r="B4764" s="418" t="s">
        <v>57206</v>
      </c>
      <c r="C4764" s="419" t="s">
        <v>481</v>
      </c>
      <c r="D4764" s="420">
        <v>705.33</v>
      </c>
      <c r="E4764" s="334"/>
    </row>
    <row r="4765" spans="1:5" x14ac:dyDescent="0.3">
      <c r="A4765" s="316">
        <v>4805749</v>
      </c>
      <c r="B4765" s="418" t="s">
        <v>57207</v>
      </c>
      <c r="C4765" s="419" t="s">
        <v>481</v>
      </c>
      <c r="D4765" s="420">
        <v>65.790000000000006</v>
      </c>
      <c r="E4765" s="334"/>
    </row>
    <row r="4766" spans="1:5" x14ac:dyDescent="0.3">
      <c r="A4766" s="316">
        <v>4805751</v>
      </c>
      <c r="B4766" s="418" t="s">
        <v>57208</v>
      </c>
      <c r="C4766" s="419" t="s">
        <v>481</v>
      </c>
      <c r="D4766" s="420">
        <v>49.34</v>
      </c>
      <c r="E4766" s="334"/>
    </row>
    <row r="4767" spans="1:5" x14ac:dyDescent="0.3">
      <c r="A4767" s="316">
        <v>4805752</v>
      </c>
      <c r="B4767" s="418" t="s">
        <v>57209</v>
      </c>
      <c r="C4767" s="419" t="s">
        <v>481</v>
      </c>
      <c r="D4767" s="420">
        <v>59.21</v>
      </c>
      <c r="E4767" s="334"/>
    </row>
    <row r="4768" spans="1:5" x14ac:dyDescent="0.3">
      <c r="A4768" s="316">
        <v>4805753</v>
      </c>
      <c r="B4768" s="418" t="s">
        <v>57210</v>
      </c>
      <c r="C4768" s="419" t="s">
        <v>481</v>
      </c>
      <c r="D4768" s="420">
        <v>69.08</v>
      </c>
      <c r="E4768" s="334"/>
    </row>
    <row r="4769" spans="1:5" x14ac:dyDescent="0.3">
      <c r="A4769" s="316">
        <v>4805750</v>
      </c>
      <c r="B4769" s="418" t="s">
        <v>57211</v>
      </c>
      <c r="C4769" s="419" t="s">
        <v>481</v>
      </c>
      <c r="D4769" s="420">
        <v>39.47</v>
      </c>
      <c r="E4769" s="334"/>
    </row>
    <row r="4770" spans="1:5" x14ac:dyDescent="0.3">
      <c r="A4770" s="316">
        <v>4805767</v>
      </c>
      <c r="B4770" s="418" t="s">
        <v>57212</v>
      </c>
      <c r="C4770" s="419" t="s">
        <v>481</v>
      </c>
      <c r="D4770" s="420">
        <v>68.5</v>
      </c>
      <c r="E4770" s="334"/>
    </row>
    <row r="4771" spans="1:5" x14ac:dyDescent="0.3">
      <c r="A4771" s="316">
        <v>4805769</v>
      </c>
      <c r="B4771" s="418" t="s">
        <v>57213</v>
      </c>
      <c r="C4771" s="419" t="s">
        <v>481</v>
      </c>
      <c r="D4771" s="420">
        <v>81.55</v>
      </c>
      <c r="E4771" s="334"/>
    </row>
    <row r="4772" spans="1:5" x14ac:dyDescent="0.3">
      <c r="A4772" s="316">
        <v>4805770</v>
      </c>
      <c r="B4772" s="418" t="s">
        <v>57214</v>
      </c>
      <c r="C4772" s="419" t="s">
        <v>481</v>
      </c>
      <c r="D4772" s="420">
        <v>94.59</v>
      </c>
      <c r="E4772" s="334"/>
    </row>
    <row r="4773" spans="1:5" x14ac:dyDescent="0.3">
      <c r="A4773" s="316">
        <v>4805760</v>
      </c>
      <c r="B4773" s="418" t="s">
        <v>57215</v>
      </c>
      <c r="C4773" s="419" t="s">
        <v>481</v>
      </c>
      <c r="D4773" s="420">
        <v>55.45</v>
      </c>
      <c r="E4773" s="334"/>
    </row>
    <row r="4774" spans="1:5" x14ac:dyDescent="0.3">
      <c r="A4774" s="316">
        <v>4805757</v>
      </c>
      <c r="B4774" s="418" t="s">
        <v>57216</v>
      </c>
      <c r="C4774" s="419" t="s">
        <v>481</v>
      </c>
      <c r="D4774" s="420">
        <v>6.44</v>
      </c>
      <c r="E4774" s="334"/>
    </row>
    <row r="4775" spans="1:5" x14ac:dyDescent="0.3">
      <c r="A4775" s="316">
        <v>4805762</v>
      </c>
      <c r="B4775" s="418" t="s">
        <v>57217</v>
      </c>
      <c r="C4775" s="419" t="s">
        <v>481</v>
      </c>
      <c r="D4775" s="420">
        <v>7.99</v>
      </c>
      <c r="E4775" s="334"/>
    </row>
    <row r="4776" spans="1:5" x14ac:dyDescent="0.3">
      <c r="A4776" s="316">
        <v>4806395</v>
      </c>
      <c r="B4776" s="418" t="s">
        <v>57218</v>
      </c>
      <c r="C4776" s="419" t="s">
        <v>5473</v>
      </c>
      <c r="D4776" s="420">
        <v>4.92</v>
      </c>
      <c r="E4776" s="334"/>
    </row>
    <row r="4777" spans="1:5" x14ac:dyDescent="0.3">
      <c r="A4777" s="316">
        <v>4816003</v>
      </c>
      <c r="B4777" s="418" t="s">
        <v>57219</v>
      </c>
      <c r="C4777" s="419" t="s">
        <v>464</v>
      </c>
      <c r="D4777" s="420">
        <v>39.15</v>
      </c>
      <c r="E4777" s="334"/>
    </row>
    <row r="4778" spans="1:5" x14ac:dyDescent="0.3">
      <c r="A4778" s="316">
        <v>4816017</v>
      </c>
      <c r="B4778" s="418" t="s">
        <v>57220</v>
      </c>
      <c r="C4778" s="419" t="s">
        <v>481</v>
      </c>
      <c r="D4778" s="420">
        <v>20.81</v>
      </c>
      <c r="E4778" s="334"/>
    </row>
    <row r="4779" spans="1:5" x14ac:dyDescent="0.3">
      <c r="A4779" s="316">
        <v>4816023</v>
      </c>
      <c r="B4779" s="418" t="s">
        <v>57221</v>
      </c>
      <c r="C4779" s="419" t="s">
        <v>5449</v>
      </c>
      <c r="D4779" s="420">
        <v>228.1</v>
      </c>
      <c r="E4779" s="334"/>
    </row>
    <row r="4780" spans="1:5" x14ac:dyDescent="0.3">
      <c r="A4780" s="316">
        <v>4816025</v>
      </c>
      <c r="B4780" s="418" t="s">
        <v>57222</v>
      </c>
      <c r="C4780" s="419" t="s">
        <v>5449</v>
      </c>
      <c r="D4780" s="420">
        <v>432.35</v>
      </c>
      <c r="E4780" s="334"/>
    </row>
    <row r="4781" spans="1:5" x14ac:dyDescent="0.3">
      <c r="A4781" s="316">
        <v>4816024</v>
      </c>
      <c r="B4781" s="418" t="s">
        <v>57223</v>
      </c>
      <c r="C4781" s="419" t="s">
        <v>5449</v>
      </c>
      <c r="D4781" s="420">
        <v>298.86</v>
      </c>
      <c r="E4781" s="334"/>
    </row>
    <row r="4782" spans="1:5" x14ac:dyDescent="0.3">
      <c r="A4782" s="316">
        <v>4816005</v>
      </c>
      <c r="B4782" s="418" t="s">
        <v>57224</v>
      </c>
      <c r="C4782" s="419" t="s">
        <v>481</v>
      </c>
      <c r="D4782" s="420">
        <v>78.510000000000005</v>
      </c>
      <c r="E4782" s="334"/>
    </row>
    <row r="4783" spans="1:5" x14ac:dyDescent="0.3">
      <c r="A4783" s="316">
        <v>4800400</v>
      </c>
      <c r="B4783" s="418" t="s">
        <v>57225</v>
      </c>
      <c r="C4783" s="419" t="s">
        <v>483</v>
      </c>
      <c r="D4783" s="420">
        <v>4.59</v>
      </c>
      <c r="E4783" s="334"/>
    </row>
    <row r="4784" spans="1:5" x14ac:dyDescent="0.3">
      <c r="A4784" s="316">
        <v>4816016</v>
      </c>
      <c r="B4784" s="418" t="s">
        <v>57226</v>
      </c>
      <c r="C4784" s="419" t="s">
        <v>481</v>
      </c>
      <c r="D4784" s="420">
        <v>39.36</v>
      </c>
      <c r="E4784" s="334"/>
    </row>
    <row r="4785" spans="1:5" x14ac:dyDescent="0.3">
      <c r="A4785" s="316">
        <v>4800412</v>
      </c>
      <c r="B4785" s="418" t="s">
        <v>57227</v>
      </c>
      <c r="C4785" s="419" t="s">
        <v>483</v>
      </c>
      <c r="D4785" s="420">
        <v>3.95</v>
      </c>
      <c r="E4785" s="334"/>
    </row>
    <row r="4786" spans="1:5" x14ac:dyDescent="0.3">
      <c r="A4786" s="316">
        <v>4815671</v>
      </c>
      <c r="B4786" s="418" t="s">
        <v>57228</v>
      </c>
      <c r="C4786" s="419" t="s">
        <v>481</v>
      </c>
      <c r="D4786" s="420">
        <v>15.42</v>
      </c>
      <c r="E4786" s="334"/>
    </row>
    <row r="4787" spans="1:5" x14ac:dyDescent="0.3">
      <c r="A4787" s="316">
        <v>4815803</v>
      </c>
      <c r="B4787" s="418" t="s">
        <v>57229</v>
      </c>
      <c r="C4787" s="419" t="s">
        <v>464</v>
      </c>
      <c r="D4787" s="420">
        <v>7.31</v>
      </c>
      <c r="E4787" s="334"/>
    </row>
    <row r="4788" spans="1:5" x14ac:dyDescent="0.3">
      <c r="A4788" s="316">
        <v>4816011</v>
      </c>
      <c r="B4788" s="418" t="s">
        <v>57230</v>
      </c>
      <c r="C4788" s="419" t="s">
        <v>481</v>
      </c>
      <c r="D4788" s="420">
        <v>1396.56</v>
      </c>
      <c r="E4788" s="334"/>
    </row>
    <row r="4789" spans="1:5" x14ac:dyDescent="0.3">
      <c r="A4789" s="316">
        <v>4816014</v>
      </c>
      <c r="B4789" s="418" t="s">
        <v>57231</v>
      </c>
      <c r="C4789" s="419" t="s">
        <v>481</v>
      </c>
      <c r="D4789" s="420">
        <v>48.06</v>
      </c>
      <c r="E4789" s="334"/>
    </row>
    <row r="4790" spans="1:5" x14ac:dyDescent="0.3">
      <c r="A4790" s="316">
        <v>4816010</v>
      </c>
      <c r="B4790" s="418" t="s">
        <v>57232</v>
      </c>
      <c r="C4790" s="419" t="s">
        <v>481</v>
      </c>
      <c r="D4790" s="420">
        <v>34.94</v>
      </c>
      <c r="E4790" s="334"/>
    </row>
    <row r="4791" spans="1:5" x14ac:dyDescent="0.3">
      <c r="A4791" s="316">
        <v>4816015</v>
      </c>
      <c r="B4791" s="418" t="s">
        <v>57233</v>
      </c>
      <c r="C4791" s="419" t="s">
        <v>481</v>
      </c>
      <c r="D4791" s="420">
        <v>20.27</v>
      </c>
      <c r="E4791" s="334"/>
    </row>
    <row r="4792" spans="1:5" x14ac:dyDescent="0.3">
      <c r="A4792" s="316">
        <v>4816119</v>
      </c>
      <c r="B4792" s="418" t="s">
        <v>57234</v>
      </c>
      <c r="C4792" s="419" t="s">
        <v>481</v>
      </c>
      <c r="D4792" s="420">
        <v>33.130000000000003</v>
      </c>
      <c r="E4792" s="334"/>
    </row>
    <row r="4793" spans="1:5" x14ac:dyDescent="0.3">
      <c r="A4793" s="316">
        <v>4816004</v>
      </c>
      <c r="B4793" s="418" t="s">
        <v>57235</v>
      </c>
      <c r="C4793" s="419" t="s">
        <v>464</v>
      </c>
      <c r="D4793" s="420">
        <v>52.55</v>
      </c>
      <c r="E4793" s="334"/>
    </row>
    <row r="4794" spans="1:5" x14ac:dyDescent="0.3">
      <c r="A4794" s="316">
        <v>4915652</v>
      </c>
      <c r="B4794" s="418" t="s">
        <v>57236</v>
      </c>
      <c r="C4794" s="419" t="s">
        <v>5473</v>
      </c>
      <c r="D4794" s="420">
        <v>8.0500000000000007</v>
      </c>
      <c r="E4794" s="334"/>
    </row>
    <row r="4795" spans="1:5" x14ac:dyDescent="0.3">
      <c r="A4795" s="316">
        <v>4915651</v>
      </c>
      <c r="B4795" s="418" t="s">
        <v>57237</v>
      </c>
      <c r="C4795" s="419" t="s">
        <v>5473</v>
      </c>
      <c r="D4795" s="420">
        <v>8.75</v>
      </c>
      <c r="E4795" s="334"/>
    </row>
    <row r="4796" spans="1:5" x14ac:dyDescent="0.3">
      <c r="A4796" s="316">
        <v>4915723</v>
      </c>
      <c r="B4796" s="418" t="s">
        <v>57238</v>
      </c>
      <c r="C4796" s="419" t="s">
        <v>483</v>
      </c>
      <c r="D4796" s="420">
        <v>2.96</v>
      </c>
      <c r="E4796" s="334"/>
    </row>
    <row r="4797" spans="1:5" x14ac:dyDescent="0.3">
      <c r="A4797" s="316">
        <v>4915724</v>
      </c>
      <c r="B4797" s="418" t="s">
        <v>57239</v>
      </c>
      <c r="C4797" s="419" t="s">
        <v>483</v>
      </c>
      <c r="D4797" s="420">
        <v>1.78</v>
      </c>
      <c r="E4797" s="334"/>
    </row>
    <row r="4798" spans="1:5" x14ac:dyDescent="0.3">
      <c r="A4798" s="316">
        <v>4915637</v>
      </c>
      <c r="B4798" s="418" t="s">
        <v>57240</v>
      </c>
      <c r="C4798" s="419" t="s">
        <v>483</v>
      </c>
      <c r="D4798" s="420">
        <v>0.92</v>
      </c>
      <c r="E4798" s="334"/>
    </row>
    <row r="4799" spans="1:5" x14ac:dyDescent="0.3">
      <c r="A4799" s="316">
        <v>4915779</v>
      </c>
      <c r="B4799" s="418" t="s">
        <v>57241</v>
      </c>
      <c r="C4799" s="419" t="s">
        <v>483</v>
      </c>
      <c r="D4799" s="420">
        <v>0.62</v>
      </c>
      <c r="E4799" s="334"/>
    </row>
    <row r="4800" spans="1:5" x14ac:dyDescent="0.3">
      <c r="A4800" s="316">
        <v>4915638</v>
      </c>
      <c r="B4800" s="418" t="s">
        <v>57242</v>
      </c>
      <c r="C4800" s="419" t="s">
        <v>483</v>
      </c>
      <c r="D4800" s="420">
        <v>0.74</v>
      </c>
      <c r="E4800" s="334"/>
    </row>
    <row r="4801" spans="1:5" x14ac:dyDescent="0.3">
      <c r="A4801" s="316">
        <v>4915636</v>
      </c>
      <c r="B4801" s="418" t="s">
        <v>57243</v>
      </c>
      <c r="C4801" s="419" t="s">
        <v>483</v>
      </c>
      <c r="D4801" s="420">
        <v>1.03</v>
      </c>
      <c r="E4801" s="334"/>
    </row>
    <row r="4802" spans="1:5" x14ac:dyDescent="0.3">
      <c r="A4802" s="316">
        <v>4915744</v>
      </c>
      <c r="B4802" s="418" t="s">
        <v>47664</v>
      </c>
      <c r="C4802" s="419" t="s">
        <v>483</v>
      </c>
      <c r="D4802" s="420">
        <v>0.66</v>
      </c>
      <c r="E4802" s="334"/>
    </row>
    <row r="4803" spans="1:5" x14ac:dyDescent="0.3">
      <c r="A4803" s="316">
        <v>4915700</v>
      </c>
      <c r="B4803" s="418" t="s">
        <v>57244</v>
      </c>
      <c r="C4803" s="419" t="s">
        <v>483</v>
      </c>
      <c r="D4803" s="420">
        <v>1.0900000000000001</v>
      </c>
      <c r="E4803" s="334"/>
    </row>
    <row r="4804" spans="1:5" x14ac:dyDescent="0.3">
      <c r="A4804" s="316">
        <v>4915590</v>
      </c>
      <c r="B4804" s="418" t="s">
        <v>57245</v>
      </c>
      <c r="C4804" s="419" t="s">
        <v>483</v>
      </c>
      <c r="D4804" s="420">
        <v>0.75</v>
      </c>
      <c r="E4804" s="334"/>
    </row>
    <row r="4805" spans="1:5" x14ac:dyDescent="0.3">
      <c r="A4805" s="316">
        <v>4915591</v>
      </c>
      <c r="B4805" s="418" t="s">
        <v>57246</v>
      </c>
      <c r="C4805" s="419" t="s">
        <v>483</v>
      </c>
      <c r="D4805" s="420">
        <v>0.88</v>
      </c>
      <c r="E4805" s="334"/>
    </row>
    <row r="4806" spans="1:5" x14ac:dyDescent="0.3">
      <c r="A4806" s="316">
        <v>4915701</v>
      </c>
      <c r="B4806" s="418" t="s">
        <v>57247</v>
      </c>
      <c r="C4806" s="419" t="s">
        <v>483</v>
      </c>
      <c r="D4806" s="420">
        <v>1.18</v>
      </c>
      <c r="E4806" s="334"/>
    </row>
    <row r="4807" spans="1:5" x14ac:dyDescent="0.3">
      <c r="A4807" s="316">
        <v>4915703</v>
      </c>
      <c r="B4807" s="418" t="s">
        <v>53364</v>
      </c>
      <c r="C4807" s="419" t="s">
        <v>481</v>
      </c>
      <c r="D4807" s="420">
        <v>95.07</v>
      </c>
      <c r="E4807" s="334"/>
    </row>
    <row r="4808" spans="1:5" x14ac:dyDescent="0.3">
      <c r="A4808" s="316">
        <v>4915705</v>
      </c>
      <c r="B4808" s="418" t="s">
        <v>57248</v>
      </c>
      <c r="C4808" s="419" t="s">
        <v>481</v>
      </c>
      <c r="D4808" s="420">
        <v>126.4</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13.72</v>
      </c>
      <c r="E4810" s="334"/>
    </row>
    <row r="4811" spans="1:5" x14ac:dyDescent="0.3">
      <c r="A4811" s="316">
        <v>4915713</v>
      </c>
      <c r="B4811" s="418" t="s">
        <v>53406</v>
      </c>
      <c r="C4811" s="419" t="s">
        <v>481</v>
      </c>
      <c r="D4811" s="420">
        <v>58.47</v>
      </c>
      <c r="E4811" s="334"/>
    </row>
    <row r="4812" spans="1:5" x14ac:dyDescent="0.3">
      <c r="A4812" s="316">
        <v>4915655</v>
      </c>
      <c r="B4812" s="418" t="s">
        <v>57250</v>
      </c>
      <c r="C4812" s="419" t="s">
        <v>481</v>
      </c>
      <c r="D4812" s="420">
        <v>84.21</v>
      </c>
      <c r="E4812" s="334"/>
    </row>
    <row r="4813" spans="1:5" x14ac:dyDescent="0.3">
      <c r="A4813" s="316">
        <v>4915656</v>
      </c>
      <c r="B4813" s="418" t="s">
        <v>57251</v>
      </c>
      <c r="C4813" s="419" t="s">
        <v>481</v>
      </c>
      <c r="D4813" s="420">
        <v>66.13</v>
      </c>
      <c r="E4813" s="334"/>
    </row>
    <row r="4814" spans="1:5" x14ac:dyDescent="0.3">
      <c r="A4814" s="316">
        <v>4915657</v>
      </c>
      <c r="B4814" s="418" t="s">
        <v>57252</v>
      </c>
      <c r="C4814" s="419" t="s">
        <v>481</v>
      </c>
      <c r="D4814" s="420">
        <v>55.26</v>
      </c>
      <c r="E4814" s="334"/>
    </row>
    <row r="4815" spans="1:5" x14ac:dyDescent="0.3">
      <c r="A4815" s="316">
        <v>4915658</v>
      </c>
      <c r="B4815" s="418" t="s">
        <v>57253</v>
      </c>
      <c r="C4815" s="419" t="s">
        <v>481</v>
      </c>
      <c r="D4815" s="420">
        <v>48.15</v>
      </c>
      <c r="E4815" s="334"/>
    </row>
    <row r="4816" spans="1:5" x14ac:dyDescent="0.3">
      <c r="A4816" s="316">
        <v>4915659</v>
      </c>
      <c r="B4816" s="418" t="s">
        <v>57254</v>
      </c>
      <c r="C4816" s="419" t="s">
        <v>481</v>
      </c>
      <c r="D4816" s="420">
        <v>43.22</v>
      </c>
      <c r="E4816" s="334"/>
    </row>
    <row r="4817" spans="1:5" x14ac:dyDescent="0.3">
      <c r="A4817" s="316">
        <v>4915660</v>
      </c>
      <c r="B4817" s="418" t="s">
        <v>57255</v>
      </c>
      <c r="C4817" s="419" t="s">
        <v>481</v>
      </c>
      <c r="D4817" s="420">
        <v>39.69</v>
      </c>
      <c r="E4817" s="334"/>
    </row>
    <row r="4818" spans="1:5" x14ac:dyDescent="0.3">
      <c r="A4818" s="316">
        <v>4915661</v>
      </c>
      <c r="B4818" s="418" t="s">
        <v>57256</v>
      </c>
      <c r="C4818" s="419" t="s">
        <v>481</v>
      </c>
      <c r="D4818" s="420">
        <v>109.33</v>
      </c>
      <c r="E4818" s="334"/>
    </row>
    <row r="4819" spans="1:5" x14ac:dyDescent="0.3">
      <c r="A4819" s="316">
        <v>4915662</v>
      </c>
      <c r="B4819" s="418" t="s">
        <v>57257</v>
      </c>
      <c r="C4819" s="419" t="s">
        <v>481</v>
      </c>
      <c r="D4819" s="420">
        <v>86.37</v>
      </c>
      <c r="E4819" s="334"/>
    </row>
    <row r="4820" spans="1:5" x14ac:dyDescent="0.3">
      <c r="A4820" s="316">
        <v>4915663</v>
      </c>
      <c r="B4820" s="418" t="s">
        <v>57258</v>
      </c>
      <c r="C4820" s="419" t="s">
        <v>481</v>
      </c>
      <c r="D4820" s="420">
        <v>71.5</v>
      </c>
      <c r="E4820" s="334"/>
    </row>
    <row r="4821" spans="1:5" x14ac:dyDescent="0.3">
      <c r="A4821" s="316">
        <v>4915664</v>
      </c>
      <c r="B4821" s="418" t="s">
        <v>57259</v>
      </c>
      <c r="C4821" s="419" t="s">
        <v>481</v>
      </c>
      <c r="D4821" s="420">
        <v>62.84</v>
      </c>
      <c r="E4821" s="334"/>
    </row>
    <row r="4822" spans="1:5" x14ac:dyDescent="0.3">
      <c r="A4822" s="316">
        <v>4915665</v>
      </c>
      <c r="B4822" s="418" t="s">
        <v>57260</v>
      </c>
      <c r="C4822" s="419" t="s">
        <v>481</v>
      </c>
      <c r="D4822" s="420">
        <v>56.91</v>
      </c>
      <c r="E4822" s="334"/>
    </row>
    <row r="4823" spans="1:5" x14ac:dyDescent="0.3">
      <c r="A4823" s="316">
        <v>4915666</v>
      </c>
      <c r="B4823" s="418" t="s">
        <v>57261</v>
      </c>
      <c r="C4823" s="419" t="s">
        <v>481</v>
      </c>
      <c r="D4823" s="420">
        <v>52.65</v>
      </c>
      <c r="E4823" s="334"/>
    </row>
    <row r="4824" spans="1:5" x14ac:dyDescent="0.3">
      <c r="A4824" s="316">
        <v>4915650</v>
      </c>
      <c r="B4824" s="418" t="s">
        <v>57262</v>
      </c>
      <c r="C4824" s="419" t="s">
        <v>5400</v>
      </c>
      <c r="D4824" s="420">
        <v>292.79000000000002</v>
      </c>
      <c r="E4824" s="334"/>
    </row>
    <row r="4825" spans="1:5" x14ac:dyDescent="0.3">
      <c r="A4825" s="316">
        <v>4915645</v>
      </c>
      <c r="B4825" s="418" t="s">
        <v>57263</v>
      </c>
      <c r="C4825" s="419" t="s">
        <v>5400</v>
      </c>
      <c r="D4825" s="420">
        <v>223.15</v>
      </c>
      <c r="E4825" s="334"/>
    </row>
    <row r="4826" spans="1:5" x14ac:dyDescent="0.3">
      <c r="A4826" s="316">
        <v>4915712</v>
      </c>
      <c r="B4826" s="418" t="s">
        <v>47702</v>
      </c>
      <c r="C4826" s="419" t="s">
        <v>481</v>
      </c>
      <c r="D4826" s="420">
        <v>19.489999999999998</v>
      </c>
      <c r="E4826" s="334"/>
    </row>
    <row r="4827" spans="1:5" x14ac:dyDescent="0.3">
      <c r="A4827" s="316">
        <v>4915711</v>
      </c>
      <c r="B4827" s="418" t="s">
        <v>47704</v>
      </c>
      <c r="C4827" s="419" t="s">
        <v>464</v>
      </c>
      <c r="D4827" s="420">
        <v>1.3</v>
      </c>
      <c r="E4827" s="334"/>
    </row>
    <row r="4828" spans="1:5" x14ac:dyDescent="0.3">
      <c r="A4828" s="316">
        <v>4915790</v>
      </c>
      <c r="B4828" s="418" t="s">
        <v>57264</v>
      </c>
      <c r="C4828" s="419" t="s">
        <v>11034</v>
      </c>
      <c r="D4828" s="420">
        <v>218.04</v>
      </c>
      <c r="E4828" s="334"/>
    </row>
    <row r="4829" spans="1:5" x14ac:dyDescent="0.3">
      <c r="A4829" s="316">
        <v>4915793</v>
      </c>
      <c r="B4829" s="418" t="s">
        <v>57265</v>
      </c>
      <c r="C4829" s="419" t="s">
        <v>11034</v>
      </c>
      <c r="D4829" s="420">
        <v>169.39</v>
      </c>
      <c r="E4829" s="334"/>
    </row>
    <row r="4830" spans="1:5" x14ac:dyDescent="0.3">
      <c r="A4830" s="316">
        <v>4915792</v>
      </c>
      <c r="B4830" s="418" t="s">
        <v>57266</v>
      </c>
      <c r="C4830" s="419" t="s">
        <v>11034</v>
      </c>
      <c r="D4830" s="420">
        <v>69.739999999999995</v>
      </c>
      <c r="E4830" s="334"/>
    </row>
    <row r="4831" spans="1:5" x14ac:dyDescent="0.3">
      <c r="A4831" s="316">
        <v>4915718</v>
      </c>
      <c r="B4831" s="418" t="s">
        <v>47706</v>
      </c>
      <c r="C4831" s="419" t="s">
        <v>483</v>
      </c>
      <c r="D4831" s="420">
        <v>8.57</v>
      </c>
      <c r="E4831" s="334"/>
    </row>
    <row r="4832" spans="1:5" x14ac:dyDescent="0.3">
      <c r="A4832" s="316">
        <v>4915672</v>
      </c>
      <c r="B4832" s="418" t="s">
        <v>47708</v>
      </c>
      <c r="C4832" s="419" t="s">
        <v>464</v>
      </c>
      <c r="D4832" s="420">
        <v>3.9</v>
      </c>
      <c r="E4832" s="334"/>
    </row>
    <row r="4833" spans="1:5" x14ac:dyDescent="0.3">
      <c r="A4833" s="316">
        <v>4915708</v>
      </c>
      <c r="B4833" s="418" t="s">
        <v>47710</v>
      </c>
      <c r="C4833" s="419" t="s">
        <v>464</v>
      </c>
      <c r="D4833" s="420">
        <v>0.65</v>
      </c>
      <c r="E4833" s="334"/>
    </row>
    <row r="4834" spans="1:5" x14ac:dyDescent="0.3">
      <c r="A4834" s="316">
        <v>4915710</v>
      </c>
      <c r="B4834" s="418" t="s">
        <v>53399</v>
      </c>
      <c r="C4834" s="419" t="s">
        <v>464</v>
      </c>
      <c r="D4834" s="420">
        <v>3.9</v>
      </c>
      <c r="E4834" s="334"/>
    </row>
    <row r="4835" spans="1:5" x14ac:dyDescent="0.3">
      <c r="A4835" s="316">
        <v>4915709</v>
      </c>
      <c r="B4835" s="418" t="s">
        <v>47714</v>
      </c>
      <c r="C4835" s="419" t="s">
        <v>464</v>
      </c>
      <c r="D4835" s="420">
        <v>0.97</v>
      </c>
      <c r="E4835" s="334"/>
    </row>
    <row r="4836" spans="1:5" x14ac:dyDescent="0.3">
      <c r="A4836" s="316">
        <v>4915686</v>
      </c>
      <c r="B4836" s="418" t="s">
        <v>57267</v>
      </c>
      <c r="C4836" s="419" t="s">
        <v>5473</v>
      </c>
      <c r="D4836" s="420">
        <v>3.9</v>
      </c>
      <c r="E4836" s="334"/>
    </row>
    <row r="4837" spans="1:5" x14ac:dyDescent="0.3">
      <c r="A4837" s="316">
        <v>4915687</v>
      </c>
      <c r="B4837" s="418" t="s">
        <v>57268</v>
      </c>
      <c r="C4837" s="419" t="s">
        <v>5473</v>
      </c>
      <c r="D4837" s="420">
        <v>2.44</v>
      </c>
      <c r="E4837" s="334"/>
    </row>
    <row r="4838" spans="1:5" x14ac:dyDescent="0.3">
      <c r="A4838" s="316">
        <v>4915634</v>
      </c>
      <c r="B4838" s="418" t="s">
        <v>57269</v>
      </c>
      <c r="C4838" s="419" t="s">
        <v>464</v>
      </c>
      <c r="D4838" s="420">
        <v>59.36</v>
      </c>
      <c r="E4838" s="334"/>
    </row>
    <row r="4839" spans="1:5" x14ac:dyDescent="0.3">
      <c r="A4839" s="316">
        <v>4915633</v>
      </c>
      <c r="B4839" s="418" t="s">
        <v>57270</v>
      </c>
      <c r="C4839" s="419" t="s">
        <v>464</v>
      </c>
      <c r="D4839" s="420">
        <v>19.579999999999998</v>
      </c>
      <c r="E4839" s="334"/>
    </row>
    <row r="4840" spans="1:5" x14ac:dyDescent="0.3">
      <c r="A4840" s="316">
        <v>4915714</v>
      </c>
      <c r="B4840" s="418" t="s">
        <v>57271</v>
      </c>
      <c r="C4840" s="419" t="s">
        <v>464</v>
      </c>
      <c r="D4840" s="420">
        <v>3.02</v>
      </c>
      <c r="E4840" s="334"/>
    </row>
    <row r="4841" spans="1:5" x14ac:dyDescent="0.3">
      <c r="A4841" s="316">
        <v>4915759</v>
      </c>
      <c r="B4841" s="418" t="s">
        <v>57272</v>
      </c>
      <c r="C4841" s="419" t="s">
        <v>5473</v>
      </c>
      <c r="D4841" s="420">
        <v>6.59</v>
      </c>
      <c r="E4841" s="334"/>
    </row>
    <row r="4842" spans="1:5" x14ac:dyDescent="0.3">
      <c r="A4842" s="316">
        <v>4915758</v>
      </c>
      <c r="B4842" s="418" t="s">
        <v>57273</v>
      </c>
      <c r="C4842" s="419" t="s">
        <v>464</v>
      </c>
      <c r="D4842" s="420">
        <v>3.93</v>
      </c>
      <c r="E4842" s="334"/>
    </row>
    <row r="4843" spans="1:5" x14ac:dyDescent="0.3">
      <c r="A4843" s="316">
        <v>4915640</v>
      </c>
      <c r="B4843" s="418" t="s">
        <v>57274</v>
      </c>
      <c r="C4843" s="419" t="s">
        <v>481</v>
      </c>
      <c r="D4843" s="420">
        <v>19.489999999999998</v>
      </c>
      <c r="E4843" s="334"/>
    </row>
    <row r="4844" spans="1:5" x14ac:dyDescent="0.3">
      <c r="A4844" s="316">
        <v>4915639</v>
      </c>
      <c r="B4844" s="418" t="s">
        <v>57275</v>
      </c>
      <c r="C4844" s="419" t="s">
        <v>483</v>
      </c>
      <c r="D4844" s="420">
        <v>3.9</v>
      </c>
      <c r="E4844" s="334"/>
    </row>
    <row r="4845" spans="1:5" x14ac:dyDescent="0.3">
      <c r="A4845" s="316">
        <v>4915695</v>
      </c>
      <c r="B4845" s="418" t="s">
        <v>57276</v>
      </c>
      <c r="C4845" s="419" t="s">
        <v>464</v>
      </c>
      <c r="D4845" s="420">
        <v>6.35</v>
      </c>
      <c r="E4845" s="334"/>
    </row>
    <row r="4846" spans="1:5" x14ac:dyDescent="0.3">
      <c r="A4846" s="316">
        <v>4915696</v>
      </c>
      <c r="B4846" s="418" t="s">
        <v>57277</v>
      </c>
      <c r="C4846" s="419" t="s">
        <v>464</v>
      </c>
      <c r="D4846" s="420">
        <v>6.35</v>
      </c>
      <c r="E4846" s="334"/>
    </row>
    <row r="4847" spans="1:5" x14ac:dyDescent="0.3">
      <c r="A4847" s="316">
        <v>4915694</v>
      </c>
      <c r="B4847" s="418" t="s">
        <v>57278</v>
      </c>
      <c r="C4847" s="419" t="s">
        <v>464</v>
      </c>
      <c r="D4847" s="420">
        <v>30.69</v>
      </c>
      <c r="E4847" s="334"/>
    </row>
    <row r="4848" spans="1:5" x14ac:dyDescent="0.3">
      <c r="A4848" s="316">
        <v>4915654</v>
      </c>
      <c r="B4848" s="418" t="s">
        <v>57279</v>
      </c>
      <c r="C4848" s="419" t="s">
        <v>483</v>
      </c>
      <c r="D4848" s="420">
        <v>11.21</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359.67</v>
      </c>
      <c r="E4851" s="334"/>
    </row>
    <row r="4852" spans="1:5" x14ac:dyDescent="0.3">
      <c r="A4852" s="316">
        <v>4915765</v>
      </c>
      <c r="B4852" s="418" t="s">
        <v>57281</v>
      </c>
      <c r="C4852" s="419" t="s">
        <v>481</v>
      </c>
      <c r="D4852" s="420">
        <v>194.3</v>
      </c>
      <c r="E4852" s="334"/>
    </row>
    <row r="4853" spans="1:5" x14ac:dyDescent="0.3">
      <c r="A4853" s="316">
        <v>4915766</v>
      </c>
      <c r="B4853" s="418" t="s">
        <v>57282</v>
      </c>
      <c r="C4853" s="419" t="s">
        <v>481</v>
      </c>
      <c r="D4853" s="420">
        <v>114.05</v>
      </c>
      <c r="E4853" s="334"/>
    </row>
    <row r="4854" spans="1:5" x14ac:dyDescent="0.3">
      <c r="A4854" s="316">
        <v>4915764</v>
      </c>
      <c r="B4854" s="418" t="s">
        <v>57283</v>
      </c>
      <c r="C4854" s="419" t="s">
        <v>481</v>
      </c>
      <c r="D4854" s="420">
        <v>349.74</v>
      </c>
      <c r="E4854" s="334"/>
    </row>
    <row r="4855" spans="1:5" x14ac:dyDescent="0.3">
      <c r="A4855" s="316">
        <v>4915767</v>
      </c>
      <c r="B4855" s="418" t="s">
        <v>57284</v>
      </c>
      <c r="C4855" s="419" t="s">
        <v>481</v>
      </c>
      <c r="D4855" s="420">
        <v>74.94</v>
      </c>
      <c r="E4855" s="334"/>
    </row>
    <row r="4856" spans="1:5" x14ac:dyDescent="0.3">
      <c r="A4856" s="316">
        <v>4915777</v>
      </c>
      <c r="B4856" s="418" t="s">
        <v>57285</v>
      </c>
      <c r="C4856" s="419" t="s">
        <v>464</v>
      </c>
      <c r="D4856" s="420">
        <v>12.38</v>
      </c>
      <c r="E4856" s="334"/>
    </row>
    <row r="4857" spans="1:5" x14ac:dyDescent="0.3">
      <c r="A4857" s="316">
        <v>4915618</v>
      </c>
      <c r="B4857" s="418" t="s">
        <v>57286</v>
      </c>
      <c r="C4857" s="419" t="s">
        <v>483</v>
      </c>
      <c r="D4857" s="420">
        <v>3.03</v>
      </c>
      <c r="E4857" s="334"/>
    </row>
    <row r="4858" spans="1:5" x14ac:dyDescent="0.3">
      <c r="A4858" s="316">
        <v>4915774</v>
      </c>
      <c r="B4858" s="418" t="s">
        <v>57287</v>
      </c>
      <c r="C4858" s="419" t="s">
        <v>481</v>
      </c>
      <c r="D4858" s="420">
        <v>21.74</v>
      </c>
      <c r="E4858" s="334"/>
    </row>
    <row r="4859" spans="1:5" x14ac:dyDescent="0.3">
      <c r="A4859" s="316">
        <v>4915719</v>
      </c>
      <c r="B4859" s="418" t="s">
        <v>47738</v>
      </c>
      <c r="C4859" s="419" t="s">
        <v>483</v>
      </c>
      <c r="D4859" s="420">
        <v>31.84</v>
      </c>
      <c r="E4859" s="334"/>
    </row>
    <row r="4860" spans="1:5" x14ac:dyDescent="0.3">
      <c r="A4860" s="316">
        <v>4915611</v>
      </c>
      <c r="B4860" s="418" t="s">
        <v>57288</v>
      </c>
      <c r="C4860" s="419" t="s">
        <v>481</v>
      </c>
      <c r="D4860" s="420">
        <v>10.45</v>
      </c>
      <c r="E4860" s="334"/>
    </row>
    <row r="4861" spans="1:5" x14ac:dyDescent="0.3">
      <c r="A4861" s="316">
        <v>4915733</v>
      </c>
      <c r="B4861" s="418" t="s">
        <v>57289</v>
      </c>
      <c r="C4861" s="419" t="s">
        <v>481</v>
      </c>
      <c r="D4861" s="420">
        <v>35.770000000000003</v>
      </c>
      <c r="E4861" s="334"/>
    </row>
    <row r="4862" spans="1:5" x14ac:dyDescent="0.3">
      <c r="A4862" s="316">
        <v>4915734</v>
      </c>
      <c r="B4862" s="418" t="s">
        <v>57290</v>
      </c>
      <c r="C4862" s="419" t="s">
        <v>481</v>
      </c>
      <c r="D4862" s="420">
        <v>11.33</v>
      </c>
      <c r="E4862" s="334"/>
    </row>
    <row r="4863" spans="1:5" x14ac:dyDescent="0.3">
      <c r="A4863" s="316">
        <v>4915727</v>
      </c>
      <c r="B4863" s="418" t="s">
        <v>57291</v>
      </c>
      <c r="C4863" s="419" t="s">
        <v>464</v>
      </c>
      <c r="D4863" s="420">
        <v>10.3</v>
      </c>
      <c r="E4863" s="334"/>
    </row>
    <row r="4864" spans="1:5" x14ac:dyDescent="0.3">
      <c r="A4864" s="316">
        <v>4915726</v>
      </c>
      <c r="B4864" s="418" t="s">
        <v>57292</v>
      </c>
      <c r="C4864" s="419" t="s">
        <v>464</v>
      </c>
      <c r="D4864" s="420">
        <v>23.1</v>
      </c>
      <c r="E4864" s="334"/>
    </row>
    <row r="4865" spans="1:5" x14ac:dyDescent="0.3">
      <c r="A4865" s="316">
        <v>4915594</v>
      </c>
      <c r="B4865" s="418" t="s">
        <v>57293</v>
      </c>
      <c r="C4865" s="419" t="s">
        <v>464</v>
      </c>
      <c r="D4865" s="420">
        <v>21.61</v>
      </c>
      <c r="E4865" s="334"/>
    </row>
    <row r="4866" spans="1:5" x14ac:dyDescent="0.3">
      <c r="A4866" s="316">
        <v>4915729</v>
      </c>
      <c r="B4866" s="418" t="s">
        <v>57294</v>
      </c>
      <c r="C4866" s="419" t="s">
        <v>464</v>
      </c>
      <c r="D4866" s="420">
        <v>17.940000000000001</v>
      </c>
      <c r="E4866" s="334"/>
    </row>
    <row r="4867" spans="1:5" x14ac:dyDescent="0.3">
      <c r="A4867" s="316">
        <v>4915596</v>
      </c>
      <c r="B4867" s="418" t="s">
        <v>57295</v>
      </c>
      <c r="C4867" s="419" t="s">
        <v>464</v>
      </c>
      <c r="D4867" s="420">
        <v>17.3</v>
      </c>
      <c r="E4867" s="334"/>
    </row>
    <row r="4868" spans="1:5" x14ac:dyDescent="0.3">
      <c r="A4868" s="316">
        <v>4915732</v>
      </c>
      <c r="B4868" s="418" t="s">
        <v>57296</v>
      </c>
      <c r="C4868" s="419" t="s">
        <v>464</v>
      </c>
      <c r="D4868" s="420">
        <v>8</v>
      </c>
      <c r="E4868" s="334"/>
    </row>
    <row r="4869" spans="1:5" x14ac:dyDescent="0.3">
      <c r="A4869" s="316">
        <v>4915731</v>
      </c>
      <c r="B4869" s="418" t="s">
        <v>57297</v>
      </c>
      <c r="C4869" s="419" t="s">
        <v>464</v>
      </c>
      <c r="D4869" s="420">
        <v>16.8</v>
      </c>
      <c r="E4869" s="334"/>
    </row>
    <row r="4870" spans="1:5" x14ac:dyDescent="0.3">
      <c r="A4870" s="316">
        <v>4915725</v>
      </c>
      <c r="B4870" s="418" t="s">
        <v>57298</v>
      </c>
      <c r="C4870" s="419" t="s">
        <v>464</v>
      </c>
      <c r="D4870" s="420">
        <v>28.23</v>
      </c>
      <c r="E4870" s="334"/>
    </row>
    <row r="4871" spans="1:5" x14ac:dyDescent="0.3">
      <c r="A4871" s="316">
        <v>4915593</v>
      </c>
      <c r="B4871" s="418" t="s">
        <v>57299</v>
      </c>
      <c r="C4871" s="419" t="s">
        <v>464</v>
      </c>
      <c r="D4871" s="420">
        <v>26.74</v>
      </c>
      <c r="E4871" s="334"/>
    </row>
    <row r="4872" spans="1:5" x14ac:dyDescent="0.3">
      <c r="A4872" s="316">
        <v>4915728</v>
      </c>
      <c r="B4872" s="418" t="s">
        <v>57300</v>
      </c>
      <c r="C4872" s="419" t="s">
        <v>464</v>
      </c>
      <c r="D4872" s="420">
        <v>27.79</v>
      </c>
      <c r="E4872" s="334"/>
    </row>
    <row r="4873" spans="1:5" x14ac:dyDescent="0.3">
      <c r="A4873" s="316">
        <v>4915595</v>
      </c>
      <c r="B4873" s="418" t="s">
        <v>57301</v>
      </c>
      <c r="C4873" s="419" t="s">
        <v>464</v>
      </c>
      <c r="D4873" s="420">
        <v>27.15</v>
      </c>
      <c r="E4873" s="334"/>
    </row>
    <row r="4874" spans="1:5" x14ac:dyDescent="0.3">
      <c r="A4874" s="316">
        <v>4915730</v>
      </c>
      <c r="B4874" s="418" t="s">
        <v>53540</v>
      </c>
      <c r="C4874" s="419" t="s">
        <v>464</v>
      </c>
      <c r="D4874" s="420">
        <v>24.02</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237.65</v>
      </c>
      <c r="E4876" s="334"/>
    </row>
    <row r="4877" spans="1:5" x14ac:dyDescent="0.3">
      <c r="A4877" s="316">
        <v>4915608</v>
      </c>
      <c r="B4877" s="418" t="s">
        <v>57303</v>
      </c>
      <c r="C4877" s="419" t="s">
        <v>483</v>
      </c>
      <c r="D4877" s="420">
        <v>2.34</v>
      </c>
      <c r="E4877" s="334"/>
    </row>
    <row r="4878" spans="1:5" x14ac:dyDescent="0.3">
      <c r="A4878" s="316">
        <v>4915613</v>
      </c>
      <c r="B4878" s="418" t="s">
        <v>53046</v>
      </c>
      <c r="C4878" s="419" t="s">
        <v>483</v>
      </c>
      <c r="D4878" s="420">
        <v>0.16</v>
      </c>
      <c r="E4878" s="334"/>
    </row>
    <row r="4879" spans="1:5" x14ac:dyDescent="0.3">
      <c r="A4879" s="316">
        <v>4915692</v>
      </c>
      <c r="B4879" s="418" t="s">
        <v>57304</v>
      </c>
      <c r="C4879" s="419" t="s">
        <v>481</v>
      </c>
      <c r="D4879" s="420">
        <v>335.13</v>
      </c>
      <c r="E4879" s="334"/>
    </row>
    <row r="4880" spans="1:5" x14ac:dyDescent="0.3">
      <c r="A4880" s="316">
        <v>4915746</v>
      </c>
      <c r="B4880" s="418" t="s">
        <v>57305</v>
      </c>
      <c r="C4880" s="419" t="s">
        <v>481</v>
      </c>
      <c r="D4880" s="420">
        <v>261.86</v>
      </c>
      <c r="E4880" s="334"/>
    </row>
    <row r="4881" spans="1:5" x14ac:dyDescent="0.3">
      <c r="A4881" s="316">
        <v>4915630</v>
      </c>
      <c r="B4881" s="418" t="s">
        <v>57306</v>
      </c>
      <c r="C4881" s="419" t="s">
        <v>481</v>
      </c>
      <c r="D4881" s="420">
        <v>335.13</v>
      </c>
      <c r="E4881" s="334"/>
    </row>
    <row r="4882" spans="1:5" x14ac:dyDescent="0.3">
      <c r="A4882" s="316">
        <v>4915631</v>
      </c>
      <c r="B4882" s="418" t="s">
        <v>57307</v>
      </c>
      <c r="C4882" s="419" t="s">
        <v>481</v>
      </c>
      <c r="D4882" s="420">
        <v>261.86</v>
      </c>
      <c r="E4882" s="334"/>
    </row>
    <row r="4883" spans="1:5" x14ac:dyDescent="0.3">
      <c r="A4883" s="316">
        <v>4915785</v>
      </c>
      <c r="B4883" s="418" t="s">
        <v>57308</v>
      </c>
      <c r="C4883" s="419" t="s">
        <v>11034</v>
      </c>
      <c r="D4883" s="420">
        <v>376.11</v>
      </c>
      <c r="E4883" s="334"/>
    </row>
    <row r="4884" spans="1:5" x14ac:dyDescent="0.3">
      <c r="A4884" s="316">
        <v>4915786</v>
      </c>
      <c r="B4884" s="418" t="s">
        <v>57309</v>
      </c>
      <c r="C4884" s="419" t="s">
        <v>11034</v>
      </c>
      <c r="D4884" s="420">
        <v>150.02000000000001</v>
      </c>
      <c r="E4884" s="334"/>
    </row>
    <row r="4885" spans="1:5" x14ac:dyDescent="0.3">
      <c r="A4885" s="316">
        <v>4915795</v>
      </c>
      <c r="B4885" s="418" t="s">
        <v>57310</v>
      </c>
      <c r="C4885" s="419" t="s">
        <v>11034</v>
      </c>
      <c r="D4885" s="420">
        <v>326.27</v>
      </c>
      <c r="E4885" s="334"/>
    </row>
    <row r="4886" spans="1:5" x14ac:dyDescent="0.3">
      <c r="A4886" s="316">
        <v>4915800</v>
      </c>
      <c r="B4886" s="418" t="s">
        <v>57311</v>
      </c>
      <c r="C4886" s="419" t="s">
        <v>11034</v>
      </c>
      <c r="D4886" s="420">
        <v>51.05</v>
      </c>
      <c r="E4886" s="334"/>
    </row>
    <row r="4887" spans="1:5" x14ac:dyDescent="0.3">
      <c r="A4887" s="316">
        <v>4915799</v>
      </c>
      <c r="B4887" s="418" t="s">
        <v>57312</v>
      </c>
      <c r="C4887" s="419" t="s">
        <v>11034</v>
      </c>
      <c r="D4887" s="420">
        <v>40.18</v>
      </c>
      <c r="E4887" s="334"/>
    </row>
    <row r="4888" spans="1:5" x14ac:dyDescent="0.3">
      <c r="A4888" s="316">
        <v>4915698</v>
      </c>
      <c r="B4888" s="418" t="s">
        <v>57313</v>
      </c>
      <c r="C4888" s="419" t="s">
        <v>11034</v>
      </c>
      <c r="D4888" s="420">
        <v>18.2</v>
      </c>
      <c r="E4888" s="334"/>
    </row>
    <row r="4889" spans="1:5" x14ac:dyDescent="0.3">
      <c r="A4889" s="316">
        <v>4915794</v>
      </c>
      <c r="B4889" s="418" t="s">
        <v>57314</v>
      </c>
      <c r="C4889" s="419" t="s">
        <v>11034</v>
      </c>
      <c r="D4889" s="420">
        <v>567.14</v>
      </c>
      <c r="E4889" s="334"/>
    </row>
    <row r="4890" spans="1:5" x14ac:dyDescent="0.3">
      <c r="A4890" s="316">
        <v>4915789</v>
      </c>
      <c r="B4890" s="418" t="s">
        <v>57315</v>
      </c>
      <c r="C4890" s="419" t="s">
        <v>5473</v>
      </c>
      <c r="D4890" s="420">
        <v>1626.78</v>
      </c>
      <c r="E4890" s="334"/>
    </row>
    <row r="4891" spans="1:5" x14ac:dyDescent="0.3">
      <c r="A4891" s="316">
        <v>4915798</v>
      </c>
      <c r="B4891" s="418" t="s">
        <v>57316</v>
      </c>
      <c r="C4891" s="419" t="s">
        <v>5473</v>
      </c>
      <c r="D4891" s="420">
        <v>1515.57</v>
      </c>
      <c r="E4891" s="334"/>
    </row>
    <row r="4892" spans="1:5" x14ac:dyDescent="0.3">
      <c r="A4892" s="316">
        <v>4915788</v>
      </c>
      <c r="B4892" s="418" t="s">
        <v>57317</v>
      </c>
      <c r="C4892" s="419" t="s">
        <v>5473</v>
      </c>
      <c r="D4892" s="420">
        <v>1475.61</v>
      </c>
      <c r="E4892" s="334"/>
    </row>
    <row r="4893" spans="1:5" x14ac:dyDescent="0.3">
      <c r="A4893" s="316">
        <v>4915797</v>
      </c>
      <c r="B4893" s="418" t="s">
        <v>57318</v>
      </c>
      <c r="C4893" s="419" t="s">
        <v>5473</v>
      </c>
      <c r="D4893" s="420">
        <v>739.83</v>
      </c>
      <c r="E4893" s="334"/>
    </row>
    <row r="4894" spans="1:5" x14ac:dyDescent="0.3">
      <c r="A4894" s="316">
        <v>4915787</v>
      </c>
      <c r="B4894" s="418" t="s">
        <v>57319</v>
      </c>
      <c r="C4894" s="419" t="s">
        <v>5473</v>
      </c>
      <c r="D4894" s="420">
        <v>849.27</v>
      </c>
      <c r="E4894" s="334"/>
    </row>
    <row r="4895" spans="1:5" x14ac:dyDescent="0.3">
      <c r="A4895" s="316">
        <v>4915796</v>
      </c>
      <c r="B4895" s="418" t="s">
        <v>57320</v>
      </c>
      <c r="C4895" s="419" t="s">
        <v>5473</v>
      </c>
      <c r="D4895" s="420">
        <v>298.66000000000003</v>
      </c>
      <c r="E4895" s="334"/>
    </row>
    <row r="4896" spans="1:5" x14ac:dyDescent="0.3">
      <c r="A4896" s="316">
        <v>4915760</v>
      </c>
      <c r="B4896" s="418" t="s">
        <v>57321</v>
      </c>
      <c r="C4896" s="419" t="s">
        <v>483</v>
      </c>
      <c r="D4896" s="420">
        <v>52.52</v>
      </c>
      <c r="E4896" s="334"/>
    </row>
    <row r="4897" spans="1:5" x14ac:dyDescent="0.3">
      <c r="A4897" s="316">
        <v>4915699</v>
      </c>
      <c r="B4897" s="418" t="s">
        <v>57322</v>
      </c>
      <c r="C4897" s="419" t="s">
        <v>11034</v>
      </c>
      <c r="D4897" s="420">
        <v>28.1</v>
      </c>
      <c r="E4897" s="334"/>
    </row>
    <row r="4898" spans="1:5" x14ac:dyDescent="0.3">
      <c r="A4898" s="316">
        <v>4915736</v>
      </c>
      <c r="B4898" s="418" t="s">
        <v>47764</v>
      </c>
      <c r="C4898" s="419" t="s">
        <v>481</v>
      </c>
      <c r="D4898" s="420">
        <v>14.65</v>
      </c>
      <c r="E4898" s="334"/>
    </row>
    <row r="4899" spans="1:5" x14ac:dyDescent="0.3">
      <c r="A4899" s="316">
        <v>4915735</v>
      </c>
      <c r="B4899" s="418" t="s">
        <v>47766</v>
      </c>
      <c r="C4899" s="419" t="s">
        <v>481</v>
      </c>
      <c r="D4899" s="420">
        <v>11.84</v>
      </c>
      <c r="E4899" s="334"/>
    </row>
    <row r="4900" spans="1:5" x14ac:dyDescent="0.3">
      <c r="A4900" s="316">
        <v>4915670</v>
      </c>
      <c r="B4900" s="418" t="s">
        <v>57323</v>
      </c>
      <c r="C4900" s="419" t="s">
        <v>481</v>
      </c>
      <c r="D4900" s="420">
        <v>174.63</v>
      </c>
      <c r="E4900" s="334"/>
    </row>
    <row r="4901" spans="1:5" x14ac:dyDescent="0.3">
      <c r="A4901" s="316">
        <v>4915668</v>
      </c>
      <c r="B4901" s="418" t="s">
        <v>57324</v>
      </c>
      <c r="C4901" s="419" t="s">
        <v>481</v>
      </c>
      <c r="D4901" s="420">
        <v>273.97000000000003</v>
      </c>
      <c r="E4901" s="334"/>
    </row>
    <row r="4902" spans="1:5" x14ac:dyDescent="0.3">
      <c r="A4902" s="316">
        <v>4915761</v>
      </c>
      <c r="B4902" s="418" t="s">
        <v>57325</v>
      </c>
      <c r="C4902" s="419" t="s">
        <v>483</v>
      </c>
      <c r="D4902" s="420">
        <v>3.9</v>
      </c>
      <c r="E4902" s="334"/>
    </row>
    <row r="4903" spans="1:5" x14ac:dyDescent="0.3">
      <c r="A4903" s="316">
        <v>4915762</v>
      </c>
      <c r="B4903" s="418" t="s">
        <v>57326</v>
      </c>
      <c r="C4903" s="419" t="s">
        <v>464</v>
      </c>
      <c r="D4903" s="420">
        <v>1.95</v>
      </c>
      <c r="E4903" s="334"/>
    </row>
    <row r="4904" spans="1:5" x14ac:dyDescent="0.3">
      <c r="A4904" s="316">
        <v>4915738</v>
      </c>
      <c r="B4904" s="418" t="s">
        <v>47772</v>
      </c>
      <c r="C4904" s="419" t="s">
        <v>481</v>
      </c>
      <c r="D4904" s="420">
        <v>5.44</v>
      </c>
      <c r="E4904" s="334"/>
    </row>
    <row r="4905" spans="1:5" x14ac:dyDescent="0.3">
      <c r="A4905" s="316">
        <v>4915737</v>
      </c>
      <c r="B4905" s="418" t="s">
        <v>47774</v>
      </c>
      <c r="C4905" s="419" t="s">
        <v>481</v>
      </c>
      <c r="D4905" s="420">
        <v>4.57</v>
      </c>
      <c r="E4905" s="334"/>
    </row>
    <row r="4906" spans="1:5" x14ac:dyDescent="0.3">
      <c r="A4906" s="316">
        <v>4915669</v>
      </c>
      <c r="B4906" s="418" t="s">
        <v>57327</v>
      </c>
      <c r="C4906" s="419" t="s">
        <v>481</v>
      </c>
      <c r="D4906" s="420">
        <v>7.26</v>
      </c>
      <c r="E4906" s="334"/>
    </row>
    <row r="4907" spans="1:5" x14ac:dyDescent="0.3">
      <c r="A4907" s="316">
        <v>4915667</v>
      </c>
      <c r="B4907" s="418" t="s">
        <v>57328</v>
      </c>
      <c r="C4907" s="419" t="s">
        <v>481</v>
      </c>
      <c r="D4907" s="420">
        <v>11.67</v>
      </c>
      <c r="E4907" s="334"/>
    </row>
    <row r="4908" spans="1:5" x14ac:dyDescent="0.3">
      <c r="A4908" s="316">
        <v>4915632</v>
      </c>
      <c r="B4908" s="418" t="s">
        <v>57329</v>
      </c>
      <c r="C4908" s="419" t="s">
        <v>481</v>
      </c>
      <c r="D4908" s="420">
        <v>385.33</v>
      </c>
      <c r="E4908" s="334"/>
    </row>
    <row r="4909" spans="1:5" x14ac:dyDescent="0.3">
      <c r="A4909" s="316">
        <v>4915753</v>
      </c>
      <c r="B4909" s="418" t="s">
        <v>57330</v>
      </c>
      <c r="C4909" s="419" t="s">
        <v>481</v>
      </c>
      <c r="D4909" s="420">
        <v>1341.03</v>
      </c>
      <c r="E4909" s="334"/>
    </row>
    <row r="4910" spans="1:5" x14ac:dyDescent="0.3">
      <c r="A4910" s="316">
        <v>4915776</v>
      </c>
      <c r="B4910" s="418" t="s">
        <v>57331</v>
      </c>
      <c r="C4910" s="419" t="s">
        <v>27834</v>
      </c>
      <c r="D4910" s="420">
        <v>703.49</v>
      </c>
      <c r="E4910" s="334"/>
    </row>
    <row r="4911" spans="1:5" x14ac:dyDescent="0.3">
      <c r="A4911" s="316">
        <v>4915740</v>
      </c>
      <c r="B4911" s="418" t="s">
        <v>47778</v>
      </c>
      <c r="C4911" s="419" t="s">
        <v>27834</v>
      </c>
      <c r="D4911" s="420">
        <v>1644.69</v>
      </c>
      <c r="E4911" s="334"/>
    </row>
    <row r="4912" spans="1:5" x14ac:dyDescent="0.3">
      <c r="A4912" s="316">
        <v>4915741</v>
      </c>
      <c r="B4912" s="418" t="s">
        <v>57332</v>
      </c>
      <c r="C4912" s="419" t="s">
        <v>27834</v>
      </c>
      <c r="D4912" s="420">
        <v>3947.25</v>
      </c>
      <c r="E4912" s="334"/>
    </row>
    <row r="4913" spans="1:5" x14ac:dyDescent="0.3">
      <c r="A4913" s="316">
        <v>4915775</v>
      </c>
      <c r="B4913" s="418" t="s">
        <v>57333</v>
      </c>
      <c r="C4913" s="419" t="s">
        <v>27834</v>
      </c>
      <c r="D4913" s="420">
        <v>676.18</v>
      </c>
      <c r="E4913" s="334"/>
    </row>
    <row r="4914" spans="1:5" x14ac:dyDescent="0.3">
      <c r="A4914" s="316">
        <v>4915742</v>
      </c>
      <c r="B4914" s="418" t="s">
        <v>57334</v>
      </c>
      <c r="C4914" s="419" t="s">
        <v>27834</v>
      </c>
      <c r="D4914" s="420">
        <v>412.45</v>
      </c>
      <c r="E4914" s="334"/>
    </row>
    <row r="4915" spans="1:5" x14ac:dyDescent="0.3">
      <c r="A4915" s="316">
        <v>4915626</v>
      </c>
      <c r="B4915" s="418" t="s">
        <v>57335</v>
      </c>
      <c r="C4915" s="419" t="s">
        <v>464</v>
      </c>
      <c r="D4915" s="420">
        <v>1.97</v>
      </c>
      <c r="E4915" s="334"/>
    </row>
    <row r="4916" spans="1:5" x14ac:dyDescent="0.3">
      <c r="A4916" s="316">
        <v>4915653</v>
      </c>
      <c r="B4916" s="418" t="s">
        <v>57336</v>
      </c>
      <c r="C4916" s="419" t="s">
        <v>5400</v>
      </c>
      <c r="D4916" s="420">
        <v>73.44</v>
      </c>
      <c r="E4916" s="334"/>
    </row>
    <row r="4917" spans="1:5" x14ac:dyDescent="0.3">
      <c r="A4917" s="316">
        <v>4915623</v>
      </c>
      <c r="B4917" s="418" t="s">
        <v>57337</v>
      </c>
      <c r="C4917" s="419" t="s">
        <v>481</v>
      </c>
      <c r="D4917" s="420">
        <v>64.64</v>
      </c>
      <c r="E4917" s="334"/>
    </row>
    <row r="4918" spans="1:5" x14ac:dyDescent="0.3">
      <c r="A4918" s="316">
        <v>4915625</v>
      </c>
      <c r="B4918" s="418" t="s">
        <v>57338</v>
      </c>
      <c r="C4918" s="419" t="s">
        <v>481</v>
      </c>
      <c r="D4918" s="420">
        <v>39.64</v>
      </c>
      <c r="E4918" s="334"/>
    </row>
    <row r="4919" spans="1:5" x14ac:dyDescent="0.3">
      <c r="A4919" s="316">
        <v>4915621</v>
      </c>
      <c r="B4919" s="418" t="s">
        <v>57339</v>
      </c>
      <c r="C4919" s="419" t="s">
        <v>481</v>
      </c>
      <c r="D4919" s="420">
        <v>4.45</v>
      </c>
      <c r="E4919" s="334"/>
    </row>
    <row r="4920" spans="1:5" x14ac:dyDescent="0.3">
      <c r="A4920" s="316">
        <v>4915720</v>
      </c>
      <c r="B4920" s="418" t="s">
        <v>57340</v>
      </c>
      <c r="C4920" s="419" t="s">
        <v>5473</v>
      </c>
      <c r="D4920" s="420">
        <v>29.3</v>
      </c>
      <c r="E4920" s="334"/>
    </row>
    <row r="4921" spans="1:5" x14ac:dyDescent="0.3">
      <c r="A4921" s="316">
        <v>4915592</v>
      </c>
      <c r="B4921" s="418" t="s">
        <v>57341</v>
      </c>
      <c r="C4921" s="419" t="s">
        <v>5473</v>
      </c>
      <c r="D4921" s="420">
        <v>28.55</v>
      </c>
      <c r="E4921" s="334"/>
    </row>
    <row r="4922" spans="1:5" x14ac:dyDescent="0.3">
      <c r="A4922" s="316">
        <v>4913703</v>
      </c>
      <c r="B4922" s="418" t="s">
        <v>57342</v>
      </c>
      <c r="C4922" s="419" t="s">
        <v>5473</v>
      </c>
      <c r="D4922" s="420">
        <v>5620.78</v>
      </c>
      <c r="E4922" s="334"/>
    </row>
    <row r="4923" spans="1:5" x14ac:dyDescent="0.3">
      <c r="A4923" s="316">
        <v>4913704</v>
      </c>
      <c r="B4923" s="418" t="s">
        <v>57343</v>
      </c>
      <c r="C4923" s="419" t="s">
        <v>5473</v>
      </c>
      <c r="D4923" s="420">
        <v>5500.82</v>
      </c>
      <c r="E4923" s="334"/>
    </row>
    <row r="4924" spans="1:5" x14ac:dyDescent="0.3">
      <c r="A4924" s="316">
        <v>4915757</v>
      </c>
      <c r="B4924" s="418" t="s">
        <v>57344</v>
      </c>
      <c r="C4924" s="419" t="s">
        <v>481</v>
      </c>
      <c r="D4924" s="420">
        <v>395.31</v>
      </c>
      <c r="E4924" s="334"/>
    </row>
    <row r="4925" spans="1:5" x14ac:dyDescent="0.3">
      <c r="A4925" s="316">
        <v>4915678</v>
      </c>
      <c r="B4925" s="418" t="s">
        <v>57345</v>
      </c>
      <c r="C4925" s="419" t="s">
        <v>481</v>
      </c>
      <c r="D4925" s="420">
        <v>342.03</v>
      </c>
      <c r="E4925" s="334"/>
    </row>
    <row r="4926" spans="1:5" x14ac:dyDescent="0.3">
      <c r="A4926" s="316">
        <v>4919547</v>
      </c>
      <c r="B4926" s="418" t="s">
        <v>57346</v>
      </c>
      <c r="C4926" s="419" t="s">
        <v>5473</v>
      </c>
      <c r="D4926" s="420">
        <v>489.76</v>
      </c>
      <c r="E4926" s="334"/>
    </row>
    <row r="4927" spans="1:5" x14ac:dyDescent="0.3">
      <c r="A4927" s="316">
        <v>4915716</v>
      </c>
      <c r="B4927" s="418" t="s">
        <v>57347</v>
      </c>
      <c r="C4927" s="419" t="s">
        <v>483</v>
      </c>
      <c r="D4927" s="420">
        <v>11.78</v>
      </c>
      <c r="E4927" s="334"/>
    </row>
    <row r="4928" spans="1:5" x14ac:dyDescent="0.3">
      <c r="A4928" s="316">
        <v>4915750</v>
      </c>
      <c r="B4928" s="418" t="s">
        <v>57348</v>
      </c>
      <c r="C4928" s="419" t="s">
        <v>464</v>
      </c>
      <c r="D4928" s="420">
        <v>196.25</v>
      </c>
      <c r="E4928" s="334"/>
    </row>
    <row r="4929" spans="1:5" x14ac:dyDescent="0.3">
      <c r="A4929" s="316">
        <v>4915769</v>
      </c>
      <c r="B4929" s="418" t="s">
        <v>57349</v>
      </c>
      <c r="C4929" s="419" t="s">
        <v>481</v>
      </c>
      <c r="D4929" s="420">
        <v>31.15</v>
      </c>
      <c r="E4929" s="334"/>
    </row>
    <row r="4930" spans="1:5" x14ac:dyDescent="0.3">
      <c r="A4930" s="316">
        <v>5213836</v>
      </c>
      <c r="B4930" s="418" t="s">
        <v>57350</v>
      </c>
      <c r="C4930" s="419" t="s">
        <v>57351</v>
      </c>
      <c r="D4930" s="420">
        <v>1.1499999999999999</v>
      </c>
      <c r="E4930" s="334"/>
    </row>
    <row r="4931" spans="1:5" x14ac:dyDescent="0.3">
      <c r="A4931" s="316">
        <v>5213368</v>
      </c>
      <c r="B4931" s="418" t="s">
        <v>57352</v>
      </c>
      <c r="C4931" s="419" t="s">
        <v>5473</v>
      </c>
      <c r="D4931" s="420">
        <v>18.64</v>
      </c>
      <c r="E4931" s="334"/>
    </row>
    <row r="4932" spans="1:5" x14ac:dyDescent="0.3">
      <c r="A4932" s="316">
        <v>5213367</v>
      </c>
      <c r="B4932" s="418" t="s">
        <v>57353</v>
      </c>
      <c r="C4932" s="419" t="s">
        <v>5473</v>
      </c>
      <c r="D4932" s="420">
        <v>17.38</v>
      </c>
      <c r="E4932" s="334"/>
    </row>
    <row r="4933" spans="1:5" x14ac:dyDescent="0.3">
      <c r="A4933" s="316">
        <v>5213385</v>
      </c>
      <c r="B4933" s="418" t="s">
        <v>57354</v>
      </c>
      <c r="C4933" s="419" t="s">
        <v>5473</v>
      </c>
      <c r="D4933" s="420">
        <v>358.43</v>
      </c>
      <c r="E4933" s="334"/>
    </row>
    <row r="4934" spans="1:5" x14ac:dyDescent="0.3">
      <c r="A4934" s="316">
        <v>5213343</v>
      </c>
      <c r="B4934" s="418" t="s">
        <v>57355</v>
      </c>
      <c r="C4934" s="419" t="s">
        <v>57351</v>
      </c>
      <c r="D4934" s="420">
        <v>3.84</v>
      </c>
      <c r="E4934" s="334"/>
    </row>
    <row r="4935" spans="1:5" x14ac:dyDescent="0.3">
      <c r="A4935" s="316">
        <v>5213390</v>
      </c>
      <c r="B4935" s="418" t="s">
        <v>57356</v>
      </c>
      <c r="C4935" s="419" t="s">
        <v>464</v>
      </c>
      <c r="D4935" s="420">
        <v>309.27</v>
      </c>
      <c r="E4935" s="334"/>
    </row>
    <row r="4936" spans="1:5" x14ac:dyDescent="0.3">
      <c r="A4936" s="316">
        <v>5213344</v>
      </c>
      <c r="B4936" s="418" t="s">
        <v>57357</v>
      </c>
      <c r="C4936" s="419" t="s">
        <v>57358</v>
      </c>
      <c r="D4936" s="420">
        <v>3.36</v>
      </c>
      <c r="E4936" s="334"/>
    </row>
    <row r="4937" spans="1:5" x14ac:dyDescent="0.3">
      <c r="A4937" s="316">
        <v>5213386</v>
      </c>
      <c r="B4937" s="418" t="s">
        <v>57359</v>
      </c>
      <c r="C4937" s="419" t="s">
        <v>5473</v>
      </c>
      <c r="D4937" s="420">
        <v>571.77</v>
      </c>
      <c r="E4937" s="334"/>
    </row>
    <row r="4938" spans="1:5" x14ac:dyDescent="0.3">
      <c r="A4938" s="316">
        <v>5213345</v>
      </c>
      <c r="B4938" s="418" t="s">
        <v>57360</v>
      </c>
      <c r="C4938" s="419" t="s">
        <v>57351</v>
      </c>
      <c r="D4938" s="420">
        <v>5.59</v>
      </c>
      <c r="E4938" s="334"/>
    </row>
    <row r="4939" spans="1:5" x14ac:dyDescent="0.3">
      <c r="A4939" s="316">
        <v>5213387</v>
      </c>
      <c r="B4939" s="418" t="s">
        <v>57361</v>
      </c>
      <c r="C4939" s="419" t="s">
        <v>5473</v>
      </c>
      <c r="D4939" s="420">
        <v>815.47</v>
      </c>
      <c r="E4939" s="334"/>
    </row>
    <row r="4940" spans="1:5" x14ac:dyDescent="0.3">
      <c r="A4940" s="316">
        <v>5213346</v>
      </c>
      <c r="B4940" s="418" t="s">
        <v>57362</v>
      </c>
      <c r="C4940" s="419" t="s">
        <v>57351</v>
      </c>
      <c r="D4940" s="420">
        <v>7.8</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9.7799999999999994</v>
      </c>
      <c r="E4942" s="334"/>
    </row>
    <row r="4943" spans="1:5" x14ac:dyDescent="0.3">
      <c r="A4943" s="316">
        <v>5213834</v>
      </c>
      <c r="B4943" s="418" t="s">
        <v>57365</v>
      </c>
      <c r="C4943" s="419" t="s">
        <v>57351</v>
      </c>
      <c r="D4943" s="420">
        <v>6.39</v>
      </c>
      <c r="E4943" s="334"/>
    </row>
    <row r="4944" spans="1:5" x14ac:dyDescent="0.3">
      <c r="A4944" s="316">
        <v>5219544</v>
      </c>
      <c r="B4944" s="418" t="s">
        <v>57366</v>
      </c>
      <c r="C4944" s="419" t="s">
        <v>5473</v>
      </c>
      <c r="D4944" s="420">
        <v>229.39</v>
      </c>
      <c r="E4944" s="334"/>
    </row>
    <row r="4945" spans="1:5" x14ac:dyDescent="0.3">
      <c r="A4945" s="316">
        <v>5213383</v>
      </c>
      <c r="B4945" s="418" t="s">
        <v>57367</v>
      </c>
      <c r="C4945" s="419" t="s">
        <v>57351</v>
      </c>
      <c r="D4945" s="420">
        <v>0.8</v>
      </c>
      <c r="E4945" s="334"/>
    </row>
    <row r="4946" spans="1:5" x14ac:dyDescent="0.3">
      <c r="A4946" s="316">
        <v>5213380</v>
      </c>
      <c r="B4946" s="418" t="s">
        <v>57368</v>
      </c>
      <c r="C4946" s="419" t="s">
        <v>57351</v>
      </c>
      <c r="D4946" s="420">
        <v>1.88</v>
      </c>
      <c r="E4946" s="334"/>
    </row>
    <row r="4947" spans="1:5" x14ac:dyDescent="0.3">
      <c r="A4947" s="316">
        <v>5213838</v>
      </c>
      <c r="B4947" s="418" t="s">
        <v>57369</v>
      </c>
      <c r="C4947" s="419" t="s">
        <v>57351</v>
      </c>
      <c r="D4947" s="420">
        <v>4.3600000000000003</v>
      </c>
      <c r="E4947" s="334"/>
    </row>
    <row r="4948" spans="1:5" x14ac:dyDescent="0.3">
      <c r="A4948" s="316">
        <v>5213837</v>
      </c>
      <c r="B4948" s="418" t="s">
        <v>57370</v>
      </c>
      <c r="C4948" s="419" t="s">
        <v>5473</v>
      </c>
      <c r="D4948" s="420">
        <v>183.53</v>
      </c>
      <c r="E4948" s="334"/>
    </row>
    <row r="4949" spans="1:5" x14ac:dyDescent="0.3">
      <c r="A4949" s="316">
        <v>5213835</v>
      </c>
      <c r="B4949" s="418" t="s">
        <v>57371</v>
      </c>
      <c r="C4949" s="419" t="s">
        <v>57351</v>
      </c>
      <c r="D4949" s="420">
        <v>0.82</v>
      </c>
      <c r="E4949" s="334"/>
    </row>
    <row r="4950" spans="1:5" x14ac:dyDescent="0.3">
      <c r="A4950" s="316">
        <v>5213839</v>
      </c>
      <c r="B4950" s="418" t="s">
        <v>57372</v>
      </c>
      <c r="C4950" s="419" t="s">
        <v>483</v>
      </c>
      <c r="D4950" s="420">
        <v>317.02999999999997</v>
      </c>
      <c r="E4950" s="334"/>
    </row>
    <row r="4951" spans="1:5" x14ac:dyDescent="0.3">
      <c r="A4951" s="316">
        <v>5213347</v>
      </c>
      <c r="B4951" s="418" t="s">
        <v>57373</v>
      </c>
      <c r="C4951" s="419" t="s">
        <v>57374</v>
      </c>
      <c r="D4951" s="420">
        <v>6.9</v>
      </c>
      <c r="E4951" s="334"/>
    </row>
    <row r="4952" spans="1:5" x14ac:dyDescent="0.3">
      <c r="A4952" s="316">
        <v>5213840</v>
      </c>
      <c r="B4952" s="418" t="s">
        <v>57375</v>
      </c>
      <c r="C4952" s="419" t="s">
        <v>483</v>
      </c>
      <c r="D4952" s="420">
        <v>47.81</v>
      </c>
      <c r="E4952" s="334"/>
    </row>
    <row r="4953" spans="1:5" x14ac:dyDescent="0.3">
      <c r="A4953" s="316">
        <v>5213349</v>
      </c>
      <c r="B4953" s="418" t="s">
        <v>57376</v>
      </c>
      <c r="C4953" s="419" t="s">
        <v>57374</v>
      </c>
      <c r="D4953" s="420">
        <v>0.74</v>
      </c>
      <c r="E4953" s="334"/>
    </row>
    <row r="4954" spans="1:5" x14ac:dyDescent="0.3">
      <c r="A4954" s="316">
        <v>5213841</v>
      </c>
      <c r="B4954" s="418" t="s">
        <v>57377</v>
      </c>
      <c r="C4954" s="419" t="s">
        <v>483</v>
      </c>
      <c r="D4954" s="420">
        <v>74.55</v>
      </c>
      <c r="E4954" s="334"/>
    </row>
    <row r="4955" spans="1:5" x14ac:dyDescent="0.3">
      <c r="A4955" s="316">
        <v>5213348</v>
      </c>
      <c r="B4955" s="418" t="s">
        <v>57378</v>
      </c>
      <c r="C4955" s="419" t="s">
        <v>57374</v>
      </c>
      <c r="D4955" s="420">
        <v>0.83</v>
      </c>
      <c r="E4955" s="334"/>
    </row>
    <row r="4956" spans="1:5" x14ac:dyDescent="0.3">
      <c r="A4956" s="316">
        <v>5216116</v>
      </c>
      <c r="B4956" s="418" t="s">
        <v>57379</v>
      </c>
      <c r="C4956" s="419" t="s">
        <v>5473</v>
      </c>
      <c r="D4956" s="420">
        <v>16.09</v>
      </c>
      <c r="E4956" s="334"/>
    </row>
    <row r="4957" spans="1:5" x14ac:dyDescent="0.3">
      <c r="A4957" s="316">
        <v>5216115</v>
      </c>
      <c r="B4957" s="418" t="s">
        <v>57380</v>
      </c>
      <c r="C4957" s="419" t="s">
        <v>5473</v>
      </c>
      <c r="D4957" s="420">
        <v>15.34</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231.73</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26.25</v>
      </c>
      <c r="E4961" s="334"/>
    </row>
    <row r="4962" spans="1:5" x14ac:dyDescent="0.3">
      <c r="A4962" s="316">
        <v>5213356</v>
      </c>
      <c r="B4962" s="418" t="s">
        <v>57385</v>
      </c>
      <c r="C4962" s="419" t="s">
        <v>483</v>
      </c>
      <c r="D4962" s="420">
        <v>36.68</v>
      </c>
      <c r="E4962" s="334"/>
    </row>
    <row r="4963" spans="1:5" x14ac:dyDescent="0.3">
      <c r="A4963" s="316">
        <v>5214011</v>
      </c>
      <c r="B4963" s="418" t="s">
        <v>57386</v>
      </c>
      <c r="C4963" s="419" t="s">
        <v>483</v>
      </c>
      <c r="D4963" s="420">
        <v>13.61</v>
      </c>
      <c r="E4963" s="334"/>
    </row>
    <row r="4964" spans="1:5" x14ac:dyDescent="0.3">
      <c r="A4964" s="316">
        <v>5213354</v>
      </c>
      <c r="B4964" s="418" t="s">
        <v>57387</v>
      </c>
      <c r="C4964" s="419" t="s">
        <v>483</v>
      </c>
      <c r="D4964" s="420">
        <v>16.28</v>
      </c>
      <c r="E4964" s="334"/>
    </row>
    <row r="4965" spans="1:5" x14ac:dyDescent="0.3">
      <c r="A4965" s="316">
        <v>5213355</v>
      </c>
      <c r="B4965" s="418" t="s">
        <v>57388</v>
      </c>
      <c r="C4965" s="419" t="s">
        <v>483</v>
      </c>
      <c r="D4965" s="420">
        <v>18.98</v>
      </c>
      <c r="E4965" s="334"/>
    </row>
    <row r="4966" spans="1:5" x14ac:dyDescent="0.3">
      <c r="A4966" s="316">
        <v>5213850</v>
      </c>
      <c r="B4966" s="418" t="s">
        <v>57389</v>
      </c>
      <c r="C4966" s="419" t="s">
        <v>5449</v>
      </c>
      <c r="D4966" s="420">
        <v>19.489999999999998</v>
      </c>
      <c r="E4966" s="334"/>
    </row>
    <row r="4967" spans="1:5" x14ac:dyDescent="0.3">
      <c r="A4967" s="316">
        <v>5213846</v>
      </c>
      <c r="B4967" s="418" t="s">
        <v>57390</v>
      </c>
      <c r="C4967" s="419" t="s">
        <v>5449</v>
      </c>
      <c r="D4967" s="420">
        <v>5.5</v>
      </c>
      <c r="E4967" s="334"/>
    </row>
    <row r="4968" spans="1:5" x14ac:dyDescent="0.3">
      <c r="A4968" s="316">
        <v>5213847</v>
      </c>
      <c r="B4968" s="418" t="s">
        <v>57391</v>
      </c>
      <c r="C4968" s="419" t="s">
        <v>5449</v>
      </c>
      <c r="D4968" s="420">
        <v>94.77</v>
      </c>
      <c r="E4968" s="334"/>
    </row>
    <row r="4969" spans="1:5" x14ac:dyDescent="0.3">
      <c r="A4969" s="316">
        <v>5213845</v>
      </c>
      <c r="B4969" s="418" t="s">
        <v>57392</v>
      </c>
      <c r="C4969" s="419" t="s">
        <v>5449</v>
      </c>
      <c r="D4969" s="420">
        <v>26.27</v>
      </c>
      <c r="E4969" s="334"/>
    </row>
    <row r="4970" spans="1:5" x14ac:dyDescent="0.3">
      <c r="A4970" s="316">
        <v>5213412</v>
      </c>
      <c r="B4970" s="418" t="s">
        <v>57393</v>
      </c>
      <c r="C4970" s="419" t="s">
        <v>483</v>
      </c>
      <c r="D4970" s="420">
        <v>115.24</v>
      </c>
      <c r="E4970" s="334"/>
    </row>
    <row r="4971" spans="1:5" x14ac:dyDescent="0.3">
      <c r="A4971" s="316">
        <v>5213411</v>
      </c>
      <c r="B4971" s="418" t="s">
        <v>57394</v>
      </c>
      <c r="C4971" s="419" t="s">
        <v>483</v>
      </c>
      <c r="D4971" s="420">
        <v>204.65</v>
      </c>
      <c r="E4971" s="334"/>
    </row>
    <row r="4972" spans="1:5" x14ac:dyDescent="0.3">
      <c r="A4972" s="316">
        <v>5214009</v>
      </c>
      <c r="B4972" s="418" t="s">
        <v>57395</v>
      </c>
      <c r="C4972" s="419" t="s">
        <v>483</v>
      </c>
      <c r="D4972" s="420">
        <v>115.24</v>
      </c>
      <c r="E4972" s="334"/>
    </row>
    <row r="4973" spans="1:5" x14ac:dyDescent="0.3">
      <c r="A4973" s="316">
        <v>5214010</v>
      </c>
      <c r="B4973" s="418" t="s">
        <v>57396</v>
      </c>
      <c r="C4973" s="419" t="s">
        <v>483</v>
      </c>
      <c r="D4973" s="420">
        <v>212.42</v>
      </c>
      <c r="E4973" s="334"/>
    </row>
    <row r="4974" spans="1:5" x14ac:dyDescent="0.3">
      <c r="A4974" s="316">
        <v>5213413</v>
      </c>
      <c r="B4974" s="418" t="s">
        <v>57397</v>
      </c>
      <c r="C4974" s="419" t="s">
        <v>483</v>
      </c>
      <c r="D4974" s="420">
        <v>70.650000000000006</v>
      </c>
      <c r="E4974" s="334"/>
    </row>
    <row r="4975" spans="1:5" x14ac:dyDescent="0.3">
      <c r="A4975" s="316">
        <v>5213410</v>
      </c>
      <c r="B4975" s="418" t="s">
        <v>57398</v>
      </c>
      <c r="C4975" s="419" t="s">
        <v>483</v>
      </c>
      <c r="D4975" s="420">
        <v>140.03</v>
      </c>
      <c r="E4975" s="334"/>
    </row>
    <row r="4976" spans="1:5" x14ac:dyDescent="0.3">
      <c r="A4976" s="316">
        <v>5214004</v>
      </c>
      <c r="B4976" s="418" t="s">
        <v>57399</v>
      </c>
      <c r="C4976" s="419" t="s">
        <v>483</v>
      </c>
      <c r="D4976" s="420">
        <v>169.36</v>
      </c>
      <c r="E4976" s="334"/>
    </row>
    <row r="4977" spans="1:5" x14ac:dyDescent="0.3">
      <c r="A4977" s="316">
        <v>5214005</v>
      </c>
      <c r="B4977" s="418" t="s">
        <v>57400</v>
      </c>
      <c r="C4977" s="419" t="s">
        <v>483</v>
      </c>
      <c r="D4977" s="420">
        <v>151.29</v>
      </c>
      <c r="E4977" s="334"/>
    </row>
    <row r="4978" spans="1:5" x14ac:dyDescent="0.3">
      <c r="A4978" s="316">
        <v>5214006</v>
      </c>
      <c r="B4978" s="418" t="s">
        <v>57401</v>
      </c>
      <c r="C4978" s="419" t="s">
        <v>483</v>
      </c>
      <c r="D4978" s="420">
        <v>95.24</v>
      </c>
      <c r="E4978" s="334"/>
    </row>
    <row r="4979" spans="1:5" x14ac:dyDescent="0.3">
      <c r="A4979" s="316">
        <v>5214007</v>
      </c>
      <c r="B4979" s="418" t="s">
        <v>57402</v>
      </c>
      <c r="C4979" s="419" t="s">
        <v>483</v>
      </c>
      <c r="D4979" s="420">
        <v>80.58</v>
      </c>
      <c r="E4979" s="334"/>
    </row>
    <row r="4980" spans="1:5" x14ac:dyDescent="0.3">
      <c r="A4980" s="316">
        <v>5214008</v>
      </c>
      <c r="B4980" s="418" t="s">
        <v>57403</v>
      </c>
      <c r="C4980" s="419" t="s">
        <v>483</v>
      </c>
      <c r="D4980" s="420">
        <v>79</v>
      </c>
      <c r="E4980" s="334"/>
    </row>
    <row r="4981" spans="1:5" x14ac:dyDescent="0.3">
      <c r="A4981" s="316">
        <v>5213408</v>
      </c>
      <c r="B4981" s="418" t="s">
        <v>57404</v>
      </c>
      <c r="C4981" s="419" t="s">
        <v>483</v>
      </c>
      <c r="D4981" s="420">
        <v>49.27</v>
      </c>
      <c r="E4981" s="334"/>
    </row>
    <row r="4982" spans="1:5" x14ac:dyDescent="0.3">
      <c r="A4982" s="316">
        <v>5213400</v>
      </c>
      <c r="B4982" s="418" t="s">
        <v>57405</v>
      </c>
      <c r="C4982" s="419" t="s">
        <v>483</v>
      </c>
      <c r="D4982" s="420">
        <v>26.5</v>
      </c>
      <c r="E4982" s="334"/>
    </row>
    <row r="4983" spans="1:5" x14ac:dyDescent="0.3">
      <c r="A4983" s="316">
        <v>5213401</v>
      </c>
      <c r="B4983" s="418" t="s">
        <v>57406</v>
      </c>
      <c r="C4983" s="419" t="s">
        <v>483</v>
      </c>
      <c r="D4983" s="420">
        <v>36.96</v>
      </c>
      <c r="E4983" s="334"/>
    </row>
    <row r="4984" spans="1:5" x14ac:dyDescent="0.3">
      <c r="A4984" s="316">
        <v>5214001</v>
      </c>
      <c r="B4984" s="418" t="s">
        <v>57407</v>
      </c>
      <c r="C4984" s="419" t="s">
        <v>483</v>
      </c>
      <c r="D4984" s="420">
        <v>13.83</v>
      </c>
      <c r="E4984" s="334"/>
    </row>
    <row r="4985" spans="1:5" x14ac:dyDescent="0.3">
      <c r="A4985" s="316">
        <v>5213402</v>
      </c>
      <c r="B4985" s="418" t="s">
        <v>57408</v>
      </c>
      <c r="C4985" s="419" t="s">
        <v>483</v>
      </c>
      <c r="D4985" s="420">
        <v>16.52</v>
      </c>
      <c r="E4985" s="334"/>
    </row>
    <row r="4986" spans="1:5" x14ac:dyDescent="0.3">
      <c r="A4986" s="316">
        <v>5213403</v>
      </c>
      <c r="B4986" s="418" t="s">
        <v>57409</v>
      </c>
      <c r="C4986" s="419" t="s">
        <v>483</v>
      </c>
      <c r="D4986" s="420">
        <v>19.239999999999998</v>
      </c>
      <c r="E4986" s="334"/>
    </row>
    <row r="4987" spans="1:5" x14ac:dyDescent="0.3">
      <c r="A4987" s="316">
        <v>5214003</v>
      </c>
      <c r="B4987" s="418" t="s">
        <v>57410</v>
      </c>
      <c r="C4987" s="419" t="s">
        <v>483</v>
      </c>
      <c r="D4987" s="420">
        <v>59.15</v>
      </c>
      <c r="E4987" s="334"/>
    </row>
    <row r="4988" spans="1:5" x14ac:dyDescent="0.3">
      <c r="A4988" s="316">
        <v>5213409</v>
      </c>
      <c r="B4988" s="418" t="s">
        <v>57411</v>
      </c>
      <c r="C4988" s="419" t="s">
        <v>483</v>
      </c>
      <c r="D4988" s="420">
        <v>99.93</v>
      </c>
      <c r="E4988" s="334"/>
    </row>
    <row r="4989" spans="1:5" x14ac:dyDescent="0.3">
      <c r="A4989" s="316">
        <v>5213404</v>
      </c>
      <c r="B4989" s="418" t="s">
        <v>57412</v>
      </c>
      <c r="C4989" s="419" t="s">
        <v>483</v>
      </c>
      <c r="D4989" s="420">
        <v>39.130000000000003</v>
      </c>
      <c r="E4989" s="334"/>
    </row>
    <row r="4990" spans="1:5" x14ac:dyDescent="0.3">
      <c r="A4990" s="316">
        <v>5213405</v>
      </c>
      <c r="B4990" s="418" t="s">
        <v>57413</v>
      </c>
      <c r="C4990" s="419" t="s">
        <v>483</v>
      </c>
      <c r="D4990" s="420">
        <v>49.11</v>
      </c>
      <c r="E4990" s="334"/>
    </row>
    <row r="4991" spans="1:5" x14ac:dyDescent="0.3">
      <c r="A4991" s="316">
        <v>5214002</v>
      </c>
      <c r="B4991" s="418" t="s">
        <v>57414</v>
      </c>
      <c r="C4991" s="419" t="s">
        <v>483</v>
      </c>
      <c r="D4991" s="420">
        <v>26.66</v>
      </c>
      <c r="E4991" s="334"/>
    </row>
    <row r="4992" spans="1:5" x14ac:dyDescent="0.3">
      <c r="A4992" s="316">
        <v>5213406</v>
      </c>
      <c r="B4992" s="418" t="s">
        <v>57415</v>
      </c>
      <c r="C4992" s="419" t="s">
        <v>483</v>
      </c>
      <c r="D4992" s="420">
        <v>29.15</v>
      </c>
      <c r="E4992" s="334"/>
    </row>
    <row r="4993" spans="1:5" x14ac:dyDescent="0.3">
      <c r="A4993" s="316">
        <v>5213407</v>
      </c>
      <c r="B4993" s="418" t="s">
        <v>57416</v>
      </c>
      <c r="C4993" s="419" t="s">
        <v>483</v>
      </c>
      <c r="D4993" s="420">
        <v>31.65</v>
      </c>
      <c r="E4993" s="334"/>
    </row>
    <row r="4994" spans="1:5" x14ac:dyDescent="0.3">
      <c r="A4994" s="316">
        <v>5212552</v>
      </c>
      <c r="B4994" s="418" t="s">
        <v>57417</v>
      </c>
      <c r="C4994" s="419" t="s">
        <v>483</v>
      </c>
      <c r="D4994" s="420">
        <v>16.36</v>
      </c>
      <c r="E4994" s="334"/>
    </row>
    <row r="4995" spans="1:5" x14ac:dyDescent="0.3">
      <c r="A4995" s="316">
        <v>5213464</v>
      </c>
      <c r="B4995" s="418" t="s">
        <v>57418</v>
      </c>
      <c r="C4995" s="419" t="s">
        <v>5473</v>
      </c>
      <c r="D4995" s="420">
        <v>249.18</v>
      </c>
      <c r="E4995" s="334"/>
    </row>
    <row r="4996" spans="1:5" x14ac:dyDescent="0.3">
      <c r="A4996" s="316">
        <v>5213465</v>
      </c>
      <c r="B4996" s="418" t="s">
        <v>57419</v>
      </c>
      <c r="C4996" s="419" t="s">
        <v>5473</v>
      </c>
      <c r="D4996" s="420">
        <v>429.02</v>
      </c>
      <c r="E4996" s="334"/>
    </row>
    <row r="4997" spans="1:5" x14ac:dyDescent="0.3">
      <c r="A4997" s="316">
        <v>5213466</v>
      </c>
      <c r="B4997" s="418" t="s">
        <v>57420</v>
      </c>
      <c r="C4997" s="419" t="s">
        <v>5473</v>
      </c>
      <c r="D4997" s="420">
        <v>602.52</v>
      </c>
      <c r="E4997" s="334"/>
    </row>
    <row r="4998" spans="1:5" x14ac:dyDescent="0.3">
      <c r="A4998" s="316">
        <v>5213467</v>
      </c>
      <c r="B4998" s="418" t="s">
        <v>57421</v>
      </c>
      <c r="C4998" s="419" t="s">
        <v>5473</v>
      </c>
      <c r="D4998" s="420">
        <v>952.24</v>
      </c>
      <c r="E4998" s="334"/>
    </row>
    <row r="4999" spans="1:5" x14ac:dyDescent="0.3">
      <c r="A4999" s="316">
        <v>5213468</v>
      </c>
      <c r="B4999" s="418" t="s">
        <v>57422</v>
      </c>
      <c r="C4999" s="419" t="s">
        <v>5473</v>
      </c>
      <c r="D4999" s="420">
        <v>240.67</v>
      </c>
      <c r="E4999" s="334"/>
    </row>
    <row r="5000" spans="1:5" x14ac:dyDescent="0.3">
      <c r="A5000" s="316">
        <v>5213469</v>
      </c>
      <c r="B5000" s="418" t="s">
        <v>57423</v>
      </c>
      <c r="C5000" s="419" t="s">
        <v>5473</v>
      </c>
      <c r="D5000" s="420">
        <v>412.8</v>
      </c>
      <c r="E5000" s="334"/>
    </row>
    <row r="5001" spans="1:5" x14ac:dyDescent="0.3">
      <c r="A5001" s="316">
        <v>5213470</v>
      </c>
      <c r="B5001" s="418" t="s">
        <v>57424</v>
      </c>
      <c r="C5001" s="419" t="s">
        <v>5473</v>
      </c>
      <c r="D5001" s="420">
        <v>578.87</v>
      </c>
      <c r="E5001" s="334"/>
    </row>
    <row r="5002" spans="1:5" x14ac:dyDescent="0.3">
      <c r="A5002" s="316">
        <v>5213471</v>
      </c>
      <c r="B5002" s="418" t="s">
        <v>57425</v>
      </c>
      <c r="C5002" s="419" t="s">
        <v>5473</v>
      </c>
      <c r="D5002" s="420">
        <v>918.18</v>
      </c>
      <c r="E5002" s="334"/>
    </row>
    <row r="5003" spans="1:5" x14ac:dyDescent="0.3">
      <c r="A5003" s="316">
        <v>5212560</v>
      </c>
      <c r="B5003" s="418" t="s">
        <v>57426</v>
      </c>
      <c r="C5003" s="419" t="s">
        <v>57351</v>
      </c>
      <c r="D5003" s="420">
        <v>3.8</v>
      </c>
      <c r="E5003" s="334"/>
    </row>
    <row r="5004" spans="1:5" x14ac:dyDescent="0.3">
      <c r="A5004" s="316">
        <v>5213472</v>
      </c>
      <c r="B5004" s="418" t="s">
        <v>57427</v>
      </c>
      <c r="C5004" s="419" t="s">
        <v>5473</v>
      </c>
      <c r="D5004" s="420">
        <v>292.81</v>
      </c>
      <c r="E5004" s="334"/>
    </row>
    <row r="5005" spans="1:5" x14ac:dyDescent="0.3">
      <c r="A5005" s="316">
        <v>5213473</v>
      </c>
      <c r="B5005" s="418" t="s">
        <v>57428</v>
      </c>
      <c r="C5005" s="419" t="s">
        <v>5473</v>
      </c>
      <c r="D5005" s="420">
        <v>387.33</v>
      </c>
      <c r="E5005" s="334"/>
    </row>
    <row r="5006" spans="1:5" x14ac:dyDescent="0.3">
      <c r="A5006" s="316">
        <v>5213474</v>
      </c>
      <c r="B5006" s="418" t="s">
        <v>57429</v>
      </c>
      <c r="C5006" s="419" t="s">
        <v>5473</v>
      </c>
      <c r="D5006" s="420">
        <v>278.62</v>
      </c>
      <c r="E5006" s="334"/>
    </row>
    <row r="5007" spans="1:5" x14ac:dyDescent="0.3">
      <c r="A5007" s="316">
        <v>5213475</v>
      </c>
      <c r="B5007" s="418" t="s">
        <v>57430</v>
      </c>
      <c r="C5007" s="419" t="s">
        <v>5473</v>
      </c>
      <c r="D5007" s="420">
        <v>369.58</v>
      </c>
      <c r="E5007" s="334"/>
    </row>
    <row r="5008" spans="1:5" x14ac:dyDescent="0.3">
      <c r="A5008" s="316">
        <v>5213440</v>
      </c>
      <c r="B5008" s="418" t="s">
        <v>57431</v>
      </c>
      <c r="C5008" s="419" t="s">
        <v>5473</v>
      </c>
      <c r="D5008" s="420">
        <v>249.15</v>
      </c>
      <c r="E5008" s="334"/>
    </row>
    <row r="5009" spans="1:5" x14ac:dyDescent="0.3">
      <c r="A5009" s="316">
        <v>5213441</v>
      </c>
      <c r="B5009" s="418" t="s">
        <v>57432</v>
      </c>
      <c r="C5009" s="419" t="s">
        <v>5473</v>
      </c>
      <c r="D5009" s="420">
        <v>429.06</v>
      </c>
      <c r="E5009" s="334"/>
    </row>
    <row r="5010" spans="1:5" x14ac:dyDescent="0.3">
      <c r="A5010" s="316">
        <v>5213442</v>
      </c>
      <c r="B5010" s="418" t="s">
        <v>57433</v>
      </c>
      <c r="C5010" s="419" t="s">
        <v>5473</v>
      </c>
      <c r="D5010" s="420">
        <v>602.52</v>
      </c>
      <c r="E5010" s="334"/>
    </row>
    <row r="5011" spans="1:5" x14ac:dyDescent="0.3">
      <c r="A5011" s="316">
        <v>5213443</v>
      </c>
      <c r="B5011" s="418" t="s">
        <v>57434</v>
      </c>
      <c r="C5011" s="419" t="s">
        <v>5473</v>
      </c>
      <c r="D5011" s="420">
        <v>952.26</v>
      </c>
      <c r="E5011" s="334"/>
    </row>
    <row r="5012" spans="1:5" x14ac:dyDescent="0.3">
      <c r="A5012" s="316">
        <v>5213444</v>
      </c>
      <c r="B5012" s="418" t="s">
        <v>57435</v>
      </c>
      <c r="C5012" s="419" t="s">
        <v>5473</v>
      </c>
      <c r="D5012" s="420">
        <v>249.2</v>
      </c>
      <c r="E5012" s="334"/>
    </row>
    <row r="5013" spans="1:5" x14ac:dyDescent="0.3">
      <c r="A5013" s="316">
        <v>5213445</v>
      </c>
      <c r="B5013" s="418" t="s">
        <v>57436</v>
      </c>
      <c r="C5013" s="419" t="s">
        <v>5473</v>
      </c>
      <c r="D5013" s="420">
        <v>428.99</v>
      </c>
      <c r="E5013" s="334"/>
    </row>
    <row r="5014" spans="1:5" x14ac:dyDescent="0.3">
      <c r="A5014" s="316">
        <v>5213446</v>
      </c>
      <c r="B5014" s="418" t="s">
        <v>57437</v>
      </c>
      <c r="C5014" s="419" t="s">
        <v>5473</v>
      </c>
      <c r="D5014" s="420">
        <v>602.52</v>
      </c>
      <c r="E5014" s="334"/>
    </row>
    <row r="5015" spans="1:5" x14ac:dyDescent="0.3">
      <c r="A5015" s="316">
        <v>5213447</v>
      </c>
      <c r="B5015" s="418" t="s">
        <v>57438</v>
      </c>
      <c r="C5015" s="419" t="s">
        <v>5473</v>
      </c>
      <c r="D5015" s="420">
        <v>952.31</v>
      </c>
      <c r="E5015" s="334"/>
    </row>
    <row r="5016" spans="1:5" x14ac:dyDescent="0.3">
      <c r="A5016" s="316">
        <v>5213448</v>
      </c>
      <c r="B5016" s="418" t="s">
        <v>57439</v>
      </c>
      <c r="C5016" s="419" t="s">
        <v>5473</v>
      </c>
      <c r="D5016" s="420">
        <v>170.89</v>
      </c>
      <c r="E5016" s="334"/>
    </row>
    <row r="5017" spans="1:5" x14ac:dyDescent="0.3">
      <c r="A5017" s="316">
        <v>5213449</v>
      </c>
      <c r="B5017" s="418" t="s">
        <v>57440</v>
      </c>
      <c r="C5017" s="419" t="s">
        <v>5473</v>
      </c>
      <c r="D5017" s="420">
        <v>271.25</v>
      </c>
      <c r="E5017" s="334"/>
    </row>
    <row r="5018" spans="1:5" x14ac:dyDescent="0.3">
      <c r="A5018" s="316">
        <v>5213450</v>
      </c>
      <c r="B5018" s="418" t="s">
        <v>57441</v>
      </c>
      <c r="C5018" s="419" t="s">
        <v>5473</v>
      </c>
      <c r="D5018" s="420">
        <v>381.67</v>
      </c>
      <c r="E5018" s="334"/>
    </row>
    <row r="5019" spans="1:5" x14ac:dyDescent="0.3">
      <c r="A5019" s="316">
        <v>5213451</v>
      </c>
      <c r="B5019" s="418" t="s">
        <v>57442</v>
      </c>
      <c r="C5019" s="419" t="s">
        <v>5473</v>
      </c>
      <c r="D5019" s="420">
        <v>551.41</v>
      </c>
      <c r="E5019" s="334"/>
    </row>
    <row r="5020" spans="1:5" x14ac:dyDescent="0.3">
      <c r="A5020" s="316">
        <v>5213452</v>
      </c>
      <c r="B5020" s="418" t="s">
        <v>57443</v>
      </c>
      <c r="C5020" s="419" t="s">
        <v>5473</v>
      </c>
      <c r="D5020" s="420">
        <v>240.63</v>
      </c>
      <c r="E5020" s="334"/>
    </row>
    <row r="5021" spans="1:5" x14ac:dyDescent="0.3">
      <c r="A5021" s="316">
        <v>5213453</v>
      </c>
      <c r="B5021" s="418" t="s">
        <v>57444</v>
      </c>
      <c r="C5021" s="419" t="s">
        <v>5473</v>
      </c>
      <c r="D5021" s="420">
        <v>412.84</v>
      </c>
      <c r="E5021" s="334"/>
    </row>
    <row r="5022" spans="1:5" x14ac:dyDescent="0.3">
      <c r="A5022" s="316">
        <v>5213454</v>
      </c>
      <c r="B5022" s="418" t="s">
        <v>57445</v>
      </c>
      <c r="C5022" s="419" t="s">
        <v>5473</v>
      </c>
      <c r="D5022" s="420">
        <v>578.87</v>
      </c>
      <c r="E5022" s="334"/>
    </row>
    <row r="5023" spans="1:5" x14ac:dyDescent="0.3">
      <c r="A5023" s="316">
        <v>5213455</v>
      </c>
      <c r="B5023" s="418" t="s">
        <v>57446</v>
      </c>
      <c r="C5023" s="419" t="s">
        <v>5473</v>
      </c>
      <c r="D5023" s="420">
        <v>918.2</v>
      </c>
      <c r="E5023" s="334"/>
    </row>
    <row r="5024" spans="1:5" x14ac:dyDescent="0.3">
      <c r="A5024" s="316">
        <v>5213456</v>
      </c>
      <c r="B5024" s="418" t="s">
        <v>57447</v>
      </c>
      <c r="C5024" s="419" t="s">
        <v>5473</v>
      </c>
      <c r="D5024" s="420">
        <v>240.69</v>
      </c>
      <c r="E5024" s="334"/>
    </row>
    <row r="5025" spans="1:5" x14ac:dyDescent="0.3">
      <c r="A5025" s="316">
        <v>5213457</v>
      </c>
      <c r="B5025" s="418" t="s">
        <v>57448</v>
      </c>
      <c r="C5025" s="419" t="s">
        <v>5473</v>
      </c>
      <c r="D5025" s="420">
        <v>412.77</v>
      </c>
      <c r="E5025" s="334"/>
    </row>
    <row r="5026" spans="1:5" x14ac:dyDescent="0.3">
      <c r="A5026" s="316">
        <v>5213458</v>
      </c>
      <c r="B5026" s="418" t="s">
        <v>57449</v>
      </c>
      <c r="C5026" s="419" t="s">
        <v>5473</v>
      </c>
      <c r="D5026" s="420">
        <v>578.87</v>
      </c>
      <c r="E5026" s="334"/>
    </row>
    <row r="5027" spans="1:5" x14ac:dyDescent="0.3">
      <c r="A5027" s="316">
        <v>5213459</v>
      </c>
      <c r="B5027" s="418" t="s">
        <v>57450</v>
      </c>
      <c r="C5027" s="419" t="s">
        <v>5473</v>
      </c>
      <c r="D5027" s="420">
        <v>918.25</v>
      </c>
      <c r="E5027" s="334"/>
    </row>
    <row r="5028" spans="1:5" x14ac:dyDescent="0.3">
      <c r="A5028" s="316">
        <v>5213460</v>
      </c>
      <c r="B5028" s="418" t="s">
        <v>57451</v>
      </c>
      <c r="C5028" s="419" t="s">
        <v>5473</v>
      </c>
      <c r="D5028" s="420">
        <v>165.73</v>
      </c>
      <c r="E5028" s="334"/>
    </row>
    <row r="5029" spans="1:5" x14ac:dyDescent="0.3">
      <c r="A5029" s="316">
        <v>5213461</v>
      </c>
      <c r="B5029" s="418" t="s">
        <v>57452</v>
      </c>
      <c r="C5029" s="419" t="s">
        <v>5473</v>
      </c>
      <c r="D5029" s="420">
        <v>261.79000000000002</v>
      </c>
      <c r="E5029" s="334"/>
    </row>
    <row r="5030" spans="1:5" x14ac:dyDescent="0.3">
      <c r="A5030" s="316">
        <v>5213462</v>
      </c>
      <c r="B5030" s="418" t="s">
        <v>57453</v>
      </c>
      <c r="C5030" s="419" t="s">
        <v>5473</v>
      </c>
      <c r="D5030" s="420">
        <v>367.48</v>
      </c>
      <c r="E5030" s="334"/>
    </row>
    <row r="5031" spans="1:5" x14ac:dyDescent="0.3">
      <c r="A5031" s="316">
        <v>5213463</v>
      </c>
      <c r="B5031" s="418" t="s">
        <v>57454</v>
      </c>
      <c r="C5031" s="419" t="s">
        <v>5473</v>
      </c>
      <c r="D5031" s="420">
        <v>473.17</v>
      </c>
      <c r="E5031" s="334"/>
    </row>
    <row r="5032" spans="1:5" x14ac:dyDescent="0.3">
      <c r="A5032" s="316">
        <v>5212557</v>
      </c>
      <c r="B5032" s="418" t="s">
        <v>57455</v>
      </c>
      <c r="C5032" s="419" t="s">
        <v>57351</v>
      </c>
      <c r="D5032" s="420">
        <v>3.57</v>
      </c>
      <c r="E5032" s="334"/>
    </row>
    <row r="5033" spans="1:5" x14ac:dyDescent="0.3">
      <c r="A5033" s="316">
        <v>5212558</v>
      </c>
      <c r="B5033" s="418" t="s">
        <v>57456</v>
      </c>
      <c r="C5033" s="419" t="s">
        <v>57351</v>
      </c>
      <c r="D5033" s="420">
        <v>3.62</v>
      </c>
      <c r="E5033" s="334"/>
    </row>
    <row r="5034" spans="1:5" x14ac:dyDescent="0.3">
      <c r="A5034" s="316">
        <v>5212559</v>
      </c>
      <c r="B5034" s="418" t="s">
        <v>57457</v>
      </c>
      <c r="C5034" s="419" t="s">
        <v>57351</v>
      </c>
      <c r="D5034" s="420">
        <v>3.19</v>
      </c>
      <c r="E5034" s="334"/>
    </row>
    <row r="5035" spans="1:5" x14ac:dyDescent="0.3">
      <c r="A5035" s="316">
        <v>5213477</v>
      </c>
      <c r="B5035" s="418" t="s">
        <v>57458</v>
      </c>
      <c r="C5035" s="419" t="s">
        <v>5473</v>
      </c>
      <c r="D5035" s="420">
        <v>159.11000000000001</v>
      </c>
      <c r="E5035" s="334"/>
    </row>
    <row r="5036" spans="1:5" x14ac:dyDescent="0.3">
      <c r="A5036" s="316">
        <v>5213476</v>
      </c>
      <c r="B5036" s="418" t="s">
        <v>57459</v>
      </c>
      <c r="C5036" s="419" t="s">
        <v>5473</v>
      </c>
      <c r="D5036" s="420">
        <v>171.19</v>
      </c>
      <c r="E5036" s="334"/>
    </row>
    <row r="5037" spans="1:5" x14ac:dyDescent="0.3">
      <c r="A5037" s="316">
        <v>5213479</v>
      </c>
      <c r="B5037" s="418" t="s">
        <v>57460</v>
      </c>
      <c r="C5037" s="419" t="s">
        <v>5473</v>
      </c>
      <c r="D5037" s="420">
        <v>152.72999999999999</v>
      </c>
      <c r="E5037" s="334"/>
    </row>
    <row r="5038" spans="1:5" x14ac:dyDescent="0.3">
      <c r="A5038" s="316">
        <v>5213478</v>
      </c>
      <c r="B5038" s="418" t="s">
        <v>57461</v>
      </c>
      <c r="C5038" s="419" t="s">
        <v>5473</v>
      </c>
      <c r="D5038" s="420">
        <v>164.09</v>
      </c>
      <c r="E5038" s="334"/>
    </row>
    <row r="5039" spans="1:5" x14ac:dyDescent="0.3">
      <c r="A5039" s="316">
        <v>5213489</v>
      </c>
      <c r="B5039" s="418" t="s">
        <v>57462</v>
      </c>
      <c r="C5039" s="419" t="s">
        <v>5473</v>
      </c>
      <c r="D5039" s="420">
        <v>883.58</v>
      </c>
      <c r="E5039" s="334"/>
    </row>
    <row r="5040" spans="1:5" x14ac:dyDescent="0.3">
      <c r="A5040" s="316">
        <v>5213498</v>
      </c>
      <c r="B5040" s="418" t="s">
        <v>57463</v>
      </c>
      <c r="C5040" s="419" t="s">
        <v>5473</v>
      </c>
      <c r="D5040" s="420">
        <v>974.02</v>
      </c>
      <c r="E5040" s="334"/>
    </row>
    <row r="5041" spans="1:5" x14ac:dyDescent="0.3">
      <c r="A5041" s="316">
        <v>5213365</v>
      </c>
      <c r="B5041" s="418" t="s">
        <v>57464</v>
      </c>
      <c r="C5041" s="419" t="s">
        <v>5473</v>
      </c>
      <c r="D5041" s="420">
        <v>1123.9000000000001</v>
      </c>
      <c r="E5041" s="334"/>
    </row>
    <row r="5042" spans="1:5" x14ac:dyDescent="0.3">
      <c r="A5042" s="316">
        <v>5213507</v>
      </c>
      <c r="B5042" s="418" t="s">
        <v>57465</v>
      </c>
      <c r="C5042" s="419" t="s">
        <v>5473</v>
      </c>
      <c r="D5042" s="420">
        <v>1200.08</v>
      </c>
      <c r="E5042" s="334"/>
    </row>
    <row r="5043" spans="1:5" x14ac:dyDescent="0.3">
      <c r="A5043" s="316">
        <v>5213372</v>
      </c>
      <c r="B5043" s="418" t="s">
        <v>57466</v>
      </c>
      <c r="C5043" s="419" t="s">
        <v>5473</v>
      </c>
      <c r="D5043" s="420">
        <v>1349.98</v>
      </c>
      <c r="E5043" s="334"/>
    </row>
    <row r="5044" spans="1:5" x14ac:dyDescent="0.3">
      <c r="A5044" s="316">
        <v>5213490</v>
      </c>
      <c r="B5044" s="418" t="s">
        <v>57467</v>
      </c>
      <c r="C5044" s="419" t="s">
        <v>5473</v>
      </c>
      <c r="D5044" s="420">
        <v>1893.5</v>
      </c>
      <c r="E5044" s="334"/>
    </row>
    <row r="5045" spans="1:5" x14ac:dyDescent="0.3">
      <c r="A5045" s="316">
        <v>5213499</v>
      </c>
      <c r="B5045" s="418" t="s">
        <v>57468</v>
      </c>
      <c r="C5045" s="419" t="s">
        <v>5473</v>
      </c>
      <c r="D5045" s="420">
        <v>2096.9899999999998</v>
      </c>
      <c r="E5045" s="334"/>
    </row>
    <row r="5046" spans="1:5" x14ac:dyDescent="0.3">
      <c r="A5046" s="316">
        <v>5213366</v>
      </c>
      <c r="B5046" s="418" t="s">
        <v>57469</v>
      </c>
      <c r="C5046" s="419" t="s">
        <v>5473</v>
      </c>
      <c r="D5046" s="420">
        <v>2434.2199999999998</v>
      </c>
      <c r="E5046" s="334"/>
    </row>
    <row r="5047" spans="1:5" x14ac:dyDescent="0.3">
      <c r="A5047" s="316">
        <v>5213508</v>
      </c>
      <c r="B5047" s="418" t="s">
        <v>57470</v>
      </c>
      <c r="C5047" s="419" t="s">
        <v>5473</v>
      </c>
      <c r="D5047" s="420">
        <v>2605.63</v>
      </c>
      <c r="E5047" s="334"/>
    </row>
    <row r="5048" spans="1:5" x14ac:dyDescent="0.3">
      <c r="A5048" s="316">
        <v>5213373</v>
      </c>
      <c r="B5048" s="418" t="s">
        <v>57471</v>
      </c>
      <c r="C5048" s="419" t="s">
        <v>5473</v>
      </c>
      <c r="D5048" s="420">
        <v>2942.9</v>
      </c>
      <c r="E5048" s="334"/>
    </row>
    <row r="5049" spans="1:5" x14ac:dyDescent="0.3">
      <c r="A5049" s="316">
        <v>5213491</v>
      </c>
      <c r="B5049" s="418" t="s">
        <v>57472</v>
      </c>
      <c r="C5049" s="419" t="s">
        <v>5473</v>
      </c>
      <c r="D5049" s="420">
        <v>2499.46</v>
      </c>
      <c r="E5049" s="334"/>
    </row>
    <row r="5050" spans="1:5" x14ac:dyDescent="0.3">
      <c r="A5050" s="316">
        <v>5213500</v>
      </c>
      <c r="B5050" s="418" t="s">
        <v>57473</v>
      </c>
      <c r="C5050" s="419" t="s">
        <v>5473</v>
      </c>
      <c r="D5050" s="420">
        <v>2770.78</v>
      </c>
      <c r="E5050" s="334"/>
    </row>
    <row r="5051" spans="1:5" x14ac:dyDescent="0.3">
      <c r="A5051" s="316">
        <v>5213369</v>
      </c>
      <c r="B5051" s="418" t="s">
        <v>57474</v>
      </c>
      <c r="C5051" s="419" t="s">
        <v>5473</v>
      </c>
      <c r="D5051" s="420">
        <v>3220.42</v>
      </c>
      <c r="E5051" s="334"/>
    </row>
    <row r="5052" spans="1:5" x14ac:dyDescent="0.3">
      <c r="A5052" s="316">
        <v>5213509</v>
      </c>
      <c r="B5052" s="418" t="s">
        <v>57475</v>
      </c>
      <c r="C5052" s="419" t="s">
        <v>5473</v>
      </c>
      <c r="D5052" s="420">
        <v>3448.96</v>
      </c>
      <c r="E5052" s="334"/>
    </row>
    <row r="5053" spans="1:5" x14ac:dyDescent="0.3">
      <c r="A5053" s="316">
        <v>5213374</v>
      </c>
      <c r="B5053" s="418" t="s">
        <v>57476</v>
      </c>
      <c r="C5053" s="419" t="s">
        <v>5473</v>
      </c>
      <c r="D5053" s="420">
        <v>3898.66</v>
      </c>
      <c r="E5053" s="334"/>
    </row>
    <row r="5054" spans="1:5" x14ac:dyDescent="0.3">
      <c r="A5054" s="316">
        <v>5213492</v>
      </c>
      <c r="B5054" s="418" t="s">
        <v>57477</v>
      </c>
      <c r="C5054" s="419" t="s">
        <v>5473</v>
      </c>
      <c r="D5054" s="420">
        <v>3383.03</v>
      </c>
      <c r="E5054" s="334"/>
    </row>
    <row r="5055" spans="1:5" x14ac:dyDescent="0.3">
      <c r="A5055" s="316">
        <v>5213501</v>
      </c>
      <c r="B5055" s="418" t="s">
        <v>57478</v>
      </c>
      <c r="C5055" s="419" t="s">
        <v>5473</v>
      </c>
      <c r="D5055" s="420">
        <v>3744.79</v>
      </c>
      <c r="E5055" s="334"/>
    </row>
    <row r="5056" spans="1:5" x14ac:dyDescent="0.3">
      <c r="A5056" s="316">
        <v>5213370</v>
      </c>
      <c r="B5056" s="418" t="s">
        <v>57479</v>
      </c>
      <c r="C5056" s="419" t="s">
        <v>5473</v>
      </c>
      <c r="D5056" s="420">
        <v>4344.3100000000004</v>
      </c>
      <c r="E5056" s="334"/>
    </row>
    <row r="5057" spans="1:5" x14ac:dyDescent="0.3">
      <c r="A5057" s="316">
        <v>5213510</v>
      </c>
      <c r="B5057" s="418" t="s">
        <v>57480</v>
      </c>
      <c r="C5057" s="419" t="s">
        <v>5473</v>
      </c>
      <c r="D5057" s="420">
        <v>4649.03</v>
      </c>
      <c r="E5057" s="334"/>
    </row>
    <row r="5058" spans="1:5" x14ac:dyDescent="0.3">
      <c r="A5058" s="316">
        <v>5213375</v>
      </c>
      <c r="B5058" s="418" t="s">
        <v>57481</v>
      </c>
      <c r="C5058" s="419" t="s">
        <v>5473</v>
      </c>
      <c r="D5058" s="420">
        <v>5248.63</v>
      </c>
      <c r="E5058" s="334"/>
    </row>
    <row r="5059" spans="1:5" x14ac:dyDescent="0.3">
      <c r="A5059" s="316">
        <v>5213494</v>
      </c>
      <c r="B5059" s="418" t="s">
        <v>57482</v>
      </c>
      <c r="C5059" s="419" t="s">
        <v>5473</v>
      </c>
      <c r="D5059" s="420">
        <v>4998.91</v>
      </c>
      <c r="E5059" s="334"/>
    </row>
    <row r="5060" spans="1:5" x14ac:dyDescent="0.3">
      <c r="A5060" s="316">
        <v>5213503</v>
      </c>
      <c r="B5060" s="418" t="s">
        <v>57483</v>
      </c>
      <c r="C5060" s="419" t="s">
        <v>5473</v>
      </c>
      <c r="D5060" s="420">
        <v>5541.55</v>
      </c>
      <c r="E5060" s="334"/>
    </row>
    <row r="5061" spans="1:5" x14ac:dyDescent="0.3">
      <c r="A5061" s="316">
        <v>5213371</v>
      </c>
      <c r="B5061" s="418" t="s">
        <v>57484</v>
      </c>
      <c r="C5061" s="419" t="s">
        <v>5473</v>
      </c>
      <c r="D5061" s="420">
        <v>6440.83</v>
      </c>
      <c r="E5061" s="334"/>
    </row>
    <row r="5062" spans="1:5" x14ac:dyDescent="0.3">
      <c r="A5062" s="316">
        <v>5213512</v>
      </c>
      <c r="B5062" s="418" t="s">
        <v>57485</v>
      </c>
      <c r="C5062" s="419" t="s">
        <v>5473</v>
      </c>
      <c r="D5062" s="420">
        <v>6897.91</v>
      </c>
      <c r="E5062" s="334"/>
    </row>
    <row r="5063" spans="1:5" x14ac:dyDescent="0.3">
      <c r="A5063" s="316">
        <v>5213376</v>
      </c>
      <c r="B5063" s="418" t="s">
        <v>57486</v>
      </c>
      <c r="C5063" s="419" t="s">
        <v>5473</v>
      </c>
      <c r="D5063" s="420">
        <v>7797.31</v>
      </c>
      <c r="E5063" s="334"/>
    </row>
    <row r="5064" spans="1:5" x14ac:dyDescent="0.3">
      <c r="A5064" s="316">
        <v>5213377</v>
      </c>
      <c r="B5064" s="418" t="s">
        <v>57487</v>
      </c>
      <c r="C5064" s="419" t="s">
        <v>483</v>
      </c>
      <c r="D5064" s="420">
        <v>323.75</v>
      </c>
      <c r="E5064" s="334"/>
    </row>
    <row r="5065" spans="1:5" x14ac:dyDescent="0.3">
      <c r="A5065" s="316">
        <v>5213570</v>
      </c>
      <c r="B5065" s="418" t="s">
        <v>57488</v>
      </c>
      <c r="C5065" s="419" t="s">
        <v>483</v>
      </c>
      <c r="D5065" s="420">
        <v>454.39</v>
      </c>
      <c r="E5065" s="334"/>
    </row>
    <row r="5066" spans="1:5" x14ac:dyDescent="0.3">
      <c r="A5066" s="316">
        <v>5213378</v>
      </c>
      <c r="B5066" s="418" t="s">
        <v>57489</v>
      </c>
      <c r="C5066" s="419" t="s">
        <v>483</v>
      </c>
      <c r="D5066" s="420">
        <v>368.97</v>
      </c>
      <c r="E5066" s="334"/>
    </row>
    <row r="5067" spans="1:5" x14ac:dyDescent="0.3">
      <c r="A5067" s="316">
        <v>5213571</v>
      </c>
      <c r="B5067" s="418" t="s">
        <v>57490</v>
      </c>
      <c r="C5067" s="419" t="s">
        <v>483</v>
      </c>
      <c r="D5067" s="420">
        <v>499.61</v>
      </c>
      <c r="E5067" s="334"/>
    </row>
    <row r="5068" spans="1:5" x14ac:dyDescent="0.3">
      <c r="A5068" s="316">
        <v>5213379</v>
      </c>
      <c r="B5068" s="418" t="s">
        <v>57491</v>
      </c>
      <c r="C5068" s="419" t="s">
        <v>483</v>
      </c>
      <c r="D5068" s="420">
        <v>482</v>
      </c>
      <c r="E5068" s="334"/>
    </row>
    <row r="5069" spans="1:5" x14ac:dyDescent="0.3">
      <c r="A5069" s="316">
        <v>5213572</v>
      </c>
      <c r="B5069" s="418" t="s">
        <v>57492</v>
      </c>
      <c r="C5069" s="419" t="s">
        <v>483</v>
      </c>
      <c r="D5069" s="420">
        <v>612.64</v>
      </c>
      <c r="E5069" s="334"/>
    </row>
    <row r="5070" spans="1:5" x14ac:dyDescent="0.3">
      <c r="A5070" s="316">
        <v>5212553</v>
      </c>
      <c r="B5070" s="418" t="s">
        <v>57493</v>
      </c>
      <c r="C5070" s="419" t="s">
        <v>483</v>
      </c>
      <c r="D5070" s="420">
        <v>273.33</v>
      </c>
      <c r="E5070" s="334"/>
    </row>
    <row r="5071" spans="1:5" x14ac:dyDescent="0.3">
      <c r="A5071" s="316">
        <v>5213416</v>
      </c>
      <c r="B5071" s="418" t="s">
        <v>57494</v>
      </c>
      <c r="C5071" s="419" t="s">
        <v>483</v>
      </c>
      <c r="D5071" s="420">
        <v>403.97</v>
      </c>
      <c r="E5071" s="334"/>
    </row>
    <row r="5072" spans="1:5" x14ac:dyDescent="0.3">
      <c r="A5072" s="316">
        <v>5212554</v>
      </c>
      <c r="B5072" s="418" t="s">
        <v>57495</v>
      </c>
      <c r="C5072" s="419" t="s">
        <v>483</v>
      </c>
      <c r="D5072" s="420">
        <v>318.55</v>
      </c>
      <c r="E5072" s="334"/>
    </row>
    <row r="5073" spans="1:5" x14ac:dyDescent="0.3">
      <c r="A5073" s="316">
        <v>5213417</v>
      </c>
      <c r="B5073" s="418" t="s">
        <v>57496</v>
      </c>
      <c r="C5073" s="419" t="s">
        <v>483</v>
      </c>
      <c r="D5073" s="420">
        <v>449.19</v>
      </c>
      <c r="E5073" s="334"/>
    </row>
    <row r="5074" spans="1:5" x14ac:dyDescent="0.3">
      <c r="A5074" s="316">
        <v>5213421</v>
      </c>
      <c r="B5074" s="418" t="s">
        <v>57497</v>
      </c>
      <c r="C5074" s="419" t="s">
        <v>483</v>
      </c>
      <c r="D5074" s="420">
        <v>402.55</v>
      </c>
      <c r="E5074" s="334"/>
    </row>
    <row r="5075" spans="1:5" x14ac:dyDescent="0.3">
      <c r="A5075" s="316">
        <v>5213414</v>
      </c>
      <c r="B5075" s="418" t="s">
        <v>57498</v>
      </c>
      <c r="C5075" s="419" t="s">
        <v>483</v>
      </c>
      <c r="D5075" s="420">
        <v>552.1</v>
      </c>
      <c r="E5075" s="334"/>
    </row>
    <row r="5076" spans="1:5" x14ac:dyDescent="0.3">
      <c r="A5076" s="316">
        <v>5213419</v>
      </c>
      <c r="B5076" s="418" t="s">
        <v>57499</v>
      </c>
      <c r="C5076" s="419" t="s">
        <v>483</v>
      </c>
      <c r="D5076" s="420">
        <v>524.13</v>
      </c>
      <c r="E5076" s="334"/>
    </row>
    <row r="5077" spans="1:5" x14ac:dyDescent="0.3">
      <c r="A5077" s="316">
        <v>5212555</v>
      </c>
      <c r="B5077" s="418" t="s">
        <v>57500</v>
      </c>
      <c r="C5077" s="419" t="s">
        <v>483</v>
      </c>
      <c r="D5077" s="420">
        <v>431.58</v>
      </c>
      <c r="E5077" s="334"/>
    </row>
    <row r="5078" spans="1:5" x14ac:dyDescent="0.3">
      <c r="A5078" s="316">
        <v>5213418</v>
      </c>
      <c r="B5078" s="418" t="s">
        <v>57501</v>
      </c>
      <c r="C5078" s="419" t="s">
        <v>483</v>
      </c>
      <c r="D5078" s="420">
        <v>562.22</v>
      </c>
      <c r="E5078" s="334"/>
    </row>
    <row r="5079" spans="1:5" x14ac:dyDescent="0.3">
      <c r="A5079" s="316">
        <v>5213415</v>
      </c>
      <c r="B5079" s="418" t="s">
        <v>57502</v>
      </c>
      <c r="C5079" s="419" t="s">
        <v>483</v>
      </c>
      <c r="D5079" s="420">
        <v>626.26</v>
      </c>
      <c r="E5079" s="334"/>
    </row>
    <row r="5080" spans="1:5" x14ac:dyDescent="0.3">
      <c r="A5080" s="316">
        <v>5213420</v>
      </c>
      <c r="B5080" s="418" t="s">
        <v>57503</v>
      </c>
      <c r="C5080" s="419" t="s">
        <v>483</v>
      </c>
      <c r="D5080" s="420">
        <v>637.16999999999996</v>
      </c>
      <c r="E5080" s="334"/>
    </row>
    <row r="5081" spans="1:5" x14ac:dyDescent="0.3">
      <c r="A5081" s="316">
        <v>5213543</v>
      </c>
      <c r="B5081" s="418" t="s">
        <v>57504</v>
      </c>
      <c r="C5081" s="419" t="s">
        <v>5473</v>
      </c>
      <c r="D5081" s="420">
        <v>1120.22</v>
      </c>
      <c r="E5081" s="334"/>
    </row>
    <row r="5082" spans="1:5" x14ac:dyDescent="0.3">
      <c r="A5082" s="316">
        <v>5213552</v>
      </c>
      <c r="B5082" s="418" t="s">
        <v>57505</v>
      </c>
      <c r="C5082" s="419" t="s">
        <v>5473</v>
      </c>
      <c r="D5082" s="420">
        <v>1210.6600000000001</v>
      </c>
      <c r="E5082" s="334"/>
    </row>
    <row r="5083" spans="1:5" x14ac:dyDescent="0.3">
      <c r="A5083" s="316">
        <v>5213561</v>
      </c>
      <c r="B5083" s="418" t="s">
        <v>57506</v>
      </c>
      <c r="C5083" s="419" t="s">
        <v>5473</v>
      </c>
      <c r="D5083" s="420">
        <v>1436.72</v>
      </c>
      <c r="E5083" s="334"/>
    </row>
    <row r="5084" spans="1:5" x14ac:dyDescent="0.3">
      <c r="A5084" s="316">
        <v>5213544</v>
      </c>
      <c r="B5084" s="418" t="s">
        <v>57507</v>
      </c>
      <c r="C5084" s="419" t="s">
        <v>5473</v>
      </c>
      <c r="D5084" s="420">
        <v>2425.94</v>
      </c>
      <c r="E5084" s="334"/>
    </row>
    <row r="5085" spans="1:5" x14ac:dyDescent="0.3">
      <c r="A5085" s="316">
        <v>5213553</v>
      </c>
      <c r="B5085" s="418" t="s">
        <v>57508</v>
      </c>
      <c r="C5085" s="419" t="s">
        <v>5473</v>
      </c>
      <c r="D5085" s="420">
        <v>2629.43</v>
      </c>
      <c r="E5085" s="334"/>
    </row>
    <row r="5086" spans="1:5" x14ac:dyDescent="0.3">
      <c r="A5086" s="316">
        <v>5213562</v>
      </c>
      <c r="B5086" s="418" t="s">
        <v>57509</v>
      </c>
      <c r="C5086" s="419" t="s">
        <v>5473</v>
      </c>
      <c r="D5086" s="420">
        <v>3138.07</v>
      </c>
      <c r="E5086" s="334"/>
    </row>
    <row r="5087" spans="1:5" x14ac:dyDescent="0.3">
      <c r="A5087" s="316">
        <v>5213545</v>
      </c>
      <c r="B5087" s="418" t="s">
        <v>57510</v>
      </c>
      <c r="C5087" s="419" t="s">
        <v>5473</v>
      </c>
      <c r="D5087" s="420">
        <v>3209.38</v>
      </c>
      <c r="E5087" s="334"/>
    </row>
    <row r="5088" spans="1:5" x14ac:dyDescent="0.3">
      <c r="A5088" s="316">
        <v>5213554</v>
      </c>
      <c r="B5088" s="418" t="s">
        <v>57511</v>
      </c>
      <c r="C5088" s="419" t="s">
        <v>5473</v>
      </c>
      <c r="D5088" s="420">
        <v>3480.7</v>
      </c>
      <c r="E5088" s="334"/>
    </row>
    <row r="5089" spans="1:5" x14ac:dyDescent="0.3">
      <c r="A5089" s="316">
        <v>5213563</v>
      </c>
      <c r="B5089" s="418" t="s">
        <v>57512</v>
      </c>
      <c r="C5089" s="419" t="s">
        <v>5473</v>
      </c>
      <c r="D5089" s="420">
        <v>4158.88</v>
      </c>
      <c r="E5089" s="334"/>
    </row>
    <row r="5090" spans="1:5" x14ac:dyDescent="0.3">
      <c r="A5090" s="316">
        <v>5213546</v>
      </c>
      <c r="B5090" s="418" t="s">
        <v>57513</v>
      </c>
      <c r="C5090" s="419" t="s">
        <v>5473</v>
      </c>
      <c r="D5090" s="420">
        <v>4329.59</v>
      </c>
      <c r="E5090" s="334"/>
    </row>
    <row r="5091" spans="1:5" x14ac:dyDescent="0.3">
      <c r="A5091" s="316">
        <v>5213555</v>
      </c>
      <c r="B5091" s="418" t="s">
        <v>57514</v>
      </c>
      <c r="C5091" s="419" t="s">
        <v>5473</v>
      </c>
      <c r="D5091" s="420">
        <v>4691.3500000000004</v>
      </c>
      <c r="E5091" s="334"/>
    </row>
    <row r="5092" spans="1:5" x14ac:dyDescent="0.3">
      <c r="A5092" s="316">
        <v>5213564</v>
      </c>
      <c r="B5092" s="418" t="s">
        <v>57515</v>
      </c>
      <c r="C5092" s="419" t="s">
        <v>5473</v>
      </c>
      <c r="D5092" s="420">
        <v>5595.59</v>
      </c>
      <c r="E5092" s="334"/>
    </row>
    <row r="5093" spans="1:5" x14ac:dyDescent="0.3">
      <c r="A5093" s="316">
        <v>5213548</v>
      </c>
      <c r="B5093" s="418" t="s">
        <v>57516</v>
      </c>
      <c r="C5093" s="419" t="s">
        <v>5473</v>
      </c>
      <c r="D5093" s="420">
        <v>6418.75</v>
      </c>
      <c r="E5093" s="334"/>
    </row>
    <row r="5094" spans="1:5" x14ac:dyDescent="0.3">
      <c r="A5094" s="316">
        <v>5213557</v>
      </c>
      <c r="B5094" s="418" t="s">
        <v>57517</v>
      </c>
      <c r="C5094" s="419" t="s">
        <v>5473</v>
      </c>
      <c r="D5094" s="420">
        <v>6961.39</v>
      </c>
      <c r="E5094" s="334"/>
    </row>
    <row r="5095" spans="1:5" x14ac:dyDescent="0.3">
      <c r="A5095" s="316">
        <v>5213566</v>
      </c>
      <c r="B5095" s="418" t="s">
        <v>57518</v>
      </c>
      <c r="C5095" s="419" t="s">
        <v>5473</v>
      </c>
      <c r="D5095" s="420">
        <v>8317.75</v>
      </c>
      <c r="E5095" s="334"/>
    </row>
    <row r="5096" spans="1:5" x14ac:dyDescent="0.3">
      <c r="A5096" s="316">
        <v>5213576</v>
      </c>
      <c r="B5096" s="418" t="s">
        <v>57519</v>
      </c>
      <c r="C5096" s="419" t="s">
        <v>483</v>
      </c>
      <c r="D5096" s="420">
        <v>572.71</v>
      </c>
      <c r="E5096" s="334"/>
    </row>
    <row r="5097" spans="1:5" x14ac:dyDescent="0.3">
      <c r="A5097" s="316">
        <v>5213577</v>
      </c>
      <c r="B5097" s="418" t="s">
        <v>57520</v>
      </c>
      <c r="C5097" s="419" t="s">
        <v>483</v>
      </c>
      <c r="D5097" s="420">
        <v>617.92999999999995</v>
      </c>
      <c r="E5097" s="334"/>
    </row>
    <row r="5098" spans="1:5" x14ac:dyDescent="0.3">
      <c r="A5098" s="316">
        <v>5213578</v>
      </c>
      <c r="B5098" s="418" t="s">
        <v>57521</v>
      </c>
      <c r="C5098" s="419" t="s">
        <v>483</v>
      </c>
      <c r="D5098" s="420">
        <v>730.96</v>
      </c>
      <c r="E5098" s="334"/>
    </row>
    <row r="5099" spans="1:5" x14ac:dyDescent="0.3">
      <c r="A5099" s="316">
        <v>5213425</v>
      </c>
      <c r="B5099" s="418" t="s">
        <v>57522</v>
      </c>
      <c r="C5099" s="419" t="s">
        <v>483</v>
      </c>
      <c r="D5099" s="420">
        <v>607.41</v>
      </c>
      <c r="E5099" s="334"/>
    </row>
    <row r="5100" spans="1:5" x14ac:dyDescent="0.3">
      <c r="A5100" s="316">
        <v>5213426</v>
      </c>
      <c r="B5100" s="418" t="s">
        <v>57523</v>
      </c>
      <c r="C5100" s="419" t="s">
        <v>483</v>
      </c>
      <c r="D5100" s="420">
        <v>720.44</v>
      </c>
      <c r="E5100" s="334"/>
    </row>
    <row r="5101" spans="1:5" x14ac:dyDescent="0.3">
      <c r="A5101" s="316">
        <v>5213427</v>
      </c>
      <c r="B5101" s="418" t="s">
        <v>57524</v>
      </c>
      <c r="C5101" s="419" t="s">
        <v>483</v>
      </c>
      <c r="D5101" s="420">
        <v>795.39</v>
      </c>
      <c r="E5101" s="334"/>
    </row>
    <row r="5102" spans="1:5" x14ac:dyDescent="0.3">
      <c r="A5102" s="316">
        <v>5213567</v>
      </c>
      <c r="B5102" s="418" t="s">
        <v>57525</v>
      </c>
      <c r="C5102" s="419" t="s">
        <v>483</v>
      </c>
      <c r="D5102" s="420">
        <v>882.59</v>
      </c>
      <c r="E5102" s="334"/>
    </row>
    <row r="5103" spans="1:5" x14ac:dyDescent="0.3">
      <c r="A5103" s="316">
        <v>5213486</v>
      </c>
      <c r="B5103" s="418" t="s">
        <v>57526</v>
      </c>
      <c r="C5103" s="419" t="s">
        <v>483</v>
      </c>
      <c r="D5103" s="420">
        <v>949.62</v>
      </c>
      <c r="E5103" s="334"/>
    </row>
    <row r="5104" spans="1:5" x14ac:dyDescent="0.3">
      <c r="A5104" s="316">
        <v>5213487</v>
      </c>
      <c r="B5104" s="418" t="s">
        <v>57527</v>
      </c>
      <c r="C5104" s="419" t="s">
        <v>483</v>
      </c>
      <c r="D5104" s="420">
        <v>1062.6500000000001</v>
      </c>
      <c r="E5104" s="334"/>
    </row>
    <row r="5105" spans="1:5" x14ac:dyDescent="0.3">
      <c r="A5105" s="316">
        <v>5213488</v>
      </c>
      <c r="B5105" s="418" t="s">
        <v>57528</v>
      </c>
      <c r="C5105" s="419" t="s">
        <v>483</v>
      </c>
      <c r="D5105" s="420">
        <v>1137.5999999999999</v>
      </c>
      <c r="E5105" s="334"/>
    </row>
    <row r="5106" spans="1:5" x14ac:dyDescent="0.3">
      <c r="A5106" s="316">
        <v>5213568</v>
      </c>
      <c r="B5106" s="418" t="s">
        <v>57529</v>
      </c>
      <c r="C5106" s="419" t="s">
        <v>483</v>
      </c>
      <c r="D5106" s="420">
        <v>1224.8</v>
      </c>
      <c r="E5106" s="334"/>
    </row>
    <row r="5107" spans="1:5" x14ac:dyDescent="0.3">
      <c r="A5107" s="316">
        <v>5213483</v>
      </c>
      <c r="B5107" s="418" t="s">
        <v>57530</v>
      </c>
      <c r="C5107" s="419" t="s">
        <v>483</v>
      </c>
      <c r="D5107" s="420">
        <v>979.1</v>
      </c>
      <c r="E5107" s="334"/>
    </row>
    <row r="5108" spans="1:5" x14ac:dyDescent="0.3">
      <c r="A5108" s="316">
        <v>5213484</v>
      </c>
      <c r="B5108" s="418" t="s">
        <v>57531</v>
      </c>
      <c r="C5108" s="419" t="s">
        <v>483</v>
      </c>
      <c r="D5108" s="420">
        <v>1092.1400000000001</v>
      </c>
      <c r="E5108" s="334"/>
    </row>
    <row r="5109" spans="1:5" x14ac:dyDescent="0.3">
      <c r="A5109" s="316">
        <v>5213485</v>
      </c>
      <c r="B5109" s="418" t="s">
        <v>57532</v>
      </c>
      <c r="C5109" s="419" t="s">
        <v>483</v>
      </c>
      <c r="D5109" s="420">
        <v>1167.08</v>
      </c>
      <c r="E5109" s="334"/>
    </row>
    <row r="5110" spans="1:5" x14ac:dyDescent="0.3">
      <c r="A5110" s="316">
        <v>5213434</v>
      </c>
      <c r="B5110" s="418" t="s">
        <v>57533</v>
      </c>
      <c r="C5110" s="419" t="s">
        <v>483</v>
      </c>
      <c r="D5110" s="420">
        <v>636.89</v>
      </c>
      <c r="E5110" s="334"/>
    </row>
    <row r="5111" spans="1:5" x14ac:dyDescent="0.3">
      <c r="A5111" s="316">
        <v>5213435</v>
      </c>
      <c r="B5111" s="418" t="s">
        <v>57534</v>
      </c>
      <c r="C5111" s="419" t="s">
        <v>483</v>
      </c>
      <c r="D5111" s="420">
        <v>749.93</v>
      </c>
      <c r="E5111" s="334"/>
    </row>
    <row r="5112" spans="1:5" x14ac:dyDescent="0.3">
      <c r="A5112" s="316">
        <v>5213436</v>
      </c>
      <c r="B5112" s="418" t="s">
        <v>57535</v>
      </c>
      <c r="C5112" s="419" t="s">
        <v>483</v>
      </c>
      <c r="D5112" s="420">
        <v>824.87</v>
      </c>
      <c r="E5112" s="334"/>
    </row>
    <row r="5113" spans="1:5" x14ac:dyDescent="0.3">
      <c r="A5113" s="316">
        <v>5213430</v>
      </c>
      <c r="B5113" s="418" t="s">
        <v>57536</v>
      </c>
      <c r="C5113" s="419" t="s">
        <v>483</v>
      </c>
      <c r="D5113" s="420">
        <v>380.32</v>
      </c>
      <c r="E5113" s="334"/>
    </row>
    <row r="5114" spans="1:5" x14ac:dyDescent="0.3">
      <c r="A5114" s="316">
        <v>5213431</v>
      </c>
      <c r="B5114" s="418" t="s">
        <v>57537</v>
      </c>
      <c r="C5114" s="419" t="s">
        <v>483</v>
      </c>
      <c r="D5114" s="420">
        <v>425.53</v>
      </c>
      <c r="E5114" s="334"/>
    </row>
    <row r="5115" spans="1:5" x14ac:dyDescent="0.3">
      <c r="A5115" s="316">
        <v>5213433</v>
      </c>
      <c r="B5115" s="418" t="s">
        <v>57538</v>
      </c>
      <c r="C5115" s="419" t="s">
        <v>483</v>
      </c>
      <c r="D5115" s="420">
        <v>378.9</v>
      </c>
      <c r="E5115" s="334"/>
    </row>
    <row r="5116" spans="1:5" x14ac:dyDescent="0.3">
      <c r="A5116" s="316">
        <v>5213428</v>
      </c>
      <c r="B5116" s="418" t="s">
        <v>57539</v>
      </c>
      <c r="C5116" s="419" t="s">
        <v>483</v>
      </c>
      <c r="D5116" s="420">
        <v>528.45000000000005</v>
      </c>
      <c r="E5116" s="334"/>
    </row>
    <row r="5117" spans="1:5" x14ac:dyDescent="0.3">
      <c r="A5117" s="316">
        <v>5213432</v>
      </c>
      <c r="B5117" s="418" t="s">
        <v>57540</v>
      </c>
      <c r="C5117" s="419" t="s">
        <v>483</v>
      </c>
      <c r="D5117" s="420">
        <v>538.57000000000005</v>
      </c>
      <c r="E5117" s="334"/>
    </row>
    <row r="5118" spans="1:5" x14ac:dyDescent="0.3">
      <c r="A5118" s="316">
        <v>5213429</v>
      </c>
      <c r="B5118" s="418" t="s">
        <v>57541</v>
      </c>
      <c r="C5118" s="419" t="s">
        <v>483</v>
      </c>
      <c r="D5118" s="420">
        <v>602.61</v>
      </c>
      <c r="E5118" s="334"/>
    </row>
    <row r="5119" spans="1:5" x14ac:dyDescent="0.3">
      <c r="A5119" s="316">
        <v>5213516</v>
      </c>
      <c r="B5119" s="418" t="s">
        <v>57542</v>
      </c>
      <c r="C5119" s="419" t="s">
        <v>5473</v>
      </c>
      <c r="D5119" s="420">
        <v>836.28</v>
      </c>
      <c r="E5119" s="334"/>
    </row>
    <row r="5120" spans="1:5" x14ac:dyDescent="0.3">
      <c r="A5120" s="316">
        <v>5213525</v>
      </c>
      <c r="B5120" s="418" t="s">
        <v>57543</v>
      </c>
      <c r="C5120" s="419" t="s">
        <v>5473</v>
      </c>
      <c r="D5120" s="420">
        <v>926.7</v>
      </c>
      <c r="E5120" s="334"/>
    </row>
    <row r="5121" spans="1:5" x14ac:dyDescent="0.3">
      <c r="A5121" s="316">
        <v>5213534</v>
      </c>
      <c r="B5121" s="418" t="s">
        <v>57544</v>
      </c>
      <c r="C5121" s="419" t="s">
        <v>5473</v>
      </c>
      <c r="D5121" s="420">
        <v>1152.78</v>
      </c>
      <c r="E5121" s="334"/>
    </row>
    <row r="5122" spans="1:5" x14ac:dyDescent="0.3">
      <c r="A5122" s="316">
        <v>5213517</v>
      </c>
      <c r="B5122" s="418" t="s">
        <v>57545</v>
      </c>
      <c r="C5122" s="419" t="s">
        <v>5473</v>
      </c>
      <c r="D5122" s="420">
        <v>1787.08</v>
      </c>
      <c r="E5122" s="334"/>
    </row>
    <row r="5123" spans="1:5" x14ac:dyDescent="0.3">
      <c r="A5123" s="316">
        <v>5213526</v>
      </c>
      <c r="B5123" s="418" t="s">
        <v>57546</v>
      </c>
      <c r="C5123" s="419" t="s">
        <v>5473</v>
      </c>
      <c r="D5123" s="420">
        <v>1990.52</v>
      </c>
      <c r="E5123" s="334"/>
    </row>
    <row r="5124" spans="1:5" x14ac:dyDescent="0.3">
      <c r="A5124" s="316">
        <v>5213535</v>
      </c>
      <c r="B5124" s="418" t="s">
        <v>57547</v>
      </c>
      <c r="C5124" s="419" t="s">
        <v>5473</v>
      </c>
      <c r="D5124" s="420">
        <v>2499.1999999999998</v>
      </c>
      <c r="E5124" s="334"/>
    </row>
    <row r="5125" spans="1:5" x14ac:dyDescent="0.3">
      <c r="A5125" s="316">
        <v>5213518</v>
      </c>
      <c r="B5125" s="418" t="s">
        <v>57548</v>
      </c>
      <c r="C5125" s="419" t="s">
        <v>5473</v>
      </c>
      <c r="D5125" s="420">
        <v>2357.56</v>
      </c>
      <c r="E5125" s="334"/>
    </row>
    <row r="5126" spans="1:5" x14ac:dyDescent="0.3">
      <c r="A5126" s="316">
        <v>5213527</v>
      </c>
      <c r="B5126" s="418" t="s">
        <v>57549</v>
      </c>
      <c r="C5126" s="419" t="s">
        <v>5473</v>
      </c>
      <c r="D5126" s="420">
        <v>2628.82</v>
      </c>
      <c r="E5126" s="334"/>
    </row>
    <row r="5127" spans="1:5" x14ac:dyDescent="0.3">
      <c r="A5127" s="316">
        <v>5213536</v>
      </c>
      <c r="B5127" s="418" t="s">
        <v>57550</v>
      </c>
      <c r="C5127" s="419" t="s">
        <v>5473</v>
      </c>
      <c r="D5127" s="420">
        <v>3307.06</v>
      </c>
      <c r="E5127" s="334"/>
    </row>
    <row r="5128" spans="1:5" x14ac:dyDescent="0.3">
      <c r="A5128" s="316">
        <v>5213519</v>
      </c>
      <c r="B5128" s="418" t="s">
        <v>57551</v>
      </c>
      <c r="C5128" s="419" t="s">
        <v>5473</v>
      </c>
      <c r="D5128" s="420">
        <v>3193.83</v>
      </c>
      <c r="E5128" s="334"/>
    </row>
    <row r="5129" spans="1:5" x14ac:dyDescent="0.3">
      <c r="A5129" s="316">
        <v>5213528</v>
      </c>
      <c r="B5129" s="418" t="s">
        <v>57552</v>
      </c>
      <c r="C5129" s="419" t="s">
        <v>5473</v>
      </c>
      <c r="D5129" s="420">
        <v>3555.51</v>
      </c>
      <c r="E5129" s="334"/>
    </row>
    <row r="5130" spans="1:5" x14ac:dyDescent="0.3">
      <c r="A5130" s="316">
        <v>5213537</v>
      </c>
      <c r="B5130" s="418" t="s">
        <v>57553</v>
      </c>
      <c r="C5130" s="419" t="s">
        <v>5473</v>
      </c>
      <c r="D5130" s="420">
        <v>4459.83</v>
      </c>
      <c r="E5130" s="334"/>
    </row>
    <row r="5131" spans="1:5" x14ac:dyDescent="0.3">
      <c r="A5131" s="316">
        <v>5213521</v>
      </c>
      <c r="B5131" s="418" t="s">
        <v>57554</v>
      </c>
      <c r="C5131" s="419" t="s">
        <v>5473</v>
      </c>
      <c r="D5131" s="420">
        <v>4715.1099999999997</v>
      </c>
      <c r="E5131" s="334"/>
    </row>
    <row r="5132" spans="1:5" x14ac:dyDescent="0.3">
      <c r="A5132" s="316">
        <v>5213530</v>
      </c>
      <c r="B5132" s="418" t="s">
        <v>57555</v>
      </c>
      <c r="C5132" s="419" t="s">
        <v>5473</v>
      </c>
      <c r="D5132" s="420">
        <v>5257.63</v>
      </c>
      <c r="E5132" s="334"/>
    </row>
    <row r="5133" spans="1:5" x14ac:dyDescent="0.3">
      <c r="A5133" s="316">
        <v>5213539</v>
      </c>
      <c r="B5133" s="418" t="s">
        <v>57556</v>
      </c>
      <c r="C5133" s="419" t="s">
        <v>5473</v>
      </c>
      <c r="D5133" s="420">
        <v>6614.11</v>
      </c>
      <c r="E5133" s="334"/>
    </row>
    <row r="5134" spans="1:5" x14ac:dyDescent="0.3">
      <c r="A5134" s="316">
        <v>5213573</v>
      </c>
      <c r="B5134" s="418" t="s">
        <v>57557</v>
      </c>
      <c r="C5134" s="419" t="s">
        <v>483</v>
      </c>
      <c r="D5134" s="420">
        <v>430.74</v>
      </c>
      <c r="E5134" s="334"/>
    </row>
    <row r="5135" spans="1:5" x14ac:dyDescent="0.3">
      <c r="A5135" s="316">
        <v>5213574</v>
      </c>
      <c r="B5135" s="418" t="s">
        <v>57558</v>
      </c>
      <c r="C5135" s="419" t="s">
        <v>483</v>
      </c>
      <c r="D5135" s="420">
        <v>475.95</v>
      </c>
      <c r="E5135" s="334"/>
    </row>
    <row r="5136" spans="1:5" x14ac:dyDescent="0.3">
      <c r="A5136" s="316">
        <v>5213575</v>
      </c>
      <c r="B5136" s="418" t="s">
        <v>57559</v>
      </c>
      <c r="C5136" s="419" t="s">
        <v>483</v>
      </c>
      <c r="D5136" s="420">
        <v>588.99</v>
      </c>
      <c r="E5136" s="334"/>
    </row>
    <row r="5137" spans="1:5" x14ac:dyDescent="0.3">
      <c r="A5137" s="316">
        <v>5213480</v>
      </c>
      <c r="B5137" s="418" t="s">
        <v>57560</v>
      </c>
      <c r="C5137" s="419" t="s">
        <v>483</v>
      </c>
      <c r="D5137" s="420">
        <v>881.65</v>
      </c>
      <c r="E5137" s="334"/>
    </row>
    <row r="5138" spans="1:5" x14ac:dyDescent="0.3">
      <c r="A5138" s="316">
        <v>5213481</v>
      </c>
      <c r="B5138" s="418" t="s">
        <v>57561</v>
      </c>
      <c r="C5138" s="419" t="s">
        <v>483</v>
      </c>
      <c r="D5138" s="420">
        <v>994.69</v>
      </c>
      <c r="E5138" s="334"/>
    </row>
    <row r="5139" spans="1:5" x14ac:dyDescent="0.3">
      <c r="A5139" s="316">
        <v>5213482</v>
      </c>
      <c r="B5139" s="418" t="s">
        <v>57562</v>
      </c>
      <c r="C5139" s="419" t="s">
        <v>483</v>
      </c>
      <c r="D5139" s="420">
        <v>1069.6400000000001</v>
      </c>
      <c r="E5139" s="334"/>
    </row>
    <row r="5140" spans="1:5" x14ac:dyDescent="0.3">
      <c r="A5140" s="316">
        <v>5213422</v>
      </c>
      <c r="B5140" s="418" t="s">
        <v>57563</v>
      </c>
      <c r="C5140" s="419" t="s">
        <v>483</v>
      </c>
      <c r="D5140" s="420">
        <v>522.29</v>
      </c>
      <c r="E5140" s="334"/>
    </row>
    <row r="5141" spans="1:5" x14ac:dyDescent="0.3">
      <c r="A5141" s="316">
        <v>5213423</v>
      </c>
      <c r="B5141" s="418" t="s">
        <v>57564</v>
      </c>
      <c r="C5141" s="419" t="s">
        <v>483</v>
      </c>
      <c r="D5141" s="420">
        <v>567.51</v>
      </c>
      <c r="E5141" s="334"/>
    </row>
    <row r="5142" spans="1:5" x14ac:dyDescent="0.3">
      <c r="A5142" s="316">
        <v>5213424</v>
      </c>
      <c r="B5142" s="418" t="s">
        <v>57565</v>
      </c>
      <c r="C5142" s="419" t="s">
        <v>483</v>
      </c>
      <c r="D5142" s="420">
        <v>680.54</v>
      </c>
      <c r="E5142" s="334"/>
    </row>
    <row r="5143" spans="1:5" x14ac:dyDescent="0.3">
      <c r="A5143" s="316">
        <v>5213437</v>
      </c>
      <c r="B5143" s="418" t="s">
        <v>57566</v>
      </c>
      <c r="C5143" s="419" t="s">
        <v>483</v>
      </c>
      <c r="D5143" s="420">
        <v>539.44000000000005</v>
      </c>
      <c r="E5143" s="334"/>
    </row>
    <row r="5144" spans="1:5" x14ac:dyDescent="0.3">
      <c r="A5144" s="316">
        <v>5213438</v>
      </c>
      <c r="B5144" s="418" t="s">
        <v>57567</v>
      </c>
      <c r="C5144" s="419" t="s">
        <v>483</v>
      </c>
      <c r="D5144" s="420">
        <v>652.48</v>
      </c>
      <c r="E5144" s="334"/>
    </row>
    <row r="5145" spans="1:5" x14ac:dyDescent="0.3">
      <c r="A5145" s="316">
        <v>5213439</v>
      </c>
      <c r="B5145" s="418" t="s">
        <v>57568</v>
      </c>
      <c r="C5145" s="419" t="s">
        <v>483</v>
      </c>
      <c r="D5145" s="420">
        <v>727.43</v>
      </c>
      <c r="E5145" s="334"/>
    </row>
    <row r="5146" spans="1:5" x14ac:dyDescent="0.3">
      <c r="A5146" s="316">
        <v>5212556</v>
      </c>
      <c r="B5146" s="418" t="s">
        <v>57569</v>
      </c>
      <c r="C5146" s="419" t="s">
        <v>57351</v>
      </c>
      <c r="D5146" s="420">
        <v>1.91</v>
      </c>
      <c r="E5146" s="334"/>
    </row>
    <row r="5147" spans="1:5" x14ac:dyDescent="0.3">
      <c r="A5147" s="316">
        <v>5213649</v>
      </c>
      <c r="B5147" s="418" t="s">
        <v>57570</v>
      </c>
      <c r="C5147" s="419" t="s">
        <v>5473</v>
      </c>
      <c r="D5147" s="420">
        <v>102355.04</v>
      </c>
      <c r="E5147" s="334"/>
    </row>
    <row r="5148" spans="1:5" x14ac:dyDescent="0.3">
      <c r="A5148" s="316">
        <v>5213591</v>
      </c>
      <c r="B5148" s="418" t="s">
        <v>57571</v>
      </c>
      <c r="C5148" s="419" t="s">
        <v>5473</v>
      </c>
      <c r="D5148" s="420">
        <v>102355.04</v>
      </c>
      <c r="E5148" s="334"/>
    </row>
    <row r="5149" spans="1:5" x14ac:dyDescent="0.3">
      <c r="A5149" s="316">
        <v>5213718</v>
      </c>
      <c r="B5149" s="418" t="s">
        <v>57572</v>
      </c>
      <c r="C5149" s="419" t="s">
        <v>5473</v>
      </c>
      <c r="D5149" s="420">
        <v>113159.96</v>
      </c>
      <c r="E5149" s="334"/>
    </row>
    <row r="5150" spans="1:5" x14ac:dyDescent="0.3">
      <c r="A5150" s="316">
        <v>5213741</v>
      </c>
      <c r="B5150" s="418" t="s">
        <v>57573</v>
      </c>
      <c r="C5150" s="419" t="s">
        <v>5473</v>
      </c>
      <c r="D5150" s="420">
        <v>113159.96</v>
      </c>
      <c r="E5150" s="334"/>
    </row>
    <row r="5151" spans="1:5" x14ac:dyDescent="0.3">
      <c r="A5151" s="316">
        <v>5213776</v>
      </c>
      <c r="B5151" s="418" t="s">
        <v>57574</v>
      </c>
      <c r="C5151" s="419" t="s">
        <v>5473</v>
      </c>
      <c r="D5151" s="420">
        <v>123964.87</v>
      </c>
      <c r="E5151" s="334"/>
    </row>
    <row r="5152" spans="1:5" x14ac:dyDescent="0.3">
      <c r="A5152" s="316">
        <v>5213799</v>
      </c>
      <c r="B5152" s="418" t="s">
        <v>57575</v>
      </c>
      <c r="C5152" s="419" t="s">
        <v>5473</v>
      </c>
      <c r="D5152" s="420">
        <v>123964.87</v>
      </c>
      <c r="E5152" s="334"/>
    </row>
    <row r="5153" spans="1:5" x14ac:dyDescent="0.3">
      <c r="A5153" s="316">
        <v>5213363</v>
      </c>
      <c r="B5153" s="418" t="s">
        <v>57576</v>
      </c>
      <c r="C5153" s="419" t="s">
        <v>483</v>
      </c>
      <c r="D5153" s="420">
        <v>35.22</v>
      </c>
      <c r="E5153" s="334"/>
    </row>
    <row r="5154" spans="1:5" x14ac:dyDescent="0.3">
      <c r="A5154" s="316">
        <v>5213667</v>
      </c>
      <c r="B5154" s="418" t="s">
        <v>57577</v>
      </c>
      <c r="C5154" s="419" t="s">
        <v>5473</v>
      </c>
      <c r="D5154" s="420">
        <v>324.42</v>
      </c>
      <c r="E5154" s="334"/>
    </row>
    <row r="5155" spans="1:5" x14ac:dyDescent="0.3">
      <c r="A5155" s="316">
        <v>5213683</v>
      </c>
      <c r="B5155" s="418" t="s">
        <v>57578</v>
      </c>
      <c r="C5155" s="419" t="s">
        <v>5473</v>
      </c>
      <c r="D5155" s="420">
        <v>231.62</v>
      </c>
      <c r="E5155" s="334"/>
    </row>
    <row r="5156" spans="1:5" x14ac:dyDescent="0.3">
      <c r="A5156" s="316">
        <v>5213660</v>
      </c>
      <c r="B5156" s="418" t="s">
        <v>57579</v>
      </c>
      <c r="C5156" s="419" t="s">
        <v>5473</v>
      </c>
      <c r="D5156" s="420">
        <v>193.02</v>
      </c>
      <c r="E5156" s="334"/>
    </row>
    <row r="5157" spans="1:5" x14ac:dyDescent="0.3">
      <c r="A5157" s="316">
        <v>5213364</v>
      </c>
      <c r="B5157" s="418" t="s">
        <v>53718</v>
      </c>
      <c r="C5157" s="419" t="s">
        <v>483</v>
      </c>
      <c r="D5157" s="420">
        <v>19.23</v>
      </c>
      <c r="E5157" s="334"/>
    </row>
    <row r="5158" spans="1:5" x14ac:dyDescent="0.3">
      <c r="A5158" s="316">
        <v>5213832</v>
      </c>
      <c r="B5158" s="418" t="s">
        <v>57580</v>
      </c>
      <c r="C5158" s="419" t="s">
        <v>483</v>
      </c>
      <c r="D5158" s="420">
        <v>3.68</v>
      </c>
      <c r="E5158" s="334"/>
    </row>
    <row r="5159" spans="1:5" x14ac:dyDescent="0.3">
      <c r="A5159" s="316">
        <v>5213830</v>
      </c>
      <c r="B5159" s="418" t="s">
        <v>57581</v>
      </c>
      <c r="C5159" s="419" t="s">
        <v>483</v>
      </c>
      <c r="D5159" s="420">
        <v>4.55</v>
      </c>
      <c r="E5159" s="334"/>
    </row>
    <row r="5160" spans="1:5" x14ac:dyDescent="0.3">
      <c r="A5160" s="316">
        <v>5213831</v>
      </c>
      <c r="B5160" s="418" t="s">
        <v>57582</v>
      </c>
      <c r="C5160" s="419" t="s">
        <v>483</v>
      </c>
      <c r="D5160" s="420">
        <v>56.15</v>
      </c>
      <c r="E5160" s="334"/>
    </row>
    <row r="5161" spans="1:5" x14ac:dyDescent="0.3">
      <c r="A5161" s="316">
        <v>5213849</v>
      </c>
      <c r="B5161" s="418" t="s">
        <v>57583</v>
      </c>
      <c r="C5161" s="419" t="s">
        <v>5449</v>
      </c>
      <c r="D5161" s="420">
        <v>3.17</v>
      </c>
      <c r="E5161" s="334"/>
    </row>
    <row r="5162" spans="1:5" x14ac:dyDescent="0.3">
      <c r="A5162" s="316">
        <v>5213636</v>
      </c>
      <c r="B5162" s="418" t="s">
        <v>57584</v>
      </c>
      <c r="C5162" s="419" t="s">
        <v>5473</v>
      </c>
      <c r="D5162" s="420">
        <v>100048.82</v>
      </c>
      <c r="E5162" s="334"/>
    </row>
    <row r="5163" spans="1:5" x14ac:dyDescent="0.3">
      <c r="A5163" s="316">
        <v>5213642</v>
      </c>
      <c r="B5163" s="418" t="s">
        <v>57585</v>
      </c>
      <c r="C5163" s="419" t="s">
        <v>5473</v>
      </c>
      <c r="D5163" s="420">
        <v>100048.82</v>
      </c>
      <c r="E5163" s="334"/>
    </row>
    <row r="5164" spans="1:5" x14ac:dyDescent="0.3">
      <c r="A5164" s="316">
        <v>5213757</v>
      </c>
      <c r="B5164" s="418" t="s">
        <v>57586</v>
      </c>
      <c r="C5164" s="419" t="s">
        <v>5473</v>
      </c>
      <c r="D5164" s="420">
        <v>110885.24</v>
      </c>
      <c r="E5164" s="334"/>
    </row>
    <row r="5165" spans="1:5" x14ac:dyDescent="0.3">
      <c r="A5165" s="316">
        <v>5213763</v>
      </c>
      <c r="B5165" s="418" t="s">
        <v>57587</v>
      </c>
      <c r="C5165" s="419" t="s">
        <v>5473</v>
      </c>
      <c r="D5165" s="420">
        <v>110885.24</v>
      </c>
      <c r="E5165" s="334"/>
    </row>
    <row r="5166" spans="1:5" x14ac:dyDescent="0.3">
      <c r="A5166" s="316">
        <v>5213815</v>
      </c>
      <c r="B5166" s="418" t="s">
        <v>57588</v>
      </c>
      <c r="C5166" s="419" t="s">
        <v>5473</v>
      </c>
      <c r="D5166" s="420">
        <v>121721.65</v>
      </c>
      <c r="E5166" s="334"/>
    </row>
    <row r="5167" spans="1:5" x14ac:dyDescent="0.3">
      <c r="A5167" s="316">
        <v>5213821</v>
      </c>
      <c r="B5167" s="418" t="s">
        <v>57589</v>
      </c>
      <c r="C5167" s="419" t="s">
        <v>5473</v>
      </c>
      <c r="D5167" s="420">
        <v>121721.65</v>
      </c>
      <c r="E5167" s="334"/>
    </row>
    <row r="5168" spans="1:5" x14ac:dyDescent="0.3">
      <c r="A5168" s="316">
        <v>5213630</v>
      </c>
      <c r="B5168" s="418" t="s">
        <v>57590</v>
      </c>
      <c r="C5168" s="419" t="s">
        <v>5473</v>
      </c>
      <c r="D5168" s="420">
        <v>60341.18</v>
      </c>
      <c r="E5168" s="334"/>
    </row>
    <row r="5169" spans="1:5" x14ac:dyDescent="0.3">
      <c r="A5169" s="316">
        <v>5213584</v>
      </c>
      <c r="B5169" s="418" t="s">
        <v>57591</v>
      </c>
      <c r="C5169" s="419" t="s">
        <v>5473</v>
      </c>
      <c r="D5169" s="420">
        <v>60341.18</v>
      </c>
      <c r="E5169" s="334"/>
    </row>
    <row r="5170" spans="1:5" x14ac:dyDescent="0.3">
      <c r="A5170" s="316">
        <v>5213711</v>
      </c>
      <c r="B5170" s="418" t="s">
        <v>57592</v>
      </c>
      <c r="C5170" s="419" t="s">
        <v>5473</v>
      </c>
      <c r="D5170" s="420">
        <v>66641.89</v>
      </c>
      <c r="E5170" s="334"/>
    </row>
    <row r="5171" spans="1:5" x14ac:dyDescent="0.3">
      <c r="A5171" s="316">
        <v>5213734</v>
      </c>
      <c r="B5171" s="418" t="s">
        <v>57593</v>
      </c>
      <c r="C5171" s="419" t="s">
        <v>5473</v>
      </c>
      <c r="D5171" s="420">
        <v>66641.89</v>
      </c>
      <c r="E5171" s="334"/>
    </row>
    <row r="5172" spans="1:5" x14ac:dyDescent="0.3">
      <c r="A5172" s="316">
        <v>5213769</v>
      </c>
      <c r="B5172" s="418" t="s">
        <v>57594</v>
      </c>
      <c r="C5172" s="419" t="s">
        <v>5473</v>
      </c>
      <c r="D5172" s="420">
        <v>73053.97</v>
      </c>
      <c r="E5172" s="334"/>
    </row>
    <row r="5173" spans="1:5" x14ac:dyDescent="0.3">
      <c r="A5173" s="316">
        <v>5213792</v>
      </c>
      <c r="B5173" s="418" t="s">
        <v>57595</v>
      </c>
      <c r="C5173" s="419" t="s">
        <v>5473</v>
      </c>
      <c r="D5173" s="420">
        <v>73053.97</v>
      </c>
      <c r="E5173" s="334"/>
    </row>
    <row r="5174" spans="1:5" x14ac:dyDescent="0.3">
      <c r="A5174" s="316">
        <v>5213844</v>
      </c>
      <c r="B5174" s="418" t="s">
        <v>57596</v>
      </c>
      <c r="C5174" s="419" t="s">
        <v>5449</v>
      </c>
      <c r="D5174" s="420">
        <v>3.56</v>
      </c>
      <c r="E5174" s="334"/>
    </row>
    <row r="5175" spans="1:5" x14ac:dyDescent="0.3">
      <c r="A5175" s="316">
        <v>5213869</v>
      </c>
      <c r="B5175" s="418" t="s">
        <v>57597</v>
      </c>
      <c r="C5175" s="419" t="s">
        <v>5473</v>
      </c>
      <c r="D5175" s="420">
        <v>2283.92</v>
      </c>
      <c r="E5175" s="334"/>
    </row>
    <row r="5176" spans="1:5" x14ac:dyDescent="0.3">
      <c r="A5176" s="316">
        <v>5213870</v>
      </c>
      <c r="B5176" s="418" t="s">
        <v>57598</v>
      </c>
      <c r="C5176" s="419" t="s">
        <v>5473</v>
      </c>
      <c r="D5176" s="420">
        <v>3135</v>
      </c>
      <c r="E5176" s="334"/>
    </row>
    <row r="5177" spans="1:5" x14ac:dyDescent="0.3">
      <c r="A5177" s="316">
        <v>5213871</v>
      </c>
      <c r="B5177" s="418" t="s">
        <v>57599</v>
      </c>
      <c r="C5177" s="419" t="s">
        <v>5473</v>
      </c>
      <c r="D5177" s="420">
        <v>3211.08</v>
      </c>
      <c r="E5177" s="334"/>
    </row>
    <row r="5178" spans="1:5" x14ac:dyDescent="0.3">
      <c r="A5178" s="316">
        <v>5213872</v>
      </c>
      <c r="B5178" s="418" t="s">
        <v>57600</v>
      </c>
      <c r="C5178" s="419" t="s">
        <v>5473</v>
      </c>
      <c r="D5178" s="420">
        <v>5075.1499999999996</v>
      </c>
      <c r="E5178" s="334"/>
    </row>
    <row r="5179" spans="1:5" x14ac:dyDescent="0.3">
      <c r="A5179" s="316">
        <v>5213867</v>
      </c>
      <c r="B5179" s="418" t="s">
        <v>57601</v>
      </c>
      <c r="C5179" s="419" t="s">
        <v>5473</v>
      </c>
      <c r="D5179" s="420">
        <v>538.55999999999995</v>
      </c>
      <c r="E5179" s="334"/>
    </row>
    <row r="5180" spans="1:5" x14ac:dyDescent="0.3">
      <c r="A5180" s="316">
        <v>5213863</v>
      </c>
      <c r="B5180" s="418" t="s">
        <v>57602</v>
      </c>
      <c r="C5180" s="419" t="s">
        <v>5473</v>
      </c>
      <c r="D5180" s="420">
        <v>430.14</v>
      </c>
      <c r="E5180" s="334"/>
    </row>
    <row r="5181" spans="1:5" x14ac:dyDescent="0.3">
      <c r="A5181" s="316">
        <v>5213864</v>
      </c>
      <c r="B5181" s="418" t="s">
        <v>57603</v>
      </c>
      <c r="C5181" s="419" t="s">
        <v>5473</v>
      </c>
      <c r="D5181" s="420">
        <v>457.94</v>
      </c>
      <c r="E5181" s="334"/>
    </row>
    <row r="5182" spans="1:5" x14ac:dyDescent="0.3">
      <c r="A5182" s="316">
        <v>5213865</v>
      </c>
      <c r="B5182" s="418" t="s">
        <v>57604</v>
      </c>
      <c r="C5182" s="419" t="s">
        <v>5473</v>
      </c>
      <c r="D5182" s="420">
        <v>485.93</v>
      </c>
      <c r="E5182" s="334"/>
    </row>
    <row r="5183" spans="1:5" x14ac:dyDescent="0.3">
      <c r="A5183" s="316">
        <v>5213866</v>
      </c>
      <c r="B5183" s="418" t="s">
        <v>57605</v>
      </c>
      <c r="C5183" s="419" t="s">
        <v>5473</v>
      </c>
      <c r="D5183" s="420">
        <v>548.16999999999996</v>
      </c>
      <c r="E5183" s="334"/>
    </row>
    <row r="5184" spans="1:5" x14ac:dyDescent="0.3">
      <c r="A5184" s="316">
        <v>5213855</v>
      </c>
      <c r="B5184" s="418" t="s">
        <v>57606</v>
      </c>
      <c r="C5184" s="419" t="s">
        <v>5473</v>
      </c>
      <c r="D5184" s="420">
        <v>386.8</v>
      </c>
      <c r="E5184" s="334"/>
    </row>
    <row r="5185" spans="1:5" x14ac:dyDescent="0.3">
      <c r="A5185" s="316">
        <v>5213856</v>
      </c>
      <c r="B5185" s="418" t="s">
        <v>57607</v>
      </c>
      <c r="C5185" s="419" t="s">
        <v>5473</v>
      </c>
      <c r="D5185" s="420">
        <v>401.13</v>
      </c>
      <c r="E5185" s="334"/>
    </row>
    <row r="5186" spans="1:5" x14ac:dyDescent="0.3">
      <c r="A5186" s="316">
        <v>5213857</v>
      </c>
      <c r="B5186" s="418" t="s">
        <v>57608</v>
      </c>
      <c r="C5186" s="419" t="s">
        <v>5473</v>
      </c>
      <c r="D5186" s="420">
        <v>414.87</v>
      </c>
      <c r="E5186" s="334"/>
    </row>
    <row r="5187" spans="1:5" x14ac:dyDescent="0.3">
      <c r="A5187" s="316">
        <v>5213858</v>
      </c>
      <c r="B5187" s="418" t="s">
        <v>57609</v>
      </c>
      <c r="C5187" s="419" t="s">
        <v>5473</v>
      </c>
      <c r="D5187" s="420">
        <v>429.37</v>
      </c>
      <c r="E5187" s="334"/>
    </row>
    <row r="5188" spans="1:5" x14ac:dyDescent="0.3">
      <c r="A5188" s="316">
        <v>5213859</v>
      </c>
      <c r="B5188" s="418" t="s">
        <v>57610</v>
      </c>
      <c r="C5188" s="419" t="s">
        <v>5473</v>
      </c>
      <c r="D5188" s="420">
        <v>425.45</v>
      </c>
      <c r="E5188" s="334"/>
    </row>
    <row r="5189" spans="1:5" x14ac:dyDescent="0.3">
      <c r="A5189" s="316">
        <v>5213860</v>
      </c>
      <c r="B5189" s="418" t="s">
        <v>57611</v>
      </c>
      <c r="C5189" s="419" t="s">
        <v>5473</v>
      </c>
      <c r="D5189" s="420">
        <v>439.72</v>
      </c>
      <c r="E5189" s="334"/>
    </row>
    <row r="5190" spans="1:5" x14ac:dyDescent="0.3">
      <c r="A5190" s="316">
        <v>5213861</v>
      </c>
      <c r="B5190" s="418" t="s">
        <v>57612</v>
      </c>
      <c r="C5190" s="419" t="s">
        <v>5473</v>
      </c>
      <c r="D5190" s="420">
        <v>466.52</v>
      </c>
      <c r="E5190" s="334"/>
    </row>
    <row r="5191" spans="1:5" x14ac:dyDescent="0.3">
      <c r="A5191" s="316">
        <v>5213862</v>
      </c>
      <c r="B5191" s="418" t="s">
        <v>57613</v>
      </c>
      <c r="C5191" s="419" t="s">
        <v>5473</v>
      </c>
      <c r="D5191" s="420">
        <v>528.42999999999995</v>
      </c>
      <c r="E5191" s="334"/>
    </row>
    <row r="5192" spans="1:5" x14ac:dyDescent="0.3">
      <c r="A5192" s="316">
        <v>5213868</v>
      </c>
      <c r="B5192" s="418" t="s">
        <v>57614</v>
      </c>
      <c r="C5192" s="419" t="s">
        <v>5473</v>
      </c>
      <c r="D5192" s="420">
        <v>1057.6500000000001</v>
      </c>
      <c r="E5192" s="334"/>
    </row>
    <row r="5193" spans="1:5" x14ac:dyDescent="0.3">
      <c r="A5193" s="316">
        <v>5219546</v>
      </c>
      <c r="B5193" s="418" t="s">
        <v>57615</v>
      </c>
      <c r="C5193" s="419" t="s">
        <v>5473</v>
      </c>
      <c r="D5193" s="420">
        <v>320.62</v>
      </c>
      <c r="E5193" s="334"/>
    </row>
    <row r="5194" spans="1:5" x14ac:dyDescent="0.3">
      <c r="A5194" s="316">
        <v>5216111</v>
      </c>
      <c r="B5194" s="418" t="s">
        <v>57616</v>
      </c>
      <c r="C5194" s="419" t="s">
        <v>5473</v>
      </c>
      <c r="D5194" s="420">
        <v>110.59</v>
      </c>
      <c r="E5194" s="334"/>
    </row>
    <row r="5195" spans="1:5" x14ac:dyDescent="0.3">
      <c r="A5195" s="316">
        <v>5213351</v>
      </c>
      <c r="B5195" s="418" t="s">
        <v>57617</v>
      </c>
      <c r="C5195" s="419" t="s">
        <v>5473</v>
      </c>
      <c r="D5195" s="420">
        <v>762.62</v>
      </c>
      <c r="E5195" s="334"/>
    </row>
    <row r="5196" spans="1:5" x14ac:dyDescent="0.3">
      <c r="A5196" s="316">
        <v>5213350</v>
      </c>
      <c r="B5196" s="418" t="s">
        <v>57618</v>
      </c>
      <c r="C5196" s="419" t="s">
        <v>5473</v>
      </c>
      <c r="D5196" s="420">
        <v>2003.87</v>
      </c>
      <c r="E5196" s="334"/>
    </row>
    <row r="5197" spans="1:5" x14ac:dyDescent="0.3">
      <c r="A5197" s="316">
        <v>5213352</v>
      </c>
      <c r="B5197" s="418" t="s">
        <v>57619</v>
      </c>
      <c r="C5197" s="419" t="s">
        <v>5473</v>
      </c>
      <c r="D5197" s="420">
        <v>1124.27</v>
      </c>
      <c r="E5197" s="334"/>
    </row>
    <row r="5198" spans="1:5" x14ac:dyDescent="0.3">
      <c r="A5198" s="316">
        <v>5213353</v>
      </c>
      <c r="B5198" s="418" t="s">
        <v>57620</v>
      </c>
      <c r="C5198" s="419" t="s">
        <v>5473</v>
      </c>
      <c r="D5198" s="420">
        <v>3098.74</v>
      </c>
      <c r="E5198" s="334"/>
    </row>
    <row r="5199" spans="1:5" x14ac:dyDescent="0.3">
      <c r="A5199" s="316">
        <v>5213360</v>
      </c>
      <c r="B5199" s="418" t="s">
        <v>57621</v>
      </c>
      <c r="C5199" s="419" t="s">
        <v>5473</v>
      </c>
      <c r="D5199" s="420">
        <v>34.869999999999997</v>
      </c>
      <c r="E5199" s="334"/>
    </row>
    <row r="5200" spans="1:5" x14ac:dyDescent="0.3">
      <c r="A5200" s="316">
        <v>5219605</v>
      </c>
      <c r="B5200" s="418" t="s">
        <v>57622</v>
      </c>
      <c r="C5200" s="419" t="s">
        <v>5473</v>
      </c>
      <c r="D5200" s="420">
        <v>32.69</v>
      </c>
      <c r="E5200" s="334"/>
    </row>
    <row r="5201" spans="1:5" x14ac:dyDescent="0.3">
      <c r="A5201" s="316">
        <v>5219606</v>
      </c>
      <c r="B5201" s="418" t="s">
        <v>57623</v>
      </c>
      <c r="C5201" s="419" t="s">
        <v>5473</v>
      </c>
      <c r="D5201" s="420">
        <v>42.52</v>
      </c>
      <c r="E5201" s="334"/>
    </row>
    <row r="5202" spans="1:5" x14ac:dyDescent="0.3">
      <c r="A5202" s="316">
        <v>5219607</v>
      </c>
      <c r="B5202" s="418" t="s">
        <v>57624</v>
      </c>
      <c r="C5202" s="419" t="s">
        <v>5473</v>
      </c>
      <c r="D5202" s="420">
        <v>35.590000000000003</v>
      </c>
      <c r="E5202" s="334"/>
    </row>
    <row r="5203" spans="1:5" x14ac:dyDescent="0.3">
      <c r="A5203" s="316">
        <v>5219608</v>
      </c>
      <c r="B5203" s="418" t="s">
        <v>57625</v>
      </c>
      <c r="C5203" s="419" t="s">
        <v>5473</v>
      </c>
      <c r="D5203" s="420">
        <v>42.52</v>
      </c>
      <c r="E5203" s="334"/>
    </row>
    <row r="5204" spans="1:5" x14ac:dyDescent="0.3">
      <c r="A5204" s="316">
        <v>5219609</v>
      </c>
      <c r="B5204" s="418" t="s">
        <v>57626</v>
      </c>
      <c r="C5204" s="419" t="s">
        <v>5473</v>
      </c>
      <c r="D5204" s="420">
        <v>35.590000000000003</v>
      </c>
      <c r="E5204" s="334"/>
    </row>
    <row r="5205" spans="1:5" x14ac:dyDescent="0.3">
      <c r="A5205" s="316">
        <v>5219610</v>
      </c>
      <c r="B5205" s="418" t="s">
        <v>57627</v>
      </c>
      <c r="C5205" s="419" t="s">
        <v>5473</v>
      </c>
      <c r="D5205" s="420">
        <v>43.16</v>
      </c>
      <c r="E5205" s="334"/>
    </row>
    <row r="5206" spans="1:5" x14ac:dyDescent="0.3">
      <c r="A5206" s="316">
        <v>5219611</v>
      </c>
      <c r="B5206" s="418" t="s">
        <v>57628</v>
      </c>
      <c r="C5206" s="419" t="s">
        <v>5473</v>
      </c>
      <c r="D5206" s="420">
        <v>41.42</v>
      </c>
      <c r="E5206" s="334"/>
    </row>
    <row r="5207" spans="1:5" x14ac:dyDescent="0.3">
      <c r="A5207" s="316">
        <v>5213359</v>
      </c>
      <c r="B5207" s="418" t="s">
        <v>57629</v>
      </c>
      <c r="C5207" s="419" t="s">
        <v>5473</v>
      </c>
      <c r="D5207" s="420">
        <v>30.63</v>
      </c>
      <c r="E5207" s="334"/>
    </row>
    <row r="5208" spans="1:5" x14ac:dyDescent="0.3">
      <c r="A5208" s="316">
        <v>5219612</v>
      </c>
      <c r="B5208" s="418" t="s">
        <v>57630</v>
      </c>
      <c r="C5208" s="419" t="s">
        <v>5473</v>
      </c>
      <c r="D5208" s="420">
        <v>27.55</v>
      </c>
      <c r="E5208" s="334"/>
    </row>
    <row r="5209" spans="1:5" x14ac:dyDescent="0.3">
      <c r="A5209" s="316">
        <v>5219613</v>
      </c>
      <c r="B5209" s="418" t="s">
        <v>57631</v>
      </c>
      <c r="C5209" s="419" t="s">
        <v>5473</v>
      </c>
      <c r="D5209" s="420">
        <v>35.1</v>
      </c>
      <c r="E5209" s="334"/>
    </row>
    <row r="5210" spans="1:5" x14ac:dyDescent="0.3">
      <c r="A5210" s="316">
        <v>5219614</v>
      </c>
      <c r="B5210" s="418" t="s">
        <v>57632</v>
      </c>
      <c r="C5210" s="419" t="s">
        <v>5473</v>
      </c>
      <c r="D5210" s="420">
        <v>32.770000000000003</v>
      </c>
      <c r="E5210" s="334"/>
    </row>
    <row r="5211" spans="1:5" x14ac:dyDescent="0.3">
      <c r="A5211" s="316">
        <v>5219615</v>
      </c>
      <c r="B5211" s="418" t="s">
        <v>57633</v>
      </c>
      <c r="C5211" s="419" t="s">
        <v>5473</v>
      </c>
      <c r="D5211" s="420">
        <v>36.03</v>
      </c>
      <c r="E5211" s="334"/>
    </row>
    <row r="5212" spans="1:5" x14ac:dyDescent="0.3">
      <c r="A5212" s="316">
        <v>5219616</v>
      </c>
      <c r="B5212" s="418" t="s">
        <v>57634</v>
      </c>
      <c r="C5212" s="419" t="s">
        <v>5473</v>
      </c>
      <c r="D5212" s="420">
        <v>33.340000000000003</v>
      </c>
      <c r="E5212" s="334"/>
    </row>
    <row r="5213" spans="1:5" x14ac:dyDescent="0.3">
      <c r="A5213" s="316">
        <v>5219617</v>
      </c>
      <c r="B5213" s="418" t="s">
        <v>57635</v>
      </c>
      <c r="C5213" s="419" t="s">
        <v>5473</v>
      </c>
      <c r="D5213" s="420">
        <v>42.63</v>
      </c>
      <c r="E5213" s="334"/>
    </row>
    <row r="5214" spans="1:5" x14ac:dyDescent="0.3">
      <c r="A5214" s="316">
        <v>5219618</v>
      </c>
      <c r="B5214" s="418" t="s">
        <v>57636</v>
      </c>
      <c r="C5214" s="419" t="s">
        <v>5473</v>
      </c>
      <c r="D5214" s="420">
        <v>40.26</v>
      </c>
      <c r="E5214" s="334"/>
    </row>
    <row r="5215" spans="1:5" x14ac:dyDescent="0.3">
      <c r="A5215" s="316">
        <v>5219619</v>
      </c>
      <c r="B5215" s="418" t="s">
        <v>57637</v>
      </c>
      <c r="C5215" s="419" t="s">
        <v>5473</v>
      </c>
      <c r="D5215" s="420">
        <v>46.57</v>
      </c>
      <c r="E5215" s="334"/>
    </row>
    <row r="5216" spans="1:5" x14ac:dyDescent="0.3">
      <c r="A5216" s="316">
        <v>5219620</v>
      </c>
      <c r="B5216" s="418" t="s">
        <v>57638</v>
      </c>
      <c r="C5216" s="419" t="s">
        <v>5473</v>
      </c>
      <c r="D5216" s="420">
        <v>44.21</v>
      </c>
      <c r="E5216" s="334"/>
    </row>
    <row r="5217" spans="1:5" x14ac:dyDescent="0.3">
      <c r="A5217" s="316">
        <v>5219621</v>
      </c>
      <c r="B5217" s="418" t="s">
        <v>57639</v>
      </c>
      <c r="C5217" s="419" t="s">
        <v>5473</v>
      </c>
      <c r="D5217" s="420">
        <v>55.8</v>
      </c>
      <c r="E5217" s="334"/>
    </row>
    <row r="5218" spans="1:5" x14ac:dyDescent="0.3">
      <c r="A5218" s="316">
        <v>5219622</v>
      </c>
      <c r="B5218" s="418" t="s">
        <v>57640</v>
      </c>
      <c r="C5218" s="419" t="s">
        <v>5473</v>
      </c>
      <c r="D5218" s="420">
        <v>53.49</v>
      </c>
      <c r="E5218" s="334"/>
    </row>
    <row r="5219" spans="1:5" x14ac:dyDescent="0.3">
      <c r="A5219" s="316">
        <v>5219623</v>
      </c>
      <c r="B5219" s="418" t="s">
        <v>57641</v>
      </c>
      <c r="C5219" s="419" t="s">
        <v>5473</v>
      </c>
      <c r="D5219" s="420">
        <v>60.46</v>
      </c>
      <c r="E5219" s="334"/>
    </row>
    <row r="5220" spans="1:5" x14ac:dyDescent="0.3">
      <c r="A5220" s="316">
        <v>5219624</v>
      </c>
      <c r="B5220" s="418" t="s">
        <v>57642</v>
      </c>
      <c r="C5220" s="419" t="s">
        <v>5473</v>
      </c>
      <c r="D5220" s="420">
        <v>58.05</v>
      </c>
      <c r="E5220" s="334"/>
    </row>
    <row r="5221" spans="1:5" x14ac:dyDescent="0.3">
      <c r="A5221" s="316">
        <v>5219625</v>
      </c>
      <c r="B5221" s="418" t="s">
        <v>57643</v>
      </c>
      <c r="C5221" s="419" t="s">
        <v>5473</v>
      </c>
      <c r="D5221" s="420">
        <v>60.74</v>
      </c>
      <c r="E5221" s="334"/>
    </row>
    <row r="5222" spans="1:5" x14ac:dyDescent="0.3">
      <c r="A5222" s="316">
        <v>5219626</v>
      </c>
      <c r="B5222" s="418" t="s">
        <v>57644</v>
      </c>
      <c r="C5222" s="419" t="s">
        <v>5473</v>
      </c>
      <c r="D5222" s="420">
        <v>58.05</v>
      </c>
      <c r="E5222" s="334"/>
    </row>
    <row r="5223" spans="1:5" x14ac:dyDescent="0.3">
      <c r="A5223" s="316">
        <v>5219627</v>
      </c>
      <c r="B5223" s="418" t="s">
        <v>57645</v>
      </c>
      <c r="C5223" s="419" t="s">
        <v>5473</v>
      </c>
      <c r="D5223" s="420">
        <v>43.22</v>
      </c>
      <c r="E5223" s="334"/>
    </row>
    <row r="5224" spans="1:5" x14ac:dyDescent="0.3">
      <c r="A5224" s="316">
        <v>5219628</v>
      </c>
      <c r="B5224" s="418" t="s">
        <v>57646</v>
      </c>
      <c r="C5224" s="419" t="s">
        <v>5473</v>
      </c>
      <c r="D5224" s="420">
        <v>40.76</v>
      </c>
      <c r="E5224" s="334"/>
    </row>
    <row r="5225" spans="1:5" x14ac:dyDescent="0.3">
      <c r="A5225" s="316">
        <v>5219629</v>
      </c>
      <c r="B5225" s="418" t="s">
        <v>57647</v>
      </c>
      <c r="C5225" s="419" t="s">
        <v>5473</v>
      </c>
      <c r="D5225" s="420">
        <v>50.33</v>
      </c>
      <c r="E5225" s="334"/>
    </row>
    <row r="5226" spans="1:5" x14ac:dyDescent="0.3">
      <c r="A5226" s="316">
        <v>5219630</v>
      </c>
      <c r="B5226" s="418" t="s">
        <v>57648</v>
      </c>
      <c r="C5226" s="419" t="s">
        <v>5473</v>
      </c>
      <c r="D5226" s="420">
        <v>47.86</v>
      </c>
      <c r="E5226" s="334"/>
    </row>
    <row r="5227" spans="1:5" x14ac:dyDescent="0.3">
      <c r="A5227" s="316">
        <v>5219631</v>
      </c>
      <c r="B5227" s="418" t="s">
        <v>57649</v>
      </c>
      <c r="C5227" s="419" t="s">
        <v>5473</v>
      </c>
      <c r="D5227" s="420">
        <v>54.59</v>
      </c>
      <c r="E5227" s="334"/>
    </row>
    <row r="5228" spans="1:5" x14ac:dyDescent="0.3">
      <c r="A5228" s="316">
        <v>5219632</v>
      </c>
      <c r="B5228" s="418" t="s">
        <v>57650</v>
      </c>
      <c r="C5228" s="419" t="s">
        <v>5473</v>
      </c>
      <c r="D5228" s="420">
        <v>52.03</v>
      </c>
      <c r="E5228" s="334"/>
    </row>
    <row r="5229" spans="1:5" x14ac:dyDescent="0.3">
      <c r="A5229" s="316">
        <v>5219633</v>
      </c>
      <c r="B5229" s="418" t="s">
        <v>57651</v>
      </c>
      <c r="C5229" s="419" t="s">
        <v>5473</v>
      </c>
      <c r="D5229" s="420">
        <v>59.19</v>
      </c>
      <c r="E5229" s="334"/>
    </row>
    <row r="5230" spans="1:5" x14ac:dyDescent="0.3">
      <c r="A5230" s="316">
        <v>5219634</v>
      </c>
      <c r="B5230" s="418" t="s">
        <v>57652</v>
      </c>
      <c r="C5230" s="419" t="s">
        <v>5473</v>
      </c>
      <c r="D5230" s="420">
        <v>56.55</v>
      </c>
      <c r="E5230" s="334"/>
    </row>
    <row r="5231" spans="1:5" x14ac:dyDescent="0.3">
      <c r="A5231" s="316">
        <v>5213395</v>
      </c>
      <c r="B5231" s="418" t="s">
        <v>57653</v>
      </c>
      <c r="C5231" s="419" t="s">
        <v>5473</v>
      </c>
      <c r="D5231" s="420">
        <v>40.450000000000003</v>
      </c>
      <c r="E5231" s="334"/>
    </row>
    <row r="5232" spans="1:5" x14ac:dyDescent="0.3">
      <c r="A5232" s="316">
        <v>5213394</v>
      </c>
      <c r="B5232" s="418" t="s">
        <v>57654</v>
      </c>
      <c r="C5232" s="419" t="s">
        <v>5473</v>
      </c>
      <c r="D5232" s="420">
        <v>35.979999999999997</v>
      </c>
      <c r="E5232" s="334"/>
    </row>
    <row r="5233" spans="1:5" x14ac:dyDescent="0.3">
      <c r="A5233" s="316">
        <v>5219635</v>
      </c>
      <c r="B5233" s="418" t="s">
        <v>57655</v>
      </c>
      <c r="C5233" s="419" t="s">
        <v>5473</v>
      </c>
      <c r="D5233" s="420">
        <v>35.46</v>
      </c>
      <c r="E5233" s="334"/>
    </row>
    <row r="5234" spans="1:5" x14ac:dyDescent="0.3">
      <c r="A5234" s="316">
        <v>5219636</v>
      </c>
      <c r="B5234" s="418" t="s">
        <v>57656</v>
      </c>
      <c r="C5234" s="419" t="s">
        <v>5473</v>
      </c>
      <c r="D5234" s="420">
        <v>30.33</v>
      </c>
      <c r="E5234" s="334"/>
    </row>
    <row r="5235" spans="1:5" x14ac:dyDescent="0.3">
      <c r="A5235" s="316">
        <v>5219637</v>
      </c>
      <c r="B5235" s="418" t="s">
        <v>57657</v>
      </c>
      <c r="C5235" s="419" t="s">
        <v>5473</v>
      </c>
      <c r="D5235" s="420">
        <v>79.47</v>
      </c>
      <c r="E5235" s="334"/>
    </row>
    <row r="5236" spans="1:5" x14ac:dyDescent="0.3">
      <c r="A5236" s="316">
        <v>5219638</v>
      </c>
      <c r="B5236" s="418" t="s">
        <v>57658</v>
      </c>
      <c r="C5236" s="419" t="s">
        <v>5473</v>
      </c>
      <c r="D5236" s="420">
        <v>76.14</v>
      </c>
      <c r="E5236" s="334"/>
    </row>
    <row r="5237" spans="1:5" x14ac:dyDescent="0.3">
      <c r="A5237" s="316">
        <v>5213393</v>
      </c>
      <c r="B5237" s="418" t="s">
        <v>57659</v>
      </c>
      <c r="C5237" s="419" t="s">
        <v>5473</v>
      </c>
      <c r="D5237" s="420">
        <v>35.28</v>
      </c>
      <c r="E5237" s="334"/>
    </row>
    <row r="5238" spans="1:5" x14ac:dyDescent="0.3">
      <c r="A5238" s="316">
        <v>5213392</v>
      </c>
      <c r="B5238" s="418" t="s">
        <v>57660</v>
      </c>
      <c r="C5238" s="419" t="s">
        <v>5473</v>
      </c>
      <c r="D5238" s="420">
        <v>29.87</v>
      </c>
      <c r="E5238" s="334"/>
    </row>
    <row r="5239" spans="1:5" x14ac:dyDescent="0.3">
      <c r="A5239" s="316">
        <v>5219639</v>
      </c>
      <c r="B5239" s="418" t="s">
        <v>57661</v>
      </c>
      <c r="C5239" s="419" t="s">
        <v>5473</v>
      </c>
      <c r="D5239" s="420">
        <v>32.06</v>
      </c>
      <c r="E5239" s="334"/>
    </row>
    <row r="5240" spans="1:5" x14ac:dyDescent="0.3">
      <c r="A5240" s="316">
        <v>5219640</v>
      </c>
      <c r="B5240" s="418" t="s">
        <v>57662</v>
      </c>
      <c r="C5240" s="419" t="s">
        <v>5473</v>
      </c>
      <c r="D5240" s="420">
        <v>27.23</v>
      </c>
      <c r="E5240" s="334"/>
    </row>
    <row r="5241" spans="1:5" x14ac:dyDescent="0.3">
      <c r="A5241" s="316">
        <v>5219641</v>
      </c>
      <c r="B5241" s="418" t="s">
        <v>57663</v>
      </c>
      <c r="C5241" s="419" t="s">
        <v>5473</v>
      </c>
      <c r="D5241" s="420">
        <v>70.19</v>
      </c>
      <c r="E5241" s="334"/>
    </row>
    <row r="5242" spans="1:5" x14ac:dyDescent="0.3">
      <c r="A5242" s="316">
        <v>5219642</v>
      </c>
      <c r="B5242" s="418" t="s">
        <v>57664</v>
      </c>
      <c r="C5242" s="419" t="s">
        <v>5473</v>
      </c>
      <c r="D5242" s="420">
        <v>66.91</v>
      </c>
      <c r="E5242" s="334"/>
    </row>
    <row r="5243" spans="1:5" x14ac:dyDescent="0.3">
      <c r="A5243" s="316">
        <v>5213362</v>
      </c>
      <c r="B5243" s="418" t="s">
        <v>57665</v>
      </c>
      <c r="C5243" s="419" t="s">
        <v>5473</v>
      </c>
      <c r="D5243" s="420">
        <v>99.76</v>
      </c>
      <c r="E5243" s="334"/>
    </row>
    <row r="5244" spans="1:5" x14ac:dyDescent="0.3">
      <c r="A5244" s="316">
        <v>5213361</v>
      </c>
      <c r="B5244" s="418" t="s">
        <v>57666</v>
      </c>
      <c r="C5244" s="419" t="s">
        <v>5473</v>
      </c>
      <c r="D5244" s="420">
        <v>98.28</v>
      </c>
      <c r="E5244" s="334"/>
    </row>
    <row r="5245" spans="1:5" x14ac:dyDescent="0.3">
      <c r="A5245" s="316">
        <v>5219643</v>
      </c>
      <c r="B5245" s="418" t="s">
        <v>57667</v>
      </c>
      <c r="C5245" s="419" t="s">
        <v>5473</v>
      </c>
      <c r="D5245" s="420">
        <v>87.02</v>
      </c>
      <c r="E5245" s="334"/>
    </row>
    <row r="5246" spans="1:5" x14ac:dyDescent="0.3">
      <c r="A5246" s="316">
        <v>5219644</v>
      </c>
      <c r="B5246" s="418" t="s">
        <v>57668</v>
      </c>
      <c r="C5246" s="419" t="s">
        <v>5473</v>
      </c>
      <c r="D5246" s="420">
        <v>85.48</v>
      </c>
      <c r="E5246" s="334"/>
    </row>
    <row r="5247" spans="1:5" x14ac:dyDescent="0.3">
      <c r="A5247" s="316">
        <v>5214000</v>
      </c>
      <c r="B5247" s="418" t="s">
        <v>57669</v>
      </c>
      <c r="C5247" s="419" t="s">
        <v>483</v>
      </c>
      <c r="D5247" s="420">
        <v>349.66</v>
      </c>
      <c r="E5247" s="334"/>
    </row>
    <row r="5248" spans="1:5" x14ac:dyDescent="0.3">
      <c r="A5248" s="316">
        <v>5301014</v>
      </c>
      <c r="B5248" s="418" t="s">
        <v>57670</v>
      </c>
      <c r="C5248" s="419" t="s">
        <v>437</v>
      </c>
      <c r="D5248" s="420">
        <v>136.09</v>
      </c>
      <c r="E5248" s="334"/>
    </row>
    <row r="5249" spans="1:5" x14ac:dyDescent="0.3">
      <c r="A5249" s="316">
        <v>5300995</v>
      </c>
      <c r="B5249" s="418" t="s">
        <v>57671</v>
      </c>
      <c r="C5249" s="419" t="s">
        <v>5473</v>
      </c>
      <c r="D5249" s="420">
        <v>2730.64</v>
      </c>
      <c r="E5249" s="334"/>
    </row>
    <row r="5250" spans="1:5" x14ac:dyDescent="0.3">
      <c r="A5250" s="316">
        <v>5300996</v>
      </c>
      <c r="B5250" s="418" t="s">
        <v>57672</v>
      </c>
      <c r="C5250" s="419" t="s">
        <v>5473</v>
      </c>
      <c r="D5250" s="420">
        <v>3552.02</v>
      </c>
      <c r="E5250" s="334"/>
    </row>
    <row r="5251" spans="1:5" x14ac:dyDescent="0.3">
      <c r="A5251" s="316">
        <v>5300998</v>
      </c>
      <c r="B5251" s="418" t="s">
        <v>57673</v>
      </c>
      <c r="C5251" s="419" t="s">
        <v>5473</v>
      </c>
      <c r="D5251" s="420">
        <v>7031.42</v>
      </c>
      <c r="E5251" s="334"/>
    </row>
    <row r="5252" spans="1:5" x14ac:dyDescent="0.3">
      <c r="A5252" s="316">
        <v>5300997</v>
      </c>
      <c r="B5252" s="418" t="s">
        <v>57674</v>
      </c>
      <c r="C5252" s="419" t="s">
        <v>5473</v>
      </c>
      <c r="D5252" s="420">
        <v>5831.03</v>
      </c>
      <c r="E5252" s="334"/>
    </row>
    <row r="5253" spans="1:5" x14ac:dyDescent="0.3">
      <c r="A5253" s="316">
        <v>5300999</v>
      </c>
      <c r="B5253" s="418" t="s">
        <v>57675</v>
      </c>
      <c r="C5253" s="419" t="s">
        <v>5473</v>
      </c>
      <c r="D5253" s="420">
        <v>883.04</v>
      </c>
      <c r="E5253" s="334"/>
    </row>
    <row r="5254" spans="1:5" x14ac:dyDescent="0.3">
      <c r="A5254" s="316">
        <v>5301000</v>
      </c>
      <c r="B5254" s="418" t="s">
        <v>57676</v>
      </c>
      <c r="C5254" s="419" t="s">
        <v>5473</v>
      </c>
      <c r="D5254" s="420">
        <v>1338.77</v>
      </c>
      <c r="E5254" s="334"/>
    </row>
    <row r="5255" spans="1:5" x14ac:dyDescent="0.3">
      <c r="A5255" s="316">
        <v>5301001</v>
      </c>
      <c r="B5255" s="418" t="s">
        <v>57677</v>
      </c>
      <c r="C5255" s="419" t="s">
        <v>5473</v>
      </c>
      <c r="D5255" s="420">
        <v>634.14</v>
      </c>
      <c r="E5255" s="334"/>
    </row>
    <row r="5256" spans="1:5" x14ac:dyDescent="0.3">
      <c r="A5256" s="316">
        <v>5301002</v>
      </c>
      <c r="B5256" s="418" t="s">
        <v>57678</v>
      </c>
      <c r="C5256" s="419" t="s">
        <v>5473</v>
      </c>
      <c r="D5256" s="420">
        <v>395.8</v>
      </c>
      <c r="E5256" s="334"/>
    </row>
    <row r="5257" spans="1:5" x14ac:dyDescent="0.3">
      <c r="A5257" s="316">
        <v>5301003</v>
      </c>
      <c r="B5257" s="418" t="s">
        <v>57679</v>
      </c>
      <c r="C5257" s="419" t="s">
        <v>5473</v>
      </c>
      <c r="D5257" s="420">
        <v>388.32</v>
      </c>
      <c r="E5257" s="334"/>
    </row>
    <row r="5258" spans="1:5" x14ac:dyDescent="0.3">
      <c r="A5258" s="316">
        <v>5301064</v>
      </c>
      <c r="B5258" s="418" t="s">
        <v>57680</v>
      </c>
      <c r="C5258" s="419" t="s">
        <v>5473</v>
      </c>
      <c r="D5258" s="420">
        <v>581.86</v>
      </c>
      <c r="E5258" s="334"/>
    </row>
    <row r="5259" spans="1:5" x14ac:dyDescent="0.3">
      <c r="A5259" s="316">
        <v>5301046</v>
      </c>
      <c r="B5259" s="418" t="s">
        <v>57681</v>
      </c>
      <c r="C5259" s="419" t="s">
        <v>5473</v>
      </c>
      <c r="D5259" s="420">
        <v>1197.3599999999999</v>
      </c>
      <c r="E5259" s="334"/>
    </row>
    <row r="5260" spans="1:5" x14ac:dyDescent="0.3">
      <c r="A5260" s="316">
        <v>5301065</v>
      </c>
      <c r="B5260" s="418" t="s">
        <v>57682</v>
      </c>
      <c r="C5260" s="419" t="s">
        <v>5473</v>
      </c>
      <c r="D5260" s="420">
        <v>1022.76</v>
      </c>
      <c r="E5260" s="334"/>
    </row>
    <row r="5261" spans="1:5" x14ac:dyDescent="0.3">
      <c r="A5261" s="316">
        <v>5301047</v>
      </c>
      <c r="B5261" s="418" t="s">
        <v>57683</v>
      </c>
      <c r="C5261" s="419" t="s">
        <v>5473</v>
      </c>
      <c r="D5261" s="420">
        <v>2030.03</v>
      </c>
      <c r="E5261" s="334"/>
    </row>
    <row r="5262" spans="1:5" x14ac:dyDescent="0.3">
      <c r="A5262" s="316">
        <v>5301066</v>
      </c>
      <c r="B5262" s="418" t="s">
        <v>57684</v>
      </c>
      <c r="C5262" s="419" t="s">
        <v>5473</v>
      </c>
      <c r="D5262" s="420">
        <v>1144.51</v>
      </c>
      <c r="E5262" s="334"/>
    </row>
    <row r="5263" spans="1:5" x14ac:dyDescent="0.3">
      <c r="A5263" s="316">
        <v>5301048</v>
      </c>
      <c r="B5263" s="418" t="s">
        <v>57685</v>
      </c>
      <c r="C5263" s="419" t="s">
        <v>5473</v>
      </c>
      <c r="D5263" s="420">
        <v>2208.2199999999998</v>
      </c>
      <c r="E5263" s="334"/>
    </row>
    <row r="5264" spans="1:5" x14ac:dyDescent="0.3">
      <c r="A5264" s="316">
        <v>5301040</v>
      </c>
      <c r="B5264" s="418" t="s">
        <v>57686</v>
      </c>
      <c r="C5264" s="419" t="s">
        <v>5473</v>
      </c>
      <c r="D5264" s="420">
        <v>2148.9</v>
      </c>
      <c r="E5264" s="334"/>
    </row>
    <row r="5265" spans="1:5" x14ac:dyDescent="0.3">
      <c r="A5265" s="316">
        <v>5301058</v>
      </c>
      <c r="B5265" s="418" t="s">
        <v>57687</v>
      </c>
      <c r="C5265" s="419" t="s">
        <v>5473</v>
      </c>
      <c r="D5265" s="420">
        <v>1527.57</v>
      </c>
      <c r="E5265" s="334"/>
    </row>
    <row r="5266" spans="1:5" x14ac:dyDescent="0.3">
      <c r="A5266" s="316">
        <v>5301041</v>
      </c>
      <c r="B5266" s="418" t="s">
        <v>57688</v>
      </c>
      <c r="C5266" s="419" t="s">
        <v>5473</v>
      </c>
      <c r="D5266" s="420">
        <v>4772.13</v>
      </c>
      <c r="E5266" s="334"/>
    </row>
    <row r="5267" spans="1:5" x14ac:dyDescent="0.3">
      <c r="A5267" s="316">
        <v>5301059</v>
      </c>
      <c r="B5267" s="418" t="s">
        <v>57689</v>
      </c>
      <c r="C5267" s="419" t="s">
        <v>5473</v>
      </c>
      <c r="D5267" s="420">
        <v>3747.35</v>
      </c>
      <c r="E5267" s="334"/>
    </row>
    <row r="5268" spans="1:5" x14ac:dyDescent="0.3">
      <c r="A5268" s="316">
        <v>5301060</v>
      </c>
      <c r="B5268" s="418" t="s">
        <v>57690</v>
      </c>
      <c r="C5268" s="419" t="s">
        <v>5473</v>
      </c>
      <c r="D5268" s="420">
        <v>4146.17</v>
      </c>
      <c r="E5268" s="334"/>
    </row>
    <row r="5269" spans="1:5" x14ac:dyDescent="0.3">
      <c r="A5269" s="316">
        <v>5301042</v>
      </c>
      <c r="B5269" s="418" t="s">
        <v>57691</v>
      </c>
      <c r="C5269" s="419" t="s">
        <v>5473</v>
      </c>
      <c r="D5269" s="420">
        <v>5228.8</v>
      </c>
      <c r="E5269" s="334"/>
    </row>
    <row r="5270" spans="1:5" x14ac:dyDescent="0.3">
      <c r="A5270" s="316">
        <v>5301072</v>
      </c>
      <c r="B5270" s="418" t="s">
        <v>57692</v>
      </c>
      <c r="C5270" s="419" t="s">
        <v>5473</v>
      </c>
      <c r="D5270" s="420">
        <v>5554.71</v>
      </c>
      <c r="E5270" s="334"/>
    </row>
    <row r="5271" spans="1:5" x14ac:dyDescent="0.3">
      <c r="A5271" s="316">
        <v>5301054</v>
      </c>
      <c r="B5271" s="418" t="s">
        <v>57693</v>
      </c>
      <c r="C5271" s="419" t="s">
        <v>5473</v>
      </c>
      <c r="D5271" s="420">
        <v>6072.53</v>
      </c>
      <c r="E5271" s="334"/>
    </row>
    <row r="5272" spans="1:5" x14ac:dyDescent="0.3">
      <c r="A5272" s="316">
        <v>5301070</v>
      </c>
      <c r="B5272" s="418" t="s">
        <v>57694</v>
      </c>
      <c r="C5272" s="419" t="s">
        <v>5473</v>
      </c>
      <c r="D5272" s="420">
        <v>2562.65</v>
      </c>
      <c r="E5272" s="334"/>
    </row>
    <row r="5273" spans="1:5" x14ac:dyDescent="0.3">
      <c r="A5273" s="316">
        <v>5301052</v>
      </c>
      <c r="B5273" s="418" t="s">
        <v>57695</v>
      </c>
      <c r="C5273" s="419" t="s">
        <v>5473</v>
      </c>
      <c r="D5273" s="420">
        <v>3057.83</v>
      </c>
      <c r="E5273" s="334"/>
    </row>
    <row r="5274" spans="1:5" x14ac:dyDescent="0.3">
      <c r="A5274" s="316">
        <v>5301071</v>
      </c>
      <c r="B5274" s="418" t="s">
        <v>57696</v>
      </c>
      <c r="C5274" s="419" t="s">
        <v>5473</v>
      </c>
      <c r="D5274" s="420">
        <v>3380.14</v>
      </c>
      <c r="E5274" s="334"/>
    </row>
    <row r="5275" spans="1:5" x14ac:dyDescent="0.3">
      <c r="A5275" s="316">
        <v>5301053</v>
      </c>
      <c r="B5275" s="418" t="s">
        <v>57697</v>
      </c>
      <c r="C5275" s="419" t="s">
        <v>5473</v>
      </c>
      <c r="D5275" s="420">
        <v>3875.67</v>
      </c>
      <c r="E5275" s="334"/>
    </row>
    <row r="5276" spans="1:5" x14ac:dyDescent="0.3">
      <c r="A5276" s="316">
        <v>5301061</v>
      </c>
      <c r="B5276" s="418" t="s">
        <v>57698</v>
      </c>
      <c r="C5276" s="419" t="s">
        <v>5473</v>
      </c>
      <c r="D5276" s="420">
        <v>178.94</v>
      </c>
      <c r="E5276" s="334"/>
    </row>
    <row r="5277" spans="1:5" x14ac:dyDescent="0.3">
      <c r="A5277" s="316">
        <v>5301043</v>
      </c>
      <c r="B5277" s="418" t="s">
        <v>57699</v>
      </c>
      <c r="C5277" s="419" t="s">
        <v>5473</v>
      </c>
      <c r="D5277" s="420">
        <v>669.25</v>
      </c>
      <c r="E5277" s="334"/>
    </row>
    <row r="5278" spans="1:5" x14ac:dyDescent="0.3">
      <c r="A5278" s="316">
        <v>5301062</v>
      </c>
      <c r="B5278" s="418" t="s">
        <v>57700</v>
      </c>
      <c r="C5278" s="419" t="s">
        <v>5473</v>
      </c>
      <c r="D5278" s="420">
        <v>300.38</v>
      </c>
      <c r="E5278" s="334"/>
    </row>
    <row r="5279" spans="1:5" x14ac:dyDescent="0.3">
      <c r="A5279" s="316">
        <v>5301044</v>
      </c>
      <c r="B5279" s="418" t="s">
        <v>57701</v>
      </c>
      <c r="C5279" s="419" t="s">
        <v>5473</v>
      </c>
      <c r="D5279" s="420">
        <v>996.15</v>
      </c>
      <c r="E5279" s="334"/>
    </row>
    <row r="5280" spans="1:5" x14ac:dyDescent="0.3">
      <c r="A5280" s="316">
        <v>5301063</v>
      </c>
      <c r="B5280" s="418" t="s">
        <v>57702</v>
      </c>
      <c r="C5280" s="419" t="s">
        <v>5473</v>
      </c>
      <c r="D5280" s="420">
        <v>347.66</v>
      </c>
      <c r="E5280" s="334"/>
    </row>
    <row r="5281" spans="1:5" x14ac:dyDescent="0.3">
      <c r="A5281" s="316">
        <v>5301045</v>
      </c>
      <c r="B5281" s="418" t="s">
        <v>57703</v>
      </c>
      <c r="C5281" s="419" t="s">
        <v>5473</v>
      </c>
      <c r="D5281" s="420">
        <v>1092.23</v>
      </c>
      <c r="E5281" s="334"/>
    </row>
    <row r="5282" spans="1:5" x14ac:dyDescent="0.3">
      <c r="A5282" s="316">
        <v>5301037</v>
      </c>
      <c r="B5282" s="418" t="s">
        <v>57704</v>
      </c>
      <c r="C5282" s="419" t="s">
        <v>5473</v>
      </c>
      <c r="D5282" s="420">
        <v>1134.3599999999999</v>
      </c>
      <c r="E5282" s="334"/>
    </row>
    <row r="5283" spans="1:5" x14ac:dyDescent="0.3">
      <c r="A5283" s="316">
        <v>5301055</v>
      </c>
      <c r="B5283" s="418" t="s">
        <v>57705</v>
      </c>
      <c r="C5283" s="419" t="s">
        <v>5473</v>
      </c>
      <c r="D5283" s="420">
        <v>641.04999999999995</v>
      </c>
      <c r="E5283" s="334"/>
    </row>
    <row r="5284" spans="1:5" x14ac:dyDescent="0.3">
      <c r="A5284" s="316">
        <v>5301038</v>
      </c>
      <c r="B5284" s="418" t="s">
        <v>57706</v>
      </c>
      <c r="C5284" s="419" t="s">
        <v>5473</v>
      </c>
      <c r="D5284" s="420">
        <v>2345.3200000000002</v>
      </c>
      <c r="E5284" s="334"/>
    </row>
    <row r="5285" spans="1:5" x14ac:dyDescent="0.3">
      <c r="A5285" s="316">
        <v>5301056</v>
      </c>
      <c r="B5285" s="418" t="s">
        <v>57707</v>
      </c>
      <c r="C5285" s="419" t="s">
        <v>5473</v>
      </c>
      <c r="D5285" s="420">
        <v>1640.5</v>
      </c>
      <c r="E5285" s="334"/>
    </row>
    <row r="5286" spans="1:5" x14ac:dyDescent="0.3">
      <c r="A5286" s="316">
        <v>5301057</v>
      </c>
      <c r="B5286" s="418" t="s">
        <v>57708</v>
      </c>
      <c r="C5286" s="419" t="s">
        <v>5473</v>
      </c>
      <c r="D5286" s="420">
        <v>1823.64</v>
      </c>
      <c r="E5286" s="334"/>
    </row>
    <row r="5287" spans="1:5" x14ac:dyDescent="0.3">
      <c r="A5287" s="316">
        <v>5301039</v>
      </c>
      <c r="B5287" s="418" t="s">
        <v>57709</v>
      </c>
      <c r="C5287" s="419" t="s">
        <v>5473</v>
      </c>
      <c r="D5287" s="420">
        <v>2578.5</v>
      </c>
      <c r="E5287" s="334"/>
    </row>
    <row r="5288" spans="1:5" x14ac:dyDescent="0.3">
      <c r="A5288" s="316">
        <v>5301069</v>
      </c>
      <c r="B5288" s="418" t="s">
        <v>57710</v>
      </c>
      <c r="C5288" s="419" t="s">
        <v>5473</v>
      </c>
      <c r="D5288" s="420">
        <v>2542.1799999999998</v>
      </c>
      <c r="E5288" s="334"/>
    </row>
    <row r="5289" spans="1:5" x14ac:dyDescent="0.3">
      <c r="A5289" s="316">
        <v>5301051</v>
      </c>
      <c r="B5289" s="418" t="s">
        <v>57711</v>
      </c>
      <c r="C5289" s="419" t="s">
        <v>5473</v>
      </c>
      <c r="D5289" s="420">
        <v>2968.58</v>
      </c>
      <c r="E5289" s="334"/>
    </row>
    <row r="5290" spans="1:5" x14ac:dyDescent="0.3">
      <c r="A5290" s="316">
        <v>5301067</v>
      </c>
      <c r="B5290" s="418" t="s">
        <v>57712</v>
      </c>
      <c r="C5290" s="419" t="s">
        <v>5473</v>
      </c>
      <c r="D5290" s="420">
        <v>1168.01</v>
      </c>
      <c r="E5290" s="334"/>
    </row>
    <row r="5291" spans="1:5" x14ac:dyDescent="0.3">
      <c r="A5291" s="316">
        <v>5301049</v>
      </c>
      <c r="B5291" s="418" t="s">
        <v>57713</v>
      </c>
      <c r="C5291" s="419" t="s">
        <v>5473</v>
      </c>
      <c r="D5291" s="420">
        <v>1593.59</v>
      </c>
      <c r="E5291" s="334"/>
    </row>
    <row r="5292" spans="1:5" x14ac:dyDescent="0.3">
      <c r="A5292" s="316">
        <v>5301068</v>
      </c>
      <c r="B5292" s="418" t="s">
        <v>57714</v>
      </c>
      <c r="C5292" s="419" t="s">
        <v>5473</v>
      </c>
      <c r="D5292" s="420">
        <v>1474.77</v>
      </c>
      <c r="E5292" s="334"/>
    </row>
    <row r="5293" spans="1:5" x14ac:dyDescent="0.3">
      <c r="A5293" s="316">
        <v>5301050</v>
      </c>
      <c r="B5293" s="418" t="s">
        <v>57715</v>
      </c>
      <c r="C5293" s="419" t="s">
        <v>5473</v>
      </c>
      <c r="D5293" s="420">
        <v>1900.54</v>
      </c>
      <c r="E5293" s="334"/>
    </row>
    <row r="5294" spans="1:5" x14ac:dyDescent="0.3">
      <c r="A5294" s="316">
        <v>5301022</v>
      </c>
      <c r="B5294" s="418" t="s">
        <v>57716</v>
      </c>
      <c r="C5294" s="419" t="s">
        <v>5473</v>
      </c>
      <c r="D5294" s="420">
        <v>975.93</v>
      </c>
      <c r="E5294" s="334"/>
    </row>
    <row r="5295" spans="1:5" x14ac:dyDescent="0.3">
      <c r="A5295" s="316">
        <v>5301021</v>
      </c>
      <c r="B5295" s="418" t="s">
        <v>57717</v>
      </c>
      <c r="C5295" s="419" t="s">
        <v>5473</v>
      </c>
      <c r="D5295" s="420">
        <v>619.79</v>
      </c>
      <c r="E5295" s="334"/>
    </row>
    <row r="5296" spans="1:5" x14ac:dyDescent="0.3">
      <c r="A5296" s="316">
        <v>5301020</v>
      </c>
      <c r="B5296" s="418" t="s">
        <v>57718</v>
      </c>
      <c r="C5296" s="419" t="s">
        <v>464</v>
      </c>
      <c r="D5296" s="420">
        <v>346.83</v>
      </c>
      <c r="E5296" s="334"/>
    </row>
    <row r="5297" spans="1:5" x14ac:dyDescent="0.3">
      <c r="A5297" s="316">
        <v>5301018</v>
      </c>
      <c r="B5297" s="418" t="s">
        <v>57719</v>
      </c>
      <c r="C5297" s="419" t="s">
        <v>464</v>
      </c>
      <c r="D5297" s="420">
        <v>94.4</v>
      </c>
      <c r="E5297" s="334"/>
    </row>
    <row r="5298" spans="1:5" x14ac:dyDescent="0.3">
      <c r="A5298" s="316">
        <v>5301019</v>
      </c>
      <c r="B5298" s="418" t="s">
        <v>57720</v>
      </c>
      <c r="C5298" s="419" t="s">
        <v>464</v>
      </c>
      <c r="D5298" s="420">
        <v>227.43</v>
      </c>
      <c r="E5298" s="334"/>
    </row>
    <row r="5299" spans="1:5" x14ac:dyDescent="0.3">
      <c r="A5299" s="316">
        <v>5301077</v>
      </c>
      <c r="B5299" s="418" t="s">
        <v>57721</v>
      </c>
      <c r="C5299" s="419" t="s">
        <v>5473</v>
      </c>
      <c r="D5299" s="420">
        <v>5139.8900000000003</v>
      </c>
      <c r="E5299" s="334"/>
    </row>
    <row r="5300" spans="1:5" x14ac:dyDescent="0.3">
      <c r="A5300" s="316">
        <v>5301078</v>
      </c>
      <c r="B5300" s="418" t="s">
        <v>57722</v>
      </c>
      <c r="C5300" s="419" t="s">
        <v>5473</v>
      </c>
      <c r="D5300" s="420">
        <v>5796.3</v>
      </c>
      <c r="E5300" s="334"/>
    </row>
    <row r="5301" spans="1:5" x14ac:dyDescent="0.3">
      <c r="A5301" s="316">
        <v>5301079</v>
      </c>
      <c r="B5301" s="418" t="s">
        <v>57723</v>
      </c>
      <c r="C5301" s="419" t="s">
        <v>5473</v>
      </c>
      <c r="D5301" s="420">
        <v>8269.7000000000007</v>
      </c>
      <c r="E5301" s="334"/>
    </row>
    <row r="5302" spans="1:5" x14ac:dyDescent="0.3">
      <c r="A5302" s="316">
        <v>5301080</v>
      </c>
      <c r="B5302" s="418" t="s">
        <v>57724</v>
      </c>
      <c r="C5302" s="419" t="s">
        <v>5473</v>
      </c>
      <c r="D5302" s="420">
        <v>9910.14</v>
      </c>
      <c r="E5302" s="334"/>
    </row>
    <row r="5303" spans="1:5" x14ac:dyDescent="0.3">
      <c r="A5303" s="316">
        <v>5301081</v>
      </c>
      <c r="B5303" s="418" t="s">
        <v>57725</v>
      </c>
      <c r="C5303" s="419" t="s">
        <v>5473</v>
      </c>
      <c r="D5303" s="420">
        <v>11438.74</v>
      </c>
      <c r="E5303" s="334"/>
    </row>
    <row r="5304" spans="1:5" x14ac:dyDescent="0.3">
      <c r="A5304" s="316">
        <v>5301023</v>
      </c>
      <c r="B5304" s="418" t="s">
        <v>57726</v>
      </c>
      <c r="C5304" s="419" t="s">
        <v>5473</v>
      </c>
      <c r="D5304" s="420">
        <v>4026.25</v>
      </c>
      <c r="E5304" s="334"/>
    </row>
    <row r="5305" spans="1:5" x14ac:dyDescent="0.3">
      <c r="A5305" s="316">
        <v>5301024</v>
      </c>
      <c r="B5305" s="418" t="s">
        <v>57727</v>
      </c>
      <c r="C5305" s="419" t="s">
        <v>5473</v>
      </c>
      <c r="D5305" s="420">
        <v>4682.66</v>
      </c>
      <c r="E5305" s="334"/>
    </row>
    <row r="5306" spans="1:5" x14ac:dyDescent="0.3">
      <c r="A5306" s="316">
        <v>5301025</v>
      </c>
      <c r="B5306" s="418" t="s">
        <v>57728</v>
      </c>
      <c r="C5306" s="419" t="s">
        <v>5473</v>
      </c>
      <c r="D5306" s="420">
        <v>7156.05</v>
      </c>
      <c r="E5306" s="334"/>
    </row>
    <row r="5307" spans="1:5" x14ac:dyDescent="0.3">
      <c r="A5307" s="316">
        <v>5301026</v>
      </c>
      <c r="B5307" s="418" t="s">
        <v>57729</v>
      </c>
      <c r="C5307" s="419" t="s">
        <v>5473</v>
      </c>
      <c r="D5307" s="420">
        <v>8796.5</v>
      </c>
      <c r="E5307" s="334"/>
    </row>
    <row r="5308" spans="1:5" x14ac:dyDescent="0.3">
      <c r="A5308" s="316">
        <v>5301027</v>
      </c>
      <c r="B5308" s="418" t="s">
        <v>57730</v>
      </c>
      <c r="C5308" s="419" t="s">
        <v>5473</v>
      </c>
      <c r="D5308" s="420">
        <v>10325.1</v>
      </c>
      <c r="E5308" s="334"/>
    </row>
    <row r="5309" spans="1:5" x14ac:dyDescent="0.3">
      <c r="A5309" s="316">
        <v>5301028</v>
      </c>
      <c r="B5309" s="418" t="s">
        <v>57731</v>
      </c>
      <c r="C5309" s="419" t="s">
        <v>5473</v>
      </c>
      <c r="D5309" s="420">
        <v>3969.92</v>
      </c>
      <c r="E5309" s="334"/>
    </row>
    <row r="5310" spans="1:5" x14ac:dyDescent="0.3">
      <c r="A5310" s="316">
        <v>5301082</v>
      </c>
      <c r="B5310" s="418" t="s">
        <v>57732</v>
      </c>
      <c r="C5310" s="419" t="s">
        <v>5473</v>
      </c>
      <c r="D5310" s="420">
        <v>4997.62</v>
      </c>
      <c r="E5310" s="334"/>
    </row>
    <row r="5311" spans="1:5" x14ac:dyDescent="0.3">
      <c r="A5311" s="316">
        <v>5301029</v>
      </c>
      <c r="B5311" s="418" t="s">
        <v>57733</v>
      </c>
      <c r="C5311" s="419" t="s">
        <v>5473</v>
      </c>
      <c r="D5311" s="420">
        <v>4626.33</v>
      </c>
      <c r="E5311" s="334"/>
    </row>
    <row r="5312" spans="1:5" x14ac:dyDescent="0.3">
      <c r="A5312" s="316">
        <v>5301083</v>
      </c>
      <c r="B5312" s="418" t="s">
        <v>57734</v>
      </c>
      <c r="C5312" s="419" t="s">
        <v>5473</v>
      </c>
      <c r="D5312" s="420">
        <v>5654.02</v>
      </c>
      <c r="E5312" s="334"/>
    </row>
    <row r="5313" spans="1:5" x14ac:dyDescent="0.3">
      <c r="A5313" s="316">
        <v>5301030</v>
      </c>
      <c r="B5313" s="418" t="s">
        <v>57735</v>
      </c>
      <c r="C5313" s="419" t="s">
        <v>5473</v>
      </c>
      <c r="D5313" s="420">
        <v>7099.72</v>
      </c>
      <c r="E5313" s="334"/>
    </row>
    <row r="5314" spans="1:5" x14ac:dyDescent="0.3">
      <c r="A5314" s="316">
        <v>5301084</v>
      </c>
      <c r="B5314" s="418" t="s">
        <v>57736</v>
      </c>
      <c r="C5314" s="419" t="s">
        <v>5473</v>
      </c>
      <c r="D5314" s="420">
        <v>8127.42</v>
      </c>
      <c r="E5314" s="334"/>
    </row>
    <row r="5315" spans="1:5" x14ac:dyDescent="0.3">
      <c r="A5315" s="316">
        <v>5301031</v>
      </c>
      <c r="B5315" s="418" t="s">
        <v>57737</v>
      </c>
      <c r="C5315" s="419" t="s">
        <v>5473</v>
      </c>
      <c r="D5315" s="420">
        <v>8740.17</v>
      </c>
      <c r="E5315" s="334"/>
    </row>
    <row r="5316" spans="1:5" x14ac:dyDescent="0.3">
      <c r="A5316" s="316">
        <v>5301085</v>
      </c>
      <c r="B5316" s="418" t="s">
        <v>57738</v>
      </c>
      <c r="C5316" s="419" t="s">
        <v>5473</v>
      </c>
      <c r="D5316" s="420">
        <v>9767.86</v>
      </c>
      <c r="E5316" s="334"/>
    </row>
    <row r="5317" spans="1:5" x14ac:dyDescent="0.3">
      <c r="A5317" s="316">
        <v>5301032</v>
      </c>
      <c r="B5317" s="418" t="s">
        <v>57739</v>
      </c>
      <c r="C5317" s="419" t="s">
        <v>5473</v>
      </c>
      <c r="D5317" s="420">
        <v>10268.77</v>
      </c>
      <c r="E5317" s="334"/>
    </row>
    <row r="5318" spans="1:5" x14ac:dyDescent="0.3">
      <c r="A5318" s="316">
        <v>5301086</v>
      </c>
      <c r="B5318" s="418" t="s">
        <v>57740</v>
      </c>
      <c r="C5318" s="419" t="s">
        <v>5473</v>
      </c>
      <c r="D5318" s="420">
        <v>11296.47</v>
      </c>
      <c r="E5318" s="334"/>
    </row>
    <row r="5319" spans="1:5" x14ac:dyDescent="0.3">
      <c r="A5319" s="316">
        <v>5301033</v>
      </c>
      <c r="B5319" s="418" t="s">
        <v>57741</v>
      </c>
      <c r="C5319" s="419" t="s">
        <v>5473</v>
      </c>
      <c r="D5319" s="420">
        <v>71.06</v>
      </c>
      <c r="E5319" s="334"/>
    </row>
    <row r="5320" spans="1:5" x14ac:dyDescent="0.3">
      <c r="A5320" s="316">
        <v>5301034</v>
      </c>
      <c r="B5320" s="418" t="s">
        <v>57742</v>
      </c>
      <c r="C5320" s="419" t="s">
        <v>5473</v>
      </c>
      <c r="D5320" s="420">
        <v>544.09</v>
      </c>
      <c r="E5320" s="334"/>
    </row>
    <row r="5321" spans="1:5" x14ac:dyDescent="0.3">
      <c r="A5321" s="316">
        <v>5301073</v>
      </c>
      <c r="B5321" s="418" t="s">
        <v>57743</v>
      </c>
      <c r="C5321" s="419" t="s">
        <v>5473</v>
      </c>
      <c r="D5321" s="420">
        <v>437.51</v>
      </c>
      <c r="E5321" s="334"/>
    </row>
    <row r="5322" spans="1:5" x14ac:dyDescent="0.3">
      <c r="A5322" s="316">
        <v>5301074</v>
      </c>
      <c r="B5322" s="418" t="s">
        <v>57744</v>
      </c>
      <c r="C5322" s="419" t="s">
        <v>5473</v>
      </c>
      <c r="D5322" s="420">
        <v>1563.29</v>
      </c>
      <c r="E5322" s="334"/>
    </row>
    <row r="5323" spans="1:5" x14ac:dyDescent="0.3">
      <c r="A5323" s="316">
        <v>5301015</v>
      </c>
      <c r="B5323" s="418" t="s">
        <v>57745</v>
      </c>
      <c r="C5323" s="419" t="s">
        <v>5473</v>
      </c>
      <c r="D5323" s="420">
        <v>996.77</v>
      </c>
      <c r="E5323" s="334"/>
    </row>
    <row r="5324" spans="1:5" x14ac:dyDescent="0.3">
      <c r="A5324" s="316">
        <v>5300992</v>
      </c>
      <c r="B5324" s="418" t="s">
        <v>57746</v>
      </c>
      <c r="C5324" s="419" t="s">
        <v>483</v>
      </c>
      <c r="D5324" s="420">
        <v>15.61</v>
      </c>
      <c r="E5324" s="334"/>
    </row>
    <row r="5325" spans="1:5" x14ac:dyDescent="0.3">
      <c r="A5325" s="316">
        <v>5300994</v>
      </c>
      <c r="B5325" s="418" t="s">
        <v>57747</v>
      </c>
      <c r="C5325" s="419" t="s">
        <v>483</v>
      </c>
      <c r="D5325" s="420">
        <v>14.62</v>
      </c>
      <c r="E5325" s="334"/>
    </row>
    <row r="5326" spans="1:5" x14ac:dyDescent="0.3">
      <c r="A5326" s="316">
        <v>5300993</v>
      </c>
      <c r="B5326" s="418" t="s">
        <v>57748</v>
      </c>
      <c r="C5326" s="419" t="s">
        <v>483</v>
      </c>
      <c r="D5326" s="420">
        <v>10.16</v>
      </c>
      <c r="E5326" s="334"/>
    </row>
    <row r="5327" spans="1:5" x14ac:dyDescent="0.3">
      <c r="A5327" s="316">
        <v>5301088</v>
      </c>
      <c r="B5327" s="418" t="s">
        <v>57749</v>
      </c>
      <c r="C5327" s="419" t="s">
        <v>5473</v>
      </c>
      <c r="D5327" s="420">
        <v>327.87</v>
      </c>
      <c r="E5327" s="334"/>
    </row>
    <row r="5328" spans="1:5" x14ac:dyDescent="0.3">
      <c r="A5328" s="316">
        <v>5301004</v>
      </c>
      <c r="B5328" s="418" t="s">
        <v>57750</v>
      </c>
      <c r="C5328" s="419" t="s">
        <v>5473</v>
      </c>
      <c r="D5328" s="420">
        <v>465.86</v>
      </c>
      <c r="E5328" s="334"/>
    </row>
    <row r="5329" spans="1:5" x14ac:dyDescent="0.3">
      <c r="A5329" s="316">
        <v>5301087</v>
      </c>
      <c r="B5329" s="418" t="s">
        <v>57751</v>
      </c>
      <c r="C5329" s="419" t="s">
        <v>5473</v>
      </c>
      <c r="D5329" s="420">
        <v>193.44</v>
      </c>
      <c r="E5329" s="334"/>
    </row>
    <row r="5330" spans="1:5" x14ac:dyDescent="0.3">
      <c r="A5330" s="316">
        <v>5301005</v>
      </c>
      <c r="B5330" s="418" t="s">
        <v>57752</v>
      </c>
      <c r="C5330" s="419" t="s">
        <v>5473</v>
      </c>
      <c r="D5330" s="420">
        <v>411.87</v>
      </c>
      <c r="E5330" s="334"/>
    </row>
    <row r="5331" spans="1:5" x14ac:dyDescent="0.3">
      <c r="A5331" s="316">
        <v>5301006</v>
      </c>
      <c r="B5331" s="418" t="s">
        <v>57753</v>
      </c>
      <c r="C5331" s="419" t="s">
        <v>5473</v>
      </c>
      <c r="D5331" s="420">
        <v>509.18</v>
      </c>
      <c r="E5331" s="334"/>
    </row>
    <row r="5332" spans="1:5" x14ac:dyDescent="0.3">
      <c r="A5332" s="316">
        <v>5301008</v>
      </c>
      <c r="B5332" s="418" t="s">
        <v>57754</v>
      </c>
      <c r="C5332" s="419" t="s">
        <v>5473</v>
      </c>
      <c r="D5332" s="420">
        <v>924.77</v>
      </c>
      <c r="E5332" s="334"/>
    </row>
    <row r="5333" spans="1:5" x14ac:dyDescent="0.3">
      <c r="A5333" s="316">
        <v>5301007</v>
      </c>
      <c r="B5333" s="418" t="s">
        <v>57755</v>
      </c>
      <c r="C5333" s="419" t="s">
        <v>5473</v>
      </c>
      <c r="D5333" s="420">
        <v>844.07</v>
      </c>
      <c r="E5333" s="334"/>
    </row>
    <row r="5334" spans="1:5" x14ac:dyDescent="0.3">
      <c r="A5334" s="316">
        <v>5301009</v>
      </c>
      <c r="B5334" s="418" t="s">
        <v>57756</v>
      </c>
      <c r="C5334" s="419" t="s">
        <v>5473</v>
      </c>
      <c r="D5334" s="420">
        <v>256.74</v>
      </c>
      <c r="E5334" s="334"/>
    </row>
    <row r="5335" spans="1:5" x14ac:dyDescent="0.3">
      <c r="A5335" s="316">
        <v>5301010</v>
      </c>
      <c r="B5335" s="418" t="s">
        <v>57757</v>
      </c>
      <c r="C5335" s="419" t="s">
        <v>5473</v>
      </c>
      <c r="D5335" s="420">
        <v>392.88</v>
      </c>
      <c r="E5335" s="334"/>
    </row>
    <row r="5336" spans="1:5" x14ac:dyDescent="0.3">
      <c r="A5336" s="316">
        <v>5301011</v>
      </c>
      <c r="B5336" s="418" t="s">
        <v>57758</v>
      </c>
      <c r="C5336" s="419" t="s">
        <v>5473</v>
      </c>
      <c r="D5336" s="420">
        <v>319.04000000000002</v>
      </c>
      <c r="E5336" s="334"/>
    </row>
    <row r="5337" spans="1:5" x14ac:dyDescent="0.3">
      <c r="A5337" s="316">
        <v>5301012</v>
      </c>
      <c r="B5337" s="418" t="s">
        <v>57759</v>
      </c>
      <c r="C5337" s="419" t="s">
        <v>5473</v>
      </c>
      <c r="D5337" s="420">
        <v>223.74</v>
      </c>
      <c r="E5337" s="334"/>
    </row>
    <row r="5338" spans="1:5" x14ac:dyDescent="0.3">
      <c r="A5338" s="316">
        <v>5301013</v>
      </c>
      <c r="B5338" s="418" t="s">
        <v>57760</v>
      </c>
      <c r="C5338" s="419" t="s">
        <v>5473</v>
      </c>
      <c r="D5338" s="420">
        <v>190.99</v>
      </c>
      <c r="E5338" s="334"/>
    </row>
    <row r="5339" spans="1:5" x14ac:dyDescent="0.3">
      <c r="A5339" s="316">
        <v>5301016</v>
      </c>
      <c r="B5339" s="418" t="s">
        <v>57761</v>
      </c>
      <c r="C5339" s="419" t="s">
        <v>5473</v>
      </c>
      <c r="D5339" s="420">
        <v>1649.84</v>
      </c>
      <c r="E5339" s="334"/>
    </row>
    <row r="5340" spans="1:5" x14ac:dyDescent="0.3">
      <c r="A5340" s="316">
        <v>5301017</v>
      </c>
      <c r="B5340" s="418" t="s">
        <v>57762</v>
      </c>
      <c r="C5340" s="419" t="s">
        <v>5473</v>
      </c>
      <c r="D5340" s="420">
        <v>1206.52</v>
      </c>
      <c r="E5340" s="334"/>
    </row>
    <row r="5341" spans="1:5" x14ac:dyDescent="0.3">
      <c r="A5341" s="316">
        <v>5301035</v>
      </c>
      <c r="B5341" s="418" t="s">
        <v>57763</v>
      </c>
      <c r="C5341" s="419" t="s">
        <v>5473</v>
      </c>
      <c r="D5341" s="420">
        <v>100.85</v>
      </c>
      <c r="E5341" s="334"/>
    </row>
    <row r="5342" spans="1:5" x14ac:dyDescent="0.3">
      <c r="A5342" s="316">
        <v>5301036</v>
      </c>
      <c r="B5342" s="418" t="s">
        <v>57764</v>
      </c>
      <c r="C5342" s="419" t="s">
        <v>5473</v>
      </c>
      <c r="D5342" s="420">
        <v>1088.18</v>
      </c>
      <c r="E5342" s="334"/>
    </row>
    <row r="5343" spans="1:5" x14ac:dyDescent="0.3">
      <c r="A5343" s="316">
        <v>5301075</v>
      </c>
      <c r="B5343" s="418" t="s">
        <v>57765</v>
      </c>
      <c r="C5343" s="419" t="s">
        <v>5473</v>
      </c>
      <c r="D5343" s="420">
        <v>500.35</v>
      </c>
      <c r="E5343" s="334"/>
    </row>
    <row r="5344" spans="1:5" x14ac:dyDescent="0.3">
      <c r="A5344" s="316">
        <v>5301076</v>
      </c>
      <c r="B5344" s="418" t="s">
        <v>57766</v>
      </c>
      <c r="C5344" s="419" t="s">
        <v>5473</v>
      </c>
      <c r="D5344" s="420">
        <v>1725.37</v>
      </c>
      <c r="E5344" s="334"/>
    </row>
    <row r="5345" spans="1:5" x14ac:dyDescent="0.3">
      <c r="A5345" s="316">
        <v>5405977</v>
      </c>
      <c r="B5345" s="418" t="s">
        <v>57767</v>
      </c>
      <c r="C5345" s="419" t="s">
        <v>481</v>
      </c>
      <c r="D5345" s="420">
        <v>39.19</v>
      </c>
      <c r="E5345" s="334"/>
    </row>
    <row r="5346" spans="1:5" x14ac:dyDescent="0.3">
      <c r="A5346" s="316">
        <v>5406044</v>
      </c>
      <c r="B5346" s="418" t="s">
        <v>57768</v>
      </c>
      <c r="C5346" s="419" t="s">
        <v>481</v>
      </c>
      <c r="D5346" s="420">
        <v>228.44</v>
      </c>
      <c r="E5346" s="334"/>
    </row>
    <row r="5347" spans="1:5" x14ac:dyDescent="0.3">
      <c r="A5347" s="316">
        <v>5406045</v>
      </c>
      <c r="B5347" s="418" t="s">
        <v>57769</v>
      </c>
      <c r="C5347" s="419" t="s">
        <v>481</v>
      </c>
      <c r="D5347" s="420">
        <v>243.05</v>
      </c>
      <c r="E5347" s="334"/>
    </row>
    <row r="5348" spans="1:5" x14ac:dyDescent="0.3">
      <c r="A5348" s="316">
        <v>5406046</v>
      </c>
      <c r="B5348" s="418" t="s">
        <v>57770</v>
      </c>
      <c r="C5348" s="419" t="s">
        <v>481</v>
      </c>
      <c r="D5348" s="420">
        <v>272.10000000000002</v>
      </c>
      <c r="E5348" s="334"/>
    </row>
    <row r="5349" spans="1:5" x14ac:dyDescent="0.3">
      <c r="A5349" s="316">
        <v>5406047</v>
      </c>
      <c r="B5349" s="418" t="s">
        <v>57771</v>
      </c>
      <c r="C5349" s="419" t="s">
        <v>481</v>
      </c>
      <c r="D5349" s="420">
        <v>359.42</v>
      </c>
      <c r="E5349" s="334"/>
    </row>
    <row r="5350" spans="1:5" x14ac:dyDescent="0.3">
      <c r="A5350" s="316">
        <v>5405978</v>
      </c>
      <c r="B5350" s="418" t="s">
        <v>57772</v>
      </c>
      <c r="C5350" s="419" t="s">
        <v>481</v>
      </c>
      <c r="D5350" s="420">
        <v>68.41</v>
      </c>
      <c r="E5350" s="334"/>
    </row>
    <row r="5351" spans="1:5" x14ac:dyDescent="0.3">
      <c r="A5351" s="316">
        <v>5405982</v>
      </c>
      <c r="B5351" s="418" t="s">
        <v>57773</v>
      </c>
      <c r="C5351" s="419" t="s">
        <v>481</v>
      </c>
      <c r="D5351" s="420">
        <v>82.85</v>
      </c>
      <c r="E5351" s="334"/>
    </row>
    <row r="5352" spans="1:5" x14ac:dyDescent="0.3">
      <c r="A5352" s="316">
        <v>5405983</v>
      </c>
      <c r="B5352" s="418" t="s">
        <v>57774</v>
      </c>
      <c r="C5352" s="419" t="s">
        <v>481</v>
      </c>
      <c r="D5352" s="420">
        <v>97.46</v>
      </c>
      <c r="E5352" s="334"/>
    </row>
    <row r="5353" spans="1:5" x14ac:dyDescent="0.3">
      <c r="A5353" s="316">
        <v>5405984</v>
      </c>
      <c r="B5353" s="418" t="s">
        <v>57775</v>
      </c>
      <c r="C5353" s="419" t="s">
        <v>481</v>
      </c>
      <c r="D5353" s="420">
        <v>126.51</v>
      </c>
      <c r="E5353" s="334"/>
    </row>
    <row r="5354" spans="1:5" x14ac:dyDescent="0.3">
      <c r="A5354" s="316">
        <v>5405985</v>
      </c>
      <c r="B5354" s="418" t="s">
        <v>57776</v>
      </c>
      <c r="C5354" s="419" t="s">
        <v>481</v>
      </c>
      <c r="D5354" s="420">
        <v>155.72999999999999</v>
      </c>
      <c r="E5354" s="334"/>
    </row>
    <row r="5355" spans="1:5" x14ac:dyDescent="0.3">
      <c r="A5355" s="316">
        <v>5406043</v>
      </c>
      <c r="B5355" s="418" t="s">
        <v>57777</v>
      </c>
      <c r="C5355" s="419" t="s">
        <v>481</v>
      </c>
      <c r="D5355" s="420">
        <v>184.78</v>
      </c>
      <c r="E5355" s="334"/>
    </row>
    <row r="5356" spans="1:5" x14ac:dyDescent="0.3">
      <c r="A5356" s="316">
        <v>5405975</v>
      </c>
      <c r="B5356" s="418" t="s">
        <v>57778</v>
      </c>
      <c r="C5356" s="419" t="s">
        <v>483</v>
      </c>
      <c r="D5356" s="420">
        <v>36.049999999999997</v>
      </c>
      <c r="E5356" s="334"/>
    </row>
    <row r="5357" spans="1:5" x14ac:dyDescent="0.3">
      <c r="A5357" s="316">
        <v>5405970</v>
      </c>
      <c r="B5357" s="418" t="s">
        <v>57779</v>
      </c>
      <c r="C5357" s="419" t="s">
        <v>481</v>
      </c>
      <c r="D5357" s="420">
        <v>1389.35</v>
      </c>
      <c r="E5357" s="334"/>
    </row>
    <row r="5358" spans="1:5" x14ac:dyDescent="0.3">
      <c r="A5358" s="316">
        <v>5405972</v>
      </c>
      <c r="B5358" s="418" t="s">
        <v>57780</v>
      </c>
      <c r="C5358" s="419" t="s">
        <v>481</v>
      </c>
      <c r="D5358" s="420">
        <v>1254.8599999999999</v>
      </c>
      <c r="E5358" s="334"/>
    </row>
    <row r="5359" spans="1:5" x14ac:dyDescent="0.3">
      <c r="A5359" s="316">
        <v>5405971</v>
      </c>
      <c r="B5359" s="418" t="s">
        <v>57781</v>
      </c>
      <c r="C5359" s="419" t="s">
        <v>481</v>
      </c>
      <c r="D5359" s="420">
        <v>1574.96</v>
      </c>
      <c r="E5359" s="334"/>
    </row>
    <row r="5360" spans="1:5" x14ac:dyDescent="0.3">
      <c r="A5360" s="316">
        <v>5405973</v>
      </c>
      <c r="B5360" s="418" t="s">
        <v>57782</v>
      </c>
      <c r="C5360" s="419" t="s">
        <v>481</v>
      </c>
      <c r="D5360" s="420">
        <v>1440.47</v>
      </c>
      <c r="E5360" s="334"/>
    </row>
    <row r="5361" spans="1:5" x14ac:dyDescent="0.3">
      <c r="A5361" s="316">
        <v>5405986</v>
      </c>
      <c r="B5361" s="418" t="s">
        <v>57783</v>
      </c>
      <c r="C5361" s="419" t="s">
        <v>483</v>
      </c>
      <c r="D5361" s="420">
        <v>9.1999999999999993</v>
      </c>
      <c r="E5361" s="334"/>
    </row>
    <row r="5362" spans="1:5" x14ac:dyDescent="0.3">
      <c r="A5362" s="316">
        <v>5405976</v>
      </c>
      <c r="B5362" s="418" t="s">
        <v>57784</v>
      </c>
      <c r="C5362" s="419" t="s">
        <v>483</v>
      </c>
      <c r="D5362" s="420">
        <v>123.45</v>
      </c>
      <c r="E5362" s="334"/>
    </row>
    <row r="5363" spans="1:5" x14ac:dyDescent="0.3">
      <c r="A5363" s="316">
        <v>5406023</v>
      </c>
      <c r="B5363" s="418" t="s">
        <v>57785</v>
      </c>
      <c r="C5363" s="419" t="s">
        <v>483</v>
      </c>
      <c r="D5363" s="420">
        <v>338.24</v>
      </c>
      <c r="E5363" s="334"/>
    </row>
    <row r="5364" spans="1:5" x14ac:dyDescent="0.3">
      <c r="A5364" s="316">
        <v>5406033</v>
      </c>
      <c r="B5364" s="418" t="s">
        <v>57786</v>
      </c>
      <c r="C5364" s="419" t="s">
        <v>483</v>
      </c>
      <c r="D5364" s="420">
        <v>319.41000000000003</v>
      </c>
      <c r="E5364" s="334"/>
    </row>
    <row r="5365" spans="1:5" x14ac:dyDescent="0.3">
      <c r="A5365" s="316">
        <v>5406024</v>
      </c>
      <c r="B5365" s="418" t="s">
        <v>57787</v>
      </c>
      <c r="C5365" s="419" t="s">
        <v>483</v>
      </c>
      <c r="D5365" s="420">
        <v>364.22</v>
      </c>
      <c r="E5365" s="334"/>
    </row>
    <row r="5366" spans="1:5" x14ac:dyDescent="0.3">
      <c r="A5366" s="316">
        <v>5406034</v>
      </c>
      <c r="B5366" s="418" t="s">
        <v>57788</v>
      </c>
      <c r="C5366" s="419" t="s">
        <v>483</v>
      </c>
      <c r="D5366" s="420">
        <v>345.39</v>
      </c>
      <c r="E5366" s="334"/>
    </row>
    <row r="5367" spans="1:5" x14ac:dyDescent="0.3">
      <c r="A5367" s="316">
        <v>5406031</v>
      </c>
      <c r="B5367" s="418" t="s">
        <v>57789</v>
      </c>
      <c r="C5367" s="419" t="s">
        <v>483</v>
      </c>
      <c r="D5367" s="420">
        <v>321.64999999999998</v>
      </c>
      <c r="E5367" s="334"/>
    </row>
    <row r="5368" spans="1:5" x14ac:dyDescent="0.3">
      <c r="A5368" s="316">
        <v>5406041</v>
      </c>
      <c r="B5368" s="418" t="s">
        <v>57790</v>
      </c>
      <c r="C5368" s="419" t="s">
        <v>483</v>
      </c>
      <c r="D5368" s="420">
        <v>302.82</v>
      </c>
      <c r="E5368" s="334"/>
    </row>
    <row r="5369" spans="1:5" x14ac:dyDescent="0.3">
      <c r="A5369" s="316">
        <v>5406032</v>
      </c>
      <c r="B5369" s="418" t="s">
        <v>57791</v>
      </c>
      <c r="C5369" s="419" t="s">
        <v>483</v>
      </c>
      <c r="D5369" s="420">
        <v>347.63</v>
      </c>
      <c r="E5369" s="334"/>
    </row>
    <row r="5370" spans="1:5" x14ac:dyDescent="0.3">
      <c r="A5370" s="316">
        <v>5406042</v>
      </c>
      <c r="B5370" s="418" t="s">
        <v>57792</v>
      </c>
      <c r="C5370" s="419" t="s">
        <v>483</v>
      </c>
      <c r="D5370" s="420">
        <v>328.8</v>
      </c>
      <c r="E5370" s="334"/>
    </row>
    <row r="5371" spans="1:5" x14ac:dyDescent="0.3">
      <c r="A5371" s="316">
        <v>5406025</v>
      </c>
      <c r="B5371" s="418" t="s">
        <v>57793</v>
      </c>
      <c r="C5371" s="419" t="s">
        <v>483</v>
      </c>
      <c r="D5371" s="420">
        <v>326.07</v>
      </c>
      <c r="E5371" s="334"/>
    </row>
    <row r="5372" spans="1:5" x14ac:dyDescent="0.3">
      <c r="A5372" s="316">
        <v>5406035</v>
      </c>
      <c r="B5372" s="418" t="s">
        <v>57794</v>
      </c>
      <c r="C5372" s="419" t="s">
        <v>483</v>
      </c>
      <c r="D5372" s="420">
        <v>307.24</v>
      </c>
      <c r="E5372" s="334"/>
    </row>
    <row r="5373" spans="1:5" x14ac:dyDescent="0.3">
      <c r="A5373" s="316">
        <v>5406026</v>
      </c>
      <c r="B5373" s="418" t="s">
        <v>57795</v>
      </c>
      <c r="C5373" s="419" t="s">
        <v>483</v>
      </c>
      <c r="D5373" s="420">
        <v>352.06</v>
      </c>
      <c r="E5373" s="334"/>
    </row>
    <row r="5374" spans="1:5" x14ac:dyDescent="0.3">
      <c r="A5374" s="316">
        <v>5406036</v>
      </c>
      <c r="B5374" s="418" t="s">
        <v>57796</v>
      </c>
      <c r="C5374" s="419" t="s">
        <v>483</v>
      </c>
      <c r="D5374" s="420">
        <v>333.23</v>
      </c>
      <c r="E5374" s="334"/>
    </row>
    <row r="5375" spans="1:5" x14ac:dyDescent="0.3">
      <c r="A5375" s="316">
        <v>5406027</v>
      </c>
      <c r="B5375" s="418" t="s">
        <v>57797</v>
      </c>
      <c r="C5375" s="419" t="s">
        <v>483</v>
      </c>
      <c r="D5375" s="420">
        <v>323.75</v>
      </c>
      <c r="E5375" s="334"/>
    </row>
    <row r="5376" spans="1:5" x14ac:dyDescent="0.3">
      <c r="A5376" s="316">
        <v>5406037</v>
      </c>
      <c r="B5376" s="418" t="s">
        <v>57798</v>
      </c>
      <c r="C5376" s="419" t="s">
        <v>483</v>
      </c>
      <c r="D5376" s="420">
        <v>304.92</v>
      </c>
      <c r="E5376" s="334"/>
    </row>
    <row r="5377" spans="1:5" x14ac:dyDescent="0.3">
      <c r="A5377" s="316">
        <v>5406028</v>
      </c>
      <c r="B5377" s="418" t="s">
        <v>57799</v>
      </c>
      <c r="C5377" s="419" t="s">
        <v>483</v>
      </c>
      <c r="D5377" s="420">
        <v>349.74</v>
      </c>
      <c r="E5377" s="334"/>
    </row>
    <row r="5378" spans="1:5" x14ac:dyDescent="0.3">
      <c r="A5378" s="316">
        <v>5406038</v>
      </c>
      <c r="B5378" s="418" t="s">
        <v>57800</v>
      </c>
      <c r="C5378" s="419" t="s">
        <v>483</v>
      </c>
      <c r="D5378" s="420">
        <v>330.91</v>
      </c>
      <c r="E5378" s="334"/>
    </row>
    <row r="5379" spans="1:5" x14ac:dyDescent="0.3">
      <c r="A5379" s="316">
        <v>5406029</v>
      </c>
      <c r="B5379" s="418" t="s">
        <v>57801</v>
      </c>
      <c r="C5379" s="419" t="s">
        <v>483</v>
      </c>
      <c r="D5379" s="420">
        <v>322.47000000000003</v>
      </c>
      <c r="E5379" s="334"/>
    </row>
    <row r="5380" spans="1:5" x14ac:dyDescent="0.3">
      <c r="A5380" s="316">
        <v>5406039</v>
      </c>
      <c r="B5380" s="418" t="s">
        <v>57802</v>
      </c>
      <c r="C5380" s="419" t="s">
        <v>483</v>
      </c>
      <c r="D5380" s="420">
        <v>303.64</v>
      </c>
      <c r="E5380" s="334"/>
    </row>
    <row r="5381" spans="1:5" x14ac:dyDescent="0.3">
      <c r="A5381" s="316">
        <v>5406030</v>
      </c>
      <c r="B5381" s="418" t="s">
        <v>57803</v>
      </c>
      <c r="C5381" s="419" t="s">
        <v>483</v>
      </c>
      <c r="D5381" s="420">
        <v>348.45</v>
      </c>
      <c r="E5381" s="334"/>
    </row>
    <row r="5382" spans="1:5" x14ac:dyDescent="0.3">
      <c r="A5382" s="316">
        <v>5406040</v>
      </c>
      <c r="B5382" s="418" t="s">
        <v>57804</v>
      </c>
      <c r="C5382" s="419" t="s">
        <v>483</v>
      </c>
      <c r="D5382" s="420">
        <v>329.62</v>
      </c>
      <c r="E5382" s="334"/>
    </row>
    <row r="5383" spans="1:5" x14ac:dyDescent="0.3">
      <c r="A5383" s="316">
        <v>5405987</v>
      </c>
      <c r="B5383" s="418" t="s">
        <v>57805</v>
      </c>
      <c r="C5383" s="419" t="s">
        <v>5473</v>
      </c>
      <c r="D5383" s="420">
        <v>8.16</v>
      </c>
      <c r="E5383" s="334"/>
    </row>
    <row r="5384" spans="1:5" x14ac:dyDescent="0.3">
      <c r="A5384" s="316">
        <v>5405979</v>
      </c>
      <c r="B5384" s="418" t="s">
        <v>57806</v>
      </c>
      <c r="C5384" s="419" t="s">
        <v>483</v>
      </c>
      <c r="D5384" s="420">
        <v>14.27</v>
      </c>
      <c r="E5384" s="334"/>
    </row>
    <row r="5385" spans="1:5" x14ac:dyDescent="0.3">
      <c r="A5385" s="316">
        <v>5502806</v>
      </c>
      <c r="B5385" s="418" t="s">
        <v>57807</v>
      </c>
      <c r="C5385" s="419" t="s">
        <v>481</v>
      </c>
      <c r="D5385" s="420">
        <v>130.47</v>
      </c>
      <c r="E5385" s="334"/>
    </row>
    <row r="5386" spans="1:5" x14ac:dyDescent="0.3">
      <c r="A5386" s="316">
        <v>5502807</v>
      </c>
      <c r="B5386" s="418" t="s">
        <v>57808</v>
      </c>
      <c r="C5386" s="419" t="s">
        <v>481</v>
      </c>
      <c r="D5386" s="420">
        <v>14.07</v>
      </c>
      <c r="E5386" s="334"/>
    </row>
    <row r="5387" spans="1:5" x14ac:dyDescent="0.3">
      <c r="A5387" s="316">
        <v>5503041</v>
      </c>
      <c r="B5387" s="418" t="s">
        <v>57809</v>
      </c>
      <c r="C5387" s="419" t="s">
        <v>481</v>
      </c>
      <c r="D5387" s="420">
        <v>8.16</v>
      </c>
      <c r="E5387" s="334"/>
    </row>
    <row r="5388" spans="1:5" x14ac:dyDescent="0.3">
      <c r="A5388" s="316">
        <v>5502978</v>
      </c>
      <c r="B5388" s="418" t="s">
        <v>57810</v>
      </c>
      <c r="C5388" s="419" t="s">
        <v>481</v>
      </c>
      <c r="D5388" s="420">
        <v>4.7300000000000004</v>
      </c>
      <c r="E5388" s="334"/>
    </row>
    <row r="5389" spans="1:5" x14ac:dyDescent="0.3">
      <c r="A5389" s="316">
        <v>5502822</v>
      </c>
      <c r="B5389" s="418" t="s">
        <v>49599</v>
      </c>
      <c r="C5389" s="419" t="s">
        <v>481</v>
      </c>
      <c r="D5389" s="420">
        <v>38.18</v>
      </c>
      <c r="E5389" s="334"/>
    </row>
    <row r="5390" spans="1:5" x14ac:dyDescent="0.3">
      <c r="A5390" s="316">
        <v>5502979</v>
      </c>
      <c r="B5390" s="418" t="s">
        <v>57811</v>
      </c>
      <c r="C5390" s="419" t="s">
        <v>481</v>
      </c>
      <c r="D5390" s="420">
        <v>16.170000000000002</v>
      </c>
      <c r="E5390" s="334"/>
    </row>
    <row r="5391" spans="1:5" x14ac:dyDescent="0.3">
      <c r="A5391" s="316">
        <v>5501700</v>
      </c>
      <c r="B5391" s="418" t="s">
        <v>57812</v>
      </c>
      <c r="C5391" s="419" t="s">
        <v>483</v>
      </c>
      <c r="D5391" s="420">
        <v>0.52</v>
      </c>
      <c r="E5391" s="334"/>
    </row>
    <row r="5392" spans="1:5" x14ac:dyDescent="0.3">
      <c r="A5392" s="316">
        <v>5500991</v>
      </c>
      <c r="B5392" s="418" t="s">
        <v>57813</v>
      </c>
      <c r="C5392" s="419" t="s">
        <v>481</v>
      </c>
      <c r="D5392" s="420">
        <v>148.83000000000001</v>
      </c>
      <c r="E5392" s="334"/>
    </row>
    <row r="5393" spans="1:5" x14ac:dyDescent="0.3">
      <c r="A5393" s="316">
        <v>5515739</v>
      </c>
      <c r="B5393" s="418" t="s">
        <v>57814</v>
      </c>
      <c r="C5393" s="419" t="s">
        <v>481</v>
      </c>
      <c r="D5393" s="420">
        <v>42.91</v>
      </c>
      <c r="E5393" s="334"/>
    </row>
    <row r="5394" spans="1:5" x14ac:dyDescent="0.3">
      <c r="A5394" s="316">
        <v>5505766</v>
      </c>
      <c r="B5394" s="418" t="s">
        <v>57815</v>
      </c>
      <c r="C5394" s="419" t="s">
        <v>481</v>
      </c>
      <c r="D5394" s="420">
        <v>328.98</v>
      </c>
      <c r="E5394" s="334"/>
    </row>
    <row r="5395" spans="1:5" x14ac:dyDescent="0.3">
      <c r="A5395" s="316">
        <v>5501701</v>
      </c>
      <c r="B5395" s="418" t="s">
        <v>57816</v>
      </c>
      <c r="C5395" s="419" t="s">
        <v>5473</v>
      </c>
      <c r="D5395" s="420">
        <v>38.11</v>
      </c>
      <c r="E5395" s="334"/>
    </row>
    <row r="5396" spans="1:5" x14ac:dyDescent="0.3">
      <c r="A5396" s="316">
        <v>5501702</v>
      </c>
      <c r="B5396" s="418" t="s">
        <v>57817</v>
      </c>
      <c r="C5396" s="419" t="s">
        <v>5473</v>
      </c>
      <c r="D5396" s="420">
        <v>95.27</v>
      </c>
      <c r="E5396" s="334"/>
    </row>
    <row r="5397" spans="1:5" x14ac:dyDescent="0.3">
      <c r="A5397" s="316">
        <v>5502972</v>
      </c>
      <c r="B5397" s="418" t="s">
        <v>57818</v>
      </c>
      <c r="C5397" s="419" t="s">
        <v>481</v>
      </c>
      <c r="D5397" s="420">
        <v>196.41</v>
      </c>
      <c r="E5397" s="334"/>
    </row>
    <row r="5398" spans="1:5" x14ac:dyDescent="0.3">
      <c r="A5398" s="316">
        <v>5502968</v>
      </c>
      <c r="B5398" s="418" t="s">
        <v>57819</v>
      </c>
      <c r="C5398" s="419" t="s">
        <v>481</v>
      </c>
      <c r="D5398" s="420">
        <v>22.14</v>
      </c>
      <c r="E5398" s="334"/>
    </row>
    <row r="5399" spans="1:5" x14ac:dyDescent="0.3">
      <c r="A5399" s="316">
        <v>5502969</v>
      </c>
      <c r="B5399" s="418" t="s">
        <v>57820</v>
      </c>
      <c r="C5399" s="419" t="s">
        <v>481</v>
      </c>
      <c r="D5399" s="420">
        <v>27.93</v>
      </c>
      <c r="E5399" s="334"/>
    </row>
    <row r="5400" spans="1:5" x14ac:dyDescent="0.3">
      <c r="A5400" s="316">
        <v>5502970</v>
      </c>
      <c r="B5400" s="418" t="s">
        <v>57821</v>
      </c>
      <c r="C5400" s="419" t="s">
        <v>481</v>
      </c>
      <c r="D5400" s="420">
        <v>51.18</v>
      </c>
      <c r="E5400" s="334"/>
    </row>
    <row r="5401" spans="1:5" x14ac:dyDescent="0.3">
      <c r="A5401" s="316">
        <v>5502971</v>
      </c>
      <c r="B5401" s="418" t="s">
        <v>57822</v>
      </c>
      <c r="C5401" s="419" t="s">
        <v>481</v>
      </c>
      <c r="D5401" s="420">
        <v>95.3</v>
      </c>
      <c r="E5401" s="334"/>
    </row>
    <row r="5402" spans="1:5" x14ac:dyDescent="0.3">
      <c r="A5402" s="316">
        <v>5502663</v>
      </c>
      <c r="B5402" s="418" t="s">
        <v>57823</v>
      </c>
      <c r="C5402" s="419" t="s">
        <v>481</v>
      </c>
      <c r="D5402" s="420">
        <v>31.88</v>
      </c>
      <c r="E5402" s="334"/>
    </row>
    <row r="5403" spans="1:5" x14ac:dyDescent="0.3">
      <c r="A5403" s="316">
        <v>5502993</v>
      </c>
      <c r="B5403" s="418" t="s">
        <v>57824</v>
      </c>
      <c r="C5403" s="419" t="s">
        <v>481</v>
      </c>
      <c r="D5403" s="420">
        <v>23.57</v>
      </c>
      <c r="E5403" s="334"/>
    </row>
    <row r="5404" spans="1:5" x14ac:dyDescent="0.3">
      <c r="A5404" s="316">
        <v>5502967</v>
      </c>
      <c r="B5404" s="418" t="s">
        <v>57825</v>
      </c>
      <c r="C5404" s="419" t="s">
        <v>481</v>
      </c>
      <c r="D5404" s="420">
        <v>108.68</v>
      </c>
      <c r="E5404" s="334"/>
    </row>
    <row r="5405" spans="1:5" x14ac:dyDescent="0.3">
      <c r="A5405" s="316">
        <v>5502963</v>
      </c>
      <c r="B5405" s="418" t="s">
        <v>57826</v>
      </c>
      <c r="C5405" s="419" t="s">
        <v>481</v>
      </c>
      <c r="D5405" s="420">
        <v>13.26</v>
      </c>
      <c r="E5405" s="334"/>
    </row>
    <row r="5406" spans="1:5" x14ac:dyDescent="0.3">
      <c r="A5406" s="316">
        <v>5502964</v>
      </c>
      <c r="B5406" s="418" t="s">
        <v>57827</v>
      </c>
      <c r="C5406" s="419" t="s">
        <v>481</v>
      </c>
      <c r="D5406" s="420">
        <v>16.600000000000001</v>
      </c>
      <c r="E5406" s="334"/>
    </row>
    <row r="5407" spans="1:5" x14ac:dyDescent="0.3">
      <c r="A5407" s="316">
        <v>5502965</v>
      </c>
      <c r="B5407" s="418" t="s">
        <v>57828</v>
      </c>
      <c r="C5407" s="419" t="s">
        <v>481</v>
      </c>
      <c r="D5407" s="420">
        <v>29.9</v>
      </c>
      <c r="E5407" s="334"/>
    </row>
    <row r="5408" spans="1:5" x14ac:dyDescent="0.3">
      <c r="A5408" s="316">
        <v>5502966</v>
      </c>
      <c r="B5408" s="418" t="s">
        <v>57829</v>
      </c>
      <c r="C5408" s="419" t="s">
        <v>481</v>
      </c>
      <c r="D5408" s="420">
        <v>54.82</v>
      </c>
      <c r="E5408" s="334"/>
    </row>
    <row r="5409" spans="1:5" x14ac:dyDescent="0.3">
      <c r="A5409" s="316">
        <v>5501706</v>
      </c>
      <c r="B5409" s="418" t="s">
        <v>57830</v>
      </c>
      <c r="C5409" s="419" t="s">
        <v>481</v>
      </c>
      <c r="D5409" s="420">
        <v>6.44</v>
      </c>
      <c r="E5409" s="334"/>
    </row>
    <row r="5410" spans="1:5" x14ac:dyDescent="0.3">
      <c r="A5410" s="316">
        <v>5501880</v>
      </c>
      <c r="B5410" s="418" t="s">
        <v>57831</v>
      </c>
      <c r="C5410" s="419" t="s">
        <v>481</v>
      </c>
      <c r="D5410" s="420">
        <v>11.32</v>
      </c>
      <c r="E5410" s="334"/>
    </row>
    <row r="5411" spans="1:5" x14ac:dyDescent="0.3">
      <c r="A5411" s="316">
        <v>5502114</v>
      </c>
      <c r="B5411" s="418" t="s">
        <v>57832</v>
      </c>
      <c r="C5411" s="419" t="s">
        <v>481</v>
      </c>
      <c r="D5411" s="420">
        <v>7.41</v>
      </c>
      <c r="E5411" s="334"/>
    </row>
    <row r="5412" spans="1:5" x14ac:dyDescent="0.3">
      <c r="A5412" s="316">
        <v>5501906</v>
      </c>
      <c r="B5412" s="418" t="s">
        <v>57833</v>
      </c>
      <c r="C5412" s="419" t="s">
        <v>481</v>
      </c>
      <c r="D5412" s="420">
        <v>10.14</v>
      </c>
      <c r="E5412" s="334"/>
    </row>
    <row r="5413" spans="1:5" x14ac:dyDescent="0.3">
      <c r="A5413" s="316">
        <v>5502140</v>
      </c>
      <c r="B5413" s="418" t="s">
        <v>57834</v>
      </c>
      <c r="C5413" s="419" t="s">
        <v>481</v>
      </c>
      <c r="D5413" s="420">
        <v>6.22</v>
      </c>
      <c r="E5413" s="334"/>
    </row>
    <row r="5414" spans="1:5" x14ac:dyDescent="0.3">
      <c r="A5414" s="316">
        <v>5501932</v>
      </c>
      <c r="B5414" s="418" t="s">
        <v>57835</v>
      </c>
      <c r="C5414" s="419" t="s">
        <v>481</v>
      </c>
      <c r="D5414" s="420">
        <v>9.5299999999999994</v>
      </c>
      <c r="E5414" s="334"/>
    </row>
    <row r="5415" spans="1:5" x14ac:dyDescent="0.3">
      <c r="A5415" s="316">
        <v>5502166</v>
      </c>
      <c r="B5415" s="418" t="s">
        <v>57836</v>
      </c>
      <c r="C5415" s="419" t="s">
        <v>481</v>
      </c>
      <c r="D5415" s="420">
        <v>5.98</v>
      </c>
      <c r="E5415" s="334"/>
    </row>
    <row r="5416" spans="1:5" x14ac:dyDescent="0.3">
      <c r="A5416" s="316">
        <v>5501881</v>
      </c>
      <c r="B5416" s="418" t="s">
        <v>57837</v>
      </c>
      <c r="C5416" s="419" t="s">
        <v>481</v>
      </c>
      <c r="D5416" s="420">
        <v>11.56</v>
      </c>
      <c r="E5416" s="334"/>
    </row>
    <row r="5417" spans="1:5" x14ac:dyDescent="0.3">
      <c r="A5417" s="316">
        <v>5502115</v>
      </c>
      <c r="B5417" s="418" t="s">
        <v>57838</v>
      </c>
      <c r="C5417" s="419" t="s">
        <v>481</v>
      </c>
      <c r="D5417" s="420">
        <v>8.06</v>
      </c>
      <c r="E5417" s="334"/>
    </row>
    <row r="5418" spans="1:5" x14ac:dyDescent="0.3">
      <c r="A5418" s="316">
        <v>5501907</v>
      </c>
      <c r="B5418" s="418" t="s">
        <v>57839</v>
      </c>
      <c r="C5418" s="419" t="s">
        <v>481</v>
      </c>
      <c r="D5418" s="420">
        <v>10.31</v>
      </c>
      <c r="E5418" s="334"/>
    </row>
    <row r="5419" spans="1:5" x14ac:dyDescent="0.3">
      <c r="A5419" s="316">
        <v>5502141</v>
      </c>
      <c r="B5419" s="418" t="s">
        <v>57840</v>
      </c>
      <c r="C5419" s="419" t="s">
        <v>481</v>
      </c>
      <c r="D5419" s="420">
        <v>6.77</v>
      </c>
      <c r="E5419" s="334"/>
    </row>
    <row r="5420" spans="1:5" x14ac:dyDescent="0.3">
      <c r="A5420" s="316">
        <v>5501933</v>
      </c>
      <c r="B5420" s="418" t="s">
        <v>57841</v>
      </c>
      <c r="C5420" s="419" t="s">
        <v>481</v>
      </c>
      <c r="D5420" s="420">
        <v>9.66</v>
      </c>
      <c r="E5420" s="334"/>
    </row>
    <row r="5421" spans="1:5" x14ac:dyDescent="0.3">
      <c r="A5421" s="316">
        <v>5502167</v>
      </c>
      <c r="B5421" s="418" t="s">
        <v>57842</v>
      </c>
      <c r="C5421" s="419" t="s">
        <v>481</v>
      </c>
      <c r="D5421" s="420">
        <v>6.12</v>
      </c>
      <c r="E5421" s="334"/>
    </row>
    <row r="5422" spans="1:5" x14ac:dyDescent="0.3">
      <c r="A5422" s="316">
        <v>5501882</v>
      </c>
      <c r="B5422" s="418" t="s">
        <v>57843</v>
      </c>
      <c r="C5422" s="419" t="s">
        <v>481</v>
      </c>
      <c r="D5422" s="420">
        <v>11.8</v>
      </c>
      <c r="E5422" s="334"/>
    </row>
    <row r="5423" spans="1:5" x14ac:dyDescent="0.3">
      <c r="A5423" s="316">
        <v>5502116</v>
      </c>
      <c r="B5423" s="418" t="s">
        <v>57844</v>
      </c>
      <c r="C5423" s="419" t="s">
        <v>481</v>
      </c>
      <c r="D5423" s="420">
        <v>8.27</v>
      </c>
      <c r="E5423" s="334"/>
    </row>
    <row r="5424" spans="1:5" x14ac:dyDescent="0.3">
      <c r="A5424" s="316">
        <v>5501908</v>
      </c>
      <c r="B5424" s="418" t="s">
        <v>57845</v>
      </c>
      <c r="C5424" s="419" t="s">
        <v>481</v>
      </c>
      <c r="D5424" s="420">
        <v>10.47</v>
      </c>
      <c r="E5424" s="334"/>
    </row>
    <row r="5425" spans="1:5" x14ac:dyDescent="0.3">
      <c r="A5425" s="316">
        <v>5502142</v>
      </c>
      <c r="B5425" s="418" t="s">
        <v>57846</v>
      </c>
      <c r="C5425" s="419" t="s">
        <v>481</v>
      </c>
      <c r="D5425" s="420">
        <v>6.94</v>
      </c>
      <c r="E5425" s="334"/>
    </row>
    <row r="5426" spans="1:5" x14ac:dyDescent="0.3">
      <c r="A5426" s="316">
        <v>5501934</v>
      </c>
      <c r="B5426" s="418" t="s">
        <v>57847</v>
      </c>
      <c r="C5426" s="419" t="s">
        <v>481</v>
      </c>
      <c r="D5426" s="420">
        <v>10.14</v>
      </c>
      <c r="E5426" s="334"/>
    </row>
    <row r="5427" spans="1:5" x14ac:dyDescent="0.3">
      <c r="A5427" s="316">
        <v>5502168</v>
      </c>
      <c r="B5427" s="418" t="s">
        <v>57848</v>
      </c>
      <c r="C5427" s="419" t="s">
        <v>481</v>
      </c>
      <c r="D5427" s="420">
        <v>6.22</v>
      </c>
      <c r="E5427" s="334"/>
    </row>
    <row r="5428" spans="1:5" x14ac:dyDescent="0.3">
      <c r="A5428" s="316">
        <v>5501883</v>
      </c>
      <c r="B5428" s="418" t="s">
        <v>57849</v>
      </c>
      <c r="C5428" s="419" t="s">
        <v>481</v>
      </c>
      <c r="D5428" s="420">
        <v>12.05</v>
      </c>
      <c r="E5428" s="334"/>
    </row>
    <row r="5429" spans="1:5" x14ac:dyDescent="0.3">
      <c r="A5429" s="316">
        <v>5502117</v>
      </c>
      <c r="B5429" s="418" t="s">
        <v>57850</v>
      </c>
      <c r="C5429" s="419" t="s">
        <v>481</v>
      </c>
      <c r="D5429" s="420">
        <v>8.52</v>
      </c>
      <c r="E5429" s="334"/>
    </row>
    <row r="5430" spans="1:5" x14ac:dyDescent="0.3">
      <c r="A5430" s="316">
        <v>5501909</v>
      </c>
      <c r="B5430" s="418" t="s">
        <v>57851</v>
      </c>
      <c r="C5430" s="419" t="s">
        <v>481</v>
      </c>
      <c r="D5430" s="420">
        <v>10.63</v>
      </c>
      <c r="E5430" s="334"/>
    </row>
    <row r="5431" spans="1:5" x14ac:dyDescent="0.3">
      <c r="A5431" s="316">
        <v>5502143</v>
      </c>
      <c r="B5431" s="418" t="s">
        <v>57852</v>
      </c>
      <c r="C5431" s="419" t="s">
        <v>481</v>
      </c>
      <c r="D5431" s="420">
        <v>7.11</v>
      </c>
      <c r="E5431" s="334"/>
    </row>
    <row r="5432" spans="1:5" x14ac:dyDescent="0.3">
      <c r="A5432" s="316">
        <v>5501935</v>
      </c>
      <c r="B5432" s="418" t="s">
        <v>57853</v>
      </c>
      <c r="C5432" s="419" t="s">
        <v>481</v>
      </c>
      <c r="D5432" s="420">
        <v>10.31</v>
      </c>
      <c r="E5432" s="334"/>
    </row>
    <row r="5433" spans="1:5" x14ac:dyDescent="0.3">
      <c r="A5433" s="316">
        <v>5502169</v>
      </c>
      <c r="B5433" s="418" t="s">
        <v>57854</v>
      </c>
      <c r="C5433" s="419" t="s">
        <v>481</v>
      </c>
      <c r="D5433" s="420">
        <v>6.77</v>
      </c>
      <c r="E5433" s="334"/>
    </row>
    <row r="5434" spans="1:5" x14ac:dyDescent="0.3">
      <c r="A5434" s="316">
        <v>5501884</v>
      </c>
      <c r="B5434" s="418" t="s">
        <v>57855</v>
      </c>
      <c r="C5434" s="419" t="s">
        <v>481</v>
      </c>
      <c r="D5434" s="420">
        <v>12.66</v>
      </c>
      <c r="E5434" s="334"/>
    </row>
    <row r="5435" spans="1:5" x14ac:dyDescent="0.3">
      <c r="A5435" s="316">
        <v>5502118</v>
      </c>
      <c r="B5435" s="418" t="s">
        <v>57856</v>
      </c>
      <c r="C5435" s="419" t="s">
        <v>481</v>
      </c>
      <c r="D5435" s="420">
        <v>8.7799999999999994</v>
      </c>
      <c r="E5435" s="334"/>
    </row>
    <row r="5436" spans="1:5" x14ac:dyDescent="0.3">
      <c r="A5436" s="316">
        <v>5501910</v>
      </c>
      <c r="B5436" s="418" t="s">
        <v>57857</v>
      </c>
      <c r="C5436" s="419" t="s">
        <v>481</v>
      </c>
      <c r="D5436" s="420">
        <v>10.79</v>
      </c>
      <c r="E5436" s="334"/>
    </row>
    <row r="5437" spans="1:5" x14ac:dyDescent="0.3">
      <c r="A5437" s="316">
        <v>5502144</v>
      </c>
      <c r="B5437" s="418" t="s">
        <v>57858</v>
      </c>
      <c r="C5437" s="419" t="s">
        <v>481</v>
      </c>
      <c r="D5437" s="420">
        <v>7.24</v>
      </c>
      <c r="E5437" s="334"/>
    </row>
    <row r="5438" spans="1:5" x14ac:dyDescent="0.3">
      <c r="A5438" s="316">
        <v>5501936</v>
      </c>
      <c r="B5438" s="418" t="s">
        <v>57859</v>
      </c>
      <c r="C5438" s="419" t="s">
        <v>481</v>
      </c>
      <c r="D5438" s="420">
        <v>10.43</v>
      </c>
      <c r="E5438" s="334"/>
    </row>
    <row r="5439" spans="1:5" x14ac:dyDescent="0.3">
      <c r="A5439" s="316">
        <v>5502170</v>
      </c>
      <c r="B5439" s="418" t="s">
        <v>57860</v>
      </c>
      <c r="C5439" s="419" t="s">
        <v>481</v>
      </c>
      <c r="D5439" s="420">
        <v>6.89</v>
      </c>
      <c r="E5439" s="334"/>
    </row>
    <row r="5440" spans="1:5" x14ac:dyDescent="0.3">
      <c r="A5440" s="316">
        <v>5501885</v>
      </c>
      <c r="B5440" s="418" t="s">
        <v>57861</v>
      </c>
      <c r="C5440" s="419" t="s">
        <v>481</v>
      </c>
      <c r="D5440" s="420">
        <v>13.11</v>
      </c>
      <c r="E5440" s="334"/>
    </row>
    <row r="5441" spans="1:5" x14ac:dyDescent="0.3">
      <c r="A5441" s="316">
        <v>5502119</v>
      </c>
      <c r="B5441" s="418" t="s">
        <v>57862</v>
      </c>
      <c r="C5441" s="419" t="s">
        <v>481</v>
      </c>
      <c r="D5441" s="420">
        <v>9.61</v>
      </c>
      <c r="E5441" s="334"/>
    </row>
    <row r="5442" spans="1:5" x14ac:dyDescent="0.3">
      <c r="A5442" s="316">
        <v>5501911</v>
      </c>
      <c r="B5442" s="418" t="s">
        <v>57863</v>
      </c>
      <c r="C5442" s="419" t="s">
        <v>481</v>
      </c>
      <c r="D5442" s="420">
        <v>11.42</v>
      </c>
      <c r="E5442" s="334"/>
    </row>
    <row r="5443" spans="1:5" x14ac:dyDescent="0.3">
      <c r="A5443" s="316">
        <v>5502145</v>
      </c>
      <c r="B5443" s="418" t="s">
        <v>57864</v>
      </c>
      <c r="C5443" s="419" t="s">
        <v>481</v>
      </c>
      <c r="D5443" s="420">
        <v>7.54</v>
      </c>
      <c r="E5443" s="334"/>
    </row>
    <row r="5444" spans="1:5" x14ac:dyDescent="0.3">
      <c r="A5444" s="316">
        <v>5501937</v>
      </c>
      <c r="B5444" s="418" t="s">
        <v>57865</v>
      </c>
      <c r="C5444" s="419" t="s">
        <v>481</v>
      </c>
      <c r="D5444" s="420">
        <v>10.63</v>
      </c>
      <c r="E5444" s="334"/>
    </row>
    <row r="5445" spans="1:5" x14ac:dyDescent="0.3">
      <c r="A5445" s="316">
        <v>5502171</v>
      </c>
      <c r="B5445" s="418" t="s">
        <v>57866</v>
      </c>
      <c r="C5445" s="419" t="s">
        <v>481</v>
      </c>
      <c r="D5445" s="420">
        <v>7.11</v>
      </c>
      <c r="E5445" s="334"/>
    </row>
    <row r="5446" spans="1:5" x14ac:dyDescent="0.3">
      <c r="A5446" s="316">
        <v>5501886</v>
      </c>
      <c r="B5446" s="418" t="s">
        <v>57867</v>
      </c>
      <c r="C5446" s="419" t="s">
        <v>481</v>
      </c>
      <c r="D5446" s="420">
        <v>14.14</v>
      </c>
      <c r="E5446" s="334"/>
    </row>
    <row r="5447" spans="1:5" x14ac:dyDescent="0.3">
      <c r="A5447" s="316">
        <v>5502120</v>
      </c>
      <c r="B5447" s="418" t="s">
        <v>57868</v>
      </c>
      <c r="C5447" s="419" t="s">
        <v>481</v>
      </c>
      <c r="D5447" s="420">
        <v>10.65</v>
      </c>
      <c r="E5447" s="334"/>
    </row>
    <row r="5448" spans="1:5" x14ac:dyDescent="0.3">
      <c r="A5448" s="316">
        <v>5501912</v>
      </c>
      <c r="B5448" s="418" t="s">
        <v>57869</v>
      </c>
      <c r="C5448" s="419" t="s">
        <v>481</v>
      </c>
      <c r="D5448" s="420">
        <v>11.85</v>
      </c>
      <c r="E5448" s="334"/>
    </row>
    <row r="5449" spans="1:5" x14ac:dyDescent="0.3">
      <c r="A5449" s="316">
        <v>5502146</v>
      </c>
      <c r="B5449" s="418" t="s">
        <v>57870</v>
      </c>
      <c r="C5449" s="419" t="s">
        <v>481</v>
      </c>
      <c r="D5449" s="420">
        <v>8.3699999999999992</v>
      </c>
      <c r="E5449" s="334"/>
    </row>
    <row r="5450" spans="1:5" x14ac:dyDescent="0.3">
      <c r="A5450" s="316">
        <v>5501938</v>
      </c>
      <c r="B5450" s="418" t="s">
        <v>57871</v>
      </c>
      <c r="C5450" s="419" t="s">
        <v>481</v>
      </c>
      <c r="D5450" s="420">
        <v>11.37</v>
      </c>
      <c r="E5450" s="334"/>
    </row>
    <row r="5451" spans="1:5" x14ac:dyDescent="0.3">
      <c r="A5451" s="316">
        <v>5502172</v>
      </c>
      <c r="B5451" s="418" t="s">
        <v>57872</v>
      </c>
      <c r="C5451" s="419" t="s">
        <v>481</v>
      </c>
      <c r="D5451" s="420">
        <v>7.49</v>
      </c>
      <c r="E5451" s="334"/>
    </row>
    <row r="5452" spans="1:5" x14ac:dyDescent="0.3">
      <c r="A5452" s="316">
        <v>5501876</v>
      </c>
      <c r="B5452" s="418" t="s">
        <v>57873</v>
      </c>
      <c r="C5452" s="419" t="s">
        <v>481</v>
      </c>
      <c r="D5452" s="420">
        <v>9.44</v>
      </c>
      <c r="E5452" s="334"/>
    </row>
    <row r="5453" spans="1:5" x14ac:dyDescent="0.3">
      <c r="A5453" s="316">
        <v>5502110</v>
      </c>
      <c r="B5453" s="418" t="s">
        <v>57874</v>
      </c>
      <c r="C5453" s="419" t="s">
        <v>481</v>
      </c>
      <c r="D5453" s="420">
        <v>5.88</v>
      </c>
      <c r="E5453" s="334"/>
    </row>
    <row r="5454" spans="1:5" x14ac:dyDescent="0.3">
      <c r="A5454" s="316">
        <v>5501902</v>
      </c>
      <c r="B5454" s="418" t="s">
        <v>57875</v>
      </c>
      <c r="C5454" s="419" t="s">
        <v>481</v>
      </c>
      <c r="D5454" s="420">
        <v>9.0500000000000007</v>
      </c>
      <c r="E5454" s="334"/>
    </row>
    <row r="5455" spans="1:5" x14ac:dyDescent="0.3">
      <c r="A5455" s="316">
        <v>5502136</v>
      </c>
      <c r="B5455" s="418" t="s">
        <v>57876</v>
      </c>
      <c r="C5455" s="419" t="s">
        <v>481</v>
      </c>
      <c r="D5455" s="420">
        <v>5.5</v>
      </c>
      <c r="E5455" s="334"/>
    </row>
    <row r="5456" spans="1:5" x14ac:dyDescent="0.3">
      <c r="A5456" s="316">
        <v>5501928</v>
      </c>
      <c r="B5456" s="418" t="s">
        <v>57877</v>
      </c>
      <c r="C5456" s="419" t="s">
        <v>481</v>
      </c>
      <c r="D5456" s="420">
        <v>8.5399999999999991</v>
      </c>
      <c r="E5456" s="334"/>
    </row>
    <row r="5457" spans="1:5" x14ac:dyDescent="0.3">
      <c r="A5457" s="316">
        <v>5502162</v>
      </c>
      <c r="B5457" s="418" t="s">
        <v>57878</v>
      </c>
      <c r="C5457" s="419" t="s">
        <v>481</v>
      </c>
      <c r="D5457" s="420">
        <v>4.97</v>
      </c>
      <c r="E5457" s="334"/>
    </row>
    <row r="5458" spans="1:5" x14ac:dyDescent="0.3">
      <c r="A5458" s="316">
        <v>5501877</v>
      </c>
      <c r="B5458" s="418" t="s">
        <v>57879</v>
      </c>
      <c r="C5458" s="419" t="s">
        <v>481</v>
      </c>
      <c r="D5458" s="420">
        <v>10.14</v>
      </c>
      <c r="E5458" s="334"/>
    </row>
    <row r="5459" spans="1:5" x14ac:dyDescent="0.3">
      <c r="A5459" s="316">
        <v>5502111</v>
      </c>
      <c r="B5459" s="418" t="s">
        <v>57880</v>
      </c>
      <c r="C5459" s="419" t="s">
        <v>481</v>
      </c>
      <c r="D5459" s="420">
        <v>6.22</v>
      </c>
      <c r="E5459" s="334"/>
    </row>
    <row r="5460" spans="1:5" x14ac:dyDescent="0.3">
      <c r="A5460" s="316">
        <v>5501903</v>
      </c>
      <c r="B5460" s="418" t="s">
        <v>57881</v>
      </c>
      <c r="C5460" s="419" t="s">
        <v>481</v>
      </c>
      <c r="D5460" s="420">
        <v>9.2799999999999994</v>
      </c>
      <c r="E5460" s="334"/>
    </row>
    <row r="5461" spans="1:5" x14ac:dyDescent="0.3">
      <c r="A5461" s="316">
        <v>5502137</v>
      </c>
      <c r="B5461" s="418" t="s">
        <v>57882</v>
      </c>
      <c r="C5461" s="419" t="s">
        <v>481</v>
      </c>
      <c r="D5461" s="420">
        <v>5.71</v>
      </c>
      <c r="E5461" s="334"/>
    </row>
    <row r="5462" spans="1:5" x14ac:dyDescent="0.3">
      <c r="A5462" s="316">
        <v>5501929</v>
      </c>
      <c r="B5462" s="418" t="s">
        <v>57883</v>
      </c>
      <c r="C5462" s="419" t="s">
        <v>481</v>
      </c>
      <c r="D5462" s="420">
        <v>9.11</v>
      </c>
      <c r="E5462" s="334"/>
    </row>
    <row r="5463" spans="1:5" x14ac:dyDescent="0.3">
      <c r="A5463" s="316">
        <v>5502163</v>
      </c>
      <c r="B5463" s="418" t="s">
        <v>57884</v>
      </c>
      <c r="C5463" s="419" t="s">
        <v>481</v>
      </c>
      <c r="D5463" s="420">
        <v>5.54</v>
      </c>
      <c r="E5463" s="334"/>
    </row>
    <row r="5464" spans="1:5" x14ac:dyDescent="0.3">
      <c r="A5464" s="316">
        <v>5501875</v>
      </c>
      <c r="B5464" s="418" t="s">
        <v>57885</v>
      </c>
      <c r="C5464" s="419" t="s">
        <v>481</v>
      </c>
      <c r="D5464" s="420">
        <v>9.0500000000000007</v>
      </c>
      <c r="E5464" s="334"/>
    </row>
    <row r="5465" spans="1:5" x14ac:dyDescent="0.3">
      <c r="A5465" s="316">
        <v>5502109</v>
      </c>
      <c r="B5465" s="418" t="s">
        <v>57886</v>
      </c>
      <c r="C5465" s="419" t="s">
        <v>481</v>
      </c>
      <c r="D5465" s="420">
        <v>5.5</v>
      </c>
      <c r="E5465" s="334"/>
    </row>
    <row r="5466" spans="1:5" x14ac:dyDescent="0.3">
      <c r="A5466" s="316">
        <v>5501901</v>
      </c>
      <c r="B5466" s="418" t="s">
        <v>57887</v>
      </c>
      <c r="C5466" s="419" t="s">
        <v>481</v>
      </c>
      <c r="D5466" s="420">
        <v>8.42</v>
      </c>
      <c r="E5466" s="334"/>
    </row>
    <row r="5467" spans="1:5" x14ac:dyDescent="0.3">
      <c r="A5467" s="316">
        <v>5502135</v>
      </c>
      <c r="B5467" s="418" t="s">
        <v>57888</v>
      </c>
      <c r="C5467" s="419" t="s">
        <v>481</v>
      </c>
      <c r="D5467" s="420">
        <v>4.84</v>
      </c>
      <c r="E5467" s="334"/>
    </row>
    <row r="5468" spans="1:5" x14ac:dyDescent="0.3">
      <c r="A5468" s="316">
        <v>5501927</v>
      </c>
      <c r="B5468" s="418" t="s">
        <v>57889</v>
      </c>
      <c r="C5468" s="419" t="s">
        <v>481</v>
      </c>
      <c r="D5468" s="420">
        <v>8.35</v>
      </c>
      <c r="E5468" s="334"/>
    </row>
    <row r="5469" spans="1:5" x14ac:dyDescent="0.3">
      <c r="A5469" s="316">
        <v>5502161</v>
      </c>
      <c r="B5469" s="418" t="s">
        <v>57890</v>
      </c>
      <c r="C5469" s="419" t="s">
        <v>481</v>
      </c>
      <c r="D5469" s="420">
        <v>4.76</v>
      </c>
      <c r="E5469" s="334"/>
    </row>
    <row r="5470" spans="1:5" x14ac:dyDescent="0.3">
      <c r="A5470" s="316">
        <v>5501878</v>
      </c>
      <c r="B5470" s="418" t="s">
        <v>57891</v>
      </c>
      <c r="C5470" s="419" t="s">
        <v>481</v>
      </c>
      <c r="D5470" s="420">
        <v>10.43</v>
      </c>
      <c r="E5470" s="334"/>
    </row>
    <row r="5471" spans="1:5" x14ac:dyDescent="0.3">
      <c r="A5471" s="316">
        <v>5502112</v>
      </c>
      <c r="B5471" s="418" t="s">
        <v>57892</v>
      </c>
      <c r="C5471" s="419" t="s">
        <v>481</v>
      </c>
      <c r="D5471" s="420">
        <v>6.89</v>
      </c>
      <c r="E5471" s="334"/>
    </row>
    <row r="5472" spans="1:5" x14ac:dyDescent="0.3">
      <c r="A5472" s="316">
        <v>5501904</v>
      </c>
      <c r="B5472" s="418" t="s">
        <v>57893</v>
      </c>
      <c r="C5472" s="419" t="s">
        <v>481</v>
      </c>
      <c r="D5472" s="420">
        <v>9.44</v>
      </c>
      <c r="E5472" s="334"/>
    </row>
    <row r="5473" spans="1:5" x14ac:dyDescent="0.3">
      <c r="A5473" s="316">
        <v>5502138</v>
      </c>
      <c r="B5473" s="418" t="s">
        <v>57894</v>
      </c>
      <c r="C5473" s="419" t="s">
        <v>481</v>
      </c>
      <c r="D5473" s="420">
        <v>5.91</v>
      </c>
      <c r="E5473" s="334"/>
    </row>
    <row r="5474" spans="1:5" x14ac:dyDescent="0.3">
      <c r="A5474" s="316">
        <v>5501930</v>
      </c>
      <c r="B5474" s="418" t="s">
        <v>57895</v>
      </c>
      <c r="C5474" s="419" t="s">
        <v>481</v>
      </c>
      <c r="D5474" s="420">
        <v>9.24</v>
      </c>
      <c r="E5474" s="334"/>
    </row>
    <row r="5475" spans="1:5" x14ac:dyDescent="0.3">
      <c r="A5475" s="316">
        <v>5502164</v>
      </c>
      <c r="B5475" s="418" t="s">
        <v>57896</v>
      </c>
      <c r="C5475" s="419" t="s">
        <v>481</v>
      </c>
      <c r="D5475" s="420">
        <v>5.71</v>
      </c>
      <c r="E5475" s="334"/>
    </row>
    <row r="5476" spans="1:5" x14ac:dyDescent="0.3">
      <c r="A5476" s="316">
        <v>5501879</v>
      </c>
      <c r="B5476" s="418" t="s">
        <v>57897</v>
      </c>
      <c r="C5476" s="419" t="s">
        <v>481</v>
      </c>
      <c r="D5476" s="420">
        <v>10.71</v>
      </c>
      <c r="E5476" s="334"/>
    </row>
    <row r="5477" spans="1:5" x14ac:dyDescent="0.3">
      <c r="A5477" s="316">
        <v>5502113</v>
      </c>
      <c r="B5477" s="418" t="s">
        <v>57898</v>
      </c>
      <c r="C5477" s="419" t="s">
        <v>481</v>
      </c>
      <c r="D5477" s="420">
        <v>7.15</v>
      </c>
      <c r="E5477" s="334"/>
    </row>
    <row r="5478" spans="1:5" x14ac:dyDescent="0.3">
      <c r="A5478" s="316">
        <v>5501905</v>
      </c>
      <c r="B5478" s="418" t="s">
        <v>57899</v>
      </c>
      <c r="C5478" s="419" t="s">
        <v>481</v>
      </c>
      <c r="D5478" s="420">
        <v>9.6300000000000008</v>
      </c>
      <c r="E5478" s="334"/>
    </row>
    <row r="5479" spans="1:5" x14ac:dyDescent="0.3">
      <c r="A5479" s="316">
        <v>5502139</v>
      </c>
      <c r="B5479" s="418" t="s">
        <v>57900</v>
      </c>
      <c r="C5479" s="419" t="s">
        <v>481</v>
      </c>
      <c r="D5479" s="420">
        <v>6.09</v>
      </c>
      <c r="E5479" s="334"/>
    </row>
    <row r="5480" spans="1:5" x14ac:dyDescent="0.3">
      <c r="A5480" s="316">
        <v>5501931</v>
      </c>
      <c r="B5480" s="418" t="s">
        <v>57901</v>
      </c>
      <c r="C5480" s="419" t="s">
        <v>481</v>
      </c>
      <c r="D5480" s="420">
        <v>9.4</v>
      </c>
      <c r="E5480" s="334"/>
    </row>
    <row r="5481" spans="1:5" x14ac:dyDescent="0.3">
      <c r="A5481" s="316">
        <v>5502165</v>
      </c>
      <c r="B5481" s="418" t="s">
        <v>57902</v>
      </c>
      <c r="C5481" s="419" t="s">
        <v>481</v>
      </c>
      <c r="D5481" s="420">
        <v>5.85</v>
      </c>
      <c r="E5481" s="334"/>
    </row>
    <row r="5482" spans="1:5" x14ac:dyDescent="0.3">
      <c r="A5482" s="316">
        <v>5502825</v>
      </c>
      <c r="B5482" s="418" t="s">
        <v>57903</v>
      </c>
      <c r="C5482" s="419" t="s">
        <v>481</v>
      </c>
      <c r="D5482" s="420">
        <v>14.92</v>
      </c>
      <c r="E5482" s="334"/>
    </row>
    <row r="5483" spans="1:5" x14ac:dyDescent="0.3">
      <c r="A5483" s="316">
        <v>5502834</v>
      </c>
      <c r="B5483" s="418" t="s">
        <v>57904</v>
      </c>
      <c r="C5483" s="419" t="s">
        <v>481</v>
      </c>
      <c r="D5483" s="420">
        <v>11.06</v>
      </c>
      <c r="E5483" s="334"/>
    </row>
    <row r="5484" spans="1:5" x14ac:dyDescent="0.3">
      <c r="A5484" s="316">
        <v>5502826</v>
      </c>
      <c r="B5484" s="418" t="s">
        <v>57905</v>
      </c>
      <c r="C5484" s="419" t="s">
        <v>481</v>
      </c>
      <c r="D5484" s="420">
        <v>12.09</v>
      </c>
      <c r="E5484" s="334"/>
    </row>
    <row r="5485" spans="1:5" x14ac:dyDescent="0.3">
      <c r="A5485" s="316">
        <v>5502835</v>
      </c>
      <c r="B5485" s="418" t="s">
        <v>57906</v>
      </c>
      <c r="C5485" s="419" t="s">
        <v>481</v>
      </c>
      <c r="D5485" s="420">
        <v>8.6300000000000008</v>
      </c>
      <c r="E5485" s="334"/>
    </row>
    <row r="5486" spans="1:5" x14ac:dyDescent="0.3">
      <c r="A5486" s="316">
        <v>5502827</v>
      </c>
      <c r="B5486" s="418" t="s">
        <v>57907</v>
      </c>
      <c r="C5486" s="419" t="s">
        <v>481</v>
      </c>
      <c r="D5486" s="420">
        <v>11.56</v>
      </c>
      <c r="E5486" s="334"/>
    </row>
    <row r="5487" spans="1:5" x14ac:dyDescent="0.3">
      <c r="A5487" s="316">
        <v>5502836</v>
      </c>
      <c r="B5487" s="418" t="s">
        <v>57908</v>
      </c>
      <c r="C5487" s="419" t="s">
        <v>481</v>
      </c>
      <c r="D5487" s="420">
        <v>8.06</v>
      </c>
      <c r="E5487" s="334"/>
    </row>
    <row r="5488" spans="1:5" x14ac:dyDescent="0.3">
      <c r="A5488" s="316">
        <v>5502356</v>
      </c>
      <c r="B5488" s="418" t="s">
        <v>57909</v>
      </c>
      <c r="C5488" s="419" t="s">
        <v>481</v>
      </c>
      <c r="D5488" s="420">
        <v>17.510000000000002</v>
      </c>
      <c r="E5488" s="334"/>
    </row>
    <row r="5489" spans="1:5" x14ac:dyDescent="0.3">
      <c r="A5489" s="316">
        <v>5502590</v>
      </c>
      <c r="B5489" s="418" t="s">
        <v>57910</v>
      </c>
      <c r="C5489" s="419" t="s">
        <v>481</v>
      </c>
      <c r="D5489" s="420">
        <v>10.08</v>
      </c>
      <c r="E5489" s="334"/>
    </row>
    <row r="5490" spans="1:5" x14ac:dyDescent="0.3">
      <c r="A5490" s="316">
        <v>5502382</v>
      </c>
      <c r="B5490" s="418" t="s">
        <v>57911</v>
      </c>
      <c r="C5490" s="419" t="s">
        <v>481</v>
      </c>
      <c r="D5490" s="420">
        <v>16.149999999999999</v>
      </c>
      <c r="E5490" s="334"/>
    </row>
    <row r="5491" spans="1:5" x14ac:dyDescent="0.3">
      <c r="A5491" s="316">
        <v>5502616</v>
      </c>
      <c r="B5491" s="418" t="s">
        <v>57912</v>
      </c>
      <c r="C5491" s="419" t="s">
        <v>481</v>
      </c>
      <c r="D5491" s="420">
        <v>8.57</v>
      </c>
      <c r="E5491" s="334"/>
    </row>
    <row r="5492" spans="1:5" x14ac:dyDescent="0.3">
      <c r="A5492" s="316">
        <v>5502408</v>
      </c>
      <c r="B5492" s="418" t="s">
        <v>57913</v>
      </c>
      <c r="C5492" s="419" t="s">
        <v>481</v>
      </c>
      <c r="D5492" s="420">
        <v>15.89</v>
      </c>
      <c r="E5492" s="334"/>
    </row>
    <row r="5493" spans="1:5" x14ac:dyDescent="0.3">
      <c r="A5493" s="316">
        <v>5502642</v>
      </c>
      <c r="B5493" s="418" t="s">
        <v>57914</v>
      </c>
      <c r="C5493" s="419" t="s">
        <v>481</v>
      </c>
      <c r="D5493" s="420">
        <v>8.26</v>
      </c>
      <c r="E5493" s="334"/>
    </row>
    <row r="5494" spans="1:5" x14ac:dyDescent="0.3">
      <c r="A5494" s="316">
        <v>5502357</v>
      </c>
      <c r="B5494" s="418" t="s">
        <v>57915</v>
      </c>
      <c r="C5494" s="419" t="s">
        <v>481</v>
      </c>
      <c r="D5494" s="420">
        <v>17.79</v>
      </c>
      <c r="E5494" s="334"/>
    </row>
    <row r="5495" spans="1:5" x14ac:dyDescent="0.3">
      <c r="A5495" s="316">
        <v>5502591</v>
      </c>
      <c r="B5495" s="418" t="s">
        <v>57916</v>
      </c>
      <c r="C5495" s="419" t="s">
        <v>481</v>
      </c>
      <c r="D5495" s="420">
        <v>10.38</v>
      </c>
      <c r="E5495" s="334"/>
    </row>
    <row r="5496" spans="1:5" x14ac:dyDescent="0.3">
      <c r="A5496" s="316">
        <v>5502383</v>
      </c>
      <c r="B5496" s="418" t="s">
        <v>57917</v>
      </c>
      <c r="C5496" s="419" t="s">
        <v>481</v>
      </c>
      <c r="D5496" s="420">
        <v>16.329999999999998</v>
      </c>
      <c r="E5496" s="334"/>
    </row>
    <row r="5497" spans="1:5" x14ac:dyDescent="0.3">
      <c r="A5497" s="316">
        <v>5502617</v>
      </c>
      <c r="B5497" s="418" t="s">
        <v>57918</v>
      </c>
      <c r="C5497" s="419" t="s">
        <v>481</v>
      </c>
      <c r="D5497" s="420">
        <v>8.7100000000000009</v>
      </c>
      <c r="E5497" s="334"/>
    </row>
    <row r="5498" spans="1:5" x14ac:dyDescent="0.3">
      <c r="A5498" s="316">
        <v>5502409</v>
      </c>
      <c r="B5498" s="418" t="s">
        <v>57919</v>
      </c>
      <c r="C5498" s="419" t="s">
        <v>481</v>
      </c>
      <c r="D5498" s="420">
        <v>16.02</v>
      </c>
      <c r="E5498" s="334"/>
    </row>
    <row r="5499" spans="1:5" x14ac:dyDescent="0.3">
      <c r="A5499" s="316">
        <v>5502643</v>
      </c>
      <c r="B5499" s="418" t="s">
        <v>57920</v>
      </c>
      <c r="C5499" s="419" t="s">
        <v>481</v>
      </c>
      <c r="D5499" s="420">
        <v>8.44</v>
      </c>
      <c r="E5499" s="334"/>
    </row>
    <row r="5500" spans="1:5" x14ac:dyDescent="0.3">
      <c r="A5500" s="316">
        <v>5502358</v>
      </c>
      <c r="B5500" s="418" t="s">
        <v>57921</v>
      </c>
      <c r="C5500" s="419" t="s">
        <v>481</v>
      </c>
      <c r="D5500" s="420">
        <v>18.07</v>
      </c>
      <c r="E5500" s="334"/>
    </row>
    <row r="5501" spans="1:5" x14ac:dyDescent="0.3">
      <c r="A5501" s="316">
        <v>5502592</v>
      </c>
      <c r="B5501" s="418" t="s">
        <v>57922</v>
      </c>
      <c r="C5501" s="419" t="s">
        <v>481</v>
      </c>
      <c r="D5501" s="420">
        <v>10.61</v>
      </c>
      <c r="E5501" s="334"/>
    </row>
    <row r="5502" spans="1:5" x14ac:dyDescent="0.3">
      <c r="A5502" s="316">
        <v>5502384</v>
      </c>
      <c r="B5502" s="418" t="s">
        <v>57923</v>
      </c>
      <c r="C5502" s="419" t="s">
        <v>481</v>
      </c>
      <c r="D5502" s="420">
        <v>16.510000000000002</v>
      </c>
      <c r="E5502" s="334"/>
    </row>
    <row r="5503" spans="1:5" x14ac:dyDescent="0.3">
      <c r="A5503" s="316">
        <v>5502618</v>
      </c>
      <c r="B5503" s="418" t="s">
        <v>57924</v>
      </c>
      <c r="C5503" s="419" t="s">
        <v>481</v>
      </c>
      <c r="D5503" s="420">
        <v>9.61</v>
      </c>
      <c r="E5503" s="334"/>
    </row>
    <row r="5504" spans="1:5" x14ac:dyDescent="0.3">
      <c r="A5504" s="316">
        <v>5502410</v>
      </c>
      <c r="B5504" s="418" t="s">
        <v>57925</v>
      </c>
      <c r="C5504" s="419" t="s">
        <v>481</v>
      </c>
      <c r="D5504" s="420">
        <v>16.149999999999999</v>
      </c>
      <c r="E5504" s="334"/>
    </row>
    <row r="5505" spans="1:5" x14ac:dyDescent="0.3">
      <c r="A5505" s="316">
        <v>5502644</v>
      </c>
      <c r="B5505" s="418" t="s">
        <v>57926</v>
      </c>
      <c r="C5505" s="419" t="s">
        <v>481</v>
      </c>
      <c r="D5505" s="420">
        <v>8.57</v>
      </c>
      <c r="E5505" s="334"/>
    </row>
    <row r="5506" spans="1:5" x14ac:dyDescent="0.3">
      <c r="A5506" s="316">
        <v>5502359</v>
      </c>
      <c r="B5506" s="418" t="s">
        <v>57927</v>
      </c>
      <c r="C5506" s="419" t="s">
        <v>481</v>
      </c>
      <c r="D5506" s="420">
        <v>18.34</v>
      </c>
      <c r="E5506" s="334"/>
    </row>
    <row r="5507" spans="1:5" x14ac:dyDescent="0.3">
      <c r="A5507" s="316">
        <v>5502593</v>
      </c>
      <c r="B5507" s="418" t="s">
        <v>57928</v>
      </c>
      <c r="C5507" s="419" t="s">
        <v>481</v>
      </c>
      <c r="D5507" s="420">
        <v>10.91</v>
      </c>
      <c r="E5507" s="334"/>
    </row>
    <row r="5508" spans="1:5" x14ac:dyDescent="0.3">
      <c r="A5508" s="316">
        <v>5502385</v>
      </c>
      <c r="B5508" s="418" t="s">
        <v>57929</v>
      </c>
      <c r="C5508" s="419" t="s">
        <v>481</v>
      </c>
      <c r="D5508" s="420">
        <v>16.68</v>
      </c>
      <c r="E5508" s="334"/>
    </row>
    <row r="5509" spans="1:5" x14ac:dyDescent="0.3">
      <c r="A5509" s="316">
        <v>5502619</v>
      </c>
      <c r="B5509" s="418" t="s">
        <v>57930</v>
      </c>
      <c r="C5509" s="419" t="s">
        <v>481</v>
      </c>
      <c r="D5509" s="420">
        <v>9.7799999999999994</v>
      </c>
      <c r="E5509" s="334"/>
    </row>
    <row r="5510" spans="1:5" x14ac:dyDescent="0.3">
      <c r="A5510" s="316">
        <v>5502411</v>
      </c>
      <c r="B5510" s="418" t="s">
        <v>57931</v>
      </c>
      <c r="C5510" s="419" t="s">
        <v>481</v>
      </c>
      <c r="D5510" s="420">
        <v>16.29</v>
      </c>
      <c r="E5510" s="334"/>
    </row>
    <row r="5511" spans="1:5" x14ac:dyDescent="0.3">
      <c r="A5511" s="316">
        <v>5502645</v>
      </c>
      <c r="B5511" s="418" t="s">
        <v>57932</v>
      </c>
      <c r="C5511" s="419" t="s">
        <v>481</v>
      </c>
      <c r="D5511" s="420">
        <v>8.7100000000000009</v>
      </c>
      <c r="E5511" s="334"/>
    </row>
    <row r="5512" spans="1:5" x14ac:dyDescent="0.3">
      <c r="A5512" s="316">
        <v>5502360</v>
      </c>
      <c r="B5512" s="418" t="s">
        <v>57933</v>
      </c>
      <c r="C5512" s="419" t="s">
        <v>481</v>
      </c>
      <c r="D5512" s="420">
        <v>19.100000000000001</v>
      </c>
      <c r="E5512" s="334"/>
    </row>
    <row r="5513" spans="1:5" x14ac:dyDescent="0.3">
      <c r="A5513" s="316">
        <v>5502594</v>
      </c>
      <c r="B5513" s="418" t="s">
        <v>57934</v>
      </c>
      <c r="C5513" s="419" t="s">
        <v>481</v>
      </c>
      <c r="D5513" s="420">
        <v>11.88</v>
      </c>
      <c r="E5513" s="334"/>
    </row>
    <row r="5514" spans="1:5" x14ac:dyDescent="0.3">
      <c r="A5514" s="316">
        <v>5502386</v>
      </c>
      <c r="B5514" s="418" t="s">
        <v>57935</v>
      </c>
      <c r="C5514" s="419" t="s">
        <v>481</v>
      </c>
      <c r="D5514" s="420">
        <v>17.350000000000001</v>
      </c>
      <c r="E5514" s="334"/>
    </row>
    <row r="5515" spans="1:5" x14ac:dyDescent="0.3">
      <c r="A5515" s="316">
        <v>5502620</v>
      </c>
      <c r="B5515" s="418" t="s">
        <v>57936</v>
      </c>
      <c r="C5515" s="419" t="s">
        <v>481</v>
      </c>
      <c r="D5515" s="420">
        <v>9.9</v>
      </c>
      <c r="E5515" s="334"/>
    </row>
    <row r="5516" spans="1:5" x14ac:dyDescent="0.3">
      <c r="A5516" s="316">
        <v>5502412</v>
      </c>
      <c r="B5516" s="418" t="s">
        <v>57937</v>
      </c>
      <c r="C5516" s="419" t="s">
        <v>481</v>
      </c>
      <c r="D5516" s="420">
        <v>16.420000000000002</v>
      </c>
      <c r="E5516" s="334"/>
    </row>
    <row r="5517" spans="1:5" x14ac:dyDescent="0.3">
      <c r="A5517" s="316">
        <v>5502646</v>
      </c>
      <c r="B5517" s="418" t="s">
        <v>57938</v>
      </c>
      <c r="C5517" s="419" t="s">
        <v>481</v>
      </c>
      <c r="D5517" s="420">
        <v>9.5500000000000007</v>
      </c>
      <c r="E5517" s="334"/>
    </row>
    <row r="5518" spans="1:5" x14ac:dyDescent="0.3">
      <c r="A5518" s="316">
        <v>5502361</v>
      </c>
      <c r="B5518" s="418" t="s">
        <v>57939</v>
      </c>
      <c r="C5518" s="419" t="s">
        <v>481</v>
      </c>
      <c r="D5518" s="420">
        <v>19.559999999999999</v>
      </c>
      <c r="E5518" s="334"/>
    </row>
    <row r="5519" spans="1:5" x14ac:dyDescent="0.3">
      <c r="A5519" s="316">
        <v>5502595</v>
      </c>
      <c r="B5519" s="418" t="s">
        <v>57940</v>
      </c>
      <c r="C5519" s="419" t="s">
        <v>481</v>
      </c>
      <c r="D5519" s="420">
        <v>12.33</v>
      </c>
      <c r="E5519" s="334"/>
    </row>
    <row r="5520" spans="1:5" x14ac:dyDescent="0.3">
      <c r="A5520" s="316">
        <v>5502387</v>
      </c>
      <c r="B5520" s="418" t="s">
        <v>57941</v>
      </c>
      <c r="C5520" s="419" t="s">
        <v>481</v>
      </c>
      <c r="D5520" s="420">
        <v>17.68</v>
      </c>
      <c r="E5520" s="334"/>
    </row>
    <row r="5521" spans="1:5" x14ac:dyDescent="0.3">
      <c r="A5521" s="316">
        <v>5502621</v>
      </c>
      <c r="B5521" s="418" t="s">
        <v>57942</v>
      </c>
      <c r="C5521" s="419" t="s">
        <v>481</v>
      </c>
      <c r="D5521" s="420">
        <v>10.26</v>
      </c>
      <c r="E5521" s="334"/>
    </row>
    <row r="5522" spans="1:5" x14ac:dyDescent="0.3">
      <c r="A5522" s="316">
        <v>5502413</v>
      </c>
      <c r="B5522" s="418" t="s">
        <v>57943</v>
      </c>
      <c r="C5522" s="419" t="s">
        <v>481</v>
      </c>
      <c r="D5522" s="420">
        <v>16.68</v>
      </c>
      <c r="E5522" s="334"/>
    </row>
    <row r="5523" spans="1:5" x14ac:dyDescent="0.3">
      <c r="A5523" s="316">
        <v>5502647</v>
      </c>
      <c r="B5523" s="418" t="s">
        <v>57944</v>
      </c>
      <c r="C5523" s="419" t="s">
        <v>481</v>
      </c>
      <c r="D5523" s="420">
        <v>9.7799999999999994</v>
      </c>
      <c r="E5523" s="334"/>
    </row>
    <row r="5524" spans="1:5" x14ac:dyDescent="0.3">
      <c r="A5524" s="316">
        <v>5502362</v>
      </c>
      <c r="B5524" s="418" t="s">
        <v>57945</v>
      </c>
      <c r="C5524" s="419" t="s">
        <v>481</v>
      </c>
      <c r="D5524" s="420">
        <v>20.87</v>
      </c>
      <c r="E5524" s="334"/>
    </row>
    <row r="5525" spans="1:5" x14ac:dyDescent="0.3">
      <c r="A5525" s="316">
        <v>5502596</v>
      </c>
      <c r="B5525" s="418" t="s">
        <v>57946</v>
      </c>
      <c r="C5525" s="419" t="s">
        <v>481</v>
      </c>
      <c r="D5525" s="420">
        <v>13.07</v>
      </c>
      <c r="E5525" s="334"/>
    </row>
    <row r="5526" spans="1:5" x14ac:dyDescent="0.3">
      <c r="A5526" s="316">
        <v>5502388</v>
      </c>
      <c r="B5526" s="418" t="s">
        <v>57947</v>
      </c>
      <c r="C5526" s="419" t="s">
        <v>481</v>
      </c>
      <c r="D5526" s="420">
        <v>18.12</v>
      </c>
      <c r="E5526" s="334"/>
    </row>
    <row r="5527" spans="1:5" x14ac:dyDescent="0.3">
      <c r="A5527" s="316">
        <v>5502622</v>
      </c>
      <c r="B5527" s="418" t="s">
        <v>57948</v>
      </c>
      <c r="C5527" s="419" t="s">
        <v>481</v>
      </c>
      <c r="D5527" s="420">
        <v>10.73</v>
      </c>
      <c r="E5527" s="334"/>
    </row>
    <row r="5528" spans="1:5" x14ac:dyDescent="0.3">
      <c r="A5528" s="316">
        <v>5502414</v>
      </c>
      <c r="B5528" s="418" t="s">
        <v>57949</v>
      </c>
      <c r="C5528" s="419" t="s">
        <v>481</v>
      </c>
      <c r="D5528" s="420">
        <v>17.62</v>
      </c>
      <c r="E5528" s="334"/>
    </row>
    <row r="5529" spans="1:5" x14ac:dyDescent="0.3">
      <c r="A5529" s="316">
        <v>5502648</v>
      </c>
      <c r="B5529" s="418" t="s">
        <v>57950</v>
      </c>
      <c r="C5529" s="419" t="s">
        <v>481</v>
      </c>
      <c r="D5529" s="420">
        <v>10.199999999999999</v>
      </c>
      <c r="E5529" s="334"/>
    </row>
    <row r="5530" spans="1:5" x14ac:dyDescent="0.3">
      <c r="A5530" s="316">
        <v>5502352</v>
      </c>
      <c r="B5530" s="418" t="s">
        <v>57951</v>
      </c>
      <c r="C5530" s="419" t="s">
        <v>481</v>
      </c>
      <c r="D5530" s="420">
        <v>15.76</v>
      </c>
      <c r="E5530" s="334"/>
    </row>
    <row r="5531" spans="1:5" x14ac:dyDescent="0.3">
      <c r="A5531" s="316">
        <v>5502586</v>
      </c>
      <c r="B5531" s="418" t="s">
        <v>57952</v>
      </c>
      <c r="C5531" s="419" t="s">
        <v>481</v>
      </c>
      <c r="D5531" s="420">
        <v>8.17</v>
      </c>
      <c r="E5531" s="334"/>
    </row>
    <row r="5532" spans="1:5" x14ac:dyDescent="0.3">
      <c r="A5532" s="316">
        <v>5502378</v>
      </c>
      <c r="B5532" s="418" t="s">
        <v>57953</v>
      </c>
      <c r="C5532" s="419" t="s">
        <v>481</v>
      </c>
      <c r="D5532" s="420">
        <v>14.82</v>
      </c>
      <c r="E5532" s="334"/>
    </row>
    <row r="5533" spans="1:5" x14ac:dyDescent="0.3">
      <c r="A5533" s="316">
        <v>5502612</v>
      </c>
      <c r="B5533" s="418" t="s">
        <v>57954</v>
      </c>
      <c r="C5533" s="419" t="s">
        <v>481</v>
      </c>
      <c r="D5533" s="420">
        <v>7.73</v>
      </c>
      <c r="E5533" s="334"/>
    </row>
    <row r="5534" spans="1:5" x14ac:dyDescent="0.3">
      <c r="A5534" s="316">
        <v>5502404</v>
      </c>
      <c r="B5534" s="418" t="s">
        <v>57955</v>
      </c>
      <c r="C5534" s="419" t="s">
        <v>481</v>
      </c>
      <c r="D5534" s="420">
        <v>14.68</v>
      </c>
      <c r="E5534" s="334"/>
    </row>
    <row r="5535" spans="1:5" x14ac:dyDescent="0.3">
      <c r="A5535" s="316">
        <v>5502638</v>
      </c>
      <c r="B5535" s="418" t="s">
        <v>57956</v>
      </c>
      <c r="C5535" s="419" t="s">
        <v>481</v>
      </c>
      <c r="D5535" s="420">
        <v>7.6</v>
      </c>
      <c r="E5535" s="334"/>
    </row>
    <row r="5536" spans="1:5" x14ac:dyDescent="0.3">
      <c r="A5536" s="316">
        <v>5502353</v>
      </c>
      <c r="B5536" s="418" t="s">
        <v>57957</v>
      </c>
      <c r="C5536" s="419" t="s">
        <v>481</v>
      </c>
      <c r="D5536" s="420">
        <v>16.11</v>
      </c>
      <c r="E5536" s="334"/>
    </row>
    <row r="5537" spans="1:5" x14ac:dyDescent="0.3">
      <c r="A5537" s="316">
        <v>5502587</v>
      </c>
      <c r="B5537" s="418" t="s">
        <v>57958</v>
      </c>
      <c r="C5537" s="419" t="s">
        <v>481</v>
      </c>
      <c r="D5537" s="420">
        <v>8.5299999999999994</v>
      </c>
      <c r="E5537" s="334"/>
    </row>
    <row r="5538" spans="1:5" x14ac:dyDescent="0.3">
      <c r="A5538" s="316">
        <v>5502379</v>
      </c>
      <c r="B5538" s="418" t="s">
        <v>57959</v>
      </c>
      <c r="C5538" s="419" t="s">
        <v>481</v>
      </c>
      <c r="D5538" s="420">
        <v>15.08</v>
      </c>
      <c r="E5538" s="334"/>
    </row>
    <row r="5539" spans="1:5" x14ac:dyDescent="0.3">
      <c r="A5539" s="316">
        <v>5502613</v>
      </c>
      <c r="B5539" s="418" t="s">
        <v>57960</v>
      </c>
      <c r="C5539" s="419" t="s">
        <v>481</v>
      </c>
      <c r="D5539" s="420">
        <v>8</v>
      </c>
      <c r="E5539" s="334"/>
    </row>
    <row r="5540" spans="1:5" x14ac:dyDescent="0.3">
      <c r="A5540" s="316">
        <v>5502405</v>
      </c>
      <c r="B5540" s="418" t="s">
        <v>57961</v>
      </c>
      <c r="C5540" s="419" t="s">
        <v>481</v>
      </c>
      <c r="D5540" s="420">
        <v>14.88</v>
      </c>
      <c r="E5540" s="334"/>
    </row>
    <row r="5541" spans="1:5" x14ac:dyDescent="0.3">
      <c r="A5541" s="316">
        <v>5502639</v>
      </c>
      <c r="B5541" s="418" t="s">
        <v>57962</v>
      </c>
      <c r="C5541" s="419" t="s">
        <v>481</v>
      </c>
      <c r="D5541" s="420">
        <v>7.82</v>
      </c>
      <c r="E5541" s="334"/>
    </row>
    <row r="5542" spans="1:5" x14ac:dyDescent="0.3">
      <c r="A5542" s="316">
        <v>5502351</v>
      </c>
      <c r="B5542" s="418" t="s">
        <v>57963</v>
      </c>
      <c r="C5542" s="419" t="s">
        <v>481</v>
      </c>
      <c r="D5542" s="420">
        <v>14.82</v>
      </c>
      <c r="E5542" s="334"/>
    </row>
    <row r="5543" spans="1:5" x14ac:dyDescent="0.3">
      <c r="A5543" s="316">
        <v>5502585</v>
      </c>
      <c r="B5543" s="418" t="s">
        <v>57964</v>
      </c>
      <c r="C5543" s="419" t="s">
        <v>481</v>
      </c>
      <c r="D5543" s="420">
        <v>7.73</v>
      </c>
      <c r="E5543" s="334"/>
    </row>
    <row r="5544" spans="1:5" x14ac:dyDescent="0.3">
      <c r="A5544" s="316">
        <v>5502377</v>
      </c>
      <c r="B5544" s="418" t="s">
        <v>57965</v>
      </c>
      <c r="C5544" s="419" t="s">
        <v>481</v>
      </c>
      <c r="D5544" s="420">
        <v>14.55</v>
      </c>
      <c r="E5544" s="334"/>
    </row>
    <row r="5545" spans="1:5" x14ac:dyDescent="0.3">
      <c r="A5545" s="316">
        <v>5502611</v>
      </c>
      <c r="B5545" s="418" t="s">
        <v>57966</v>
      </c>
      <c r="C5545" s="419" t="s">
        <v>481</v>
      </c>
      <c r="D5545" s="420">
        <v>7.46</v>
      </c>
      <c r="E5545" s="334"/>
    </row>
    <row r="5546" spans="1:5" x14ac:dyDescent="0.3">
      <c r="A5546" s="316">
        <v>5502403</v>
      </c>
      <c r="B5546" s="418" t="s">
        <v>57967</v>
      </c>
      <c r="C5546" s="419" t="s">
        <v>481</v>
      </c>
      <c r="D5546" s="420">
        <v>14.45</v>
      </c>
      <c r="E5546" s="334"/>
    </row>
    <row r="5547" spans="1:5" x14ac:dyDescent="0.3">
      <c r="A5547" s="316">
        <v>5502637</v>
      </c>
      <c r="B5547" s="418" t="s">
        <v>57968</v>
      </c>
      <c r="C5547" s="419" t="s">
        <v>481</v>
      </c>
      <c r="D5547" s="420">
        <v>7.37</v>
      </c>
      <c r="E5547" s="334"/>
    </row>
    <row r="5548" spans="1:5" x14ac:dyDescent="0.3">
      <c r="A5548" s="316">
        <v>5502187</v>
      </c>
      <c r="B5548" s="418" t="s">
        <v>57969</v>
      </c>
      <c r="C5548" s="419" t="s">
        <v>481</v>
      </c>
      <c r="D5548" s="420">
        <v>7.05</v>
      </c>
      <c r="E5548" s="334"/>
    </row>
    <row r="5549" spans="1:5" x14ac:dyDescent="0.3">
      <c r="A5549" s="316">
        <v>5502354</v>
      </c>
      <c r="B5549" s="418" t="s">
        <v>57970</v>
      </c>
      <c r="C5549" s="419" t="s">
        <v>481</v>
      </c>
      <c r="D5549" s="420">
        <v>16.46</v>
      </c>
      <c r="E5549" s="334"/>
    </row>
    <row r="5550" spans="1:5" x14ac:dyDescent="0.3">
      <c r="A5550" s="316">
        <v>5502588</v>
      </c>
      <c r="B5550" s="418" t="s">
        <v>57971</v>
      </c>
      <c r="C5550" s="419" t="s">
        <v>481</v>
      </c>
      <c r="D5550" s="420">
        <v>9.5500000000000007</v>
      </c>
      <c r="E5550" s="334"/>
    </row>
    <row r="5551" spans="1:5" x14ac:dyDescent="0.3">
      <c r="A5551" s="316">
        <v>5502380</v>
      </c>
      <c r="B5551" s="418" t="s">
        <v>57972</v>
      </c>
      <c r="C5551" s="419" t="s">
        <v>481</v>
      </c>
      <c r="D5551" s="420">
        <v>15.8</v>
      </c>
      <c r="E5551" s="334"/>
    </row>
    <row r="5552" spans="1:5" x14ac:dyDescent="0.3">
      <c r="A5552" s="316">
        <v>5502614</v>
      </c>
      <c r="B5552" s="418" t="s">
        <v>57973</v>
      </c>
      <c r="C5552" s="419" t="s">
        <v>481</v>
      </c>
      <c r="D5552" s="420">
        <v>8.17</v>
      </c>
      <c r="E5552" s="334"/>
    </row>
    <row r="5553" spans="1:5" x14ac:dyDescent="0.3">
      <c r="A5553" s="316">
        <v>5502406</v>
      </c>
      <c r="B5553" s="418" t="s">
        <v>57974</v>
      </c>
      <c r="C5553" s="419" t="s">
        <v>481</v>
      </c>
      <c r="D5553" s="420">
        <v>15.05</v>
      </c>
      <c r="E5553" s="334"/>
    </row>
    <row r="5554" spans="1:5" x14ac:dyDescent="0.3">
      <c r="A5554" s="316">
        <v>5502640</v>
      </c>
      <c r="B5554" s="418" t="s">
        <v>57975</v>
      </c>
      <c r="C5554" s="419" t="s">
        <v>481</v>
      </c>
      <c r="D5554" s="420">
        <v>8</v>
      </c>
      <c r="E5554" s="334"/>
    </row>
    <row r="5555" spans="1:5" x14ac:dyDescent="0.3">
      <c r="A5555" s="316">
        <v>5502355</v>
      </c>
      <c r="B5555" s="418" t="s">
        <v>57976</v>
      </c>
      <c r="C5555" s="419" t="s">
        <v>481</v>
      </c>
      <c r="D5555" s="420">
        <v>16.73</v>
      </c>
      <c r="E5555" s="334"/>
    </row>
    <row r="5556" spans="1:5" x14ac:dyDescent="0.3">
      <c r="A5556" s="316">
        <v>5502589</v>
      </c>
      <c r="B5556" s="418" t="s">
        <v>57977</v>
      </c>
      <c r="C5556" s="419" t="s">
        <v>481</v>
      </c>
      <c r="D5556" s="420">
        <v>9.84</v>
      </c>
      <c r="E5556" s="334"/>
    </row>
    <row r="5557" spans="1:5" x14ac:dyDescent="0.3">
      <c r="A5557" s="316">
        <v>5502381</v>
      </c>
      <c r="B5557" s="418" t="s">
        <v>57978</v>
      </c>
      <c r="C5557" s="419" t="s">
        <v>481</v>
      </c>
      <c r="D5557" s="420">
        <v>15.98</v>
      </c>
      <c r="E5557" s="334"/>
    </row>
    <row r="5558" spans="1:5" x14ac:dyDescent="0.3">
      <c r="A5558" s="316">
        <v>5502615</v>
      </c>
      <c r="B5558" s="418" t="s">
        <v>57979</v>
      </c>
      <c r="C5558" s="419" t="s">
        <v>481</v>
      </c>
      <c r="D5558" s="420">
        <v>8.4</v>
      </c>
      <c r="E5558" s="334"/>
    </row>
    <row r="5559" spans="1:5" x14ac:dyDescent="0.3">
      <c r="A5559" s="316">
        <v>5502407</v>
      </c>
      <c r="B5559" s="418" t="s">
        <v>57980</v>
      </c>
      <c r="C5559" s="419" t="s">
        <v>481</v>
      </c>
      <c r="D5559" s="420">
        <v>15.71</v>
      </c>
      <c r="E5559" s="334"/>
    </row>
    <row r="5560" spans="1:5" x14ac:dyDescent="0.3">
      <c r="A5560" s="316">
        <v>5502641</v>
      </c>
      <c r="B5560" s="418" t="s">
        <v>57981</v>
      </c>
      <c r="C5560" s="419" t="s">
        <v>481</v>
      </c>
      <c r="D5560" s="420">
        <v>8.1300000000000008</v>
      </c>
      <c r="E5560" s="334"/>
    </row>
    <row r="5561" spans="1:5" x14ac:dyDescent="0.3">
      <c r="A5561" s="316">
        <v>5502880</v>
      </c>
      <c r="B5561" s="418" t="s">
        <v>57982</v>
      </c>
      <c r="C5561" s="419" t="s">
        <v>481</v>
      </c>
      <c r="D5561" s="420">
        <v>14.16</v>
      </c>
      <c r="E5561" s="334"/>
    </row>
    <row r="5562" spans="1:5" x14ac:dyDescent="0.3">
      <c r="A5562" s="316">
        <v>5502857</v>
      </c>
      <c r="B5562" s="418" t="s">
        <v>57983</v>
      </c>
      <c r="C5562" s="419" t="s">
        <v>481</v>
      </c>
      <c r="D5562" s="420">
        <v>21.26</v>
      </c>
      <c r="E5562" s="334"/>
    </row>
    <row r="5563" spans="1:5" x14ac:dyDescent="0.3">
      <c r="A5563" s="316">
        <v>5502881</v>
      </c>
      <c r="B5563" s="418" t="s">
        <v>57984</v>
      </c>
      <c r="C5563" s="419" t="s">
        <v>481</v>
      </c>
      <c r="D5563" s="420">
        <v>10.97</v>
      </c>
      <c r="E5563" s="334"/>
    </row>
    <row r="5564" spans="1:5" x14ac:dyDescent="0.3">
      <c r="A5564" s="316">
        <v>5502859</v>
      </c>
      <c r="B5564" s="418" t="s">
        <v>57985</v>
      </c>
      <c r="C5564" s="419" t="s">
        <v>481</v>
      </c>
      <c r="D5564" s="420">
        <v>17.79</v>
      </c>
      <c r="E5564" s="334"/>
    </row>
    <row r="5565" spans="1:5" x14ac:dyDescent="0.3">
      <c r="A5565" s="316">
        <v>5502882</v>
      </c>
      <c r="B5565" s="418" t="s">
        <v>57986</v>
      </c>
      <c r="C5565" s="419" t="s">
        <v>481</v>
      </c>
      <c r="D5565" s="420">
        <v>10.38</v>
      </c>
      <c r="E5565" s="334"/>
    </row>
    <row r="5566" spans="1:5" x14ac:dyDescent="0.3">
      <c r="A5566" s="316">
        <v>5502858</v>
      </c>
      <c r="B5566" s="418" t="s">
        <v>57987</v>
      </c>
      <c r="C5566" s="419" t="s">
        <v>481</v>
      </c>
      <c r="D5566" s="420">
        <v>18.899999999999999</v>
      </c>
      <c r="E5566" s="334"/>
    </row>
    <row r="5567" spans="1:5" x14ac:dyDescent="0.3">
      <c r="A5567" s="316">
        <v>5502747</v>
      </c>
      <c r="B5567" s="418" t="s">
        <v>57988</v>
      </c>
      <c r="C5567" s="419" t="s">
        <v>481</v>
      </c>
      <c r="D5567" s="420">
        <v>44.16</v>
      </c>
      <c r="E5567" s="334"/>
    </row>
    <row r="5568" spans="1:5" x14ac:dyDescent="0.3">
      <c r="A5568" s="316">
        <v>5502773</v>
      </c>
      <c r="B5568" s="418" t="s">
        <v>57989</v>
      </c>
      <c r="C5568" s="419" t="s">
        <v>481</v>
      </c>
      <c r="D5568" s="420">
        <v>42.66</v>
      </c>
      <c r="E5568" s="334"/>
    </row>
    <row r="5569" spans="1:5" x14ac:dyDescent="0.3">
      <c r="A5569" s="316">
        <v>5502799</v>
      </c>
      <c r="B5569" s="418" t="s">
        <v>57990</v>
      </c>
      <c r="C5569" s="419" t="s">
        <v>481</v>
      </c>
      <c r="D5569" s="420">
        <v>42.19</v>
      </c>
      <c r="E5569" s="334"/>
    </row>
    <row r="5570" spans="1:5" x14ac:dyDescent="0.3">
      <c r="A5570" s="316">
        <v>5502748</v>
      </c>
      <c r="B5570" s="418" t="s">
        <v>57991</v>
      </c>
      <c r="C5570" s="419" t="s">
        <v>481</v>
      </c>
      <c r="D5570" s="420">
        <v>44.63</v>
      </c>
      <c r="E5570" s="334"/>
    </row>
    <row r="5571" spans="1:5" x14ac:dyDescent="0.3">
      <c r="A5571" s="316">
        <v>5502774</v>
      </c>
      <c r="B5571" s="418" t="s">
        <v>57992</v>
      </c>
      <c r="C5571" s="419" t="s">
        <v>481</v>
      </c>
      <c r="D5571" s="420">
        <v>42.94</v>
      </c>
      <c r="E5571" s="334"/>
    </row>
    <row r="5572" spans="1:5" x14ac:dyDescent="0.3">
      <c r="A5572" s="316">
        <v>5502800</v>
      </c>
      <c r="B5572" s="418" t="s">
        <v>57993</v>
      </c>
      <c r="C5572" s="419" t="s">
        <v>481</v>
      </c>
      <c r="D5572" s="420">
        <v>42.47</v>
      </c>
      <c r="E5572" s="334"/>
    </row>
    <row r="5573" spans="1:5" x14ac:dyDescent="0.3">
      <c r="A5573" s="316">
        <v>5502749</v>
      </c>
      <c r="B5573" s="418" t="s">
        <v>57994</v>
      </c>
      <c r="C5573" s="419" t="s">
        <v>481</v>
      </c>
      <c r="D5573" s="420">
        <v>45.01</v>
      </c>
      <c r="E5573" s="334"/>
    </row>
    <row r="5574" spans="1:5" x14ac:dyDescent="0.3">
      <c r="A5574" s="316">
        <v>5502775</v>
      </c>
      <c r="B5574" s="418" t="s">
        <v>57995</v>
      </c>
      <c r="C5574" s="419" t="s">
        <v>481</v>
      </c>
      <c r="D5574" s="420">
        <v>43.22</v>
      </c>
      <c r="E5574" s="334"/>
    </row>
    <row r="5575" spans="1:5" x14ac:dyDescent="0.3">
      <c r="A5575" s="316">
        <v>5502801</v>
      </c>
      <c r="B5575" s="418" t="s">
        <v>57996</v>
      </c>
      <c r="C5575" s="419" t="s">
        <v>481</v>
      </c>
      <c r="D5575" s="420">
        <v>42.66</v>
      </c>
      <c r="E5575" s="334"/>
    </row>
    <row r="5576" spans="1:5" x14ac:dyDescent="0.3">
      <c r="A5576" s="316">
        <v>5502750</v>
      </c>
      <c r="B5576" s="418" t="s">
        <v>57997</v>
      </c>
      <c r="C5576" s="419" t="s">
        <v>481</v>
      </c>
      <c r="D5576" s="420">
        <v>47.01</v>
      </c>
      <c r="E5576" s="334"/>
    </row>
    <row r="5577" spans="1:5" x14ac:dyDescent="0.3">
      <c r="A5577" s="316">
        <v>5502776</v>
      </c>
      <c r="B5577" s="418" t="s">
        <v>57998</v>
      </c>
      <c r="C5577" s="419" t="s">
        <v>481</v>
      </c>
      <c r="D5577" s="420">
        <v>43.5</v>
      </c>
      <c r="E5577" s="334"/>
    </row>
    <row r="5578" spans="1:5" x14ac:dyDescent="0.3">
      <c r="A5578" s="316">
        <v>5502802</v>
      </c>
      <c r="B5578" s="418" t="s">
        <v>57999</v>
      </c>
      <c r="C5578" s="419" t="s">
        <v>481</v>
      </c>
      <c r="D5578" s="420">
        <v>42.94</v>
      </c>
      <c r="E5578" s="334"/>
    </row>
    <row r="5579" spans="1:5" x14ac:dyDescent="0.3">
      <c r="A5579" s="316">
        <v>5502751</v>
      </c>
      <c r="B5579" s="418" t="s">
        <v>58000</v>
      </c>
      <c r="C5579" s="419" t="s">
        <v>481</v>
      </c>
      <c r="D5579" s="420">
        <v>47.51</v>
      </c>
      <c r="E5579" s="334"/>
    </row>
    <row r="5580" spans="1:5" x14ac:dyDescent="0.3">
      <c r="A5580" s="316">
        <v>5502777</v>
      </c>
      <c r="B5580" s="418" t="s">
        <v>58001</v>
      </c>
      <c r="C5580" s="419" t="s">
        <v>481</v>
      </c>
      <c r="D5580" s="420">
        <v>43.79</v>
      </c>
      <c r="E5580" s="334"/>
    </row>
    <row r="5581" spans="1:5" x14ac:dyDescent="0.3">
      <c r="A5581" s="316">
        <v>5502803</v>
      </c>
      <c r="B5581" s="418" t="s">
        <v>58002</v>
      </c>
      <c r="C5581" s="419" t="s">
        <v>481</v>
      </c>
      <c r="D5581" s="420">
        <v>43.13</v>
      </c>
      <c r="E5581" s="334"/>
    </row>
    <row r="5582" spans="1:5" x14ac:dyDescent="0.3">
      <c r="A5582" s="316">
        <v>5502752</v>
      </c>
      <c r="B5582" s="418" t="s">
        <v>58003</v>
      </c>
      <c r="C5582" s="419" t="s">
        <v>481</v>
      </c>
      <c r="D5582" s="420">
        <v>48.26</v>
      </c>
      <c r="E5582" s="334"/>
    </row>
    <row r="5583" spans="1:5" x14ac:dyDescent="0.3">
      <c r="A5583" s="316">
        <v>5502778</v>
      </c>
      <c r="B5583" s="418" t="s">
        <v>58004</v>
      </c>
      <c r="C5583" s="419" t="s">
        <v>481</v>
      </c>
      <c r="D5583" s="420">
        <v>44.35</v>
      </c>
      <c r="E5583" s="334"/>
    </row>
    <row r="5584" spans="1:5" x14ac:dyDescent="0.3">
      <c r="A5584" s="316">
        <v>5502804</v>
      </c>
      <c r="B5584" s="418" t="s">
        <v>58005</v>
      </c>
      <c r="C5584" s="419" t="s">
        <v>481</v>
      </c>
      <c r="D5584" s="420">
        <v>43.6</v>
      </c>
      <c r="E5584" s="334"/>
    </row>
    <row r="5585" spans="1:5" x14ac:dyDescent="0.3">
      <c r="A5585" s="316">
        <v>5502753</v>
      </c>
      <c r="B5585" s="418" t="s">
        <v>58006</v>
      </c>
      <c r="C5585" s="419" t="s">
        <v>481</v>
      </c>
      <c r="D5585" s="420">
        <v>49.51</v>
      </c>
      <c r="E5585" s="334"/>
    </row>
    <row r="5586" spans="1:5" x14ac:dyDescent="0.3">
      <c r="A5586" s="316">
        <v>5502779</v>
      </c>
      <c r="B5586" s="418" t="s">
        <v>58007</v>
      </c>
      <c r="C5586" s="419" t="s">
        <v>481</v>
      </c>
      <c r="D5586" s="420">
        <v>46.76</v>
      </c>
      <c r="E5586" s="334"/>
    </row>
    <row r="5587" spans="1:5" x14ac:dyDescent="0.3">
      <c r="A5587" s="316">
        <v>5502805</v>
      </c>
      <c r="B5587" s="418" t="s">
        <v>58008</v>
      </c>
      <c r="C5587" s="419" t="s">
        <v>481</v>
      </c>
      <c r="D5587" s="420">
        <v>44.25</v>
      </c>
      <c r="E5587" s="334"/>
    </row>
    <row r="5588" spans="1:5" x14ac:dyDescent="0.3">
      <c r="A5588" s="316">
        <v>5502743</v>
      </c>
      <c r="B5588" s="418" t="s">
        <v>58009</v>
      </c>
      <c r="C5588" s="419" t="s">
        <v>481</v>
      </c>
      <c r="D5588" s="420">
        <v>42</v>
      </c>
      <c r="E5588" s="334"/>
    </row>
    <row r="5589" spans="1:5" x14ac:dyDescent="0.3">
      <c r="A5589" s="316">
        <v>5502769</v>
      </c>
      <c r="B5589" s="418" t="s">
        <v>58010</v>
      </c>
      <c r="C5589" s="419" t="s">
        <v>481</v>
      </c>
      <c r="D5589" s="420">
        <v>39.75</v>
      </c>
      <c r="E5589" s="334"/>
    </row>
    <row r="5590" spans="1:5" x14ac:dyDescent="0.3">
      <c r="A5590" s="316">
        <v>5502795</v>
      </c>
      <c r="B5590" s="418" t="s">
        <v>58011</v>
      </c>
      <c r="C5590" s="419" t="s">
        <v>481</v>
      </c>
      <c r="D5590" s="420">
        <v>39.56</v>
      </c>
      <c r="E5590" s="334"/>
    </row>
    <row r="5591" spans="1:5" x14ac:dyDescent="0.3">
      <c r="A5591" s="316">
        <v>5502744</v>
      </c>
      <c r="B5591" s="418" t="s">
        <v>58012</v>
      </c>
      <c r="C5591" s="419" t="s">
        <v>481</v>
      </c>
      <c r="D5591" s="420">
        <v>42.66</v>
      </c>
      <c r="E5591" s="334"/>
    </row>
    <row r="5592" spans="1:5" x14ac:dyDescent="0.3">
      <c r="A5592" s="316">
        <v>5502770</v>
      </c>
      <c r="B5592" s="418" t="s">
        <v>58013</v>
      </c>
      <c r="C5592" s="419" t="s">
        <v>481</v>
      </c>
      <c r="D5592" s="420">
        <v>40.19</v>
      </c>
      <c r="E5592" s="334"/>
    </row>
    <row r="5593" spans="1:5" x14ac:dyDescent="0.3">
      <c r="A5593" s="316">
        <v>5502796</v>
      </c>
      <c r="B5593" s="418" t="s">
        <v>58014</v>
      </c>
      <c r="C5593" s="419" t="s">
        <v>481</v>
      </c>
      <c r="D5593" s="420">
        <v>39.869999999999997</v>
      </c>
      <c r="E5593" s="334"/>
    </row>
    <row r="5594" spans="1:5" x14ac:dyDescent="0.3">
      <c r="A5594" s="316">
        <v>5502742</v>
      </c>
      <c r="B5594" s="418" t="s">
        <v>58015</v>
      </c>
      <c r="C5594" s="419" t="s">
        <v>481</v>
      </c>
      <c r="D5594" s="420">
        <v>39.75</v>
      </c>
      <c r="E5594" s="334"/>
    </row>
    <row r="5595" spans="1:5" x14ac:dyDescent="0.3">
      <c r="A5595" s="316">
        <v>5502768</v>
      </c>
      <c r="B5595" s="418" t="s">
        <v>58016</v>
      </c>
      <c r="C5595" s="419" t="s">
        <v>481</v>
      </c>
      <c r="D5595" s="420">
        <v>39.31</v>
      </c>
      <c r="E5595" s="334"/>
    </row>
    <row r="5596" spans="1:5" x14ac:dyDescent="0.3">
      <c r="A5596" s="316">
        <v>5502794</v>
      </c>
      <c r="B5596" s="418" t="s">
        <v>58017</v>
      </c>
      <c r="C5596" s="419" t="s">
        <v>481</v>
      </c>
      <c r="D5596" s="420">
        <v>39.119999999999997</v>
      </c>
      <c r="E5596" s="334"/>
    </row>
    <row r="5597" spans="1:5" x14ac:dyDescent="0.3">
      <c r="A5597" s="316">
        <v>5502745</v>
      </c>
      <c r="B5597" s="418" t="s">
        <v>58018</v>
      </c>
      <c r="C5597" s="419" t="s">
        <v>481</v>
      </c>
      <c r="D5597" s="420">
        <v>43.22</v>
      </c>
      <c r="E5597" s="334"/>
    </row>
    <row r="5598" spans="1:5" x14ac:dyDescent="0.3">
      <c r="A5598" s="316">
        <v>5502771</v>
      </c>
      <c r="B5598" s="418" t="s">
        <v>58019</v>
      </c>
      <c r="C5598" s="419" t="s">
        <v>481</v>
      </c>
      <c r="D5598" s="420">
        <v>42.1</v>
      </c>
      <c r="E5598" s="334"/>
    </row>
    <row r="5599" spans="1:5" x14ac:dyDescent="0.3">
      <c r="A5599" s="316">
        <v>5502797</v>
      </c>
      <c r="B5599" s="418" t="s">
        <v>58020</v>
      </c>
      <c r="C5599" s="419" t="s">
        <v>481</v>
      </c>
      <c r="D5599" s="420">
        <v>40.119999999999997</v>
      </c>
      <c r="E5599" s="334"/>
    </row>
    <row r="5600" spans="1:5" x14ac:dyDescent="0.3">
      <c r="A5600" s="316">
        <v>5502746</v>
      </c>
      <c r="B5600" s="418" t="s">
        <v>58021</v>
      </c>
      <c r="C5600" s="419" t="s">
        <v>481</v>
      </c>
      <c r="D5600" s="420">
        <v>43.69</v>
      </c>
      <c r="E5600" s="334"/>
    </row>
    <row r="5601" spans="1:5" x14ac:dyDescent="0.3">
      <c r="A5601" s="316">
        <v>5502772</v>
      </c>
      <c r="B5601" s="418" t="s">
        <v>58022</v>
      </c>
      <c r="C5601" s="419" t="s">
        <v>481</v>
      </c>
      <c r="D5601" s="420">
        <v>42.38</v>
      </c>
      <c r="E5601" s="334"/>
    </row>
    <row r="5602" spans="1:5" x14ac:dyDescent="0.3">
      <c r="A5602" s="316">
        <v>5502798</v>
      </c>
      <c r="B5602" s="418" t="s">
        <v>58023</v>
      </c>
      <c r="C5602" s="419" t="s">
        <v>481</v>
      </c>
      <c r="D5602" s="420">
        <v>40.44</v>
      </c>
      <c r="E5602" s="334"/>
    </row>
    <row r="5603" spans="1:5" x14ac:dyDescent="0.3">
      <c r="A5603" s="316">
        <v>5502886</v>
      </c>
      <c r="B5603" s="418" t="s">
        <v>58024</v>
      </c>
      <c r="C5603" s="419" t="s">
        <v>481</v>
      </c>
      <c r="D5603" s="420">
        <v>51.77</v>
      </c>
      <c r="E5603" s="334"/>
    </row>
    <row r="5604" spans="1:5" x14ac:dyDescent="0.3">
      <c r="A5604" s="316">
        <v>5502887</v>
      </c>
      <c r="B5604" s="418" t="s">
        <v>58025</v>
      </c>
      <c r="C5604" s="419" t="s">
        <v>481</v>
      </c>
      <c r="D5604" s="420">
        <v>47.13</v>
      </c>
      <c r="E5604" s="334"/>
    </row>
    <row r="5605" spans="1:5" x14ac:dyDescent="0.3">
      <c r="A5605" s="316">
        <v>5502888</v>
      </c>
      <c r="B5605" s="418" t="s">
        <v>58026</v>
      </c>
      <c r="C5605" s="419" t="s">
        <v>481</v>
      </c>
      <c r="D5605" s="420">
        <v>44.63</v>
      </c>
      <c r="E5605" s="334"/>
    </row>
    <row r="5606" spans="1:5" x14ac:dyDescent="0.3">
      <c r="A5606" s="316">
        <v>5502820</v>
      </c>
      <c r="B5606" s="418" t="s">
        <v>58027</v>
      </c>
      <c r="C5606" s="419" t="s">
        <v>481</v>
      </c>
      <c r="D5606" s="420">
        <v>6.39</v>
      </c>
      <c r="E5606" s="334"/>
    </row>
    <row r="5607" spans="1:5" x14ac:dyDescent="0.3">
      <c r="A5607" s="316">
        <v>5502904</v>
      </c>
      <c r="B5607" s="418" t="s">
        <v>58028</v>
      </c>
      <c r="C5607" s="419" t="s">
        <v>481</v>
      </c>
      <c r="D5607" s="420">
        <v>18.82</v>
      </c>
      <c r="E5607" s="334"/>
    </row>
    <row r="5608" spans="1:5" x14ac:dyDescent="0.3">
      <c r="A5608" s="316">
        <v>5502930</v>
      </c>
      <c r="B5608" s="418" t="s">
        <v>58029</v>
      </c>
      <c r="C5608" s="419" t="s">
        <v>481</v>
      </c>
      <c r="D5608" s="420">
        <v>17.87</v>
      </c>
      <c r="E5608" s="334"/>
    </row>
    <row r="5609" spans="1:5" x14ac:dyDescent="0.3">
      <c r="A5609" s="316">
        <v>5502956</v>
      </c>
      <c r="B5609" s="418" t="s">
        <v>58030</v>
      </c>
      <c r="C5609" s="419" t="s">
        <v>481</v>
      </c>
      <c r="D5609" s="420">
        <v>17.52</v>
      </c>
      <c r="E5609" s="334"/>
    </row>
    <row r="5610" spans="1:5" x14ac:dyDescent="0.3">
      <c r="A5610" s="316">
        <v>5502905</v>
      </c>
      <c r="B5610" s="418" t="s">
        <v>58031</v>
      </c>
      <c r="C5610" s="419" t="s">
        <v>481</v>
      </c>
      <c r="D5610" s="420">
        <v>21.14</v>
      </c>
      <c r="E5610" s="334"/>
    </row>
    <row r="5611" spans="1:5" x14ac:dyDescent="0.3">
      <c r="A5611" s="316">
        <v>5502931</v>
      </c>
      <c r="B5611" s="418" t="s">
        <v>58032</v>
      </c>
      <c r="C5611" s="419" t="s">
        <v>481</v>
      </c>
      <c r="D5611" s="420">
        <v>18.04</v>
      </c>
      <c r="E5611" s="334"/>
    </row>
    <row r="5612" spans="1:5" x14ac:dyDescent="0.3">
      <c r="A5612" s="316">
        <v>5502957</v>
      </c>
      <c r="B5612" s="418" t="s">
        <v>58033</v>
      </c>
      <c r="C5612" s="419" t="s">
        <v>481</v>
      </c>
      <c r="D5612" s="420">
        <v>17.7</v>
      </c>
      <c r="E5612" s="334"/>
    </row>
    <row r="5613" spans="1:5" x14ac:dyDescent="0.3">
      <c r="A5613" s="316">
        <v>5502906</v>
      </c>
      <c r="B5613" s="418" t="s">
        <v>58034</v>
      </c>
      <c r="C5613" s="419" t="s">
        <v>481</v>
      </c>
      <c r="D5613" s="420">
        <v>21.4</v>
      </c>
      <c r="E5613" s="334"/>
    </row>
    <row r="5614" spans="1:5" x14ac:dyDescent="0.3">
      <c r="A5614" s="316">
        <v>5502932</v>
      </c>
      <c r="B5614" s="418" t="s">
        <v>58035</v>
      </c>
      <c r="C5614" s="419" t="s">
        <v>481</v>
      </c>
      <c r="D5614" s="420">
        <v>18.22</v>
      </c>
      <c r="E5614" s="334"/>
    </row>
    <row r="5615" spans="1:5" x14ac:dyDescent="0.3">
      <c r="A5615" s="316">
        <v>5502958</v>
      </c>
      <c r="B5615" s="418" t="s">
        <v>58036</v>
      </c>
      <c r="C5615" s="419" t="s">
        <v>481</v>
      </c>
      <c r="D5615" s="420">
        <v>17.87</v>
      </c>
      <c r="E5615" s="334"/>
    </row>
    <row r="5616" spans="1:5" x14ac:dyDescent="0.3">
      <c r="A5616" s="316">
        <v>5502907</v>
      </c>
      <c r="B5616" s="418" t="s">
        <v>58037</v>
      </c>
      <c r="C5616" s="419" t="s">
        <v>481</v>
      </c>
      <c r="D5616" s="420">
        <v>21.79</v>
      </c>
      <c r="E5616" s="334"/>
    </row>
    <row r="5617" spans="1:5" x14ac:dyDescent="0.3">
      <c r="A5617" s="316">
        <v>5502933</v>
      </c>
      <c r="B5617" s="418" t="s">
        <v>58038</v>
      </c>
      <c r="C5617" s="419" t="s">
        <v>481</v>
      </c>
      <c r="D5617" s="420">
        <v>18.48</v>
      </c>
      <c r="E5617" s="334"/>
    </row>
    <row r="5618" spans="1:5" x14ac:dyDescent="0.3">
      <c r="A5618" s="316">
        <v>5502959</v>
      </c>
      <c r="B5618" s="418" t="s">
        <v>58039</v>
      </c>
      <c r="C5618" s="419" t="s">
        <v>481</v>
      </c>
      <c r="D5618" s="420">
        <v>18.04</v>
      </c>
      <c r="E5618" s="334"/>
    </row>
    <row r="5619" spans="1:5" x14ac:dyDescent="0.3">
      <c r="A5619" s="316">
        <v>5502908</v>
      </c>
      <c r="B5619" s="418" t="s">
        <v>58040</v>
      </c>
      <c r="C5619" s="419" t="s">
        <v>481</v>
      </c>
      <c r="D5619" s="420">
        <v>22.05</v>
      </c>
      <c r="E5619" s="334"/>
    </row>
    <row r="5620" spans="1:5" x14ac:dyDescent="0.3">
      <c r="A5620" s="316">
        <v>5502934</v>
      </c>
      <c r="B5620" s="418" t="s">
        <v>58041</v>
      </c>
      <c r="C5620" s="419" t="s">
        <v>481</v>
      </c>
      <c r="D5620" s="420">
        <v>18.649999999999999</v>
      </c>
      <c r="E5620" s="334"/>
    </row>
    <row r="5621" spans="1:5" x14ac:dyDescent="0.3">
      <c r="A5621" s="316">
        <v>5502960</v>
      </c>
      <c r="B5621" s="418" t="s">
        <v>58042</v>
      </c>
      <c r="C5621" s="419" t="s">
        <v>481</v>
      </c>
      <c r="D5621" s="420">
        <v>18.13</v>
      </c>
      <c r="E5621" s="334"/>
    </row>
    <row r="5622" spans="1:5" x14ac:dyDescent="0.3">
      <c r="A5622" s="316">
        <v>5502909</v>
      </c>
      <c r="B5622" s="418" t="s">
        <v>58043</v>
      </c>
      <c r="C5622" s="419" t="s">
        <v>481</v>
      </c>
      <c r="D5622" s="420">
        <v>22.57</v>
      </c>
      <c r="E5622" s="334"/>
    </row>
    <row r="5623" spans="1:5" x14ac:dyDescent="0.3">
      <c r="A5623" s="316">
        <v>5502935</v>
      </c>
      <c r="B5623" s="418" t="s">
        <v>58044</v>
      </c>
      <c r="C5623" s="419" t="s">
        <v>481</v>
      </c>
      <c r="D5623" s="420">
        <v>19</v>
      </c>
      <c r="E5623" s="334"/>
    </row>
    <row r="5624" spans="1:5" x14ac:dyDescent="0.3">
      <c r="A5624" s="316">
        <v>5502961</v>
      </c>
      <c r="B5624" s="418" t="s">
        <v>58045</v>
      </c>
      <c r="C5624" s="419" t="s">
        <v>481</v>
      </c>
      <c r="D5624" s="420">
        <v>18.48</v>
      </c>
      <c r="E5624" s="334"/>
    </row>
    <row r="5625" spans="1:5" x14ac:dyDescent="0.3">
      <c r="A5625" s="316">
        <v>5502910</v>
      </c>
      <c r="B5625" s="418" t="s">
        <v>58046</v>
      </c>
      <c r="C5625" s="419" t="s">
        <v>481</v>
      </c>
      <c r="D5625" s="420">
        <v>23.48</v>
      </c>
      <c r="E5625" s="334"/>
    </row>
    <row r="5626" spans="1:5" x14ac:dyDescent="0.3">
      <c r="A5626" s="316">
        <v>5502936</v>
      </c>
      <c r="B5626" s="418" t="s">
        <v>58047</v>
      </c>
      <c r="C5626" s="419" t="s">
        <v>481</v>
      </c>
      <c r="D5626" s="420">
        <v>21.53</v>
      </c>
      <c r="E5626" s="334"/>
    </row>
    <row r="5627" spans="1:5" x14ac:dyDescent="0.3">
      <c r="A5627" s="316">
        <v>5502962</v>
      </c>
      <c r="B5627" s="418" t="s">
        <v>58048</v>
      </c>
      <c r="C5627" s="419" t="s">
        <v>481</v>
      </c>
      <c r="D5627" s="420">
        <v>18.91</v>
      </c>
      <c r="E5627" s="334"/>
    </row>
    <row r="5628" spans="1:5" x14ac:dyDescent="0.3">
      <c r="A5628" s="316">
        <v>5502900</v>
      </c>
      <c r="B5628" s="418" t="s">
        <v>58049</v>
      </c>
      <c r="C5628" s="419" t="s">
        <v>481</v>
      </c>
      <c r="D5628" s="420">
        <v>17.440000000000001</v>
      </c>
      <c r="E5628" s="334"/>
    </row>
    <row r="5629" spans="1:5" x14ac:dyDescent="0.3">
      <c r="A5629" s="316">
        <v>5502926</v>
      </c>
      <c r="B5629" s="418" t="s">
        <v>58050</v>
      </c>
      <c r="C5629" s="419" t="s">
        <v>481</v>
      </c>
      <c r="D5629" s="420">
        <v>16.920000000000002</v>
      </c>
      <c r="E5629" s="334"/>
    </row>
    <row r="5630" spans="1:5" x14ac:dyDescent="0.3">
      <c r="A5630" s="316">
        <v>5502952</v>
      </c>
      <c r="B5630" s="418" t="s">
        <v>58051</v>
      </c>
      <c r="C5630" s="419" t="s">
        <v>481</v>
      </c>
      <c r="D5630" s="420">
        <v>16.75</v>
      </c>
      <c r="E5630" s="334"/>
    </row>
    <row r="5631" spans="1:5" x14ac:dyDescent="0.3">
      <c r="A5631" s="316">
        <v>5502901</v>
      </c>
      <c r="B5631" s="418" t="s">
        <v>58052</v>
      </c>
      <c r="C5631" s="419" t="s">
        <v>481</v>
      </c>
      <c r="D5631" s="420">
        <v>17.78</v>
      </c>
      <c r="E5631" s="334"/>
    </row>
    <row r="5632" spans="1:5" x14ac:dyDescent="0.3">
      <c r="A5632" s="316">
        <v>5502927</v>
      </c>
      <c r="B5632" s="418" t="s">
        <v>58053</v>
      </c>
      <c r="C5632" s="419" t="s">
        <v>481</v>
      </c>
      <c r="D5632" s="420">
        <v>17.18</v>
      </c>
      <c r="E5632" s="334"/>
    </row>
    <row r="5633" spans="1:5" x14ac:dyDescent="0.3">
      <c r="A5633" s="316">
        <v>5502953</v>
      </c>
      <c r="B5633" s="418" t="s">
        <v>58054</v>
      </c>
      <c r="C5633" s="419" t="s">
        <v>481</v>
      </c>
      <c r="D5633" s="420">
        <v>17.010000000000002</v>
      </c>
      <c r="E5633" s="334"/>
    </row>
    <row r="5634" spans="1:5" x14ac:dyDescent="0.3">
      <c r="A5634" s="316">
        <v>5502899</v>
      </c>
      <c r="B5634" s="418" t="s">
        <v>58055</v>
      </c>
      <c r="C5634" s="419" t="s">
        <v>481</v>
      </c>
      <c r="D5634" s="420">
        <v>16.920000000000002</v>
      </c>
      <c r="E5634" s="334"/>
    </row>
    <row r="5635" spans="1:5" x14ac:dyDescent="0.3">
      <c r="A5635" s="316">
        <v>5502925</v>
      </c>
      <c r="B5635" s="418" t="s">
        <v>58056</v>
      </c>
      <c r="C5635" s="419" t="s">
        <v>481</v>
      </c>
      <c r="D5635" s="420">
        <v>16.66</v>
      </c>
      <c r="E5635" s="334"/>
    </row>
    <row r="5636" spans="1:5" x14ac:dyDescent="0.3">
      <c r="A5636" s="316">
        <v>5502951</v>
      </c>
      <c r="B5636" s="418" t="s">
        <v>58057</v>
      </c>
      <c r="C5636" s="419" t="s">
        <v>481</v>
      </c>
      <c r="D5636" s="420">
        <v>16.489999999999998</v>
      </c>
      <c r="E5636" s="334"/>
    </row>
    <row r="5637" spans="1:5" x14ac:dyDescent="0.3">
      <c r="A5637" s="316">
        <v>5502902</v>
      </c>
      <c r="B5637" s="418" t="s">
        <v>58058</v>
      </c>
      <c r="C5637" s="419" t="s">
        <v>481</v>
      </c>
      <c r="D5637" s="420">
        <v>18.22</v>
      </c>
      <c r="E5637" s="334"/>
    </row>
    <row r="5638" spans="1:5" x14ac:dyDescent="0.3">
      <c r="A5638" s="316">
        <v>5502928</v>
      </c>
      <c r="B5638" s="418" t="s">
        <v>58059</v>
      </c>
      <c r="C5638" s="419" t="s">
        <v>481</v>
      </c>
      <c r="D5638" s="420">
        <v>17.440000000000001</v>
      </c>
      <c r="E5638" s="334"/>
    </row>
    <row r="5639" spans="1:5" x14ac:dyDescent="0.3">
      <c r="A5639" s="316">
        <v>5502954</v>
      </c>
      <c r="B5639" s="418" t="s">
        <v>58060</v>
      </c>
      <c r="C5639" s="419" t="s">
        <v>481</v>
      </c>
      <c r="D5639" s="420">
        <v>17.18</v>
      </c>
      <c r="E5639" s="334"/>
    </row>
    <row r="5640" spans="1:5" x14ac:dyDescent="0.3">
      <c r="A5640" s="316">
        <v>5502903</v>
      </c>
      <c r="B5640" s="418" t="s">
        <v>58061</v>
      </c>
      <c r="C5640" s="419" t="s">
        <v>481</v>
      </c>
      <c r="D5640" s="420">
        <v>18.48</v>
      </c>
      <c r="E5640" s="334"/>
    </row>
    <row r="5641" spans="1:5" x14ac:dyDescent="0.3">
      <c r="A5641" s="316">
        <v>5502929</v>
      </c>
      <c r="B5641" s="418" t="s">
        <v>58062</v>
      </c>
      <c r="C5641" s="419" t="s">
        <v>481</v>
      </c>
      <c r="D5641" s="420">
        <v>17.61</v>
      </c>
      <c r="E5641" s="334"/>
    </row>
    <row r="5642" spans="1:5" x14ac:dyDescent="0.3">
      <c r="A5642" s="316">
        <v>5502955</v>
      </c>
      <c r="B5642" s="418" t="s">
        <v>58063</v>
      </c>
      <c r="C5642" s="419" t="s">
        <v>481</v>
      </c>
      <c r="D5642" s="420">
        <v>17.350000000000001</v>
      </c>
      <c r="E5642" s="334"/>
    </row>
    <row r="5643" spans="1:5" x14ac:dyDescent="0.3">
      <c r="A5643" s="316">
        <v>5502889</v>
      </c>
      <c r="B5643" s="418" t="s">
        <v>58064</v>
      </c>
      <c r="C5643" s="419" t="s">
        <v>481</v>
      </c>
      <c r="D5643" s="420">
        <v>23.87</v>
      </c>
      <c r="E5643" s="334"/>
    </row>
    <row r="5644" spans="1:5" x14ac:dyDescent="0.3">
      <c r="A5644" s="316">
        <v>5502996</v>
      </c>
      <c r="B5644" s="418" t="s">
        <v>58065</v>
      </c>
      <c r="C5644" s="419" t="s">
        <v>481</v>
      </c>
      <c r="D5644" s="420">
        <v>21.79</v>
      </c>
      <c r="E5644" s="334"/>
    </row>
    <row r="5645" spans="1:5" x14ac:dyDescent="0.3">
      <c r="A5645" s="316">
        <v>5502997</v>
      </c>
      <c r="B5645" s="418" t="s">
        <v>58066</v>
      </c>
      <c r="C5645" s="419" t="s">
        <v>481</v>
      </c>
      <c r="D5645" s="420">
        <v>21.14</v>
      </c>
      <c r="E5645" s="334"/>
    </row>
    <row r="5646" spans="1:5" x14ac:dyDescent="0.3">
      <c r="A5646" s="316">
        <v>5501716</v>
      </c>
      <c r="B5646" s="418" t="s">
        <v>58067</v>
      </c>
      <c r="C5646" s="419" t="s">
        <v>481</v>
      </c>
      <c r="D5646" s="420">
        <v>19.260000000000002</v>
      </c>
      <c r="E5646" s="334"/>
    </row>
    <row r="5647" spans="1:5" x14ac:dyDescent="0.3">
      <c r="A5647" s="316">
        <v>5501717</v>
      </c>
      <c r="B5647" s="418" t="s">
        <v>58068</v>
      </c>
      <c r="C5647" s="419" t="s">
        <v>481</v>
      </c>
      <c r="D5647" s="420">
        <v>21.71</v>
      </c>
      <c r="E5647" s="334"/>
    </row>
    <row r="5648" spans="1:5" x14ac:dyDescent="0.3">
      <c r="A5648" s="316">
        <v>5501712</v>
      </c>
      <c r="B5648" s="418" t="s">
        <v>58069</v>
      </c>
      <c r="C5648" s="419" t="s">
        <v>481</v>
      </c>
      <c r="D5648" s="420">
        <v>11.2</v>
      </c>
      <c r="E5648" s="334"/>
    </row>
    <row r="5649" spans="1:5" x14ac:dyDescent="0.3">
      <c r="A5649" s="316">
        <v>5501713</v>
      </c>
      <c r="B5649" s="418" t="s">
        <v>58070</v>
      </c>
      <c r="C5649" s="419" t="s">
        <v>481</v>
      </c>
      <c r="D5649" s="420">
        <v>12.42</v>
      </c>
      <c r="E5649" s="334"/>
    </row>
    <row r="5650" spans="1:5" x14ac:dyDescent="0.3">
      <c r="A5650" s="316">
        <v>5501711</v>
      </c>
      <c r="B5650" s="418" t="s">
        <v>58071</v>
      </c>
      <c r="C5650" s="419" t="s">
        <v>481</v>
      </c>
      <c r="D5650" s="420">
        <v>8.99</v>
      </c>
      <c r="E5650" s="334"/>
    </row>
    <row r="5651" spans="1:5" x14ac:dyDescent="0.3">
      <c r="A5651" s="316">
        <v>5501710</v>
      </c>
      <c r="B5651" s="418" t="s">
        <v>58072</v>
      </c>
      <c r="C5651" s="419" t="s">
        <v>481</v>
      </c>
      <c r="D5651" s="420">
        <v>2.72</v>
      </c>
      <c r="E5651" s="334"/>
    </row>
    <row r="5652" spans="1:5" x14ac:dyDescent="0.3">
      <c r="A5652" s="316">
        <v>5501714</v>
      </c>
      <c r="B5652" s="418" t="s">
        <v>58073</v>
      </c>
      <c r="C5652" s="419" t="s">
        <v>481</v>
      </c>
      <c r="D5652" s="420">
        <v>14.61</v>
      </c>
      <c r="E5652" s="334"/>
    </row>
    <row r="5653" spans="1:5" x14ac:dyDescent="0.3">
      <c r="A5653" s="316">
        <v>5501715</v>
      </c>
      <c r="B5653" s="418" t="s">
        <v>58074</v>
      </c>
      <c r="C5653" s="419" t="s">
        <v>481</v>
      </c>
      <c r="D5653" s="420">
        <v>16.82</v>
      </c>
      <c r="E5653" s="334"/>
    </row>
    <row r="5654" spans="1:5" x14ac:dyDescent="0.3">
      <c r="A5654" s="316">
        <v>5502986</v>
      </c>
      <c r="B5654" s="418" t="s">
        <v>40577</v>
      </c>
      <c r="C5654" s="419" t="s">
        <v>481</v>
      </c>
      <c r="D5654" s="420">
        <v>2.85</v>
      </c>
      <c r="E5654" s="334"/>
    </row>
    <row r="5655" spans="1:5" x14ac:dyDescent="0.3">
      <c r="A5655" s="316">
        <v>5502977</v>
      </c>
      <c r="B5655" s="418" t="s">
        <v>58075</v>
      </c>
      <c r="C5655" s="419" t="s">
        <v>481</v>
      </c>
      <c r="D5655" s="420">
        <v>8.5299999999999994</v>
      </c>
      <c r="E5655" s="334"/>
    </row>
    <row r="5656" spans="1:5" x14ac:dyDescent="0.3">
      <c r="A5656" s="316">
        <v>5502985</v>
      </c>
      <c r="B5656" s="418" t="s">
        <v>58076</v>
      </c>
      <c r="C5656" s="419" t="s">
        <v>483</v>
      </c>
      <c r="D5656" s="420">
        <v>0.5</v>
      </c>
      <c r="E5656" s="334"/>
    </row>
    <row r="5657" spans="1:5" x14ac:dyDescent="0.3">
      <c r="A5657" s="316">
        <v>5503018</v>
      </c>
      <c r="B5657" s="418" t="s">
        <v>58077</v>
      </c>
      <c r="C5657" s="419" t="s">
        <v>437</v>
      </c>
      <c r="D5657" s="420">
        <v>64.239999999999995</v>
      </c>
      <c r="E5657" s="334"/>
    </row>
    <row r="5658" spans="1:5" x14ac:dyDescent="0.3">
      <c r="A5658" s="316">
        <v>5505768</v>
      </c>
      <c r="B5658" s="418" t="s">
        <v>58078</v>
      </c>
      <c r="C5658" s="419" t="s">
        <v>483</v>
      </c>
      <c r="D5658" s="420">
        <v>79.709999999999994</v>
      </c>
      <c r="E5658" s="334"/>
    </row>
    <row r="5659" spans="1:5" x14ac:dyDescent="0.3">
      <c r="A5659" s="316">
        <v>5503020</v>
      </c>
      <c r="B5659" s="418" t="s">
        <v>58079</v>
      </c>
      <c r="C5659" s="419" t="s">
        <v>437</v>
      </c>
      <c r="D5659" s="420">
        <v>284.61</v>
      </c>
      <c r="E5659" s="334"/>
    </row>
    <row r="5660" spans="1:5" x14ac:dyDescent="0.3">
      <c r="A5660" s="316">
        <v>5605798</v>
      </c>
      <c r="B5660" s="418" t="s">
        <v>58080</v>
      </c>
      <c r="C5660" s="419" t="s">
        <v>464</v>
      </c>
      <c r="D5660" s="420">
        <v>86.27</v>
      </c>
      <c r="E5660" s="334"/>
    </row>
    <row r="5661" spans="1:5" x14ac:dyDescent="0.3">
      <c r="A5661" s="316">
        <v>5605925</v>
      </c>
      <c r="B5661" s="418" t="s">
        <v>58081</v>
      </c>
      <c r="C5661" s="419" t="s">
        <v>464</v>
      </c>
      <c r="D5661" s="420">
        <v>80.73</v>
      </c>
      <c r="E5661" s="334"/>
    </row>
    <row r="5662" spans="1:5" x14ac:dyDescent="0.3">
      <c r="A5662" s="316">
        <v>5605799</v>
      </c>
      <c r="B5662" s="418" t="s">
        <v>58082</v>
      </c>
      <c r="C5662" s="419" t="s">
        <v>464</v>
      </c>
      <c r="D5662" s="420">
        <v>91.84</v>
      </c>
      <c r="E5662" s="334"/>
    </row>
    <row r="5663" spans="1:5" x14ac:dyDescent="0.3">
      <c r="A5663" s="316">
        <v>5605800</v>
      </c>
      <c r="B5663" s="418" t="s">
        <v>58083</v>
      </c>
      <c r="C5663" s="419" t="s">
        <v>464</v>
      </c>
      <c r="D5663" s="420">
        <v>102.15</v>
      </c>
      <c r="E5663" s="334"/>
    </row>
    <row r="5664" spans="1:5" x14ac:dyDescent="0.3">
      <c r="A5664" s="316">
        <v>5605894</v>
      </c>
      <c r="B5664" s="418" t="s">
        <v>58084</v>
      </c>
      <c r="C5664" s="419" t="s">
        <v>464</v>
      </c>
      <c r="D5664" s="420">
        <v>46.21</v>
      </c>
      <c r="E5664" s="334"/>
    </row>
    <row r="5665" spans="1:5" x14ac:dyDescent="0.3">
      <c r="A5665" s="316">
        <v>5605895</v>
      </c>
      <c r="B5665" s="418" t="s">
        <v>58085</v>
      </c>
      <c r="C5665" s="419" t="s">
        <v>464</v>
      </c>
      <c r="D5665" s="420">
        <v>50.26</v>
      </c>
      <c r="E5665" s="334"/>
    </row>
    <row r="5666" spans="1:5" x14ac:dyDescent="0.3">
      <c r="A5666" s="316">
        <v>5605896</v>
      </c>
      <c r="B5666" s="418" t="s">
        <v>58086</v>
      </c>
      <c r="C5666" s="419" t="s">
        <v>464</v>
      </c>
      <c r="D5666" s="420">
        <v>56.37</v>
      </c>
      <c r="E5666" s="334"/>
    </row>
    <row r="5667" spans="1:5" x14ac:dyDescent="0.3">
      <c r="A5667" s="316">
        <v>5605911</v>
      </c>
      <c r="B5667" s="418" t="s">
        <v>58087</v>
      </c>
      <c r="C5667" s="419" t="s">
        <v>464</v>
      </c>
      <c r="D5667" s="420">
        <v>34.65</v>
      </c>
      <c r="E5667" s="334"/>
    </row>
    <row r="5668" spans="1:5" x14ac:dyDescent="0.3">
      <c r="A5668" s="316">
        <v>5605912</v>
      </c>
      <c r="B5668" s="418" t="s">
        <v>58088</v>
      </c>
      <c r="C5668" s="419" t="s">
        <v>464</v>
      </c>
      <c r="D5668" s="420">
        <v>49.32</v>
      </c>
      <c r="E5668" s="334"/>
    </row>
    <row r="5669" spans="1:5" x14ac:dyDescent="0.3">
      <c r="A5669" s="316">
        <v>5605938</v>
      </c>
      <c r="B5669" s="418" t="s">
        <v>58089</v>
      </c>
      <c r="C5669" s="419" t="s">
        <v>464</v>
      </c>
      <c r="D5669" s="420">
        <v>19.899999999999999</v>
      </c>
      <c r="E5669" s="334"/>
    </row>
    <row r="5670" spans="1:5" x14ac:dyDescent="0.3">
      <c r="A5670" s="316">
        <v>5605939</v>
      </c>
      <c r="B5670" s="418" t="s">
        <v>58090</v>
      </c>
      <c r="C5670" s="419" t="s">
        <v>464</v>
      </c>
      <c r="D5670" s="420">
        <v>23.93</v>
      </c>
      <c r="E5670" s="334"/>
    </row>
    <row r="5671" spans="1:5" x14ac:dyDescent="0.3">
      <c r="A5671" s="316">
        <v>5605940</v>
      </c>
      <c r="B5671" s="418" t="s">
        <v>58091</v>
      </c>
      <c r="C5671" s="419" t="s">
        <v>464</v>
      </c>
      <c r="D5671" s="420">
        <v>55.72</v>
      </c>
      <c r="E5671" s="334"/>
    </row>
    <row r="5672" spans="1:5" x14ac:dyDescent="0.3">
      <c r="A5672" s="316">
        <v>5605942</v>
      </c>
      <c r="B5672" s="418" t="s">
        <v>58092</v>
      </c>
      <c r="C5672" s="419" t="s">
        <v>483</v>
      </c>
      <c r="D5672" s="420">
        <v>51.69</v>
      </c>
      <c r="E5672" s="334"/>
    </row>
    <row r="5673" spans="1:5" x14ac:dyDescent="0.3">
      <c r="A5673" s="316">
        <v>5605955</v>
      </c>
      <c r="B5673" s="418" t="s">
        <v>58093</v>
      </c>
      <c r="C5673" s="419" t="s">
        <v>5473</v>
      </c>
      <c r="D5673" s="420">
        <v>695.19</v>
      </c>
      <c r="E5673" s="334"/>
    </row>
    <row r="5674" spans="1:5" x14ac:dyDescent="0.3">
      <c r="A5674" s="316">
        <v>5605956</v>
      </c>
      <c r="B5674" s="418" t="s">
        <v>58094</v>
      </c>
      <c r="C5674" s="419" t="s">
        <v>5473</v>
      </c>
      <c r="D5674" s="420">
        <v>827.57</v>
      </c>
      <c r="E5674" s="334"/>
    </row>
    <row r="5675" spans="1:5" x14ac:dyDescent="0.3">
      <c r="A5675" s="316">
        <v>5605953</v>
      </c>
      <c r="B5675" s="418" t="s">
        <v>58095</v>
      </c>
      <c r="C5675" s="419" t="s">
        <v>5473</v>
      </c>
      <c r="D5675" s="420">
        <v>486.44</v>
      </c>
      <c r="E5675" s="334"/>
    </row>
    <row r="5676" spans="1:5" x14ac:dyDescent="0.3">
      <c r="A5676" s="316">
        <v>5605954</v>
      </c>
      <c r="B5676" s="418" t="s">
        <v>58096</v>
      </c>
      <c r="C5676" s="419" t="s">
        <v>5473</v>
      </c>
      <c r="D5676" s="420">
        <v>593.91999999999996</v>
      </c>
      <c r="E5676" s="334"/>
    </row>
    <row r="5677" spans="1:5" x14ac:dyDescent="0.3">
      <c r="A5677" s="316">
        <v>5605909</v>
      </c>
      <c r="B5677" s="418" t="s">
        <v>58097</v>
      </c>
      <c r="C5677" s="419" t="s">
        <v>5473</v>
      </c>
      <c r="D5677" s="420">
        <v>467.6</v>
      </c>
      <c r="E5677" s="334"/>
    </row>
    <row r="5678" spans="1:5" x14ac:dyDescent="0.3">
      <c r="A5678" s="316">
        <v>5605908</v>
      </c>
      <c r="B5678" s="418" t="s">
        <v>58098</v>
      </c>
      <c r="C5678" s="419" t="s">
        <v>5473</v>
      </c>
      <c r="D5678" s="420">
        <v>467.6</v>
      </c>
      <c r="E5678" s="334"/>
    </row>
    <row r="5679" spans="1:5" x14ac:dyDescent="0.3">
      <c r="A5679" s="316">
        <v>5605907</v>
      </c>
      <c r="B5679" s="418" t="s">
        <v>58099</v>
      </c>
      <c r="C5679" s="419" t="s">
        <v>5473</v>
      </c>
      <c r="D5679" s="420">
        <v>501.2</v>
      </c>
      <c r="E5679" s="334"/>
    </row>
    <row r="5680" spans="1:5" x14ac:dyDescent="0.3">
      <c r="A5680" s="316">
        <v>5605906</v>
      </c>
      <c r="B5680" s="418" t="s">
        <v>58100</v>
      </c>
      <c r="C5680" s="419" t="s">
        <v>5473</v>
      </c>
      <c r="D5680" s="420">
        <v>603.79999999999995</v>
      </c>
      <c r="E5680" s="334"/>
    </row>
    <row r="5681" spans="1:5" x14ac:dyDescent="0.3">
      <c r="A5681" s="316">
        <v>5605905</v>
      </c>
      <c r="B5681" s="418" t="s">
        <v>58101</v>
      </c>
      <c r="C5681" s="419" t="s">
        <v>5473</v>
      </c>
      <c r="D5681" s="420">
        <v>697.09</v>
      </c>
      <c r="E5681" s="334"/>
    </row>
    <row r="5682" spans="1:5" x14ac:dyDescent="0.3">
      <c r="A5682" s="316">
        <v>5605944</v>
      </c>
      <c r="B5682" s="418" t="s">
        <v>58102</v>
      </c>
      <c r="C5682" s="419" t="s">
        <v>5473</v>
      </c>
      <c r="D5682" s="420">
        <v>420.42</v>
      </c>
      <c r="E5682" s="334"/>
    </row>
    <row r="5683" spans="1:5" x14ac:dyDescent="0.3">
      <c r="A5683" s="316">
        <v>5605910</v>
      </c>
      <c r="B5683" s="418" t="s">
        <v>58103</v>
      </c>
      <c r="C5683" s="419" t="s">
        <v>5473</v>
      </c>
      <c r="D5683" s="420">
        <v>495.78</v>
      </c>
      <c r="E5683" s="334"/>
    </row>
    <row r="5684" spans="1:5" x14ac:dyDescent="0.3">
      <c r="A5684" s="316">
        <v>5605945</v>
      </c>
      <c r="B5684" s="418" t="s">
        <v>58104</v>
      </c>
      <c r="C5684" s="419" t="s">
        <v>5473</v>
      </c>
      <c r="D5684" s="420">
        <v>522</v>
      </c>
      <c r="E5684" s="334"/>
    </row>
    <row r="5685" spans="1:5" x14ac:dyDescent="0.3">
      <c r="A5685" s="316">
        <v>5605946</v>
      </c>
      <c r="B5685" s="418" t="s">
        <v>58105</v>
      </c>
      <c r="C5685" s="419" t="s">
        <v>5473</v>
      </c>
      <c r="D5685" s="420">
        <v>501.2</v>
      </c>
      <c r="E5685" s="334"/>
    </row>
    <row r="5686" spans="1:5" x14ac:dyDescent="0.3">
      <c r="A5686" s="316">
        <v>5605947</v>
      </c>
      <c r="B5686" s="418" t="s">
        <v>58106</v>
      </c>
      <c r="C5686" s="419" t="s">
        <v>5473</v>
      </c>
      <c r="D5686" s="420">
        <v>562.35</v>
      </c>
      <c r="E5686" s="334"/>
    </row>
    <row r="5687" spans="1:5" x14ac:dyDescent="0.3">
      <c r="A5687" s="316">
        <v>5605948</v>
      </c>
      <c r="B5687" s="418" t="s">
        <v>58107</v>
      </c>
      <c r="C5687" s="419" t="s">
        <v>5473</v>
      </c>
      <c r="D5687" s="420">
        <v>697.09</v>
      </c>
      <c r="E5687" s="334"/>
    </row>
    <row r="5688" spans="1:5" x14ac:dyDescent="0.3">
      <c r="A5688" s="316">
        <v>5605949</v>
      </c>
      <c r="B5688" s="418" t="s">
        <v>58108</v>
      </c>
      <c r="C5688" s="419" t="s">
        <v>5473</v>
      </c>
      <c r="D5688" s="420">
        <v>989.55</v>
      </c>
      <c r="E5688" s="334"/>
    </row>
    <row r="5689" spans="1:5" x14ac:dyDescent="0.3">
      <c r="A5689" s="316">
        <v>5605950</v>
      </c>
      <c r="B5689" s="418" t="s">
        <v>58109</v>
      </c>
      <c r="C5689" s="419" t="s">
        <v>5473</v>
      </c>
      <c r="D5689" s="420">
        <v>1035.4000000000001</v>
      </c>
      <c r="E5689" s="334"/>
    </row>
    <row r="5690" spans="1:5" x14ac:dyDescent="0.3">
      <c r="A5690" s="316">
        <v>5605951</v>
      </c>
      <c r="B5690" s="418" t="s">
        <v>58110</v>
      </c>
      <c r="C5690" s="419" t="s">
        <v>5473</v>
      </c>
      <c r="D5690" s="420">
        <v>1647.22</v>
      </c>
      <c r="E5690" s="334"/>
    </row>
    <row r="5691" spans="1:5" x14ac:dyDescent="0.3">
      <c r="A5691" s="316">
        <v>5605952</v>
      </c>
      <c r="B5691" s="418" t="s">
        <v>58111</v>
      </c>
      <c r="C5691" s="419" t="s">
        <v>5473</v>
      </c>
      <c r="D5691" s="420">
        <v>2511.23</v>
      </c>
      <c r="E5691" s="334"/>
    </row>
    <row r="5692" spans="1:5" x14ac:dyDescent="0.3">
      <c r="A5692" s="316">
        <v>5605932</v>
      </c>
      <c r="B5692" s="418" t="s">
        <v>58112</v>
      </c>
      <c r="C5692" s="419" t="s">
        <v>464</v>
      </c>
      <c r="D5692" s="420">
        <v>130.61000000000001</v>
      </c>
      <c r="E5692" s="334"/>
    </row>
    <row r="5693" spans="1:5" x14ac:dyDescent="0.3">
      <c r="A5693" s="316">
        <v>5605934</v>
      </c>
      <c r="B5693" s="418" t="s">
        <v>58113</v>
      </c>
      <c r="C5693" s="419" t="s">
        <v>464</v>
      </c>
      <c r="D5693" s="420">
        <v>142.88</v>
      </c>
      <c r="E5693" s="334"/>
    </row>
    <row r="5694" spans="1:5" x14ac:dyDescent="0.3">
      <c r="A5694" s="316">
        <v>5605928</v>
      </c>
      <c r="B5694" s="418" t="s">
        <v>58114</v>
      </c>
      <c r="C5694" s="419" t="s">
        <v>464</v>
      </c>
      <c r="D5694" s="420">
        <v>156.53</v>
      </c>
      <c r="E5694" s="334"/>
    </row>
    <row r="5695" spans="1:5" x14ac:dyDescent="0.3">
      <c r="A5695" s="316">
        <v>5605935</v>
      </c>
      <c r="B5695" s="418" t="s">
        <v>58115</v>
      </c>
      <c r="C5695" s="419" t="s">
        <v>464</v>
      </c>
      <c r="D5695" s="420">
        <v>157.91999999999999</v>
      </c>
      <c r="E5695" s="334"/>
    </row>
    <row r="5696" spans="1:5" x14ac:dyDescent="0.3">
      <c r="A5696" s="316">
        <v>5605936</v>
      </c>
      <c r="B5696" s="418" t="s">
        <v>58116</v>
      </c>
      <c r="C5696" s="419" t="s">
        <v>464</v>
      </c>
      <c r="D5696" s="420">
        <v>244.41</v>
      </c>
      <c r="E5696" s="334"/>
    </row>
    <row r="5697" spans="1:5" x14ac:dyDescent="0.3">
      <c r="A5697" s="316">
        <v>5605937</v>
      </c>
      <c r="B5697" s="418" t="s">
        <v>58117</v>
      </c>
      <c r="C5697" s="419" t="s">
        <v>464</v>
      </c>
      <c r="D5697" s="420">
        <v>300.45999999999998</v>
      </c>
      <c r="E5697" s="334"/>
    </row>
    <row r="5698" spans="1:5" x14ac:dyDescent="0.3">
      <c r="A5698" s="316">
        <v>5605957</v>
      </c>
      <c r="B5698" s="418" t="s">
        <v>58118</v>
      </c>
      <c r="C5698" s="419" t="s">
        <v>464</v>
      </c>
      <c r="D5698" s="420">
        <v>214.59</v>
      </c>
      <c r="E5698" s="334"/>
    </row>
    <row r="5699" spans="1:5" x14ac:dyDescent="0.3">
      <c r="A5699" s="316">
        <v>5605958</v>
      </c>
      <c r="B5699" s="418" t="s">
        <v>58119</v>
      </c>
      <c r="C5699" s="419" t="s">
        <v>464</v>
      </c>
      <c r="D5699" s="420">
        <v>245.81</v>
      </c>
      <c r="E5699" s="334"/>
    </row>
    <row r="5700" spans="1:5" x14ac:dyDescent="0.3">
      <c r="A5700" s="316">
        <v>5605959</v>
      </c>
      <c r="B5700" s="418" t="s">
        <v>58120</v>
      </c>
      <c r="C5700" s="419" t="s">
        <v>464</v>
      </c>
      <c r="D5700" s="420">
        <v>298.02999999999997</v>
      </c>
      <c r="E5700" s="334"/>
    </row>
    <row r="5701" spans="1:5" x14ac:dyDescent="0.3">
      <c r="A5701" s="316">
        <v>5605960</v>
      </c>
      <c r="B5701" s="418" t="s">
        <v>58121</v>
      </c>
      <c r="C5701" s="419" t="s">
        <v>464</v>
      </c>
      <c r="D5701" s="420">
        <v>376.18</v>
      </c>
      <c r="E5701" s="334"/>
    </row>
    <row r="5702" spans="1:5" x14ac:dyDescent="0.3">
      <c r="A5702" s="316">
        <v>5605961</v>
      </c>
      <c r="B5702" s="418" t="s">
        <v>58122</v>
      </c>
      <c r="C5702" s="419" t="s">
        <v>464</v>
      </c>
      <c r="D5702" s="420">
        <v>446.63</v>
      </c>
      <c r="E5702" s="334"/>
    </row>
    <row r="5703" spans="1:5" x14ac:dyDescent="0.3">
      <c r="A5703" s="316">
        <v>5605885</v>
      </c>
      <c r="B5703" s="418" t="s">
        <v>58123</v>
      </c>
      <c r="C5703" s="419" t="s">
        <v>464</v>
      </c>
      <c r="D5703" s="420">
        <v>226.18</v>
      </c>
      <c r="E5703" s="334"/>
    </row>
    <row r="5704" spans="1:5" x14ac:dyDescent="0.3">
      <c r="A5704" s="316">
        <v>5605886</v>
      </c>
      <c r="B5704" s="418" t="s">
        <v>58124</v>
      </c>
      <c r="C5704" s="419" t="s">
        <v>464</v>
      </c>
      <c r="D5704" s="420">
        <v>246.44</v>
      </c>
      <c r="E5704" s="334"/>
    </row>
    <row r="5705" spans="1:5" x14ac:dyDescent="0.3">
      <c r="A5705" s="316">
        <v>5605883</v>
      </c>
      <c r="B5705" s="418" t="s">
        <v>58125</v>
      </c>
      <c r="C5705" s="419" t="s">
        <v>464</v>
      </c>
      <c r="D5705" s="420">
        <v>180.8</v>
      </c>
      <c r="E5705" s="334"/>
    </row>
    <row r="5706" spans="1:5" x14ac:dyDescent="0.3">
      <c r="A5706" s="316">
        <v>5605884</v>
      </c>
      <c r="B5706" s="418" t="s">
        <v>58126</v>
      </c>
      <c r="C5706" s="419" t="s">
        <v>464</v>
      </c>
      <c r="D5706" s="420">
        <v>201.06</v>
      </c>
      <c r="E5706" s="334"/>
    </row>
    <row r="5707" spans="1:5" x14ac:dyDescent="0.3">
      <c r="A5707" s="316">
        <v>5605962</v>
      </c>
      <c r="B5707" s="418" t="s">
        <v>58127</v>
      </c>
      <c r="C5707" s="419" t="s">
        <v>464</v>
      </c>
      <c r="D5707" s="420">
        <v>157.61000000000001</v>
      </c>
      <c r="E5707" s="334"/>
    </row>
    <row r="5708" spans="1:5" x14ac:dyDescent="0.3">
      <c r="A5708" s="316">
        <v>5605881</v>
      </c>
      <c r="B5708" s="418" t="s">
        <v>58128</v>
      </c>
      <c r="C5708" s="419" t="s">
        <v>464</v>
      </c>
      <c r="D5708" s="420">
        <v>227.19</v>
      </c>
      <c r="E5708" s="334"/>
    </row>
    <row r="5709" spans="1:5" x14ac:dyDescent="0.3">
      <c r="A5709" s="316">
        <v>5605882</v>
      </c>
      <c r="B5709" s="418" t="s">
        <v>58129</v>
      </c>
      <c r="C5709" s="419" t="s">
        <v>464</v>
      </c>
      <c r="D5709" s="420">
        <v>386.94</v>
      </c>
      <c r="E5709" s="334"/>
    </row>
    <row r="5710" spans="1:5" x14ac:dyDescent="0.3">
      <c r="A5710" s="316">
        <v>5605963</v>
      </c>
      <c r="B5710" s="418" t="s">
        <v>58130</v>
      </c>
      <c r="C5710" s="419" t="s">
        <v>464</v>
      </c>
      <c r="D5710" s="420">
        <v>249.15</v>
      </c>
      <c r="E5710" s="334"/>
    </row>
    <row r="5711" spans="1:5" x14ac:dyDescent="0.3">
      <c r="A5711" s="316">
        <v>5605964</v>
      </c>
      <c r="B5711" s="418" t="s">
        <v>58131</v>
      </c>
      <c r="C5711" s="419" t="s">
        <v>464</v>
      </c>
      <c r="D5711" s="420">
        <v>314.35000000000002</v>
      </c>
      <c r="E5711" s="334"/>
    </row>
    <row r="5712" spans="1:5" x14ac:dyDescent="0.3">
      <c r="A5712" s="316">
        <v>5605965</v>
      </c>
      <c r="B5712" s="418" t="s">
        <v>58132</v>
      </c>
      <c r="C5712" s="419" t="s">
        <v>464</v>
      </c>
      <c r="D5712" s="420">
        <v>377.76</v>
      </c>
      <c r="E5712" s="334"/>
    </row>
    <row r="5713" spans="1:5" x14ac:dyDescent="0.3">
      <c r="A5713" s="316">
        <v>5605966</v>
      </c>
      <c r="B5713" s="418" t="s">
        <v>58133</v>
      </c>
      <c r="C5713" s="419" t="s">
        <v>464</v>
      </c>
      <c r="D5713" s="420">
        <v>421.24</v>
      </c>
      <c r="E5713" s="334"/>
    </row>
    <row r="5714" spans="1:5" x14ac:dyDescent="0.3">
      <c r="A5714" s="316">
        <v>5605967</v>
      </c>
      <c r="B5714" s="418" t="s">
        <v>58134</v>
      </c>
      <c r="C5714" s="419" t="s">
        <v>464</v>
      </c>
      <c r="D5714" s="420">
        <v>475.62</v>
      </c>
      <c r="E5714" s="334"/>
    </row>
    <row r="5715" spans="1:5" x14ac:dyDescent="0.3">
      <c r="A5715" s="316">
        <v>5605968</v>
      </c>
      <c r="B5715" s="418" t="s">
        <v>58135</v>
      </c>
      <c r="C5715" s="419" t="s">
        <v>464</v>
      </c>
      <c r="D5715" s="420">
        <v>583.23</v>
      </c>
      <c r="E5715" s="334"/>
    </row>
    <row r="5716" spans="1:5" x14ac:dyDescent="0.3">
      <c r="A5716" s="316">
        <v>5605969</v>
      </c>
      <c r="B5716" s="418" t="s">
        <v>58136</v>
      </c>
      <c r="C5716" s="419" t="s">
        <v>464</v>
      </c>
      <c r="D5716" s="420">
        <v>705.09</v>
      </c>
      <c r="E5716" s="334"/>
    </row>
    <row r="5717" spans="1:5" x14ac:dyDescent="0.3">
      <c r="A5717" s="316">
        <v>5909130</v>
      </c>
      <c r="B5717" s="418" t="s">
        <v>58137</v>
      </c>
      <c r="C5717" s="419" t="s">
        <v>11034</v>
      </c>
      <c r="D5717" s="420">
        <v>24.98</v>
      </c>
      <c r="E5717" s="334"/>
    </row>
    <row r="5718" spans="1:5" x14ac:dyDescent="0.3">
      <c r="A5718" s="316">
        <v>5914703</v>
      </c>
      <c r="B5718" s="418" t="s">
        <v>58138</v>
      </c>
      <c r="C5718" s="419" t="s">
        <v>11034</v>
      </c>
      <c r="D5718" s="420">
        <v>5.39</v>
      </c>
      <c r="E5718" s="334"/>
    </row>
    <row r="5719" spans="1:5" x14ac:dyDescent="0.3">
      <c r="A5719" s="316">
        <v>5914704</v>
      </c>
      <c r="B5719" s="418" t="s">
        <v>58139</v>
      </c>
      <c r="C5719" s="419" t="s">
        <v>11034</v>
      </c>
      <c r="D5719" s="420">
        <v>5.4</v>
      </c>
      <c r="E5719" s="334"/>
    </row>
    <row r="5720" spans="1:5" x14ac:dyDescent="0.3">
      <c r="A5720" s="316">
        <v>5914710</v>
      </c>
      <c r="B5720" s="418" t="s">
        <v>58140</v>
      </c>
      <c r="C5720" s="419" t="s">
        <v>11034</v>
      </c>
      <c r="D5720" s="420">
        <v>10.48</v>
      </c>
      <c r="E5720" s="334"/>
    </row>
    <row r="5721" spans="1:5" x14ac:dyDescent="0.3">
      <c r="A5721" s="316">
        <v>5914711</v>
      </c>
      <c r="B5721" s="418" t="s">
        <v>58141</v>
      </c>
      <c r="C5721" s="419" t="s">
        <v>11034</v>
      </c>
      <c r="D5721" s="420">
        <v>9.59</v>
      </c>
      <c r="E5721" s="334"/>
    </row>
    <row r="5722" spans="1:5" x14ac:dyDescent="0.3">
      <c r="A5722" s="316">
        <v>5914712</v>
      </c>
      <c r="B5722" s="418" t="s">
        <v>58142</v>
      </c>
      <c r="C5722" s="419" t="s">
        <v>11034</v>
      </c>
      <c r="D5722" s="420">
        <v>9.5</v>
      </c>
      <c r="E5722" s="334"/>
    </row>
    <row r="5723" spans="1:5" x14ac:dyDescent="0.3">
      <c r="A5723" s="316">
        <v>5915369</v>
      </c>
      <c r="B5723" s="418" t="s">
        <v>58143</v>
      </c>
      <c r="C5723" s="419" t="s">
        <v>5473</v>
      </c>
      <c r="D5723" s="420">
        <v>7054.62</v>
      </c>
      <c r="E5723" s="334"/>
    </row>
    <row r="5724" spans="1:5" x14ac:dyDescent="0.3">
      <c r="A5724" s="316">
        <v>5915401</v>
      </c>
      <c r="B5724" s="418" t="s">
        <v>58144</v>
      </c>
      <c r="C5724" s="419" t="s">
        <v>5473</v>
      </c>
      <c r="D5724" s="420">
        <v>6462.43</v>
      </c>
      <c r="E5724" s="334"/>
    </row>
    <row r="5725" spans="1:5" x14ac:dyDescent="0.3">
      <c r="A5725" s="316">
        <v>5915402</v>
      </c>
      <c r="B5725" s="418" t="s">
        <v>58145</v>
      </c>
      <c r="C5725" s="419" t="s">
        <v>5473</v>
      </c>
      <c r="D5725" s="420">
        <v>3708.65</v>
      </c>
      <c r="E5725" s="334"/>
    </row>
    <row r="5726" spans="1:5" x14ac:dyDescent="0.3">
      <c r="A5726" s="316">
        <v>5915400</v>
      </c>
      <c r="B5726" s="418" t="s">
        <v>58146</v>
      </c>
      <c r="C5726" s="419" t="s">
        <v>5473</v>
      </c>
      <c r="D5726" s="420">
        <v>3266.13</v>
      </c>
      <c r="E5726" s="334"/>
    </row>
    <row r="5727" spans="1:5" x14ac:dyDescent="0.3">
      <c r="A5727" s="316">
        <v>5914651</v>
      </c>
      <c r="B5727" s="418" t="s">
        <v>58147</v>
      </c>
      <c r="C5727" s="419" t="s">
        <v>11034</v>
      </c>
      <c r="D5727" s="420">
        <v>2.38</v>
      </c>
      <c r="E5727" s="334"/>
    </row>
    <row r="5728" spans="1:5" x14ac:dyDescent="0.3">
      <c r="A5728" s="316">
        <v>5914648</v>
      </c>
      <c r="B5728" s="418" t="s">
        <v>58148</v>
      </c>
      <c r="C5728" s="419" t="s">
        <v>11034</v>
      </c>
      <c r="D5728" s="420">
        <v>7.18</v>
      </c>
      <c r="E5728" s="334"/>
    </row>
    <row r="5729" spans="1:5" x14ac:dyDescent="0.3">
      <c r="A5729" s="316">
        <v>5914647</v>
      </c>
      <c r="B5729" s="418" t="s">
        <v>58149</v>
      </c>
      <c r="C5729" s="419" t="s">
        <v>11034</v>
      </c>
      <c r="D5729" s="420">
        <v>1.66</v>
      </c>
      <c r="E5729" s="334"/>
    </row>
    <row r="5730" spans="1:5" x14ac:dyDescent="0.3">
      <c r="A5730" s="316">
        <v>5915411</v>
      </c>
      <c r="B5730" s="418" t="s">
        <v>58150</v>
      </c>
      <c r="C5730" s="419" t="s">
        <v>11034</v>
      </c>
      <c r="D5730" s="420">
        <v>3.32</v>
      </c>
      <c r="E5730" s="334"/>
    </row>
    <row r="5731" spans="1:5" x14ac:dyDescent="0.3">
      <c r="A5731" s="316">
        <v>5915409</v>
      </c>
      <c r="B5731" s="418" t="s">
        <v>58151</v>
      </c>
      <c r="C5731" s="419" t="s">
        <v>11034</v>
      </c>
      <c r="D5731" s="420">
        <v>8.1300000000000008</v>
      </c>
      <c r="E5731" s="334"/>
    </row>
    <row r="5732" spans="1:5" x14ac:dyDescent="0.3">
      <c r="A5732" s="316">
        <v>5915407</v>
      </c>
      <c r="B5732" s="418" t="s">
        <v>58152</v>
      </c>
      <c r="C5732" s="419" t="s">
        <v>11034</v>
      </c>
      <c r="D5732" s="420">
        <v>2.6</v>
      </c>
      <c r="E5732" s="334"/>
    </row>
    <row r="5733" spans="1:5" x14ac:dyDescent="0.3">
      <c r="A5733" s="316">
        <v>5914354</v>
      </c>
      <c r="B5733" s="418" t="s">
        <v>58153</v>
      </c>
      <c r="C5733" s="419" t="s">
        <v>11034</v>
      </c>
      <c r="D5733" s="420">
        <v>1.73</v>
      </c>
      <c r="E5733" s="334"/>
    </row>
    <row r="5734" spans="1:5" x14ac:dyDescent="0.3">
      <c r="A5734" s="316">
        <v>5915406</v>
      </c>
      <c r="B5734" s="418" t="s">
        <v>58154</v>
      </c>
      <c r="C5734" s="419" t="s">
        <v>11034</v>
      </c>
      <c r="D5734" s="420">
        <v>8.82</v>
      </c>
      <c r="E5734" s="334"/>
    </row>
    <row r="5735" spans="1:5" x14ac:dyDescent="0.3">
      <c r="A5735" s="316">
        <v>5914652</v>
      </c>
      <c r="B5735" s="418" t="s">
        <v>58155</v>
      </c>
      <c r="C5735" s="419" t="s">
        <v>11034</v>
      </c>
      <c r="D5735" s="420">
        <v>3.18</v>
      </c>
      <c r="E5735" s="334"/>
    </row>
    <row r="5736" spans="1:5" x14ac:dyDescent="0.3">
      <c r="A5736" s="316">
        <v>5915417</v>
      </c>
      <c r="B5736" s="418" t="s">
        <v>58156</v>
      </c>
      <c r="C5736" s="419" t="s">
        <v>11034</v>
      </c>
      <c r="D5736" s="420">
        <v>5.03</v>
      </c>
      <c r="E5736" s="334"/>
    </row>
    <row r="5737" spans="1:5" x14ac:dyDescent="0.3">
      <c r="A5737" s="316">
        <v>5915414</v>
      </c>
      <c r="B5737" s="418" t="s">
        <v>58157</v>
      </c>
      <c r="C5737" s="419" t="s">
        <v>11034</v>
      </c>
      <c r="D5737" s="420">
        <v>2.65</v>
      </c>
      <c r="E5737" s="334"/>
    </row>
    <row r="5738" spans="1:5" x14ac:dyDescent="0.3">
      <c r="A5738" s="316">
        <v>5914351</v>
      </c>
      <c r="B5738" s="418" t="s">
        <v>58158</v>
      </c>
      <c r="C5738" s="419" t="s">
        <v>11034</v>
      </c>
      <c r="D5738" s="420">
        <v>2.52</v>
      </c>
      <c r="E5738" s="334"/>
    </row>
    <row r="5739" spans="1:5" x14ac:dyDescent="0.3">
      <c r="A5739" s="316">
        <v>5914645</v>
      </c>
      <c r="B5739" s="418" t="s">
        <v>58159</v>
      </c>
      <c r="C5739" s="419" t="s">
        <v>11034</v>
      </c>
      <c r="D5739" s="420">
        <v>2.8</v>
      </c>
      <c r="E5739" s="334"/>
    </row>
    <row r="5740" spans="1:5" x14ac:dyDescent="0.3">
      <c r="A5740" s="316">
        <v>5914642</v>
      </c>
      <c r="B5740" s="418" t="s">
        <v>58160</v>
      </c>
      <c r="C5740" s="419" t="s">
        <v>11034</v>
      </c>
      <c r="D5740" s="420">
        <v>5.43</v>
      </c>
      <c r="E5740" s="334"/>
    </row>
    <row r="5741" spans="1:5" x14ac:dyDescent="0.3">
      <c r="A5741" s="316">
        <v>5914641</v>
      </c>
      <c r="B5741" s="418" t="s">
        <v>58161</v>
      </c>
      <c r="C5741" s="419" t="s">
        <v>11034</v>
      </c>
      <c r="D5741" s="420">
        <v>1.94</v>
      </c>
      <c r="E5741" s="334"/>
    </row>
    <row r="5742" spans="1:5" x14ac:dyDescent="0.3">
      <c r="A5742" s="316">
        <v>5915456</v>
      </c>
      <c r="B5742" s="418" t="s">
        <v>58162</v>
      </c>
      <c r="C5742" s="419" t="s">
        <v>11034</v>
      </c>
      <c r="D5742" s="420">
        <v>3.61</v>
      </c>
      <c r="E5742" s="334"/>
    </row>
    <row r="5743" spans="1:5" x14ac:dyDescent="0.3">
      <c r="A5743" s="316">
        <v>5915454</v>
      </c>
      <c r="B5743" s="418" t="s">
        <v>58163</v>
      </c>
      <c r="C5743" s="419" t="s">
        <v>11034</v>
      </c>
      <c r="D5743" s="420">
        <v>6.25</v>
      </c>
      <c r="E5743" s="334"/>
    </row>
    <row r="5744" spans="1:5" x14ac:dyDescent="0.3">
      <c r="A5744" s="316">
        <v>5915399</v>
      </c>
      <c r="B5744" s="418" t="s">
        <v>58164</v>
      </c>
      <c r="C5744" s="419" t="s">
        <v>11034</v>
      </c>
      <c r="D5744" s="420">
        <v>2.75</v>
      </c>
      <c r="E5744" s="334"/>
    </row>
    <row r="5745" spans="1:5" x14ac:dyDescent="0.3">
      <c r="A5745" s="316">
        <v>5914353</v>
      </c>
      <c r="B5745" s="418" t="s">
        <v>58165</v>
      </c>
      <c r="C5745" s="419" t="s">
        <v>11034</v>
      </c>
      <c r="D5745" s="420">
        <v>1.46</v>
      </c>
      <c r="E5745" s="334"/>
    </row>
    <row r="5746" spans="1:5" x14ac:dyDescent="0.3">
      <c r="A5746" s="316">
        <v>5915470</v>
      </c>
      <c r="B5746" s="418" t="s">
        <v>58166</v>
      </c>
      <c r="C5746" s="419" t="s">
        <v>11034</v>
      </c>
      <c r="D5746" s="420">
        <v>2.1</v>
      </c>
      <c r="E5746" s="334"/>
    </row>
    <row r="5747" spans="1:5" x14ac:dyDescent="0.3">
      <c r="A5747" s="316">
        <v>5915459</v>
      </c>
      <c r="B5747" s="418" t="s">
        <v>58167</v>
      </c>
      <c r="C5747" s="419" t="s">
        <v>11034</v>
      </c>
      <c r="D5747" s="420">
        <v>7.19</v>
      </c>
      <c r="E5747" s="334"/>
    </row>
    <row r="5748" spans="1:5" x14ac:dyDescent="0.3">
      <c r="A5748" s="316">
        <v>5915476</v>
      </c>
      <c r="B5748" s="418" t="s">
        <v>58168</v>
      </c>
      <c r="C5748" s="419" t="s">
        <v>11034</v>
      </c>
      <c r="D5748" s="420">
        <v>27.25</v>
      </c>
      <c r="E5748" s="334"/>
    </row>
    <row r="5749" spans="1:5" x14ac:dyDescent="0.3">
      <c r="A5749" s="316">
        <v>5914702</v>
      </c>
      <c r="B5749" s="418" t="s">
        <v>58169</v>
      </c>
      <c r="C5749" s="419" t="s">
        <v>11034</v>
      </c>
      <c r="D5749" s="420">
        <v>14.25</v>
      </c>
      <c r="E5749" s="334"/>
    </row>
    <row r="5750" spans="1:5" x14ac:dyDescent="0.3">
      <c r="A5750" s="316">
        <v>5914701</v>
      </c>
      <c r="B5750" s="418" t="s">
        <v>58170</v>
      </c>
      <c r="C5750" s="419" t="s">
        <v>11034</v>
      </c>
      <c r="D5750" s="420">
        <v>14.46</v>
      </c>
      <c r="E5750" s="334"/>
    </row>
    <row r="5751" spans="1:5" x14ac:dyDescent="0.3">
      <c r="A5751" s="316">
        <v>5906592</v>
      </c>
      <c r="B5751" s="418" t="s">
        <v>58171</v>
      </c>
      <c r="C5751" s="419" t="s">
        <v>5473</v>
      </c>
      <c r="D5751" s="420">
        <v>31.14</v>
      </c>
      <c r="E5751" s="334"/>
    </row>
    <row r="5752" spans="1:5" x14ac:dyDescent="0.3">
      <c r="A5752" s="316">
        <v>5906591</v>
      </c>
      <c r="B5752" s="418" t="s">
        <v>58172</v>
      </c>
      <c r="C5752" s="419" t="s">
        <v>5473</v>
      </c>
      <c r="D5752" s="420">
        <v>29.58</v>
      </c>
      <c r="E5752" s="334"/>
    </row>
    <row r="5753" spans="1:5" x14ac:dyDescent="0.3">
      <c r="A5753" s="316">
        <v>5914653</v>
      </c>
      <c r="B5753" s="418" t="s">
        <v>58173</v>
      </c>
      <c r="C5753" s="419" t="s">
        <v>11034</v>
      </c>
      <c r="D5753" s="420">
        <v>3.5</v>
      </c>
      <c r="E5753" s="334"/>
    </row>
    <row r="5754" spans="1:5" x14ac:dyDescent="0.3">
      <c r="A5754" s="316">
        <v>5915405</v>
      </c>
      <c r="B5754" s="418" t="s">
        <v>58174</v>
      </c>
      <c r="C5754" s="419" t="s">
        <v>11034</v>
      </c>
      <c r="D5754" s="420">
        <v>5.47</v>
      </c>
      <c r="E5754" s="334"/>
    </row>
    <row r="5755" spans="1:5" x14ac:dyDescent="0.3">
      <c r="A5755" s="316">
        <v>5914657</v>
      </c>
      <c r="B5755" s="418" t="s">
        <v>58175</v>
      </c>
      <c r="C5755" s="419" t="s">
        <v>11034</v>
      </c>
      <c r="D5755" s="420">
        <v>17.28</v>
      </c>
      <c r="E5755" s="334"/>
    </row>
    <row r="5756" spans="1:5" x14ac:dyDescent="0.3">
      <c r="A5756" s="316">
        <v>5914363</v>
      </c>
      <c r="B5756" s="418" t="s">
        <v>58176</v>
      </c>
      <c r="C5756" s="419" t="s">
        <v>11034</v>
      </c>
      <c r="D5756" s="420">
        <v>16.920000000000002</v>
      </c>
      <c r="E5756" s="334"/>
    </row>
    <row r="5757" spans="1:5" x14ac:dyDescent="0.3">
      <c r="A5757" s="316">
        <v>5914646</v>
      </c>
      <c r="B5757" s="418" t="s">
        <v>58177</v>
      </c>
      <c r="C5757" s="419" t="s">
        <v>11034</v>
      </c>
      <c r="D5757" s="420">
        <v>8.19</v>
      </c>
      <c r="E5757" s="334"/>
    </row>
    <row r="5758" spans="1:5" x14ac:dyDescent="0.3">
      <c r="A5758" s="316">
        <v>5919535</v>
      </c>
      <c r="B5758" s="418" t="s">
        <v>58178</v>
      </c>
      <c r="C5758" s="419" t="s">
        <v>11034</v>
      </c>
      <c r="D5758" s="420">
        <v>18.75</v>
      </c>
      <c r="E5758" s="334"/>
    </row>
    <row r="5759" spans="1:5" x14ac:dyDescent="0.3">
      <c r="A5759" s="316">
        <v>5919533</v>
      </c>
      <c r="B5759" s="418" t="s">
        <v>58179</v>
      </c>
      <c r="C5759" s="419" t="s">
        <v>11034</v>
      </c>
      <c r="D5759" s="420">
        <v>62.84</v>
      </c>
      <c r="E5759" s="334"/>
    </row>
    <row r="5760" spans="1:5" x14ac:dyDescent="0.3">
      <c r="A5760" s="316">
        <v>5919534</v>
      </c>
      <c r="B5760" s="418" t="s">
        <v>58180</v>
      </c>
      <c r="C5760" s="419" t="s">
        <v>11034</v>
      </c>
      <c r="D5760" s="420">
        <v>57.38</v>
      </c>
      <c r="E5760" s="334"/>
    </row>
    <row r="5761" spans="1:5" x14ac:dyDescent="0.3">
      <c r="A5761" s="316">
        <v>5909007</v>
      </c>
      <c r="B5761" s="418" t="s">
        <v>58181</v>
      </c>
      <c r="C5761" s="419" t="s">
        <v>11034</v>
      </c>
      <c r="D5761" s="420">
        <v>17.350000000000001</v>
      </c>
      <c r="E5761" s="334"/>
    </row>
    <row r="5762" spans="1:5" x14ac:dyDescent="0.3">
      <c r="A5762" s="316">
        <v>5919538</v>
      </c>
      <c r="B5762" s="418" t="s">
        <v>58182</v>
      </c>
      <c r="C5762" s="419" t="s">
        <v>11034</v>
      </c>
      <c r="D5762" s="420">
        <v>14.63</v>
      </c>
      <c r="E5762" s="334"/>
    </row>
    <row r="5763" spans="1:5" x14ac:dyDescent="0.3">
      <c r="A5763" s="316">
        <v>5919540</v>
      </c>
      <c r="B5763" s="418" t="s">
        <v>58183</v>
      </c>
      <c r="C5763" s="419" t="s">
        <v>11034</v>
      </c>
      <c r="D5763" s="420">
        <v>3.08</v>
      </c>
      <c r="E5763" s="334"/>
    </row>
    <row r="5764" spans="1:5" x14ac:dyDescent="0.3">
      <c r="A5764" s="316">
        <v>5914705</v>
      </c>
      <c r="B5764" s="418" t="s">
        <v>58184</v>
      </c>
      <c r="C5764" s="419" t="s">
        <v>11034</v>
      </c>
      <c r="D5764" s="420">
        <v>20.95</v>
      </c>
      <c r="E5764" s="334"/>
    </row>
    <row r="5765" spans="1:5" x14ac:dyDescent="0.3">
      <c r="A5765" s="316">
        <v>5914706</v>
      </c>
      <c r="B5765" s="418" t="s">
        <v>58185</v>
      </c>
      <c r="C5765" s="419" t="s">
        <v>11034</v>
      </c>
      <c r="D5765" s="420">
        <v>19.170000000000002</v>
      </c>
      <c r="E5765" s="334"/>
    </row>
    <row r="5766" spans="1:5" x14ac:dyDescent="0.3">
      <c r="A5766" s="316">
        <v>5914707</v>
      </c>
      <c r="B5766" s="418" t="s">
        <v>58186</v>
      </c>
      <c r="C5766" s="419" t="s">
        <v>11034</v>
      </c>
      <c r="D5766" s="420">
        <v>19</v>
      </c>
      <c r="E5766" s="334"/>
    </row>
    <row r="5767" spans="1:5" x14ac:dyDescent="0.3">
      <c r="A5767" s="316">
        <v>5914677</v>
      </c>
      <c r="B5767" s="418" t="s">
        <v>58187</v>
      </c>
      <c r="C5767" s="419" t="s">
        <v>11034</v>
      </c>
      <c r="D5767" s="420">
        <v>28.6</v>
      </c>
      <c r="E5767" s="334"/>
    </row>
    <row r="5768" spans="1:5" x14ac:dyDescent="0.3">
      <c r="A5768" s="316">
        <v>5914676</v>
      </c>
      <c r="B5768" s="418" t="s">
        <v>58188</v>
      </c>
      <c r="C5768" s="419" t="s">
        <v>11034</v>
      </c>
      <c r="D5768" s="420">
        <v>23.84</v>
      </c>
      <c r="E5768" s="334"/>
    </row>
    <row r="5769" spans="1:5" x14ac:dyDescent="0.3">
      <c r="A5769" s="316">
        <v>5914678</v>
      </c>
      <c r="B5769" s="418" t="s">
        <v>58189</v>
      </c>
      <c r="C5769" s="419" t="s">
        <v>11034</v>
      </c>
      <c r="D5769" s="420">
        <v>33.840000000000003</v>
      </c>
      <c r="E5769" s="334"/>
    </row>
    <row r="5770" spans="1:5" x14ac:dyDescent="0.3">
      <c r="A5770" s="316">
        <v>5914679</v>
      </c>
      <c r="B5770" s="418" t="s">
        <v>58190</v>
      </c>
      <c r="C5770" s="419" t="s">
        <v>11034</v>
      </c>
      <c r="D5770" s="420">
        <v>53.96</v>
      </c>
      <c r="E5770" s="334"/>
    </row>
    <row r="5771" spans="1:5" x14ac:dyDescent="0.3">
      <c r="A5771" s="316">
        <v>5914681</v>
      </c>
      <c r="B5771" s="418" t="s">
        <v>58191</v>
      </c>
      <c r="C5771" s="419" t="s">
        <v>11034</v>
      </c>
      <c r="D5771" s="420">
        <v>64.38</v>
      </c>
      <c r="E5771" s="334"/>
    </row>
    <row r="5772" spans="1:5" x14ac:dyDescent="0.3">
      <c r="A5772" s="316">
        <v>5914680</v>
      </c>
      <c r="B5772" s="418" t="s">
        <v>58192</v>
      </c>
      <c r="C5772" s="419" t="s">
        <v>11034</v>
      </c>
      <c r="D5772" s="420">
        <v>44.82</v>
      </c>
      <c r="E5772" s="334"/>
    </row>
    <row r="5773" spans="1:5" x14ac:dyDescent="0.3">
      <c r="A5773" s="316">
        <v>5915015</v>
      </c>
      <c r="B5773" s="418" t="s">
        <v>58193</v>
      </c>
      <c r="C5773" s="419" t="s">
        <v>11034</v>
      </c>
      <c r="D5773" s="420">
        <v>20.56</v>
      </c>
      <c r="E5773" s="334"/>
    </row>
    <row r="5774" spans="1:5" x14ac:dyDescent="0.3">
      <c r="A5774" s="316">
        <v>5915373</v>
      </c>
      <c r="B5774" s="418" t="s">
        <v>58194</v>
      </c>
      <c r="C5774" s="419" t="s">
        <v>11034</v>
      </c>
      <c r="D5774" s="420">
        <v>17.21</v>
      </c>
      <c r="E5774" s="334"/>
    </row>
    <row r="5775" spans="1:5" x14ac:dyDescent="0.3">
      <c r="A5775" s="316">
        <v>5914333</v>
      </c>
      <c r="B5775" s="418" t="s">
        <v>58195</v>
      </c>
      <c r="C5775" s="419" t="s">
        <v>11034</v>
      </c>
      <c r="D5775" s="420">
        <v>31.94</v>
      </c>
      <c r="E5775" s="334"/>
    </row>
    <row r="5776" spans="1:5" x14ac:dyDescent="0.3">
      <c r="A5776" s="316">
        <v>5914655</v>
      </c>
      <c r="B5776" s="418" t="s">
        <v>58196</v>
      </c>
      <c r="C5776" s="419" t="s">
        <v>11034</v>
      </c>
      <c r="D5776" s="420">
        <v>31.74</v>
      </c>
      <c r="E5776" s="334"/>
    </row>
    <row r="5777" spans="1:5" x14ac:dyDescent="0.3">
      <c r="A5777" s="316">
        <v>5915474</v>
      </c>
      <c r="B5777" s="418" t="s">
        <v>58197</v>
      </c>
      <c r="C5777" s="419" t="s">
        <v>11034</v>
      </c>
      <c r="D5777" s="420">
        <v>28.67</v>
      </c>
      <c r="E5777" s="334"/>
    </row>
    <row r="5778" spans="1:5" x14ac:dyDescent="0.3">
      <c r="A5778" s="316">
        <v>5914654</v>
      </c>
      <c r="B5778" s="418" t="s">
        <v>58198</v>
      </c>
      <c r="C5778" s="419" t="s">
        <v>11034</v>
      </c>
      <c r="D5778" s="420">
        <v>26</v>
      </c>
      <c r="E5778" s="334"/>
    </row>
    <row r="5779" spans="1:5" x14ac:dyDescent="0.3">
      <c r="A5779" s="316">
        <v>5914686</v>
      </c>
      <c r="B5779" s="418" t="s">
        <v>58199</v>
      </c>
      <c r="C5779" s="419" t="s">
        <v>11034</v>
      </c>
      <c r="D5779" s="420">
        <v>23.89</v>
      </c>
      <c r="E5779" s="334"/>
    </row>
    <row r="5780" spans="1:5" x14ac:dyDescent="0.3">
      <c r="A5780" s="316">
        <v>5914685</v>
      </c>
      <c r="B5780" s="418" t="s">
        <v>58200</v>
      </c>
      <c r="C5780" s="419" t="s">
        <v>11034</v>
      </c>
      <c r="D5780" s="420">
        <v>24.03</v>
      </c>
      <c r="E5780" s="334"/>
    </row>
    <row r="5781" spans="1:5" x14ac:dyDescent="0.3">
      <c r="A5781" s="316">
        <v>5914682</v>
      </c>
      <c r="B5781" s="418" t="s">
        <v>58201</v>
      </c>
      <c r="C5781" s="419" t="s">
        <v>11034</v>
      </c>
      <c r="D5781" s="420">
        <v>30.84</v>
      </c>
      <c r="E5781" s="334"/>
    </row>
    <row r="5782" spans="1:5" x14ac:dyDescent="0.3">
      <c r="A5782" s="316">
        <v>5914683</v>
      </c>
      <c r="B5782" s="418" t="s">
        <v>58202</v>
      </c>
      <c r="C5782" s="419" t="s">
        <v>11034</v>
      </c>
      <c r="D5782" s="420">
        <v>35.4</v>
      </c>
      <c r="E5782" s="334"/>
    </row>
    <row r="5783" spans="1:5" x14ac:dyDescent="0.3">
      <c r="A5783" s="316">
        <v>5914684</v>
      </c>
      <c r="B5783" s="418" t="s">
        <v>58203</v>
      </c>
      <c r="C5783" s="419" t="s">
        <v>11034</v>
      </c>
      <c r="D5783" s="420">
        <v>26.73</v>
      </c>
      <c r="E5783" s="334"/>
    </row>
    <row r="5784" spans="1:5" x14ac:dyDescent="0.3">
      <c r="A5784" s="316">
        <v>5914675</v>
      </c>
      <c r="B5784" s="418" t="s">
        <v>58204</v>
      </c>
      <c r="C5784" s="419" t="s">
        <v>11034</v>
      </c>
      <c r="D5784" s="420">
        <v>2.91</v>
      </c>
      <c r="E5784" s="334"/>
    </row>
    <row r="5785" spans="1:5" x14ac:dyDescent="0.3">
      <c r="A5785" s="316">
        <v>5915433</v>
      </c>
      <c r="B5785" s="418" t="s">
        <v>58205</v>
      </c>
      <c r="C5785" s="419" t="s">
        <v>11034</v>
      </c>
      <c r="D5785" s="420">
        <v>32.950000000000003</v>
      </c>
      <c r="E5785" s="334"/>
    </row>
    <row r="5786" spans="1:5" x14ac:dyDescent="0.3">
      <c r="A5786" s="316">
        <v>5914304</v>
      </c>
      <c r="B5786" s="418" t="s">
        <v>58206</v>
      </c>
      <c r="C5786" s="419" t="s">
        <v>11034</v>
      </c>
      <c r="D5786" s="420">
        <v>3.34</v>
      </c>
      <c r="E5786" s="334"/>
    </row>
    <row r="5787" spans="1:5" x14ac:dyDescent="0.3">
      <c r="A5787" s="316">
        <v>5914305</v>
      </c>
      <c r="B5787" s="418" t="s">
        <v>58207</v>
      </c>
      <c r="C5787" s="419" t="s">
        <v>11034</v>
      </c>
      <c r="D5787" s="420">
        <v>3.31</v>
      </c>
      <c r="E5787" s="334"/>
    </row>
    <row r="5788" spans="1:5" x14ac:dyDescent="0.3">
      <c r="A5788" s="316">
        <v>5915440</v>
      </c>
      <c r="B5788" s="418" t="s">
        <v>58208</v>
      </c>
      <c r="C5788" s="419" t="s">
        <v>11034</v>
      </c>
      <c r="D5788" s="420">
        <v>2.95</v>
      </c>
      <c r="E5788" s="334"/>
    </row>
    <row r="5789" spans="1:5" x14ac:dyDescent="0.3">
      <c r="A5789" s="316">
        <v>5914306</v>
      </c>
      <c r="B5789" s="418" t="s">
        <v>58209</v>
      </c>
      <c r="C5789" s="419" t="s">
        <v>11034</v>
      </c>
      <c r="D5789" s="420">
        <v>2.74</v>
      </c>
      <c r="E5789" s="334"/>
    </row>
    <row r="5790" spans="1:5" x14ac:dyDescent="0.3">
      <c r="A5790" s="316">
        <v>5914307</v>
      </c>
      <c r="B5790" s="418" t="s">
        <v>58210</v>
      </c>
      <c r="C5790" s="419" t="s">
        <v>11034</v>
      </c>
      <c r="D5790" s="420">
        <v>2.6</v>
      </c>
      <c r="E5790" s="334"/>
    </row>
    <row r="5791" spans="1:5" x14ac:dyDescent="0.3">
      <c r="A5791" s="316">
        <v>5914308</v>
      </c>
      <c r="B5791" s="418" t="s">
        <v>58211</v>
      </c>
      <c r="C5791" s="419" t="s">
        <v>11034</v>
      </c>
      <c r="D5791" s="420">
        <v>2.5099999999999998</v>
      </c>
      <c r="E5791" s="334"/>
    </row>
    <row r="5792" spans="1:5" x14ac:dyDescent="0.3">
      <c r="A5792" s="316">
        <v>5914309</v>
      </c>
      <c r="B5792" s="418" t="s">
        <v>58212</v>
      </c>
      <c r="C5792" s="419" t="s">
        <v>11034</v>
      </c>
      <c r="D5792" s="420">
        <v>5.55</v>
      </c>
      <c r="E5792" s="334"/>
    </row>
    <row r="5793" spans="1:5" x14ac:dyDescent="0.3">
      <c r="A5793" s="316">
        <v>5914310</v>
      </c>
      <c r="B5793" s="418" t="s">
        <v>58213</v>
      </c>
      <c r="C5793" s="419" t="s">
        <v>11034</v>
      </c>
      <c r="D5793" s="420">
        <v>4.6399999999999997</v>
      </c>
      <c r="E5793" s="334"/>
    </row>
    <row r="5794" spans="1:5" x14ac:dyDescent="0.3">
      <c r="A5794" s="316">
        <v>5914352</v>
      </c>
      <c r="B5794" s="418" t="s">
        <v>58214</v>
      </c>
      <c r="C5794" s="419" t="s">
        <v>11034</v>
      </c>
      <c r="D5794" s="420">
        <v>4.13</v>
      </c>
      <c r="E5794" s="334"/>
    </row>
    <row r="5795" spans="1:5" x14ac:dyDescent="0.3">
      <c r="A5795" s="316">
        <v>5914311</v>
      </c>
      <c r="B5795" s="418" t="s">
        <v>58215</v>
      </c>
      <c r="C5795" s="419" t="s">
        <v>11034</v>
      </c>
      <c r="D5795" s="420">
        <v>3.79</v>
      </c>
      <c r="E5795" s="334"/>
    </row>
    <row r="5796" spans="1:5" x14ac:dyDescent="0.3">
      <c r="A5796" s="316">
        <v>5914312</v>
      </c>
      <c r="B5796" s="418" t="s">
        <v>58216</v>
      </c>
      <c r="C5796" s="419" t="s">
        <v>11034</v>
      </c>
      <c r="D5796" s="420">
        <v>3.58</v>
      </c>
      <c r="E5796" s="334"/>
    </row>
    <row r="5797" spans="1:5" x14ac:dyDescent="0.3">
      <c r="A5797" s="316">
        <v>5914313</v>
      </c>
      <c r="B5797" s="418" t="s">
        <v>58217</v>
      </c>
      <c r="C5797" s="419" t="s">
        <v>11034</v>
      </c>
      <c r="D5797" s="420">
        <v>3.43</v>
      </c>
      <c r="E5797" s="334"/>
    </row>
    <row r="5798" spans="1:5" x14ac:dyDescent="0.3">
      <c r="A5798" s="316">
        <v>5914339</v>
      </c>
      <c r="B5798" s="418" t="s">
        <v>58218</v>
      </c>
      <c r="C5798" s="419" t="s">
        <v>11034</v>
      </c>
      <c r="D5798" s="420">
        <v>9.19</v>
      </c>
      <c r="E5798" s="334"/>
    </row>
    <row r="5799" spans="1:5" x14ac:dyDescent="0.3">
      <c r="A5799" s="316">
        <v>5914650</v>
      </c>
      <c r="B5799" s="418" t="s">
        <v>58219</v>
      </c>
      <c r="C5799" s="419" t="s">
        <v>11034</v>
      </c>
      <c r="D5799" s="420">
        <v>10.53</v>
      </c>
      <c r="E5799" s="334"/>
    </row>
    <row r="5800" spans="1:5" x14ac:dyDescent="0.3">
      <c r="A5800" s="316">
        <v>5914358</v>
      </c>
      <c r="B5800" s="418" t="s">
        <v>58220</v>
      </c>
      <c r="C5800" s="419" t="s">
        <v>11034</v>
      </c>
      <c r="D5800" s="420">
        <v>8.66</v>
      </c>
      <c r="E5800" s="334"/>
    </row>
    <row r="5801" spans="1:5" x14ac:dyDescent="0.3">
      <c r="A5801" s="316">
        <v>5915421</v>
      </c>
      <c r="B5801" s="418" t="s">
        <v>58221</v>
      </c>
      <c r="C5801" s="419" t="s">
        <v>11034</v>
      </c>
      <c r="D5801" s="420">
        <v>24.76</v>
      </c>
      <c r="E5801" s="334"/>
    </row>
    <row r="5802" spans="1:5" x14ac:dyDescent="0.3">
      <c r="A5802" s="316">
        <v>5914649</v>
      </c>
      <c r="B5802" s="418" t="s">
        <v>58222</v>
      </c>
      <c r="C5802" s="419" t="s">
        <v>11034</v>
      </c>
      <c r="D5802" s="420">
        <v>7.31</v>
      </c>
      <c r="E5802" s="334"/>
    </row>
    <row r="5803" spans="1:5" x14ac:dyDescent="0.3">
      <c r="A5803" s="316">
        <v>5914643</v>
      </c>
      <c r="B5803" s="418" t="s">
        <v>58223</v>
      </c>
      <c r="C5803" s="419" t="s">
        <v>11034</v>
      </c>
      <c r="D5803" s="420">
        <v>5.24</v>
      </c>
      <c r="E5803" s="334"/>
    </row>
    <row r="5804" spans="1:5" x14ac:dyDescent="0.3">
      <c r="A5804" s="316">
        <v>5914328</v>
      </c>
      <c r="B5804" s="418" t="s">
        <v>58224</v>
      </c>
      <c r="C5804" s="419" t="s">
        <v>11034</v>
      </c>
      <c r="D5804" s="420">
        <v>25.52</v>
      </c>
      <c r="E5804" s="334"/>
    </row>
    <row r="5805" spans="1:5" x14ac:dyDescent="0.3">
      <c r="A5805" s="316">
        <v>5914610</v>
      </c>
      <c r="B5805" s="418" t="s">
        <v>58225</v>
      </c>
      <c r="C5805" s="419" t="s">
        <v>11034</v>
      </c>
      <c r="D5805" s="420">
        <v>35.21</v>
      </c>
      <c r="E5805" s="334"/>
    </row>
    <row r="5806" spans="1:5" x14ac:dyDescent="0.3">
      <c r="A5806" s="316">
        <v>5915408</v>
      </c>
      <c r="B5806" s="418" t="s">
        <v>58226</v>
      </c>
      <c r="C5806" s="419" t="s">
        <v>11034</v>
      </c>
      <c r="D5806" s="420">
        <v>5.26</v>
      </c>
      <c r="E5806" s="334"/>
    </row>
    <row r="5807" spans="1:5" x14ac:dyDescent="0.3">
      <c r="A5807" s="316">
        <v>5915306</v>
      </c>
      <c r="B5807" s="418" t="s">
        <v>58227</v>
      </c>
      <c r="C5807" s="419" t="s">
        <v>5473</v>
      </c>
      <c r="D5807" s="420">
        <v>34.26</v>
      </c>
      <c r="E5807" s="334"/>
    </row>
    <row r="5808" spans="1:5" x14ac:dyDescent="0.3">
      <c r="A5808" s="316">
        <v>5914708</v>
      </c>
      <c r="B5808" s="418" t="s">
        <v>58228</v>
      </c>
      <c r="C5808" s="419" t="s">
        <v>11034</v>
      </c>
      <c r="D5808" s="420">
        <v>39.39</v>
      </c>
      <c r="E5808" s="334"/>
    </row>
    <row r="5809" spans="1:5" x14ac:dyDescent="0.3">
      <c r="A5809" s="316">
        <v>5914687</v>
      </c>
      <c r="B5809" s="418" t="s">
        <v>58229</v>
      </c>
      <c r="C5809" s="419" t="s">
        <v>11034</v>
      </c>
      <c r="D5809" s="420">
        <v>38.89</v>
      </c>
      <c r="E5809" s="334"/>
    </row>
    <row r="5810" spans="1:5" x14ac:dyDescent="0.3">
      <c r="A5810" s="316">
        <v>5914709</v>
      </c>
      <c r="B5810" s="418" t="s">
        <v>58230</v>
      </c>
      <c r="C5810" s="419" t="s">
        <v>11034</v>
      </c>
      <c r="D5810" s="420">
        <v>43.53</v>
      </c>
      <c r="E5810" s="334"/>
    </row>
    <row r="5811" spans="1:5" x14ac:dyDescent="0.3">
      <c r="A5811" s="316">
        <v>5914688</v>
      </c>
      <c r="B5811" s="418" t="s">
        <v>58231</v>
      </c>
      <c r="C5811" s="419" t="s">
        <v>11034</v>
      </c>
      <c r="D5811" s="420">
        <v>42.05</v>
      </c>
      <c r="E5811" s="334"/>
    </row>
    <row r="5812" spans="1:5" x14ac:dyDescent="0.3">
      <c r="A5812" s="316">
        <v>5914695</v>
      </c>
      <c r="B5812" s="418" t="s">
        <v>58232</v>
      </c>
      <c r="C5812" s="419" t="s">
        <v>11034</v>
      </c>
      <c r="D5812" s="420">
        <v>30.91</v>
      </c>
      <c r="E5812" s="334"/>
    </row>
    <row r="5813" spans="1:5" x14ac:dyDescent="0.3">
      <c r="A5813" s="316">
        <v>5914689</v>
      </c>
      <c r="B5813" s="418" t="s">
        <v>58233</v>
      </c>
      <c r="C5813" s="419" t="s">
        <v>11034</v>
      </c>
      <c r="D5813" s="420">
        <v>30.52</v>
      </c>
      <c r="E5813" s="334"/>
    </row>
    <row r="5814" spans="1:5" x14ac:dyDescent="0.3">
      <c r="A5814" s="316">
        <v>5914696</v>
      </c>
      <c r="B5814" s="418" t="s">
        <v>58234</v>
      </c>
      <c r="C5814" s="419" t="s">
        <v>11034</v>
      </c>
      <c r="D5814" s="420">
        <v>34.159999999999997</v>
      </c>
      <c r="E5814" s="334"/>
    </row>
    <row r="5815" spans="1:5" x14ac:dyDescent="0.3">
      <c r="A5815" s="316">
        <v>5914690</v>
      </c>
      <c r="B5815" s="418" t="s">
        <v>58235</v>
      </c>
      <c r="C5815" s="419" t="s">
        <v>11034</v>
      </c>
      <c r="D5815" s="420">
        <v>33</v>
      </c>
      <c r="E5815" s="334"/>
    </row>
    <row r="5816" spans="1:5" x14ac:dyDescent="0.3">
      <c r="A5816" s="316">
        <v>5914697</v>
      </c>
      <c r="B5816" s="418" t="s">
        <v>58236</v>
      </c>
      <c r="C5816" s="419" t="s">
        <v>11034</v>
      </c>
      <c r="D5816" s="420">
        <v>26.09</v>
      </c>
      <c r="E5816" s="334"/>
    </row>
    <row r="5817" spans="1:5" x14ac:dyDescent="0.3">
      <c r="A5817" s="316">
        <v>5914691</v>
      </c>
      <c r="B5817" s="418" t="s">
        <v>58237</v>
      </c>
      <c r="C5817" s="419" t="s">
        <v>11034</v>
      </c>
      <c r="D5817" s="420">
        <v>25.76</v>
      </c>
      <c r="E5817" s="334"/>
    </row>
    <row r="5818" spans="1:5" x14ac:dyDescent="0.3">
      <c r="A5818" s="316">
        <v>5914698</v>
      </c>
      <c r="B5818" s="418" t="s">
        <v>58238</v>
      </c>
      <c r="C5818" s="419" t="s">
        <v>11034</v>
      </c>
      <c r="D5818" s="420">
        <v>28.83</v>
      </c>
      <c r="E5818" s="334"/>
    </row>
    <row r="5819" spans="1:5" x14ac:dyDescent="0.3">
      <c r="A5819" s="316">
        <v>5914692</v>
      </c>
      <c r="B5819" s="418" t="s">
        <v>58239</v>
      </c>
      <c r="C5819" s="419" t="s">
        <v>11034</v>
      </c>
      <c r="D5819" s="420">
        <v>27.85</v>
      </c>
      <c r="E5819" s="334"/>
    </row>
    <row r="5820" spans="1:5" x14ac:dyDescent="0.3">
      <c r="A5820" s="316">
        <v>5914699</v>
      </c>
      <c r="B5820" s="418" t="s">
        <v>58240</v>
      </c>
      <c r="C5820" s="419" t="s">
        <v>11034</v>
      </c>
      <c r="D5820" s="420">
        <v>29.21</v>
      </c>
      <c r="E5820" s="334"/>
    </row>
    <row r="5821" spans="1:5" x14ac:dyDescent="0.3">
      <c r="A5821" s="316">
        <v>5914693</v>
      </c>
      <c r="B5821" s="418" t="s">
        <v>58241</v>
      </c>
      <c r="C5821" s="419" t="s">
        <v>11034</v>
      </c>
      <c r="D5821" s="420">
        <v>28.84</v>
      </c>
      <c r="E5821" s="334"/>
    </row>
    <row r="5822" spans="1:5" x14ac:dyDescent="0.3">
      <c r="A5822" s="316">
        <v>5914700</v>
      </c>
      <c r="B5822" s="418" t="s">
        <v>58242</v>
      </c>
      <c r="C5822" s="419" t="s">
        <v>11034</v>
      </c>
      <c r="D5822" s="420">
        <v>32.28</v>
      </c>
      <c r="E5822" s="334"/>
    </row>
    <row r="5823" spans="1:5" x14ac:dyDescent="0.3">
      <c r="A5823" s="316">
        <v>5914694</v>
      </c>
      <c r="B5823" s="418" t="s">
        <v>58243</v>
      </c>
      <c r="C5823" s="419" t="s">
        <v>11034</v>
      </c>
      <c r="D5823" s="420">
        <v>31.19</v>
      </c>
      <c r="E5823" s="334"/>
    </row>
    <row r="5824" spans="1:5" x14ac:dyDescent="0.3">
      <c r="A5824" s="316">
        <v>5915441</v>
      </c>
      <c r="B5824" s="418" t="s">
        <v>58244</v>
      </c>
      <c r="C5824" s="419" t="s">
        <v>11034</v>
      </c>
      <c r="D5824" s="420">
        <v>97.34</v>
      </c>
      <c r="E5824" s="334"/>
    </row>
    <row r="5825" spans="1:5" x14ac:dyDescent="0.3">
      <c r="A5825" s="316">
        <v>5901639</v>
      </c>
      <c r="B5825" s="418" t="s">
        <v>58245</v>
      </c>
      <c r="C5825" s="419" t="s">
        <v>58246</v>
      </c>
      <c r="D5825" s="420">
        <v>0.83</v>
      </c>
      <c r="E5825" s="334"/>
    </row>
    <row r="5826" spans="1:5" x14ac:dyDescent="0.3">
      <c r="A5826" s="316">
        <v>5901638</v>
      </c>
      <c r="B5826" s="418" t="s">
        <v>58247</v>
      </c>
      <c r="C5826" s="419" t="s">
        <v>58246</v>
      </c>
      <c r="D5826" s="420">
        <v>0.66</v>
      </c>
      <c r="E5826" s="334"/>
    </row>
    <row r="5827" spans="1:5" x14ac:dyDescent="0.3">
      <c r="A5827" s="316">
        <v>5901640</v>
      </c>
      <c r="B5827" s="418" t="s">
        <v>58248</v>
      </c>
      <c r="C5827" s="419" t="s">
        <v>58246</v>
      </c>
      <c r="D5827" s="420">
        <v>0.55000000000000004</v>
      </c>
      <c r="E5827" s="334"/>
    </row>
    <row r="5828" spans="1:5" x14ac:dyDescent="0.3">
      <c r="A5828" s="316">
        <v>5914359</v>
      </c>
      <c r="B5828" s="418" t="s">
        <v>58249</v>
      </c>
      <c r="C5828" s="419" t="s">
        <v>58246</v>
      </c>
      <c r="D5828" s="420">
        <v>1.1399999999999999</v>
      </c>
      <c r="E5828" s="334"/>
    </row>
    <row r="5829" spans="1:5" x14ac:dyDescent="0.3">
      <c r="A5829" s="316">
        <v>5914374</v>
      </c>
      <c r="B5829" s="418" t="s">
        <v>58250</v>
      </c>
      <c r="C5829" s="419" t="s">
        <v>58246</v>
      </c>
      <c r="D5829" s="420">
        <v>0.91</v>
      </c>
      <c r="E5829" s="334"/>
    </row>
    <row r="5830" spans="1:5" x14ac:dyDescent="0.3">
      <c r="A5830" s="316">
        <v>5914389</v>
      </c>
      <c r="B5830" s="418" t="s">
        <v>58251</v>
      </c>
      <c r="C5830" s="419" t="s">
        <v>58246</v>
      </c>
      <c r="D5830" s="420">
        <v>0.75</v>
      </c>
      <c r="E5830" s="334"/>
    </row>
    <row r="5831" spans="1:5" x14ac:dyDescent="0.3">
      <c r="A5831" s="316">
        <v>5915319</v>
      </c>
      <c r="B5831" s="418" t="s">
        <v>58252</v>
      </c>
      <c r="C5831" s="419" t="s">
        <v>58246</v>
      </c>
      <c r="D5831" s="420">
        <v>0.83</v>
      </c>
      <c r="E5831" s="334"/>
    </row>
    <row r="5832" spans="1:5" x14ac:dyDescent="0.3">
      <c r="A5832" s="316">
        <v>5915320</v>
      </c>
      <c r="B5832" s="418" t="s">
        <v>58253</v>
      </c>
      <c r="C5832" s="419" t="s">
        <v>58246</v>
      </c>
      <c r="D5832" s="420">
        <v>0.66</v>
      </c>
      <c r="E5832" s="334"/>
    </row>
    <row r="5833" spans="1:5" x14ac:dyDescent="0.3">
      <c r="A5833" s="316">
        <v>5915321</v>
      </c>
      <c r="B5833" s="418" t="s">
        <v>58254</v>
      </c>
      <c r="C5833" s="419" t="s">
        <v>58246</v>
      </c>
      <c r="D5833" s="420">
        <v>0.54</v>
      </c>
      <c r="E5833" s="334"/>
    </row>
    <row r="5834" spans="1:5" x14ac:dyDescent="0.3">
      <c r="A5834" s="316">
        <v>5914314</v>
      </c>
      <c r="B5834" s="418" t="s">
        <v>58255</v>
      </c>
      <c r="C5834" s="419" t="s">
        <v>58246</v>
      </c>
      <c r="D5834" s="420">
        <v>1.22</v>
      </c>
      <c r="E5834" s="334"/>
    </row>
    <row r="5835" spans="1:5" x14ac:dyDescent="0.3">
      <c r="A5835" s="316">
        <v>5914329</v>
      </c>
      <c r="B5835" s="418" t="s">
        <v>58256</v>
      </c>
      <c r="C5835" s="419" t="s">
        <v>58246</v>
      </c>
      <c r="D5835" s="420">
        <v>0.98</v>
      </c>
      <c r="E5835" s="334"/>
    </row>
    <row r="5836" spans="1:5" x14ac:dyDescent="0.3">
      <c r="A5836" s="316">
        <v>5914344</v>
      </c>
      <c r="B5836" s="418" t="s">
        <v>58257</v>
      </c>
      <c r="C5836" s="419" t="s">
        <v>58246</v>
      </c>
      <c r="D5836" s="420">
        <v>0.81</v>
      </c>
      <c r="E5836" s="334"/>
    </row>
    <row r="5837" spans="1:5" x14ac:dyDescent="0.3">
      <c r="A5837" s="316">
        <v>5914539</v>
      </c>
      <c r="B5837" s="418" t="s">
        <v>58258</v>
      </c>
      <c r="C5837" s="419" t="s">
        <v>58246</v>
      </c>
      <c r="D5837" s="420">
        <v>0.95</v>
      </c>
      <c r="E5837" s="334"/>
    </row>
    <row r="5838" spans="1:5" x14ac:dyDescent="0.3">
      <c r="A5838" s="316">
        <v>5914554</v>
      </c>
      <c r="B5838" s="418" t="s">
        <v>58259</v>
      </c>
      <c r="C5838" s="419" t="s">
        <v>58246</v>
      </c>
      <c r="D5838" s="420">
        <v>0.76</v>
      </c>
      <c r="E5838" s="334"/>
    </row>
    <row r="5839" spans="1:5" x14ac:dyDescent="0.3">
      <c r="A5839" s="316">
        <v>5914569</v>
      </c>
      <c r="B5839" s="418" t="s">
        <v>58260</v>
      </c>
      <c r="C5839" s="419" t="s">
        <v>58246</v>
      </c>
      <c r="D5839" s="420">
        <v>0.63</v>
      </c>
      <c r="E5839" s="334"/>
    </row>
    <row r="5840" spans="1:5" x14ac:dyDescent="0.3">
      <c r="A5840" s="316">
        <v>5915012</v>
      </c>
      <c r="B5840" s="418" t="s">
        <v>58261</v>
      </c>
      <c r="C5840" s="419" t="s">
        <v>58246</v>
      </c>
      <c r="D5840" s="420">
        <v>2.0699999999999998</v>
      </c>
      <c r="E5840" s="334"/>
    </row>
    <row r="5841" spans="1:5" x14ac:dyDescent="0.3">
      <c r="A5841" s="316">
        <v>5915013</v>
      </c>
      <c r="B5841" s="418" t="s">
        <v>58262</v>
      </c>
      <c r="C5841" s="419" t="s">
        <v>58246</v>
      </c>
      <c r="D5841" s="420">
        <v>1.66</v>
      </c>
      <c r="E5841" s="334"/>
    </row>
    <row r="5842" spans="1:5" x14ac:dyDescent="0.3">
      <c r="A5842" s="316">
        <v>5915014</v>
      </c>
      <c r="B5842" s="418" t="s">
        <v>58263</v>
      </c>
      <c r="C5842" s="419" t="s">
        <v>58246</v>
      </c>
      <c r="D5842" s="420">
        <v>1.37</v>
      </c>
      <c r="E5842" s="334"/>
    </row>
    <row r="5843" spans="1:5" x14ac:dyDescent="0.3">
      <c r="A5843" s="316">
        <v>5914584</v>
      </c>
      <c r="B5843" s="418" t="s">
        <v>58264</v>
      </c>
      <c r="C5843" s="419" t="s">
        <v>58246</v>
      </c>
      <c r="D5843" s="420">
        <v>2.57</v>
      </c>
      <c r="E5843" s="334"/>
    </row>
    <row r="5844" spans="1:5" x14ac:dyDescent="0.3">
      <c r="A5844" s="316">
        <v>5914599</v>
      </c>
      <c r="B5844" s="418" t="s">
        <v>58265</v>
      </c>
      <c r="C5844" s="419" t="s">
        <v>58246</v>
      </c>
      <c r="D5844" s="420">
        <v>2.0499999999999998</v>
      </c>
      <c r="E5844" s="334"/>
    </row>
    <row r="5845" spans="1:5" x14ac:dyDescent="0.3">
      <c r="A5845" s="316">
        <v>5914614</v>
      </c>
      <c r="B5845" s="418" t="s">
        <v>58266</v>
      </c>
      <c r="C5845" s="419" t="s">
        <v>58246</v>
      </c>
      <c r="D5845" s="420">
        <v>1.69</v>
      </c>
      <c r="E5845" s="334"/>
    </row>
    <row r="5846" spans="1:5" x14ac:dyDescent="0.3">
      <c r="A5846" s="316">
        <v>5914581</v>
      </c>
      <c r="B5846" s="418" t="s">
        <v>58267</v>
      </c>
      <c r="C5846" s="419" t="s">
        <v>58246</v>
      </c>
      <c r="D5846" s="420">
        <v>2.2999999999999998</v>
      </c>
      <c r="E5846" s="334"/>
    </row>
    <row r="5847" spans="1:5" x14ac:dyDescent="0.3">
      <c r="A5847" s="316">
        <v>5914582</v>
      </c>
      <c r="B5847" s="418" t="s">
        <v>58268</v>
      </c>
      <c r="C5847" s="419" t="s">
        <v>58246</v>
      </c>
      <c r="D5847" s="420">
        <v>1.84</v>
      </c>
      <c r="E5847" s="334"/>
    </row>
    <row r="5848" spans="1:5" x14ac:dyDescent="0.3">
      <c r="A5848" s="316">
        <v>5914583</v>
      </c>
      <c r="B5848" s="418" t="s">
        <v>58269</v>
      </c>
      <c r="C5848" s="419" t="s">
        <v>58246</v>
      </c>
      <c r="D5848" s="420">
        <v>1.51</v>
      </c>
      <c r="E5848" s="334"/>
    </row>
    <row r="5849" spans="1:5" x14ac:dyDescent="0.3">
      <c r="A5849" s="316">
        <v>5914449</v>
      </c>
      <c r="B5849" s="418" t="s">
        <v>58270</v>
      </c>
      <c r="C5849" s="419" t="s">
        <v>58246</v>
      </c>
      <c r="D5849" s="420">
        <v>1.05</v>
      </c>
      <c r="E5849" s="334"/>
    </row>
    <row r="5850" spans="1:5" x14ac:dyDescent="0.3">
      <c r="A5850" s="316">
        <v>5914464</v>
      </c>
      <c r="B5850" s="418" t="s">
        <v>58271</v>
      </c>
      <c r="C5850" s="419" t="s">
        <v>58246</v>
      </c>
      <c r="D5850" s="420">
        <v>0.84</v>
      </c>
      <c r="E5850" s="334"/>
    </row>
    <row r="5851" spans="1:5" x14ac:dyDescent="0.3">
      <c r="A5851" s="316">
        <v>5914479</v>
      </c>
      <c r="B5851" s="418" t="s">
        <v>58272</v>
      </c>
      <c r="C5851" s="419" t="s">
        <v>58246</v>
      </c>
      <c r="D5851" s="420">
        <v>0.69</v>
      </c>
      <c r="E5851" s="334"/>
    </row>
    <row r="5852" spans="1:5" x14ac:dyDescent="0.3">
      <c r="A5852" s="316">
        <v>5915322</v>
      </c>
      <c r="B5852" s="418" t="s">
        <v>58273</v>
      </c>
      <c r="C5852" s="419" t="s">
        <v>58246</v>
      </c>
      <c r="D5852" s="420">
        <v>1.75</v>
      </c>
      <c r="E5852" s="334"/>
    </row>
    <row r="5853" spans="1:5" x14ac:dyDescent="0.3">
      <c r="A5853" s="316">
        <v>5915323</v>
      </c>
      <c r="B5853" s="418" t="s">
        <v>58274</v>
      </c>
      <c r="C5853" s="419" t="s">
        <v>58246</v>
      </c>
      <c r="D5853" s="420">
        <v>1.4</v>
      </c>
      <c r="E5853" s="334"/>
    </row>
    <row r="5854" spans="1:5" x14ac:dyDescent="0.3">
      <c r="A5854" s="316">
        <v>5915324</v>
      </c>
      <c r="B5854" s="418" t="s">
        <v>58275</v>
      </c>
      <c r="C5854" s="419" t="s">
        <v>58246</v>
      </c>
      <c r="D5854" s="420">
        <v>1.1499999999999999</v>
      </c>
      <c r="E5854" s="334"/>
    </row>
    <row r="5855" spans="1:5" x14ac:dyDescent="0.3">
      <c r="A5855" s="316">
        <v>5914404</v>
      </c>
      <c r="B5855" s="418" t="s">
        <v>58276</v>
      </c>
      <c r="C5855" s="419" t="s">
        <v>58246</v>
      </c>
      <c r="D5855" s="420">
        <v>1.1200000000000001</v>
      </c>
      <c r="E5855" s="334"/>
    </row>
    <row r="5856" spans="1:5" x14ac:dyDescent="0.3">
      <c r="A5856" s="316">
        <v>5914419</v>
      </c>
      <c r="B5856" s="418" t="s">
        <v>58277</v>
      </c>
      <c r="C5856" s="419" t="s">
        <v>58246</v>
      </c>
      <c r="D5856" s="420">
        <v>0.9</v>
      </c>
      <c r="E5856" s="334"/>
    </row>
    <row r="5857" spans="1:5" x14ac:dyDescent="0.3">
      <c r="A5857" s="316">
        <v>5914434</v>
      </c>
      <c r="B5857" s="418" t="s">
        <v>58278</v>
      </c>
      <c r="C5857" s="419" t="s">
        <v>58246</v>
      </c>
      <c r="D5857" s="420">
        <v>0.74</v>
      </c>
      <c r="E5857" s="334"/>
    </row>
    <row r="5858" spans="1:5" x14ac:dyDescent="0.3">
      <c r="A5858" s="316">
        <v>5914635</v>
      </c>
      <c r="B5858" s="418" t="s">
        <v>58279</v>
      </c>
      <c r="C5858" s="419" t="s">
        <v>58246</v>
      </c>
      <c r="D5858" s="420">
        <v>1.04</v>
      </c>
      <c r="E5858" s="334"/>
    </row>
    <row r="5859" spans="1:5" x14ac:dyDescent="0.3">
      <c r="A5859" s="316">
        <v>5914636</v>
      </c>
      <c r="B5859" s="418" t="s">
        <v>58280</v>
      </c>
      <c r="C5859" s="419" t="s">
        <v>58246</v>
      </c>
      <c r="D5859" s="420">
        <v>0.83</v>
      </c>
      <c r="E5859" s="334"/>
    </row>
    <row r="5860" spans="1:5" x14ac:dyDescent="0.3">
      <c r="A5860" s="316">
        <v>5914637</v>
      </c>
      <c r="B5860" s="418" t="s">
        <v>58281</v>
      </c>
      <c r="C5860" s="419" t="s">
        <v>58246</v>
      </c>
      <c r="D5860" s="420">
        <v>0.68</v>
      </c>
      <c r="E5860" s="334"/>
    </row>
    <row r="5861" spans="1:5" x14ac:dyDescent="0.3">
      <c r="A5861" s="316">
        <v>5914638</v>
      </c>
      <c r="B5861" s="418" t="s">
        <v>58282</v>
      </c>
      <c r="C5861" s="419" t="s">
        <v>58246</v>
      </c>
      <c r="D5861" s="420">
        <v>0.84</v>
      </c>
      <c r="E5861" s="334"/>
    </row>
    <row r="5862" spans="1:5" x14ac:dyDescent="0.3">
      <c r="A5862" s="316">
        <v>5914639</v>
      </c>
      <c r="B5862" s="418" t="s">
        <v>58283</v>
      </c>
      <c r="C5862" s="419" t="s">
        <v>58246</v>
      </c>
      <c r="D5862" s="420">
        <v>0.67</v>
      </c>
      <c r="E5862" s="334"/>
    </row>
    <row r="5863" spans="1:5" x14ac:dyDescent="0.3">
      <c r="A5863" s="316">
        <v>5914640</v>
      </c>
      <c r="B5863" s="418" t="s">
        <v>58284</v>
      </c>
      <c r="C5863" s="419" t="s">
        <v>58246</v>
      </c>
      <c r="D5863" s="420">
        <v>0.55000000000000004</v>
      </c>
      <c r="E5863" s="334"/>
    </row>
    <row r="5864" spans="1:5" x14ac:dyDescent="0.3">
      <c r="A5864" s="316">
        <v>5915466</v>
      </c>
      <c r="B5864" s="418" t="s">
        <v>58285</v>
      </c>
      <c r="C5864" s="419" t="s">
        <v>58246</v>
      </c>
      <c r="D5864" s="420">
        <v>1.93</v>
      </c>
      <c r="E5864" s="334"/>
    </row>
    <row r="5865" spans="1:5" x14ac:dyDescent="0.3">
      <c r="A5865" s="316">
        <v>5915467</v>
      </c>
      <c r="B5865" s="418" t="s">
        <v>58286</v>
      </c>
      <c r="C5865" s="419" t="s">
        <v>58246</v>
      </c>
      <c r="D5865" s="420">
        <v>1.54</v>
      </c>
      <c r="E5865" s="334"/>
    </row>
    <row r="5866" spans="1:5" x14ac:dyDescent="0.3">
      <c r="A5866" s="316">
        <v>5915468</v>
      </c>
      <c r="B5866" s="418" t="s">
        <v>58287</v>
      </c>
      <c r="C5866" s="419" t="s">
        <v>58246</v>
      </c>
      <c r="D5866" s="420">
        <v>1.27</v>
      </c>
      <c r="E5866" s="334"/>
    </row>
    <row r="5867" spans="1:5" x14ac:dyDescent="0.3">
      <c r="A5867" s="316">
        <v>5914617</v>
      </c>
      <c r="B5867" s="418" t="s">
        <v>58288</v>
      </c>
      <c r="C5867" s="419" t="s">
        <v>58246</v>
      </c>
      <c r="D5867" s="420">
        <v>1.49</v>
      </c>
      <c r="E5867" s="334"/>
    </row>
    <row r="5868" spans="1:5" x14ac:dyDescent="0.3">
      <c r="A5868" s="316">
        <v>5914618</v>
      </c>
      <c r="B5868" s="418" t="s">
        <v>58289</v>
      </c>
      <c r="C5868" s="419" t="s">
        <v>58246</v>
      </c>
      <c r="D5868" s="420">
        <v>1.2</v>
      </c>
      <c r="E5868" s="334"/>
    </row>
    <row r="5869" spans="1:5" x14ac:dyDescent="0.3">
      <c r="A5869" s="316">
        <v>5914619</v>
      </c>
      <c r="B5869" s="418" t="s">
        <v>58290</v>
      </c>
      <c r="C5869" s="419" t="s">
        <v>58246</v>
      </c>
      <c r="D5869" s="420">
        <v>0.98</v>
      </c>
      <c r="E5869" s="334"/>
    </row>
    <row r="5870" spans="1:5" x14ac:dyDescent="0.3">
      <c r="A5870" s="316">
        <v>5915451</v>
      </c>
      <c r="B5870" s="418" t="s">
        <v>58291</v>
      </c>
      <c r="C5870" s="419" t="s">
        <v>58246</v>
      </c>
      <c r="D5870" s="420">
        <v>2.46</v>
      </c>
      <c r="E5870" s="334"/>
    </row>
    <row r="5871" spans="1:5" x14ac:dyDescent="0.3">
      <c r="A5871" s="316">
        <v>5915452</v>
      </c>
      <c r="B5871" s="418" t="s">
        <v>58292</v>
      </c>
      <c r="C5871" s="419" t="s">
        <v>58246</v>
      </c>
      <c r="D5871" s="420">
        <v>1.97</v>
      </c>
      <c r="E5871" s="334"/>
    </row>
    <row r="5872" spans="1:5" x14ac:dyDescent="0.3">
      <c r="A5872" s="316">
        <v>5915453</v>
      </c>
      <c r="B5872" s="418" t="s">
        <v>58293</v>
      </c>
      <c r="C5872" s="419" t="s">
        <v>58246</v>
      </c>
      <c r="D5872" s="420">
        <v>1.62</v>
      </c>
      <c r="E5872" s="334"/>
    </row>
    <row r="5873" spans="1:5" x14ac:dyDescent="0.3">
      <c r="A5873" s="316">
        <v>5915448</v>
      </c>
      <c r="B5873" s="418" t="s">
        <v>58294</v>
      </c>
      <c r="C5873" s="419" t="s">
        <v>58246</v>
      </c>
      <c r="D5873" s="420">
        <v>1.9</v>
      </c>
      <c r="E5873" s="334"/>
    </row>
    <row r="5874" spans="1:5" x14ac:dyDescent="0.3">
      <c r="A5874" s="316">
        <v>5915449</v>
      </c>
      <c r="B5874" s="418" t="s">
        <v>58295</v>
      </c>
      <c r="C5874" s="419" t="s">
        <v>58246</v>
      </c>
      <c r="D5874" s="420">
        <v>1.52</v>
      </c>
      <c r="E5874" s="334"/>
    </row>
    <row r="5875" spans="1:5" x14ac:dyDescent="0.3">
      <c r="A5875" s="316">
        <v>5915450</v>
      </c>
      <c r="B5875" s="418" t="s">
        <v>58296</v>
      </c>
      <c r="C5875" s="419" t="s">
        <v>58246</v>
      </c>
      <c r="D5875" s="420">
        <v>1.25</v>
      </c>
      <c r="E5875" s="334"/>
    </row>
    <row r="5876" spans="1:5" x14ac:dyDescent="0.3">
      <c r="A5876" s="316">
        <v>5901641</v>
      </c>
      <c r="B5876" s="418" t="s">
        <v>58297</v>
      </c>
      <c r="C5876" s="419" t="s">
        <v>58298</v>
      </c>
      <c r="D5876" s="420">
        <v>0.87</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0.44</v>
      </c>
      <c r="E5881" s="334"/>
    </row>
    <row r="5882" spans="1:5" x14ac:dyDescent="0.3">
      <c r="A5882" s="316">
        <v>5901647</v>
      </c>
      <c r="B5882" s="418" t="s">
        <v>58304</v>
      </c>
      <c r="C5882" s="419" t="s">
        <v>58298</v>
      </c>
      <c r="D5882" s="420">
        <v>0.39</v>
      </c>
      <c r="E5882" s="334"/>
    </row>
    <row r="5883" spans="1:5" x14ac:dyDescent="0.3">
      <c r="A5883" s="316">
        <v>5901648</v>
      </c>
      <c r="B5883" s="418" t="s">
        <v>58305</v>
      </c>
      <c r="C5883" s="419" t="s">
        <v>58298</v>
      </c>
      <c r="D5883" s="420">
        <v>0.35</v>
      </c>
      <c r="E5883" s="334"/>
    </row>
    <row r="5884" spans="1:5" x14ac:dyDescent="0.3">
      <c r="A5884" s="316">
        <v>5901649</v>
      </c>
      <c r="B5884" s="418" t="s">
        <v>58306</v>
      </c>
      <c r="C5884" s="419" t="s">
        <v>58298</v>
      </c>
      <c r="D5884" s="420">
        <v>1.24</v>
      </c>
      <c r="E5884" s="334"/>
    </row>
    <row r="5885" spans="1:5" x14ac:dyDescent="0.3">
      <c r="A5885" s="316">
        <v>5901650</v>
      </c>
      <c r="B5885" s="418" t="s">
        <v>58307</v>
      </c>
      <c r="C5885" s="419" t="s">
        <v>58298</v>
      </c>
      <c r="D5885" s="420">
        <v>0.85</v>
      </c>
      <c r="E5885" s="334"/>
    </row>
    <row r="5886" spans="1:5" x14ac:dyDescent="0.3">
      <c r="A5886" s="316">
        <v>5901651</v>
      </c>
      <c r="B5886" s="418" t="s">
        <v>58308</v>
      </c>
      <c r="C5886" s="419" t="s">
        <v>58298</v>
      </c>
      <c r="D5886" s="420">
        <v>0.25</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0.53</v>
      </c>
      <c r="E5888" s="334"/>
    </row>
    <row r="5889" spans="1:5" x14ac:dyDescent="0.3">
      <c r="A5889" s="316">
        <v>5901654</v>
      </c>
      <c r="B5889" s="418" t="s">
        <v>58311</v>
      </c>
      <c r="C5889" s="419" t="s">
        <v>58298</v>
      </c>
      <c r="D5889" s="420">
        <v>0.23</v>
      </c>
      <c r="E5889" s="334"/>
    </row>
    <row r="5890" spans="1:5" x14ac:dyDescent="0.3">
      <c r="A5890" s="316">
        <v>5901655</v>
      </c>
      <c r="B5890" s="418" t="s">
        <v>58312</v>
      </c>
      <c r="C5890" s="419" t="s">
        <v>58298</v>
      </c>
      <c r="D5890" s="420">
        <v>0.43</v>
      </c>
      <c r="E5890" s="334"/>
    </row>
    <row r="5891" spans="1:5" x14ac:dyDescent="0.3">
      <c r="A5891" s="316">
        <v>5901656</v>
      </c>
      <c r="B5891" s="418" t="s">
        <v>58313</v>
      </c>
      <c r="C5891" s="419" t="s">
        <v>58298</v>
      </c>
      <c r="D5891" s="420">
        <v>0.38</v>
      </c>
      <c r="E5891" s="334"/>
    </row>
    <row r="5892" spans="1:5" x14ac:dyDescent="0.3">
      <c r="A5892" s="316">
        <v>5901657</v>
      </c>
      <c r="B5892" s="418" t="s">
        <v>58314</v>
      </c>
      <c r="C5892" s="419" t="s">
        <v>58298</v>
      </c>
      <c r="D5892" s="420">
        <v>0.34</v>
      </c>
      <c r="E5892" s="334"/>
    </row>
    <row r="5893" spans="1:5" x14ac:dyDescent="0.3">
      <c r="A5893" s="316">
        <v>5901658</v>
      </c>
      <c r="B5893" s="418" t="s">
        <v>58315</v>
      </c>
      <c r="C5893" s="419" t="s">
        <v>58298</v>
      </c>
      <c r="D5893" s="420">
        <v>1.2</v>
      </c>
      <c r="E5893" s="334"/>
    </row>
    <row r="5894" spans="1:5" x14ac:dyDescent="0.3">
      <c r="A5894" s="316">
        <v>5901659</v>
      </c>
      <c r="B5894" s="418" t="s">
        <v>58316</v>
      </c>
      <c r="C5894" s="419" t="s">
        <v>58298</v>
      </c>
      <c r="D5894" s="420">
        <v>0.86</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0.24</v>
      </c>
      <c r="E5896" s="334"/>
    </row>
    <row r="5897" spans="1:5" x14ac:dyDescent="0.3">
      <c r="A5897" s="316">
        <v>5901662</v>
      </c>
      <c r="B5897" s="418" t="s">
        <v>58319</v>
      </c>
      <c r="C5897" s="419" t="s">
        <v>58298</v>
      </c>
      <c r="D5897" s="420">
        <v>0.53</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0.44</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0.34</v>
      </c>
      <c r="E5901" s="334"/>
    </row>
    <row r="5902" spans="1:5" x14ac:dyDescent="0.3">
      <c r="A5902" s="316">
        <v>5901667</v>
      </c>
      <c r="B5902" s="418" t="s">
        <v>58324</v>
      </c>
      <c r="C5902" s="419" t="s">
        <v>58298</v>
      </c>
      <c r="D5902" s="420">
        <v>1.22</v>
      </c>
      <c r="E5902" s="334"/>
    </row>
    <row r="5903" spans="1:5" x14ac:dyDescent="0.3">
      <c r="A5903" s="316">
        <v>5914511</v>
      </c>
      <c r="B5903" s="418" t="s">
        <v>58325</v>
      </c>
      <c r="C5903" s="419" t="s">
        <v>58246</v>
      </c>
      <c r="D5903" s="420">
        <v>0.26</v>
      </c>
      <c r="E5903" s="334"/>
    </row>
    <row r="5904" spans="1:5" x14ac:dyDescent="0.3">
      <c r="A5904" s="316">
        <v>5914510</v>
      </c>
      <c r="B5904" s="418" t="s">
        <v>58326</v>
      </c>
      <c r="C5904" s="419" t="s">
        <v>58246</v>
      </c>
      <c r="D5904" s="420">
        <v>0.23</v>
      </c>
      <c r="E5904" s="334"/>
    </row>
    <row r="5905" spans="1:5" x14ac:dyDescent="0.3">
      <c r="A5905" s="316">
        <v>5906597</v>
      </c>
      <c r="B5905" s="418" t="s">
        <v>58327</v>
      </c>
      <c r="C5905" s="419" t="s">
        <v>58328</v>
      </c>
      <c r="D5905" s="420">
        <v>12.31</v>
      </c>
      <c r="E5905" s="334"/>
    </row>
    <row r="5906" spans="1:5" x14ac:dyDescent="0.3">
      <c r="A5906" s="316">
        <v>5906598</v>
      </c>
      <c r="B5906" s="418" t="s">
        <v>58329</v>
      </c>
      <c r="C5906" s="419" t="s">
        <v>58328</v>
      </c>
      <c r="D5906" s="420">
        <v>9.85</v>
      </c>
      <c r="E5906" s="334"/>
    </row>
    <row r="5907" spans="1:5" x14ac:dyDescent="0.3">
      <c r="A5907" s="316">
        <v>5906599</v>
      </c>
      <c r="B5907" s="418" t="s">
        <v>58330</v>
      </c>
      <c r="C5907" s="419" t="s">
        <v>58328</v>
      </c>
      <c r="D5907" s="420">
        <v>8.11</v>
      </c>
      <c r="E5907" s="334"/>
    </row>
    <row r="5908" spans="1:5" x14ac:dyDescent="0.3">
      <c r="A5908" s="316">
        <v>5906594</v>
      </c>
      <c r="B5908" s="418" t="s">
        <v>58331</v>
      </c>
      <c r="C5908" s="419" t="s">
        <v>58328</v>
      </c>
      <c r="D5908" s="420">
        <v>8.2100000000000009</v>
      </c>
      <c r="E5908" s="334"/>
    </row>
    <row r="5909" spans="1:5" x14ac:dyDescent="0.3">
      <c r="A5909" s="316">
        <v>5906595</v>
      </c>
      <c r="B5909" s="418" t="s">
        <v>58332</v>
      </c>
      <c r="C5909" s="419" t="s">
        <v>58328</v>
      </c>
      <c r="D5909" s="420">
        <v>6.57</v>
      </c>
      <c r="E5909" s="334"/>
    </row>
    <row r="5910" spans="1:5" x14ac:dyDescent="0.3">
      <c r="A5910" s="316">
        <v>5906596</v>
      </c>
      <c r="B5910" s="418" t="s">
        <v>58333</v>
      </c>
      <c r="C5910" s="419" t="s">
        <v>58328</v>
      </c>
      <c r="D5910" s="420">
        <v>5.4</v>
      </c>
      <c r="E5910" s="334"/>
    </row>
    <row r="5911" spans="1:5" x14ac:dyDescent="0.3">
      <c r="A5911" s="316">
        <v>5901668</v>
      </c>
      <c r="B5911" s="418" t="s">
        <v>58334</v>
      </c>
      <c r="C5911" s="419" t="s">
        <v>58298</v>
      </c>
      <c r="D5911" s="420">
        <v>0.88</v>
      </c>
      <c r="E5911" s="334"/>
    </row>
    <row r="5912" spans="1:5" x14ac:dyDescent="0.3">
      <c r="A5912" s="316">
        <v>5901669</v>
      </c>
      <c r="B5912" s="418" t="s">
        <v>58335</v>
      </c>
      <c r="C5912" s="419" t="s">
        <v>58298</v>
      </c>
      <c r="D5912" s="420">
        <v>0.26</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0.55000000000000004</v>
      </c>
      <c r="E5914" s="334"/>
    </row>
    <row r="5915" spans="1:5" x14ac:dyDescent="0.3">
      <c r="A5915" s="316">
        <v>5901672</v>
      </c>
      <c r="B5915" s="418" t="s">
        <v>58338</v>
      </c>
      <c r="C5915" s="419" t="s">
        <v>58298</v>
      </c>
      <c r="D5915" s="420">
        <v>0.24</v>
      </c>
      <c r="E5915" s="334"/>
    </row>
    <row r="5916" spans="1:5" x14ac:dyDescent="0.3">
      <c r="A5916" s="316">
        <v>5901673</v>
      </c>
      <c r="B5916" s="418" t="s">
        <v>58339</v>
      </c>
      <c r="C5916" s="419" t="s">
        <v>58298</v>
      </c>
      <c r="D5916" s="420">
        <v>0.45</v>
      </c>
      <c r="E5916" s="334"/>
    </row>
    <row r="5917" spans="1:5" x14ac:dyDescent="0.3">
      <c r="A5917" s="316">
        <v>5901674</v>
      </c>
      <c r="B5917" s="418" t="s">
        <v>58340</v>
      </c>
      <c r="C5917" s="419" t="s">
        <v>58298</v>
      </c>
      <c r="D5917" s="420">
        <v>0.39</v>
      </c>
      <c r="E5917" s="334"/>
    </row>
    <row r="5918" spans="1:5" x14ac:dyDescent="0.3">
      <c r="A5918" s="316">
        <v>5901675</v>
      </c>
      <c r="B5918" s="418" t="s">
        <v>58341</v>
      </c>
      <c r="C5918" s="419" t="s">
        <v>58298</v>
      </c>
      <c r="D5918" s="420">
        <v>0.35</v>
      </c>
      <c r="E5918" s="334"/>
    </row>
    <row r="5919" spans="1:5" x14ac:dyDescent="0.3">
      <c r="A5919" s="316">
        <v>5901676</v>
      </c>
      <c r="B5919" s="418" t="s">
        <v>58342</v>
      </c>
      <c r="C5919" s="419" t="s">
        <v>58298</v>
      </c>
      <c r="D5919" s="420">
        <v>1.25</v>
      </c>
      <c r="E5919" s="334"/>
    </row>
    <row r="5920" spans="1:5" x14ac:dyDescent="0.3">
      <c r="A5920" s="316">
        <v>5901677</v>
      </c>
      <c r="B5920" s="418" t="s">
        <v>58343</v>
      </c>
      <c r="C5920" s="419" t="s">
        <v>58298</v>
      </c>
      <c r="D5920" s="420">
        <v>0.86</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0.24</v>
      </c>
      <c r="E5922" s="334"/>
    </row>
    <row r="5923" spans="1:5" x14ac:dyDescent="0.3">
      <c r="A5923" s="316">
        <v>5901680</v>
      </c>
      <c r="B5923" s="418" t="s">
        <v>58346</v>
      </c>
      <c r="C5923" s="419" t="s">
        <v>58298</v>
      </c>
      <c r="D5923" s="420">
        <v>0.54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0.44</v>
      </c>
      <c r="E5925" s="334"/>
    </row>
    <row r="5926" spans="1:5" x14ac:dyDescent="0.3">
      <c r="A5926" s="316">
        <v>5901683</v>
      </c>
      <c r="B5926" s="418" t="s">
        <v>58349</v>
      </c>
      <c r="C5926" s="419" t="s">
        <v>58298</v>
      </c>
      <c r="D5926" s="420">
        <v>0.39</v>
      </c>
      <c r="E5926" s="334"/>
    </row>
    <row r="5927" spans="1:5" x14ac:dyDescent="0.3">
      <c r="A5927" s="316">
        <v>5901684</v>
      </c>
      <c r="B5927" s="418" t="s">
        <v>58350</v>
      </c>
      <c r="C5927" s="419" t="s">
        <v>58298</v>
      </c>
      <c r="D5927" s="420">
        <v>0.34</v>
      </c>
      <c r="E5927" s="334"/>
    </row>
    <row r="5928" spans="1:5" x14ac:dyDescent="0.3">
      <c r="A5928" s="316">
        <v>5901685</v>
      </c>
      <c r="B5928" s="418" t="s">
        <v>58351</v>
      </c>
      <c r="C5928" s="419" t="s">
        <v>58298</v>
      </c>
      <c r="D5928" s="420">
        <v>1.22</v>
      </c>
      <c r="E5928" s="334"/>
    </row>
    <row r="5929" spans="1:5" x14ac:dyDescent="0.3">
      <c r="A5929" s="316">
        <v>5914360</v>
      </c>
      <c r="B5929" s="418" t="s">
        <v>58352</v>
      </c>
      <c r="C5929" s="419" t="s">
        <v>58246</v>
      </c>
      <c r="D5929" s="420">
        <v>1.0900000000000001</v>
      </c>
      <c r="E5929" s="334"/>
    </row>
    <row r="5930" spans="1:5" x14ac:dyDescent="0.3">
      <c r="A5930" s="316">
        <v>5914361</v>
      </c>
      <c r="B5930" s="418" t="s">
        <v>58353</v>
      </c>
      <c r="C5930" s="419" t="s">
        <v>58246</v>
      </c>
      <c r="D5930" s="420">
        <v>0.87</v>
      </c>
      <c r="E5930" s="334"/>
    </row>
    <row r="5931" spans="1:5" x14ac:dyDescent="0.3">
      <c r="A5931" s="316">
        <v>5914362</v>
      </c>
      <c r="B5931" s="418" t="s">
        <v>58354</v>
      </c>
      <c r="C5931" s="419" t="s">
        <v>58246</v>
      </c>
      <c r="D5931" s="420">
        <v>0.72</v>
      </c>
      <c r="E5931" s="334"/>
    </row>
    <row r="5932" spans="1:5" x14ac:dyDescent="0.3">
      <c r="A5932" s="316">
        <v>5914364</v>
      </c>
      <c r="B5932" s="418" t="s">
        <v>58355</v>
      </c>
      <c r="C5932" s="419" t="s">
        <v>58246</v>
      </c>
      <c r="D5932" s="420">
        <v>0.86</v>
      </c>
      <c r="E5932" s="334"/>
    </row>
    <row r="5933" spans="1:5" x14ac:dyDescent="0.3">
      <c r="A5933" s="316">
        <v>5914365</v>
      </c>
      <c r="B5933" s="418" t="s">
        <v>58356</v>
      </c>
      <c r="C5933" s="419" t="s">
        <v>58246</v>
      </c>
      <c r="D5933" s="420">
        <v>0.69</v>
      </c>
      <c r="E5933" s="334"/>
    </row>
    <row r="5934" spans="1:5" x14ac:dyDescent="0.3">
      <c r="A5934" s="316">
        <v>5914366</v>
      </c>
      <c r="B5934" s="418" t="s">
        <v>58357</v>
      </c>
      <c r="C5934" s="419" t="s">
        <v>58246</v>
      </c>
      <c r="D5934" s="420">
        <v>0.56000000000000005</v>
      </c>
      <c r="E5934" s="334"/>
    </row>
    <row r="5935" spans="1:5" x14ac:dyDescent="0.3">
      <c r="A5935" s="316">
        <v>5914315</v>
      </c>
      <c r="B5935" s="418" t="s">
        <v>58358</v>
      </c>
      <c r="C5935" s="419" t="s">
        <v>58246</v>
      </c>
      <c r="D5935" s="420">
        <v>1</v>
      </c>
      <c r="E5935" s="334"/>
    </row>
    <row r="5936" spans="1:5" x14ac:dyDescent="0.3">
      <c r="A5936" s="316">
        <v>5914330</v>
      </c>
      <c r="B5936" s="418" t="s">
        <v>58359</v>
      </c>
      <c r="C5936" s="419" t="s">
        <v>58246</v>
      </c>
      <c r="D5936" s="420">
        <v>0.8</v>
      </c>
      <c r="E5936" s="334"/>
    </row>
    <row r="5937" spans="1:5" x14ac:dyDescent="0.3">
      <c r="A5937" s="316">
        <v>5914345</v>
      </c>
      <c r="B5937" s="418" t="s">
        <v>58360</v>
      </c>
      <c r="C5937" s="419" t="s">
        <v>58246</v>
      </c>
      <c r="D5937" s="420">
        <v>0.66</v>
      </c>
      <c r="E5937" s="334"/>
    </row>
    <row r="5938" spans="1:5" x14ac:dyDescent="0.3">
      <c r="A5938" s="316">
        <v>5914367</v>
      </c>
      <c r="B5938" s="418" t="s">
        <v>58361</v>
      </c>
      <c r="C5938" s="419" t="s">
        <v>58246</v>
      </c>
      <c r="D5938" s="420">
        <v>1.66</v>
      </c>
      <c r="E5938" s="334"/>
    </row>
    <row r="5939" spans="1:5" x14ac:dyDescent="0.3">
      <c r="A5939" s="316">
        <v>5914368</v>
      </c>
      <c r="B5939" s="418" t="s">
        <v>58362</v>
      </c>
      <c r="C5939" s="419" t="s">
        <v>58246</v>
      </c>
      <c r="D5939" s="420">
        <v>1.33</v>
      </c>
      <c r="E5939" s="334"/>
    </row>
    <row r="5940" spans="1:5" x14ac:dyDescent="0.3">
      <c r="A5940" s="316">
        <v>5914369</v>
      </c>
      <c r="B5940" s="418" t="s">
        <v>58363</v>
      </c>
      <c r="C5940" s="419" t="s">
        <v>58246</v>
      </c>
      <c r="D5940" s="420">
        <v>1.0900000000000001</v>
      </c>
      <c r="E5940" s="334"/>
    </row>
    <row r="5941" spans="1:5" x14ac:dyDescent="0.3">
      <c r="A5941" s="316">
        <v>5914489</v>
      </c>
      <c r="B5941" s="418" t="s">
        <v>58364</v>
      </c>
      <c r="C5941" s="419" t="s">
        <v>58246</v>
      </c>
      <c r="D5941" s="420">
        <v>0.23</v>
      </c>
      <c r="E5941" s="334"/>
    </row>
    <row r="5942" spans="1:5" x14ac:dyDescent="0.3">
      <c r="A5942" s="316">
        <v>5914491</v>
      </c>
      <c r="B5942" s="418" t="s">
        <v>58365</v>
      </c>
      <c r="C5942" s="419" t="s">
        <v>58246</v>
      </c>
      <c r="D5942" s="420">
        <v>0.27</v>
      </c>
      <c r="E5942" s="334"/>
    </row>
    <row r="5943" spans="1:5" x14ac:dyDescent="0.3">
      <c r="A5943" s="316">
        <v>5914490</v>
      </c>
      <c r="B5943" s="418" t="s">
        <v>58366</v>
      </c>
      <c r="C5943" s="419" t="s">
        <v>58246</v>
      </c>
      <c r="D5943" s="420">
        <v>0.23</v>
      </c>
      <c r="E5943" s="334"/>
    </row>
    <row r="5944" spans="1:5" x14ac:dyDescent="0.3">
      <c r="A5944" s="316">
        <v>5914495</v>
      </c>
      <c r="B5944" s="418" t="s">
        <v>58367</v>
      </c>
      <c r="C5944" s="419" t="s">
        <v>58246</v>
      </c>
      <c r="D5944" s="420">
        <v>1.51</v>
      </c>
      <c r="E5944" s="334"/>
    </row>
    <row r="5945" spans="1:5" x14ac:dyDescent="0.3">
      <c r="A5945" s="316">
        <v>5914494</v>
      </c>
      <c r="B5945" s="418" t="s">
        <v>58368</v>
      </c>
      <c r="C5945" s="419" t="s">
        <v>58246</v>
      </c>
      <c r="D5945" s="420">
        <v>3.36</v>
      </c>
      <c r="E5945" s="334"/>
    </row>
    <row r="5946" spans="1:5" x14ac:dyDescent="0.3">
      <c r="A5946" s="316">
        <v>5914487</v>
      </c>
      <c r="B5946" s="418" t="s">
        <v>58369</v>
      </c>
      <c r="C5946" s="419" t="s">
        <v>58246</v>
      </c>
      <c r="D5946" s="420">
        <v>0.23</v>
      </c>
      <c r="E5946" s="334"/>
    </row>
    <row r="5947" spans="1:5" x14ac:dyDescent="0.3">
      <c r="A5947" s="316">
        <v>5914488</v>
      </c>
      <c r="B5947" s="418" t="s">
        <v>58370</v>
      </c>
      <c r="C5947" s="419" t="s">
        <v>58246</v>
      </c>
      <c r="D5947" s="420">
        <v>0.26</v>
      </c>
      <c r="E5947" s="334"/>
    </row>
    <row r="5948" spans="1:5" x14ac:dyDescent="0.3">
      <c r="A5948" s="316">
        <v>5914493</v>
      </c>
      <c r="B5948" s="418" t="s">
        <v>58371</v>
      </c>
      <c r="C5948" s="419" t="s">
        <v>58246</v>
      </c>
      <c r="D5948" s="420">
        <v>5.59</v>
      </c>
      <c r="E5948" s="334"/>
    </row>
    <row r="5949" spans="1:5" x14ac:dyDescent="0.3">
      <c r="A5949" s="316">
        <v>5914492</v>
      </c>
      <c r="B5949" s="418" t="s">
        <v>58372</v>
      </c>
      <c r="C5949" s="419" t="s">
        <v>58246</v>
      </c>
      <c r="D5949" s="420">
        <v>13.37</v>
      </c>
      <c r="E5949" s="334"/>
    </row>
    <row r="5950" spans="1:5" x14ac:dyDescent="0.3">
      <c r="A5950" s="316">
        <v>5914482</v>
      </c>
      <c r="B5950" s="418" t="s">
        <v>58373</v>
      </c>
      <c r="C5950" s="419" t="s">
        <v>58246</v>
      </c>
      <c r="D5950" s="420">
        <v>0.6</v>
      </c>
      <c r="E5950" s="334"/>
    </row>
    <row r="5951" spans="1:5" x14ac:dyDescent="0.3">
      <c r="A5951" s="316">
        <v>5914483</v>
      </c>
      <c r="B5951" s="418" t="s">
        <v>58374</v>
      </c>
      <c r="C5951" s="419" t="s">
        <v>58246</v>
      </c>
      <c r="D5951" s="420">
        <v>0.43</v>
      </c>
      <c r="E5951" s="334"/>
    </row>
    <row r="5952" spans="1:5" x14ac:dyDescent="0.3">
      <c r="A5952" s="316">
        <v>5914480</v>
      </c>
      <c r="B5952" s="418" t="s">
        <v>58375</v>
      </c>
      <c r="C5952" s="419" t="s">
        <v>58246</v>
      </c>
      <c r="D5952" s="420">
        <v>0.62</v>
      </c>
      <c r="E5952" s="334"/>
    </row>
    <row r="5953" spans="1:5" x14ac:dyDescent="0.3">
      <c r="A5953" s="316">
        <v>5914481</v>
      </c>
      <c r="B5953" s="418" t="s">
        <v>58376</v>
      </c>
      <c r="C5953" s="419" t="s">
        <v>58246</v>
      </c>
      <c r="D5953" s="420">
        <v>0.4</v>
      </c>
      <c r="E5953" s="334"/>
    </row>
    <row r="5954" spans="1:5" x14ac:dyDescent="0.3">
      <c r="A5954" s="316">
        <v>5914485</v>
      </c>
      <c r="B5954" s="418" t="s">
        <v>58377</v>
      </c>
      <c r="C5954" s="419" t="s">
        <v>58246</v>
      </c>
      <c r="D5954" s="420">
        <v>3.84</v>
      </c>
      <c r="E5954" s="334"/>
    </row>
    <row r="5955" spans="1:5" x14ac:dyDescent="0.3">
      <c r="A5955" s="316">
        <v>5914486</v>
      </c>
      <c r="B5955" s="418" t="s">
        <v>58378</v>
      </c>
      <c r="C5955" s="419" t="s">
        <v>58246</v>
      </c>
      <c r="D5955" s="420">
        <v>4.8099999999999996</v>
      </c>
      <c r="E5955" s="334"/>
    </row>
    <row r="5956" spans="1:5" x14ac:dyDescent="0.3">
      <c r="A5956" s="316">
        <v>5914484</v>
      </c>
      <c r="B5956" s="418" t="s">
        <v>58379</v>
      </c>
      <c r="C5956" s="419" t="s">
        <v>58246</v>
      </c>
      <c r="D5956" s="420">
        <v>3.33</v>
      </c>
      <c r="E5956" s="334"/>
    </row>
    <row r="5957" spans="1:5" x14ac:dyDescent="0.3">
      <c r="A5957" s="316">
        <v>5914620</v>
      </c>
      <c r="B5957" s="418" t="s">
        <v>58380</v>
      </c>
      <c r="C5957" s="419" t="s">
        <v>58246</v>
      </c>
      <c r="D5957" s="420">
        <v>2.58</v>
      </c>
      <c r="E5957" s="334"/>
    </row>
    <row r="5958" spans="1:5" x14ac:dyDescent="0.3">
      <c r="A5958" s="316">
        <v>5914621</v>
      </c>
      <c r="B5958" s="418" t="s">
        <v>58381</v>
      </c>
      <c r="C5958" s="419" t="s">
        <v>58246</v>
      </c>
      <c r="D5958" s="420">
        <v>2.06</v>
      </c>
      <c r="E5958" s="334"/>
    </row>
    <row r="5959" spans="1:5" x14ac:dyDescent="0.3">
      <c r="A5959" s="316">
        <v>5914622</v>
      </c>
      <c r="B5959" s="418" t="s">
        <v>58382</v>
      </c>
      <c r="C5959" s="419" t="s">
        <v>58246</v>
      </c>
      <c r="D5959" s="420">
        <v>1.7</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0.53</v>
      </c>
      <c r="E5961" s="334"/>
    </row>
    <row r="5962" spans="1:5" x14ac:dyDescent="0.3">
      <c r="A5962" s="316">
        <v>5901697</v>
      </c>
      <c r="B5962" s="418" t="s">
        <v>58385</v>
      </c>
      <c r="C5962" s="419" t="s">
        <v>58298</v>
      </c>
      <c r="D5962" s="420">
        <v>2.23</v>
      </c>
      <c r="E5962" s="334"/>
    </row>
    <row r="5963" spans="1:5" x14ac:dyDescent="0.3">
      <c r="A5963" s="316">
        <v>5901698</v>
      </c>
      <c r="B5963" s="418" t="s">
        <v>58386</v>
      </c>
      <c r="C5963" s="419" t="s">
        <v>58298</v>
      </c>
      <c r="D5963" s="420">
        <v>2.23</v>
      </c>
      <c r="E5963" s="334"/>
    </row>
    <row r="5964" spans="1:5" x14ac:dyDescent="0.3">
      <c r="A5964" s="316">
        <v>5916654</v>
      </c>
      <c r="B5964" s="418" t="s">
        <v>58387</v>
      </c>
      <c r="C5964" s="419" t="s">
        <v>58298</v>
      </c>
      <c r="D5964" s="420">
        <v>1.29</v>
      </c>
      <c r="E5964" s="334"/>
    </row>
    <row r="5965" spans="1:5" x14ac:dyDescent="0.3">
      <c r="A5965" s="316">
        <v>5916637</v>
      </c>
      <c r="B5965" s="418" t="s">
        <v>58388</v>
      </c>
      <c r="C5965" s="419" t="s">
        <v>58298</v>
      </c>
      <c r="D5965" s="420">
        <v>6.52</v>
      </c>
      <c r="E5965" s="334"/>
    </row>
    <row r="5966" spans="1:5" x14ac:dyDescent="0.3">
      <c r="A5966" s="316">
        <v>5916618</v>
      </c>
      <c r="B5966" s="418" t="s">
        <v>58389</v>
      </c>
      <c r="C5966" s="419" t="s">
        <v>58298</v>
      </c>
      <c r="D5966" s="420">
        <v>6.52</v>
      </c>
      <c r="E5966" s="334"/>
    </row>
    <row r="5967" spans="1:5" x14ac:dyDescent="0.3">
      <c r="A5967" s="316">
        <v>5914334</v>
      </c>
      <c r="B5967" s="418" t="s">
        <v>58390</v>
      </c>
      <c r="C5967" s="419" t="s">
        <v>58246</v>
      </c>
      <c r="D5967" s="420">
        <v>1.1399999999999999</v>
      </c>
      <c r="E5967" s="334"/>
    </row>
    <row r="5968" spans="1:5" x14ac:dyDescent="0.3">
      <c r="A5968" s="316">
        <v>5914335</v>
      </c>
      <c r="B5968" s="418" t="s">
        <v>58391</v>
      </c>
      <c r="C5968" s="419" t="s">
        <v>58246</v>
      </c>
      <c r="D5968" s="420">
        <v>0.91</v>
      </c>
      <c r="E5968" s="334"/>
    </row>
    <row r="5969" spans="1:5" x14ac:dyDescent="0.3">
      <c r="A5969" s="316">
        <v>5914336</v>
      </c>
      <c r="B5969" s="418" t="s">
        <v>58392</v>
      </c>
      <c r="C5969" s="419" t="s">
        <v>58246</v>
      </c>
      <c r="D5969" s="420">
        <v>0.75</v>
      </c>
      <c r="E5969" s="334"/>
    </row>
    <row r="5970" spans="1:5" x14ac:dyDescent="0.3">
      <c r="A5970" s="316">
        <v>5914346</v>
      </c>
      <c r="B5970" s="418" t="s">
        <v>58393</v>
      </c>
      <c r="C5970" s="419" t="s">
        <v>58246</v>
      </c>
      <c r="D5970" s="420">
        <v>1.67</v>
      </c>
      <c r="E5970" s="334"/>
    </row>
    <row r="5971" spans="1:5" x14ac:dyDescent="0.3">
      <c r="A5971" s="316">
        <v>5914347</v>
      </c>
      <c r="B5971" s="418" t="s">
        <v>58394</v>
      </c>
      <c r="C5971" s="419" t="s">
        <v>58246</v>
      </c>
      <c r="D5971" s="420">
        <v>1.34</v>
      </c>
      <c r="E5971" s="334"/>
    </row>
    <row r="5972" spans="1:5" x14ac:dyDescent="0.3">
      <c r="A5972" s="316">
        <v>5914348</v>
      </c>
      <c r="B5972" s="418" t="s">
        <v>58395</v>
      </c>
      <c r="C5972" s="419" t="s">
        <v>58246</v>
      </c>
      <c r="D5972" s="420">
        <v>1.1000000000000001</v>
      </c>
      <c r="E5972" s="334"/>
    </row>
    <row r="5973" spans="1:5" x14ac:dyDescent="0.3">
      <c r="A5973" s="316">
        <v>5914611</v>
      </c>
      <c r="B5973" s="418" t="s">
        <v>58396</v>
      </c>
      <c r="C5973" s="419" t="s">
        <v>58246</v>
      </c>
      <c r="D5973" s="420">
        <v>1.79</v>
      </c>
      <c r="E5973" s="334"/>
    </row>
    <row r="5974" spans="1:5" x14ac:dyDescent="0.3">
      <c r="A5974" s="316">
        <v>5914613</v>
      </c>
      <c r="B5974" s="418" t="s">
        <v>58397</v>
      </c>
      <c r="C5974" s="419" t="s">
        <v>58246</v>
      </c>
      <c r="D5974" s="420">
        <v>1.43</v>
      </c>
      <c r="E5974" s="334"/>
    </row>
    <row r="5975" spans="1:5" x14ac:dyDescent="0.3">
      <c r="A5975" s="316">
        <v>5914612</v>
      </c>
      <c r="B5975" s="418" t="s">
        <v>58398</v>
      </c>
      <c r="C5975" s="419" t="s">
        <v>58246</v>
      </c>
      <c r="D5975" s="420">
        <v>1.18</v>
      </c>
      <c r="E5975" s="334"/>
    </row>
    <row r="5976" spans="1:5" x14ac:dyDescent="0.3">
      <c r="A5976" s="316">
        <v>5901686</v>
      </c>
      <c r="B5976" s="418" t="s">
        <v>58399</v>
      </c>
      <c r="C5976" s="419" t="s">
        <v>58298</v>
      </c>
      <c r="D5976" s="420">
        <v>2.4900000000000002</v>
      </c>
      <c r="E5976" s="334"/>
    </row>
    <row r="5977" spans="1:5" x14ac:dyDescent="0.3">
      <c r="A5977" s="316">
        <v>5901687</v>
      </c>
      <c r="B5977" s="418" t="s">
        <v>58400</v>
      </c>
      <c r="C5977" s="419" t="s">
        <v>58298</v>
      </c>
      <c r="D5977" s="420">
        <v>0.74</v>
      </c>
      <c r="E5977" s="334"/>
    </row>
    <row r="5978" spans="1:5" x14ac:dyDescent="0.3">
      <c r="A5978" s="316">
        <v>5901688</v>
      </c>
      <c r="B5978" s="418" t="s">
        <v>58401</v>
      </c>
      <c r="C5978" s="419" t="s">
        <v>58298</v>
      </c>
      <c r="D5978" s="420">
        <v>0.7</v>
      </c>
      <c r="E5978" s="334"/>
    </row>
    <row r="5979" spans="1:5" x14ac:dyDescent="0.3">
      <c r="A5979" s="316">
        <v>5901689</v>
      </c>
      <c r="B5979" s="418" t="s">
        <v>58402</v>
      </c>
      <c r="C5979" s="419" t="s">
        <v>58298</v>
      </c>
      <c r="D5979" s="420">
        <v>1.55</v>
      </c>
      <c r="E5979" s="334"/>
    </row>
    <row r="5980" spans="1:5" x14ac:dyDescent="0.3">
      <c r="A5980" s="316">
        <v>5901690</v>
      </c>
      <c r="B5980" s="418" t="s">
        <v>58403</v>
      </c>
      <c r="C5980" s="419" t="s">
        <v>58298</v>
      </c>
      <c r="D5980" s="420">
        <v>0.68</v>
      </c>
      <c r="E5980" s="334"/>
    </row>
    <row r="5981" spans="1:5" x14ac:dyDescent="0.3">
      <c r="A5981" s="316">
        <v>5901691</v>
      </c>
      <c r="B5981" s="418" t="s">
        <v>58404</v>
      </c>
      <c r="C5981" s="419" t="s">
        <v>58298</v>
      </c>
      <c r="D5981" s="420">
        <v>1.27</v>
      </c>
      <c r="E5981" s="334"/>
    </row>
    <row r="5982" spans="1:5" x14ac:dyDescent="0.3">
      <c r="A5982" s="316">
        <v>5901692</v>
      </c>
      <c r="B5982" s="418" t="s">
        <v>58405</v>
      </c>
      <c r="C5982" s="419" t="s">
        <v>58298</v>
      </c>
      <c r="D5982" s="420">
        <v>1.1200000000000001</v>
      </c>
      <c r="E5982" s="334"/>
    </row>
    <row r="5983" spans="1:5" x14ac:dyDescent="0.3">
      <c r="A5983" s="316">
        <v>5901693</v>
      </c>
      <c r="B5983" s="418" t="s">
        <v>58406</v>
      </c>
      <c r="C5983" s="419" t="s">
        <v>58298</v>
      </c>
      <c r="D5983" s="420">
        <v>1</v>
      </c>
      <c r="E5983" s="334"/>
    </row>
    <row r="5984" spans="1:5" x14ac:dyDescent="0.3">
      <c r="A5984" s="316">
        <v>5901694</v>
      </c>
      <c r="B5984" s="418" t="s">
        <v>58407</v>
      </c>
      <c r="C5984" s="419" t="s">
        <v>58298</v>
      </c>
      <c r="D5984" s="420">
        <v>3.54</v>
      </c>
      <c r="E5984" s="334"/>
    </row>
    <row r="5985" spans="1:5" x14ac:dyDescent="0.3">
      <c r="A5985" s="316">
        <v>5914512</v>
      </c>
      <c r="B5985" s="418" t="s">
        <v>58408</v>
      </c>
      <c r="C5985" s="419" t="s">
        <v>58246</v>
      </c>
      <c r="D5985" s="420">
        <v>1.43</v>
      </c>
      <c r="E5985" s="334"/>
    </row>
    <row r="5986" spans="1:5" x14ac:dyDescent="0.3">
      <c r="A5986" s="316">
        <v>5914496</v>
      </c>
      <c r="B5986" s="418" t="s">
        <v>58409</v>
      </c>
      <c r="C5986" s="419" t="s">
        <v>58246</v>
      </c>
      <c r="D5986" s="420">
        <v>1.1000000000000001</v>
      </c>
      <c r="E5986" s="334"/>
    </row>
    <row r="5987" spans="1:5" x14ac:dyDescent="0.3">
      <c r="A5987" s="316">
        <v>5914513</v>
      </c>
      <c r="B5987" s="418" t="s">
        <v>58410</v>
      </c>
      <c r="C5987" s="419" t="s">
        <v>58246</v>
      </c>
      <c r="D5987" s="420">
        <v>0.8</v>
      </c>
      <c r="E5987" s="334"/>
    </row>
    <row r="5988" spans="1:5" x14ac:dyDescent="0.3">
      <c r="A5988" s="316">
        <v>5914497</v>
      </c>
      <c r="B5988" s="418" t="s">
        <v>58411</v>
      </c>
      <c r="C5988" s="419" t="s">
        <v>58246</v>
      </c>
      <c r="D5988" s="420">
        <v>0.6</v>
      </c>
      <c r="E5988" s="334"/>
    </row>
    <row r="5989" spans="1:5" x14ac:dyDescent="0.3">
      <c r="A5989" s="316">
        <v>5914500</v>
      </c>
      <c r="B5989" s="418" t="s">
        <v>58412</v>
      </c>
      <c r="C5989" s="419" t="s">
        <v>58246</v>
      </c>
      <c r="D5989" s="420">
        <v>1.1200000000000001</v>
      </c>
      <c r="E5989" s="334"/>
    </row>
    <row r="5990" spans="1:5" x14ac:dyDescent="0.3">
      <c r="A5990" s="316">
        <v>5914498</v>
      </c>
      <c r="B5990" s="418" t="s">
        <v>58413</v>
      </c>
      <c r="C5990" s="419" t="s">
        <v>58246</v>
      </c>
      <c r="D5990" s="420">
        <v>0.86</v>
      </c>
      <c r="E5990" s="334"/>
    </row>
    <row r="5991" spans="1:5" x14ac:dyDescent="0.3">
      <c r="A5991" s="316">
        <v>5914501</v>
      </c>
      <c r="B5991" s="418" t="s">
        <v>58414</v>
      </c>
      <c r="C5991" s="419" t="s">
        <v>58246</v>
      </c>
      <c r="D5991" s="420">
        <v>0.63</v>
      </c>
      <c r="E5991" s="334"/>
    </row>
    <row r="5992" spans="1:5" x14ac:dyDescent="0.3">
      <c r="A5992" s="316">
        <v>5914499</v>
      </c>
      <c r="B5992" s="418" t="s">
        <v>58415</v>
      </c>
      <c r="C5992" s="419" t="s">
        <v>58246</v>
      </c>
      <c r="D5992" s="420">
        <v>0.47</v>
      </c>
      <c r="E5992" s="334"/>
    </row>
    <row r="5993" spans="1:5" x14ac:dyDescent="0.3">
      <c r="A5993" s="316">
        <v>5914504</v>
      </c>
      <c r="B5993" s="418" t="s">
        <v>58416</v>
      </c>
      <c r="C5993" s="419" t="s">
        <v>58246</v>
      </c>
      <c r="D5993" s="420">
        <v>0.94</v>
      </c>
      <c r="E5993" s="334"/>
    </row>
    <row r="5994" spans="1:5" x14ac:dyDescent="0.3">
      <c r="A5994" s="316">
        <v>5914502</v>
      </c>
      <c r="B5994" s="418" t="s">
        <v>58417</v>
      </c>
      <c r="C5994" s="419" t="s">
        <v>58246</v>
      </c>
      <c r="D5994" s="420">
        <v>0.73</v>
      </c>
      <c r="E5994" s="334"/>
    </row>
    <row r="5995" spans="1:5" x14ac:dyDescent="0.3">
      <c r="A5995" s="316">
        <v>5914505</v>
      </c>
      <c r="B5995" s="418" t="s">
        <v>58418</v>
      </c>
      <c r="C5995" s="419" t="s">
        <v>58246</v>
      </c>
      <c r="D5995" s="420">
        <v>0.53</v>
      </c>
      <c r="E5995" s="334"/>
    </row>
    <row r="5996" spans="1:5" x14ac:dyDescent="0.3">
      <c r="A5996" s="316">
        <v>5914503</v>
      </c>
      <c r="B5996" s="418" t="s">
        <v>58419</v>
      </c>
      <c r="C5996" s="419" t="s">
        <v>58246</v>
      </c>
      <c r="D5996" s="420">
        <v>0.4</v>
      </c>
      <c r="E5996" s="334"/>
    </row>
    <row r="5997" spans="1:5" x14ac:dyDescent="0.3">
      <c r="A5997" s="316">
        <v>5914508</v>
      </c>
      <c r="B5997" s="418" t="s">
        <v>58420</v>
      </c>
      <c r="C5997" s="419" t="s">
        <v>58246</v>
      </c>
      <c r="D5997" s="420">
        <v>1.06</v>
      </c>
      <c r="E5997" s="334"/>
    </row>
    <row r="5998" spans="1:5" x14ac:dyDescent="0.3">
      <c r="A5998" s="316">
        <v>5914506</v>
      </c>
      <c r="B5998" s="418" t="s">
        <v>58421</v>
      </c>
      <c r="C5998" s="419" t="s">
        <v>58246</v>
      </c>
      <c r="D5998" s="420">
        <v>0.81</v>
      </c>
      <c r="E5998" s="334"/>
    </row>
    <row r="5999" spans="1:5" x14ac:dyDescent="0.3">
      <c r="A5999" s="316">
        <v>5914509</v>
      </c>
      <c r="B5999" s="418" t="s">
        <v>58422</v>
      </c>
      <c r="C5999" s="419" t="s">
        <v>58246</v>
      </c>
      <c r="D5999" s="420">
        <v>0.59</v>
      </c>
      <c r="E5999" s="334"/>
    </row>
    <row r="6000" spans="1:5" x14ac:dyDescent="0.3">
      <c r="A6000" s="316">
        <v>5914507</v>
      </c>
      <c r="B6000" s="418" t="s">
        <v>58423</v>
      </c>
      <c r="C6000" s="419" t="s">
        <v>58246</v>
      </c>
      <c r="D6000" s="420">
        <v>0.45</v>
      </c>
      <c r="E6000" s="334"/>
    </row>
    <row r="6001" spans="1:5" x14ac:dyDescent="0.3">
      <c r="A6001" s="316">
        <v>5915491</v>
      </c>
      <c r="B6001" s="418" t="s">
        <v>58424</v>
      </c>
      <c r="C6001" s="419" t="s">
        <v>437</v>
      </c>
      <c r="D6001" s="420">
        <v>17.38</v>
      </c>
      <c r="E6001" s="334"/>
    </row>
    <row r="6002" spans="1:5" x14ac:dyDescent="0.3">
      <c r="A6002" s="316">
        <v>5915492</v>
      </c>
      <c r="B6002" s="418" t="s">
        <v>58425</v>
      </c>
      <c r="C6002" s="419" t="s">
        <v>437</v>
      </c>
      <c r="D6002" s="420">
        <v>13.91</v>
      </c>
      <c r="E6002" s="334"/>
    </row>
    <row r="6003" spans="1:5" x14ac:dyDescent="0.3">
      <c r="A6003" s="316">
        <v>5915493</v>
      </c>
      <c r="B6003" s="418" t="s">
        <v>58426</v>
      </c>
      <c r="C6003" s="419" t="s">
        <v>437</v>
      </c>
      <c r="D6003" s="420">
        <v>11.44</v>
      </c>
      <c r="E6003" s="334"/>
    </row>
    <row r="6004" spans="1:5" x14ac:dyDescent="0.3">
      <c r="A6004" s="316">
        <v>5915488</v>
      </c>
      <c r="B6004" s="418" t="s">
        <v>58427</v>
      </c>
      <c r="C6004" s="419" t="s">
        <v>437</v>
      </c>
      <c r="D6004" s="420">
        <v>12.61</v>
      </c>
      <c r="E6004" s="334"/>
    </row>
    <row r="6005" spans="1:5" x14ac:dyDescent="0.3">
      <c r="A6005" s="316">
        <v>5915489</v>
      </c>
      <c r="B6005" s="418" t="s">
        <v>58428</v>
      </c>
      <c r="C6005" s="419" t="s">
        <v>437</v>
      </c>
      <c r="D6005" s="420">
        <v>10.09</v>
      </c>
      <c r="E6005" s="334"/>
    </row>
    <row r="6006" spans="1:5" x14ac:dyDescent="0.3">
      <c r="A6006" s="316">
        <v>5915490</v>
      </c>
      <c r="B6006" s="418" t="s">
        <v>58429</v>
      </c>
      <c r="C6006" s="419" t="s">
        <v>437</v>
      </c>
      <c r="D6006" s="420">
        <v>8.3000000000000007</v>
      </c>
      <c r="E6006" s="334"/>
    </row>
    <row r="6007" spans="1:5" x14ac:dyDescent="0.3">
      <c r="A6007" s="316">
        <v>5915494</v>
      </c>
      <c r="B6007" s="418" t="s">
        <v>58430</v>
      </c>
      <c r="C6007" s="419" t="s">
        <v>437</v>
      </c>
      <c r="D6007" s="420">
        <v>29.59</v>
      </c>
      <c r="E6007" s="334"/>
    </row>
    <row r="6008" spans="1:5" x14ac:dyDescent="0.3">
      <c r="A6008" s="316">
        <v>5915495</v>
      </c>
      <c r="B6008" s="418" t="s">
        <v>58431</v>
      </c>
      <c r="C6008" s="419" t="s">
        <v>437</v>
      </c>
      <c r="D6008" s="420">
        <v>23.68</v>
      </c>
      <c r="E6008" s="334"/>
    </row>
    <row r="6009" spans="1:5" x14ac:dyDescent="0.3">
      <c r="A6009" s="316">
        <v>5915496</v>
      </c>
      <c r="B6009" s="418" t="s">
        <v>58432</v>
      </c>
      <c r="C6009" s="419" t="s">
        <v>437</v>
      </c>
      <c r="D6009" s="420">
        <v>19.48</v>
      </c>
      <c r="E6009" s="334"/>
    </row>
    <row r="6010" spans="1:5" x14ac:dyDescent="0.3">
      <c r="A6010" s="316">
        <v>5915325</v>
      </c>
      <c r="B6010" s="418" t="s">
        <v>58433</v>
      </c>
      <c r="C6010" s="419" t="s">
        <v>437</v>
      </c>
      <c r="D6010" s="420">
        <v>67.08</v>
      </c>
      <c r="E6010" s="334"/>
    </row>
    <row r="6011" spans="1:5" x14ac:dyDescent="0.3">
      <c r="A6011" s="316">
        <v>5915326</v>
      </c>
      <c r="B6011" s="418" t="s">
        <v>58434</v>
      </c>
      <c r="C6011" s="419" t="s">
        <v>437</v>
      </c>
      <c r="D6011" s="420">
        <v>53.64</v>
      </c>
      <c r="E6011" s="334"/>
    </row>
    <row r="6012" spans="1:5" x14ac:dyDescent="0.3">
      <c r="A6012" s="316">
        <v>5915327</v>
      </c>
      <c r="B6012" s="418" t="s">
        <v>58435</v>
      </c>
      <c r="C6012" s="419" t="s">
        <v>437</v>
      </c>
      <c r="D6012" s="420">
        <v>44.16</v>
      </c>
      <c r="E6012" s="334"/>
    </row>
    <row r="6013" spans="1:5" x14ac:dyDescent="0.3">
      <c r="A6013" s="316">
        <v>5915328</v>
      </c>
      <c r="B6013" s="418" t="s">
        <v>58436</v>
      </c>
      <c r="C6013" s="419" t="s">
        <v>437</v>
      </c>
      <c r="D6013" s="420">
        <v>78.3</v>
      </c>
      <c r="E6013" s="334"/>
    </row>
    <row r="6014" spans="1:5" x14ac:dyDescent="0.3">
      <c r="A6014" s="316">
        <v>5915329</v>
      </c>
      <c r="B6014" s="418" t="s">
        <v>58437</v>
      </c>
      <c r="C6014" s="419" t="s">
        <v>437</v>
      </c>
      <c r="D6014" s="420">
        <v>62.61</v>
      </c>
      <c r="E6014" s="334"/>
    </row>
    <row r="6015" spans="1:5" x14ac:dyDescent="0.3">
      <c r="A6015" s="316">
        <v>5915330</v>
      </c>
      <c r="B6015" s="418" t="s">
        <v>58438</v>
      </c>
      <c r="C6015" s="419" t="s">
        <v>437</v>
      </c>
      <c r="D6015" s="420">
        <v>51.55</v>
      </c>
      <c r="E6015" s="334"/>
    </row>
    <row r="6016" spans="1:5" x14ac:dyDescent="0.3">
      <c r="A6016" s="316">
        <v>5915331</v>
      </c>
      <c r="B6016" s="418" t="s">
        <v>58439</v>
      </c>
      <c r="C6016" s="419" t="s">
        <v>437</v>
      </c>
      <c r="D6016" s="420">
        <v>156.71</v>
      </c>
      <c r="E6016" s="334"/>
    </row>
    <row r="6017" spans="1:5" x14ac:dyDescent="0.3">
      <c r="A6017" s="316">
        <v>5915332</v>
      </c>
      <c r="B6017" s="418" t="s">
        <v>58440</v>
      </c>
      <c r="C6017" s="419" t="s">
        <v>437</v>
      </c>
      <c r="D6017" s="420">
        <v>125.31</v>
      </c>
      <c r="E6017" s="334"/>
    </row>
    <row r="6018" spans="1:5" x14ac:dyDescent="0.3">
      <c r="A6018" s="316">
        <v>5915333</v>
      </c>
      <c r="B6018" s="418" t="s">
        <v>58441</v>
      </c>
      <c r="C6018" s="419" t="s">
        <v>437</v>
      </c>
      <c r="D6018" s="420">
        <v>103.16</v>
      </c>
      <c r="E6018" s="334"/>
    </row>
    <row r="6019" spans="1:5" x14ac:dyDescent="0.3">
      <c r="A6019" s="316">
        <v>5915364</v>
      </c>
      <c r="B6019" s="418" t="s">
        <v>58442</v>
      </c>
      <c r="C6019" s="419" t="s">
        <v>437</v>
      </c>
      <c r="D6019" s="420">
        <v>178.25</v>
      </c>
      <c r="E6019" s="334"/>
    </row>
    <row r="6020" spans="1:5" x14ac:dyDescent="0.3">
      <c r="A6020" s="316">
        <v>5915365</v>
      </c>
      <c r="B6020" s="418" t="s">
        <v>58443</v>
      </c>
      <c r="C6020" s="419" t="s">
        <v>437</v>
      </c>
      <c r="D6020" s="420">
        <v>142.53</v>
      </c>
      <c r="E6020" s="334"/>
    </row>
    <row r="6021" spans="1:5" x14ac:dyDescent="0.3">
      <c r="A6021" s="316">
        <v>5915361</v>
      </c>
      <c r="B6021" s="418" t="s">
        <v>58444</v>
      </c>
      <c r="C6021" s="419" t="s">
        <v>437</v>
      </c>
      <c r="D6021" s="420">
        <v>117.35</v>
      </c>
      <c r="E6021" s="334"/>
    </row>
    <row r="6022" spans="1:5" x14ac:dyDescent="0.3">
      <c r="A6022" s="316">
        <v>5919716</v>
      </c>
      <c r="B6022" s="418" t="s">
        <v>58445</v>
      </c>
      <c r="C6022" s="419" t="s">
        <v>437</v>
      </c>
      <c r="D6022" s="420">
        <v>192.25</v>
      </c>
      <c r="E6022" s="334"/>
    </row>
    <row r="6023" spans="1:5" x14ac:dyDescent="0.3">
      <c r="A6023" s="316">
        <v>5919717</v>
      </c>
      <c r="B6023" s="418" t="s">
        <v>58446</v>
      </c>
      <c r="C6023" s="419" t="s">
        <v>437</v>
      </c>
      <c r="D6023" s="420">
        <v>166.03</v>
      </c>
      <c r="E6023" s="334"/>
    </row>
    <row r="6024" spans="1:5" x14ac:dyDescent="0.3">
      <c r="A6024" s="316">
        <v>6106220</v>
      </c>
      <c r="B6024" s="418" t="s">
        <v>58447</v>
      </c>
      <c r="C6024" s="419" t="s">
        <v>5400</v>
      </c>
      <c r="D6024" s="420">
        <v>11.53</v>
      </c>
      <c r="E6024" s="334"/>
    </row>
    <row r="6025" spans="1:5" x14ac:dyDescent="0.3">
      <c r="A6025" s="316">
        <v>6106183</v>
      </c>
      <c r="B6025" s="418" t="s">
        <v>58448</v>
      </c>
      <c r="C6025" s="419" t="s">
        <v>481</v>
      </c>
      <c r="D6025" s="420">
        <v>272.64</v>
      </c>
      <c r="E6025" s="334"/>
    </row>
    <row r="6026" spans="1:5" x14ac:dyDescent="0.3">
      <c r="A6026" s="316">
        <v>6106182</v>
      </c>
      <c r="B6026" s="418" t="s">
        <v>58449</v>
      </c>
      <c r="C6026" s="419" t="s">
        <v>481</v>
      </c>
      <c r="D6026" s="420">
        <v>233.69</v>
      </c>
      <c r="E6026" s="334"/>
    </row>
    <row r="6027" spans="1:5" x14ac:dyDescent="0.3">
      <c r="A6027" s="316">
        <v>6106194</v>
      </c>
      <c r="B6027" s="418" t="s">
        <v>58450</v>
      </c>
      <c r="C6027" s="419" t="s">
        <v>481</v>
      </c>
      <c r="D6027" s="420">
        <v>677.6</v>
      </c>
      <c r="E6027" s="334"/>
    </row>
    <row r="6028" spans="1:5" x14ac:dyDescent="0.3">
      <c r="A6028" s="316">
        <v>6106195</v>
      </c>
      <c r="B6028" s="418" t="s">
        <v>58451</v>
      </c>
      <c r="C6028" s="419" t="s">
        <v>481</v>
      </c>
      <c r="D6028" s="420">
        <v>751.01</v>
      </c>
      <c r="E6028" s="334"/>
    </row>
    <row r="6029" spans="1:5" x14ac:dyDescent="0.3">
      <c r="A6029" s="316">
        <v>6106331</v>
      </c>
      <c r="B6029" s="418" t="s">
        <v>58452</v>
      </c>
      <c r="C6029" s="419" t="s">
        <v>481</v>
      </c>
      <c r="D6029" s="420">
        <v>1721.1</v>
      </c>
      <c r="E6029" s="334"/>
    </row>
    <row r="6030" spans="1:5" x14ac:dyDescent="0.3">
      <c r="A6030" s="316">
        <v>6106332</v>
      </c>
      <c r="B6030" s="418" t="s">
        <v>58453</v>
      </c>
      <c r="C6030" s="419" t="s">
        <v>481</v>
      </c>
      <c r="D6030" s="420">
        <v>1831.62</v>
      </c>
      <c r="E6030" s="334"/>
    </row>
    <row r="6031" spans="1:5" x14ac:dyDescent="0.3">
      <c r="A6031" s="316">
        <v>6106206</v>
      </c>
      <c r="B6031" s="418" t="s">
        <v>58454</v>
      </c>
      <c r="C6031" s="419" t="s">
        <v>481</v>
      </c>
      <c r="D6031" s="420">
        <v>1982.75</v>
      </c>
      <c r="E6031" s="334"/>
    </row>
    <row r="6032" spans="1:5" x14ac:dyDescent="0.3">
      <c r="A6032" s="316">
        <v>6106207</v>
      </c>
      <c r="B6032" s="418" t="s">
        <v>58455</v>
      </c>
      <c r="C6032" s="419" t="s">
        <v>481</v>
      </c>
      <c r="D6032" s="420">
        <v>2113.6799999999998</v>
      </c>
      <c r="E6032" s="334"/>
    </row>
    <row r="6033" spans="1:5" x14ac:dyDescent="0.3">
      <c r="A6033" s="316">
        <v>6106222</v>
      </c>
      <c r="B6033" s="418" t="s">
        <v>58456</v>
      </c>
      <c r="C6033" s="419" t="s">
        <v>481</v>
      </c>
      <c r="D6033" s="420">
        <v>272.64</v>
      </c>
      <c r="E6033" s="334"/>
    </row>
    <row r="6034" spans="1:5" x14ac:dyDescent="0.3">
      <c r="A6034" s="316">
        <v>6106221</v>
      </c>
      <c r="B6034" s="418" t="s">
        <v>58457</v>
      </c>
      <c r="C6034" s="419" t="s">
        <v>481</v>
      </c>
      <c r="D6034" s="420">
        <v>233.69</v>
      </c>
      <c r="E6034" s="334"/>
    </row>
    <row r="6035" spans="1:5" x14ac:dyDescent="0.3">
      <c r="A6035" s="316">
        <v>6106224</v>
      </c>
      <c r="B6035" s="418" t="s">
        <v>58458</v>
      </c>
      <c r="C6035" s="419" t="s">
        <v>481</v>
      </c>
      <c r="D6035" s="420">
        <v>677.6</v>
      </c>
      <c r="E6035" s="334"/>
    </row>
    <row r="6036" spans="1:5" x14ac:dyDescent="0.3">
      <c r="A6036" s="316">
        <v>6106225</v>
      </c>
      <c r="B6036" s="418" t="s">
        <v>58459</v>
      </c>
      <c r="C6036" s="419" t="s">
        <v>481</v>
      </c>
      <c r="D6036" s="420">
        <v>751.01</v>
      </c>
      <c r="E6036" s="334"/>
    </row>
    <row r="6037" spans="1:5" x14ac:dyDescent="0.3">
      <c r="A6037" s="316">
        <v>6106228</v>
      </c>
      <c r="B6037" s="418" t="s">
        <v>58460</v>
      </c>
      <c r="C6037" s="419" t="s">
        <v>481</v>
      </c>
      <c r="D6037" s="420">
        <v>1735.36</v>
      </c>
      <c r="E6037" s="334"/>
    </row>
    <row r="6038" spans="1:5" x14ac:dyDescent="0.3">
      <c r="A6038" s="316">
        <v>6106229</v>
      </c>
      <c r="B6038" s="418" t="s">
        <v>58461</v>
      </c>
      <c r="C6038" s="419" t="s">
        <v>481</v>
      </c>
      <c r="D6038" s="420">
        <v>1848.61</v>
      </c>
      <c r="E6038" s="334"/>
    </row>
    <row r="6039" spans="1:5" x14ac:dyDescent="0.3">
      <c r="A6039" s="316">
        <v>6106328</v>
      </c>
      <c r="B6039" s="418" t="s">
        <v>58462</v>
      </c>
      <c r="C6039" s="419" t="s">
        <v>481</v>
      </c>
      <c r="D6039" s="420">
        <v>131.78</v>
      </c>
      <c r="E6039" s="334"/>
    </row>
    <row r="6040" spans="1:5" x14ac:dyDescent="0.3">
      <c r="A6040" s="316">
        <v>6106330</v>
      </c>
      <c r="B6040" s="418" t="s">
        <v>58463</v>
      </c>
      <c r="C6040" s="419" t="s">
        <v>481</v>
      </c>
      <c r="D6040" s="420">
        <v>655.16999999999996</v>
      </c>
      <c r="E6040" s="334"/>
    </row>
    <row r="6041" spans="1:5" x14ac:dyDescent="0.3">
      <c r="A6041" s="316">
        <v>6106326</v>
      </c>
      <c r="B6041" s="418" t="s">
        <v>58464</v>
      </c>
      <c r="C6041" s="419" t="s">
        <v>481</v>
      </c>
      <c r="D6041" s="420">
        <v>54.39</v>
      </c>
      <c r="E6041" s="334"/>
    </row>
    <row r="6042" spans="1:5" x14ac:dyDescent="0.3">
      <c r="A6042" s="316">
        <v>6106324</v>
      </c>
      <c r="B6042" s="418" t="s">
        <v>58465</v>
      </c>
      <c r="C6042" s="419" t="s">
        <v>481</v>
      </c>
      <c r="D6042" s="420">
        <v>33.85</v>
      </c>
      <c r="E6042" s="334"/>
    </row>
    <row r="6043" spans="1:5" x14ac:dyDescent="0.3">
      <c r="A6043" s="316">
        <v>6106327</v>
      </c>
      <c r="B6043" s="418" t="s">
        <v>58466</v>
      </c>
      <c r="C6043" s="419" t="s">
        <v>481</v>
      </c>
      <c r="D6043" s="420">
        <v>131.25</v>
      </c>
      <c r="E6043" s="334"/>
    </row>
    <row r="6044" spans="1:5" x14ac:dyDescent="0.3">
      <c r="A6044" s="316">
        <v>6106329</v>
      </c>
      <c r="B6044" s="418" t="s">
        <v>58467</v>
      </c>
      <c r="C6044" s="419" t="s">
        <v>481</v>
      </c>
      <c r="D6044" s="420">
        <v>653.61</v>
      </c>
      <c r="E6044" s="334"/>
    </row>
    <row r="6045" spans="1:5" x14ac:dyDescent="0.3">
      <c r="A6045" s="316">
        <v>6106325</v>
      </c>
      <c r="B6045" s="418" t="s">
        <v>58468</v>
      </c>
      <c r="C6045" s="419" t="s">
        <v>481</v>
      </c>
      <c r="D6045" s="420">
        <v>54.32</v>
      </c>
      <c r="E6045" s="334"/>
    </row>
    <row r="6046" spans="1:5" x14ac:dyDescent="0.3">
      <c r="A6046" s="316">
        <v>6208126</v>
      </c>
      <c r="B6046" s="418" t="s">
        <v>58469</v>
      </c>
      <c r="C6046" s="419" t="s">
        <v>5400</v>
      </c>
      <c r="D6046" s="420">
        <v>20.74</v>
      </c>
      <c r="E6046" s="334"/>
    </row>
    <row r="6047" spans="1:5" x14ac:dyDescent="0.3">
      <c r="A6047" s="316">
        <v>6205797</v>
      </c>
      <c r="B6047" s="418" t="s">
        <v>58470</v>
      </c>
      <c r="C6047" s="419" t="s">
        <v>5400</v>
      </c>
      <c r="D6047" s="420">
        <v>12.5</v>
      </c>
      <c r="E6047" s="334"/>
    </row>
    <row r="6048" spans="1:5" x14ac:dyDescent="0.3">
      <c r="A6048" s="316">
        <v>6205791</v>
      </c>
      <c r="B6048" s="418" t="s">
        <v>58471</v>
      </c>
      <c r="C6048" s="419" t="s">
        <v>464</v>
      </c>
      <c r="D6048" s="420">
        <v>338.77</v>
      </c>
      <c r="E6048" s="334"/>
    </row>
    <row r="6049" spans="1:5" x14ac:dyDescent="0.3">
      <c r="A6049" s="316">
        <v>6205792</v>
      </c>
      <c r="B6049" s="418" t="s">
        <v>58472</v>
      </c>
      <c r="C6049" s="419" t="s">
        <v>464</v>
      </c>
      <c r="D6049" s="420">
        <v>406.1</v>
      </c>
      <c r="E6049" s="334"/>
    </row>
    <row r="6050" spans="1:5" x14ac:dyDescent="0.3">
      <c r="A6050" s="316">
        <v>6205793</v>
      </c>
      <c r="B6050" s="418" t="s">
        <v>58473</v>
      </c>
      <c r="C6050" s="419" t="s">
        <v>464</v>
      </c>
      <c r="D6050" s="420">
        <v>477.04</v>
      </c>
      <c r="E6050" s="334"/>
    </row>
    <row r="6051" spans="1:5" x14ac:dyDescent="0.3">
      <c r="A6051" s="316">
        <v>6205796</v>
      </c>
      <c r="B6051" s="418" t="s">
        <v>58474</v>
      </c>
      <c r="C6051" s="419" t="s">
        <v>464</v>
      </c>
      <c r="D6051" s="420">
        <v>847.27</v>
      </c>
      <c r="E6051" s="334"/>
    </row>
    <row r="6052" spans="1:5" x14ac:dyDescent="0.3">
      <c r="A6052" s="316">
        <v>6219451</v>
      </c>
      <c r="B6052" s="418" t="s">
        <v>58475</v>
      </c>
      <c r="C6052" s="419" t="s">
        <v>464</v>
      </c>
      <c r="D6052" s="420">
        <v>910.66</v>
      </c>
      <c r="E6052" s="334"/>
    </row>
    <row r="6053" spans="1:5" x14ac:dyDescent="0.3">
      <c r="A6053" s="316">
        <v>6219452</v>
      </c>
      <c r="B6053" s="418" t="s">
        <v>58476</v>
      </c>
      <c r="C6053" s="419" t="s">
        <v>464</v>
      </c>
      <c r="D6053" s="420">
        <v>977.65</v>
      </c>
      <c r="E6053" s="334"/>
    </row>
    <row r="6054" spans="1:5" x14ac:dyDescent="0.3">
      <c r="A6054" s="316">
        <v>6205794</v>
      </c>
      <c r="B6054" s="418" t="s">
        <v>58477</v>
      </c>
      <c r="C6054" s="419" t="s">
        <v>464</v>
      </c>
      <c r="D6054" s="420">
        <v>731.32</v>
      </c>
      <c r="E6054" s="334"/>
    </row>
    <row r="6055" spans="1:5" x14ac:dyDescent="0.3">
      <c r="A6055" s="316">
        <v>6205795</v>
      </c>
      <c r="B6055" s="418" t="s">
        <v>58478</v>
      </c>
      <c r="C6055" s="419" t="s">
        <v>464</v>
      </c>
      <c r="D6055" s="420">
        <v>787.49</v>
      </c>
      <c r="E6055" s="334"/>
    </row>
    <row r="6056" spans="1:5" x14ac:dyDescent="0.3">
      <c r="A6056" s="316">
        <v>6219521</v>
      </c>
      <c r="B6056" s="418" t="s">
        <v>58479</v>
      </c>
      <c r="C6056" s="419" t="s">
        <v>481</v>
      </c>
      <c r="D6056" s="420">
        <v>156.12</v>
      </c>
      <c r="E6056" s="334"/>
    </row>
    <row r="6057" spans="1:5" x14ac:dyDescent="0.3">
      <c r="A6057" s="316">
        <v>6219527</v>
      </c>
      <c r="B6057" s="418" t="s">
        <v>58480</v>
      </c>
      <c r="C6057" s="419" t="s">
        <v>483</v>
      </c>
      <c r="D6057" s="420">
        <v>445.67</v>
      </c>
      <c r="E6057" s="334"/>
    </row>
    <row r="6058" spans="1:5" x14ac:dyDescent="0.3">
      <c r="A6058" s="316">
        <v>6219526</v>
      </c>
      <c r="B6058" s="418" t="s">
        <v>58481</v>
      </c>
      <c r="C6058" s="419" t="s">
        <v>464</v>
      </c>
      <c r="D6058" s="420">
        <v>53.2</v>
      </c>
      <c r="E6058" s="334"/>
    </row>
    <row r="6059" spans="1:5" x14ac:dyDescent="0.3">
      <c r="A6059" s="316">
        <v>6219525</v>
      </c>
      <c r="B6059" s="418" t="s">
        <v>58482</v>
      </c>
      <c r="C6059" s="419" t="s">
        <v>464</v>
      </c>
      <c r="D6059" s="420">
        <v>49.52</v>
      </c>
      <c r="E6059" s="334"/>
    </row>
    <row r="6060" spans="1:5" x14ac:dyDescent="0.3">
      <c r="A6060" s="316">
        <v>6219508</v>
      </c>
      <c r="B6060" s="418" t="s">
        <v>58483</v>
      </c>
      <c r="C6060" s="419" t="s">
        <v>464</v>
      </c>
      <c r="D6060" s="420">
        <v>357.08</v>
      </c>
      <c r="E6060" s="334"/>
    </row>
    <row r="6061" spans="1:5" x14ac:dyDescent="0.3">
      <c r="A6061" s="316">
        <v>6219511</v>
      </c>
      <c r="B6061" s="418" t="s">
        <v>58484</v>
      </c>
      <c r="C6061" s="419" t="s">
        <v>464</v>
      </c>
      <c r="D6061" s="420">
        <v>264.45</v>
      </c>
      <c r="E6061" s="334"/>
    </row>
    <row r="6062" spans="1:5" x14ac:dyDescent="0.3">
      <c r="A6062" s="316">
        <v>6219500</v>
      </c>
      <c r="B6062" s="418" t="s">
        <v>58485</v>
      </c>
      <c r="C6062" s="419" t="s">
        <v>481</v>
      </c>
      <c r="D6062" s="420">
        <v>136.16999999999999</v>
      </c>
      <c r="E6062" s="334"/>
    </row>
    <row r="6063" spans="1:5" x14ac:dyDescent="0.3">
      <c r="A6063" s="316">
        <v>6219418</v>
      </c>
      <c r="B6063" s="418" t="s">
        <v>58486</v>
      </c>
      <c r="C6063" s="419" t="s">
        <v>481</v>
      </c>
      <c r="D6063" s="420">
        <v>295.48</v>
      </c>
      <c r="E6063" s="334"/>
    </row>
    <row r="6064" spans="1:5" x14ac:dyDescent="0.3">
      <c r="A6064" s="316">
        <v>6219412</v>
      </c>
      <c r="B6064" s="418" t="s">
        <v>58487</v>
      </c>
      <c r="C6064" s="419" t="s">
        <v>481</v>
      </c>
      <c r="D6064" s="420">
        <v>207.6</v>
      </c>
      <c r="E6064" s="334"/>
    </row>
    <row r="6065" spans="1:5" x14ac:dyDescent="0.3">
      <c r="A6065" s="316">
        <v>6219406</v>
      </c>
      <c r="B6065" s="418" t="s">
        <v>58488</v>
      </c>
      <c r="C6065" s="419" t="s">
        <v>481</v>
      </c>
      <c r="D6065" s="420">
        <v>146.24</v>
      </c>
      <c r="E6065" s="334"/>
    </row>
    <row r="6066" spans="1:5" x14ac:dyDescent="0.3">
      <c r="A6066" s="316">
        <v>6219501</v>
      </c>
      <c r="B6066" s="418" t="s">
        <v>58489</v>
      </c>
      <c r="C6066" s="419" t="s">
        <v>481</v>
      </c>
      <c r="D6066" s="420">
        <v>147.44</v>
      </c>
      <c r="E6066" s="334"/>
    </row>
    <row r="6067" spans="1:5" x14ac:dyDescent="0.3">
      <c r="A6067" s="316">
        <v>6219419</v>
      </c>
      <c r="B6067" s="418" t="s">
        <v>58490</v>
      </c>
      <c r="C6067" s="419" t="s">
        <v>481</v>
      </c>
      <c r="D6067" s="420">
        <v>325.41000000000003</v>
      </c>
      <c r="E6067" s="334"/>
    </row>
    <row r="6068" spans="1:5" x14ac:dyDescent="0.3">
      <c r="A6068" s="316">
        <v>6219413</v>
      </c>
      <c r="B6068" s="418" t="s">
        <v>58491</v>
      </c>
      <c r="C6068" s="419" t="s">
        <v>481</v>
      </c>
      <c r="D6068" s="420">
        <v>226.79</v>
      </c>
      <c r="E6068" s="334"/>
    </row>
    <row r="6069" spans="1:5" x14ac:dyDescent="0.3">
      <c r="A6069" s="316">
        <v>6219407</v>
      </c>
      <c r="B6069" s="418" t="s">
        <v>58492</v>
      </c>
      <c r="C6069" s="419" t="s">
        <v>481</v>
      </c>
      <c r="D6069" s="420">
        <v>158.55000000000001</v>
      </c>
      <c r="E6069" s="334"/>
    </row>
    <row r="6070" spans="1:5" x14ac:dyDescent="0.3">
      <c r="A6070" s="316">
        <v>6219502</v>
      </c>
      <c r="B6070" s="418" t="s">
        <v>58493</v>
      </c>
      <c r="C6070" s="419" t="s">
        <v>481</v>
      </c>
      <c r="D6070" s="420">
        <v>159.30000000000001</v>
      </c>
      <c r="E6070" s="334"/>
    </row>
    <row r="6071" spans="1:5" x14ac:dyDescent="0.3">
      <c r="A6071" s="316">
        <v>6219420</v>
      </c>
      <c r="B6071" s="418" t="s">
        <v>58494</v>
      </c>
      <c r="C6071" s="419" t="s">
        <v>481</v>
      </c>
      <c r="D6071" s="420">
        <v>364.45</v>
      </c>
      <c r="E6071" s="334"/>
    </row>
    <row r="6072" spans="1:5" x14ac:dyDescent="0.3">
      <c r="A6072" s="316">
        <v>6219414</v>
      </c>
      <c r="B6072" s="418" t="s">
        <v>58495</v>
      </c>
      <c r="C6072" s="419" t="s">
        <v>481</v>
      </c>
      <c r="D6072" s="420">
        <v>249.5</v>
      </c>
      <c r="E6072" s="334"/>
    </row>
    <row r="6073" spans="1:5" x14ac:dyDescent="0.3">
      <c r="A6073" s="316">
        <v>6219408</v>
      </c>
      <c r="B6073" s="418" t="s">
        <v>58496</v>
      </c>
      <c r="C6073" s="419" t="s">
        <v>481</v>
      </c>
      <c r="D6073" s="420">
        <v>171.29</v>
      </c>
      <c r="E6073" s="334"/>
    </row>
    <row r="6074" spans="1:5" x14ac:dyDescent="0.3">
      <c r="A6074" s="316">
        <v>6219503</v>
      </c>
      <c r="B6074" s="418" t="s">
        <v>58497</v>
      </c>
      <c r="C6074" s="419" t="s">
        <v>481</v>
      </c>
      <c r="D6074" s="420">
        <v>184.46</v>
      </c>
      <c r="E6074" s="334"/>
    </row>
    <row r="6075" spans="1:5" x14ac:dyDescent="0.3">
      <c r="A6075" s="316">
        <v>6219421</v>
      </c>
      <c r="B6075" s="418" t="s">
        <v>58498</v>
      </c>
      <c r="C6075" s="419" t="s">
        <v>481</v>
      </c>
      <c r="D6075" s="420">
        <v>433.51</v>
      </c>
      <c r="E6075" s="334"/>
    </row>
    <row r="6076" spans="1:5" x14ac:dyDescent="0.3">
      <c r="A6076" s="316">
        <v>6219415</v>
      </c>
      <c r="B6076" s="418" t="s">
        <v>58499</v>
      </c>
      <c r="C6076" s="419" t="s">
        <v>481</v>
      </c>
      <c r="D6076" s="420">
        <v>291.64999999999998</v>
      </c>
      <c r="E6076" s="334"/>
    </row>
    <row r="6077" spans="1:5" x14ac:dyDescent="0.3">
      <c r="A6077" s="316">
        <v>6219409</v>
      </c>
      <c r="B6077" s="418" t="s">
        <v>58500</v>
      </c>
      <c r="C6077" s="419" t="s">
        <v>481</v>
      </c>
      <c r="D6077" s="420">
        <v>199.81</v>
      </c>
      <c r="E6077" s="334"/>
    </row>
    <row r="6078" spans="1:5" x14ac:dyDescent="0.3">
      <c r="A6078" s="316">
        <v>6219518</v>
      </c>
      <c r="B6078" s="418" t="s">
        <v>58501</v>
      </c>
      <c r="C6078" s="419" t="s">
        <v>481</v>
      </c>
      <c r="D6078" s="420">
        <v>50.89</v>
      </c>
      <c r="E6078" s="334"/>
    </row>
    <row r="6079" spans="1:5" x14ac:dyDescent="0.3">
      <c r="A6079" s="316">
        <v>6219504</v>
      </c>
      <c r="B6079" s="418" t="s">
        <v>58502</v>
      </c>
      <c r="C6079" s="419" t="s">
        <v>481</v>
      </c>
      <c r="D6079" s="420">
        <v>109.69</v>
      </c>
      <c r="E6079" s="334"/>
    </row>
    <row r="6080" spans="1:5" x14ac:dyDescent="0.3">
      <c r="A6080" s="316">
        <v>6219422</v>
      </c>
      <c r="B6080" s="418" t="s">
        <v>58503</v>
      </c>
      <c r="C6080" s="419" t="s">
        <v>481</v>
      </c>
      <c r="D6080" s="420">
        <v>244.85</v>
      </c>
      <c r="E6080" s="334"/>
    </row>
    <row r="6081" spans="1:5" x14ac:dyDescent="0.3">
      <c r="A6081" s="316">
        <v>6219416</v>
      </c>
      <c r="B6081" s="418" t="s">
        <v>58504</v>
      </c>
      <c r="C6081" s="419" t="s">
        <v>481</v>
      </c>
      <c r="D6081" s="420">
        <v>187.97</v>
      </c>
      <c r="E6081" s="334"/>
    </row>
    <row r="6082" spans="1:5" x14ac:dyDescent="0.3">
      <c r="A6082" s="316">
        <v>6219410</v>
      </c>
      <c r="B6082" s="418" t="s">
        <v>58505</v>
      </c>
      <c r="C6082" s="419" t="s">
        <v>481</v>
      </c>
      <c r="D6082" s="420">
        <v>130.97</v>
      </c>
      <c r="E6082" s="334"/>
    </row>
    <row r="6083" spans="1:5" x14ac:dyDescent="0.3">
      <c r="A6083" s="316">
        <v>6219505</v>
      </c>
      <c r="B6083" s="418" t="s">
        <v>58506</v>
      </c>
      <c r="C6083" s="419" t="s">
        <v>481</v>
      </c>
      <c r="D6083" s="420">
        <v>96.38</v>
      </c>
      <c r="E6083" s="334"/>
    </row>
    <row r="6084" spans="1:5" x14ac:dyDescent="0.3">
      <c r="A6084" s="316">
        <v>6219423</v>
      </c>
      <c r="B6084" s="418" t="s">
        <v>58507</v>
      </c>
      <c r="C6084" s="419" t="s">
        <v>481</v>
      </c>
      <c r="D6084" s="420">
        <v>226.66</v>
      </c>
      <c r="E6084" s="334"/>
    </row>
    <row r="6085" spans="1:5" x14ac:dyDescent="0.3">
      <c r="A6085" s="316">
        <v>6219417</v>
      </c>
      <c r="B6085" s="418" t="s">
        <v>58508</v>
      </c>
      <c r="C6085" s="419" t="s">
        <v>481</v>
      </c>
      <c r="D6085" s="420">
        <v>171.69</v>
      </c>
      <c r="E6085" s="334"/>
    </row>
    <row r="6086" spans="1:5" x14ac:dyDescent="0.3">
      <c r="A6086" s="316">
        <v>6219411</v>
      </c>
      <c r="B6086" s="418" t="s">
        <v>58509</v>
      </c>
      <c r="C6086" s="419" t="s">
        <v>481</v>
      </c>
      <c r="D6086" s="420">
        <v>116.72</v>
      </c>
      <c r="E6086" s="334"/>
    </row>
    <row r="6087" spans="1:5" x14ac:dyDescent="0.3">
      <c r="A6087" s="316">
        <v>6219520</v>
      </c>
      <c r="B6087" s="418" t="s">
        <v>58510</v>
      </c>
      <c r="C6087" s="419" t="s">
        <v>483</v>
      </c>
      <c r="D6087" s="420">
        <v>58.47</v>
      </c>
      <c r="E6087" s="334"/>
    </row>
    <row r="6088" spans="1:5" x14ac:dyDescent="0.3">
      <c r="A6088" s="316">
        <v>6219433</v>
      </c>
      <c r="B6088" s="418" t="s">
        <v>58511</v>
      </c>
      <c r="C6088" s="419" t="s">
        <v>464</v>
      </c>
      <c r="D6088" s="420">
        <v>111.84</v>
      </c>
      <c r="E6088" s="334"/>
    </row>
    <row r="6089" spans="1:5" x14ac:dyDescent="0.3">
      <c r="A6089" s="316">
        <v>6205801</v>
      </c>
      <c r="B6089" s="418" t="s">
        <v>58512</v>
      </c>
      <c r="C6089" s="419" t="s">
        <v>464</v>
      </c>
      <c r="D6089" s="420">
        <v>70.010000000000005</v>
      </c>
      <c r="E6089" s="334"/>
    </row>
    <row r="6090" spans="1:5" x14ac:dyDescent="0.3">
      <c r="A6090" s="316">
        <v>6219524</v>
      </c>
      <c r="B6090" s="418" t="s">
        <v>58513</v>
      </c>
      <c r="C6090" s="419" t="s">
        <v>5473</v>
      </c>
      <c r="D6090" s="420">
        <v>10.87</v>
      </c>
      <c r="E6090" s="334"/>
    </row>
    <row r="6091" spans="1:5" x14ac:dyDescent="0.3">
      <c r="A6091" s="316">
        <v>6416036</v>
      </c>
      <c r="B6091" s="418" t="s">
        <v>58514</v>
      </c>
      <c r="C6091" s="419" t="s">
        <v>481</v>
      </c>
      <c r="D6091" s="420">
        <v>146.28</v>
      </c>
      <c r="E6091" s="334"/>
    </row>
    <row r="6092" spans="1:5" x14ac:dyDescent="0.3">
      <c r="A6092" s="316">
        <v>6416038</v>
      </c>
      <c r="B6092" s="418" t="s">
        <v>58515</v>
      </c>
      <c r="C6092" s="419" t="s">
        <v>481</v>
      </c>
      <c r="D6092" s="420">
        <v>66.349999999999994</v>
      </c>
      <c r="E6092" s="334"/>
    </row>
    <row r="6093" spans="1:5" x14ac:dyDescent="0.3">
      <c r="A6093" s="316">
        <v>6416037</v>
      </c>
      <c r="B6093" s="418" t="s">
        <v>58516</v>
      </c>
      <c r="C6093" s="419" t="s">
        <v>481</v>
      </c>
      <c r="D6093" s="420">
        <v>155.71</v>
      </c>
      <c r="E6093" s="334"/>
    </row>
    <row r="6094" spans="1:5" x14ac:dyDescent="0.3">
      <c r="A6094" s="316">
        <v>6416035</v>
      </c>
      <c r="B6094" s="418" t="s">
        <v>58517</v>
      </c>
      <c r="C6094" s="419" t="s">
        <v>481</v>
      </c>
      <c r="D6094" s="420">
        <v>74.69</v>
      </c>
      <c r="E6094" s="334"/>
    </row>
    <row r="6095" spans="1:5" x14ac:dyDescent="0.3">
      <c r="A6095" s="316">
        <v>6416076</v>
      </c>
      <c r="B6095" s="418" t="s">
        <v>58518</v>
      </c>
      <c r="C6095" s="419" t="s">
        <v>11034</v>
      </c>
      <c r="D6095" s="420">
        <v>161.66</v>
      </c>
      <c r="E6095" s="334"/>
    </row>
    <row r="6096" spans="1:5" x14ac:dyDescent="0.3">
      <c r="A6096" s="316">
        <v>6416075</v>
      </c>
      <c r="B6096" s="418" t="s">
        <v>58519</v>
      </c>
      <c r="C6096" s="419" t="s">
        <v>11034</v>
      </c>
      <c r="D6096" s="420">
        <v>102.03</v>
      </c>
      <c r="E6096" s="334"/>
    </row>
    <row r="6097" spans="1:5" x14ac:dyDescent="0.3">
      <c r="A6097" s="316">
        <v>6416226</v>
      </c>
      <c r="B6097" s="418" t="s">
        <v>58520</v>
      </c>
      <c r="C6097" s="419" t="s">
        <v>11034</v>
      </c>
      <c r="D6097" s="420">
        <v>151.37</v>
      </c>
      <c r="E6097" s="334"/>
    </row>
    <row r="6098" spans="1:5" x14ac:dyDescent="0.3">
      <c r="A6098" s="316">
        <v>6416225</v>
      </c>
      <c r="B6098" s="418" t="s">
        <v>58521</v>
      </c>
      <c r="C6098" s="419" t="s">
        <v>11034</v>
      </c>
      <c r="D6098" s="420">
        <v>90.42</v>
      </c>
      <c r="E6098" s="334"/>
    </row>
    <row r="6099" spans="1:5" x14ac:dyDescent="0.3">
      <c r="A6099" s="316">
        <v>6416084</v>
      </c>
      <c r="B6099" s="418" t="s">
        <v>58522</v>
      </c>
      <c r="C6099" s="419" t="s">
        <v>11034</v>
      </c>
      <c r="D6099" s="420">
        <v>153.81</v>
      </c>
      <c r="E6099" s="334"/>
    </row>
    <row r="6100" spans="1:5" x14ac:dyDescent="0.3">
      <c r="A6100" s="316">
        <v>6416083</v>
      </c>
      <c r="B6100" s="418" t="s">
        <v>58523</v>
      </c>
      <c r="C6100" s="419" t="s">
        <v>11034</v>
      </c>
      <c r="D6100" s="420">
        <v>91.15</v>
      </c>
      <c r="E6100" s="334"/>
    </row>
    <row r="6101" spans="1:5" x14ac:dyDescent="0.3">
      <c r="A6101" s="316">
        <v>6416234</v>
      </c>
      <c r="B6101" s="418" t="s">
        <v>58524</v>
      </c>
      <c r="C6101" s="419" t="s">
        <v>11034</v>
      </c>
      <c r="D6101" s="420">
        <v>159.66</v>
      </c>
      <c r="E6101" s="334"/>
    </row>
    <row r="6102" spans="1:5" x14ac:dyDescent="0.3">
      <c r="A6102" s="316">
        <v>6416233</v>
      </c>
      <c r="B6102" s="418" t="s">
        <v>58525</v>
      </c>
      <c r="C6102" s="419" t="s">
        <v>11034</v>
      </c>
      <c r="D6102" s="420">
        <v>98.12</v>
      </c>
      <c r="E6102" s="334"/>
    </row>
    <row r="6103" spans="1:5" x14ac:dyDescent="0.3">
      <c r="A6103" s="316">
        <v>6416236</v>
      </c>
      <c r="B6103" s="418" t="s">
        <v>58526</v>
      </c>
      <c r="C6103" s="419" t="s">
        <v>11034</v>
      </c>
      <c r="D6103" s="420">
        <v>163.47</v>
      </c>
      <c r="E6103" s="334"/>
    </row>
    <row r="6104" spans="1:5" x14ac:dyDescent="0.3">
      <c r="A6104" s="316">
        <v>6416235</v>
      </c>
      <c r="B6104" s="418" t="s">
        <v>58527</v>
      </c>
      <c r="C6104" s="419" t="s">
        <v>11034</v>
      </c>
      <c r="D6104" s="420">
        <v>102.72</v>
      </c>
      <c r="E6104" s="334"/>
    </row>
    <row r="6105" spans="1:5" x14ac:dyDescent="0.3">
      <c r="A6105" s="316">
        <v>6416040</v>
      </c>
      <c r="B6105" s="418" t="s">
        <v>58528</v>
      </c>
      <c r="C6105" s="419" t="s">
        <v>481</v>
      </c>
      <c r="D6105" s="420">
        <v>225.17</v>
      </c>
      <c r="E6105" s="334"/>
    </row>
    <row r="6106" spans="1:5" x14ac:dyDescent="0.3">
      <c r="A6106" s="316">
        <v>6416039</v>
      </c>
      <c r="B6106" s="418" t="s">
        <v>58529</v>
      </c>
      <c r="C6106" s="419" t="s">
        <v>481</v>
      </c>
      <c r="D6106" s="420">
        <v>92.46</v>
      </c>
      <c r="E6106" s="334"/>
    </row>
    <row r="6107" spans="1:5" x14ac:dyDescent="0.3">
      <c r="A6107" s="316">
        <v>6416042</v>
      </c>
      <c r="B6107" s="418" t="s">
        <v>58530</v>
      </c>
      <c r="C6107" s="419" t="s">
        <v>481</v>
      </c>
      <c r="D6107" s="420">
        <v>269.31</v>
      </c>
      <c r="E6107" s="334"/>
    </row>
    <row r="6108" spans="1:5" x14ac:dyDescent="0.3">
      <c r="A6108" s="316">
        <v>6416041</v>
      </c>
      <c r="B6108" s="418" t="s">
        <v>58531</v>
      </c>
      <c r="C6108" s="419" t="s">
        <v>481</v>
      </c>
      <c r="D6108" s="420">
        <v>137.62</v>
      </c>
      <c r="E6108" s="334"/>
    </row>
    <row r="6109" spans="1:5" x14ac:dyDescent="0.3">
      <c r="A6109" s="316">
        <v>6416080</v>
      </c>
      <c r="B6109" s="418" t="s">
        <v>58532</v>
      </c>
      <c r="C6109" s="419" t="s">
        <v>11034</v>
      </c>
      <c r="D6109" s="420">
        <v>171.83</v>
      </c>
      <c r="E6109" s="334"/>
    </row>
    <row r="6110" spans="1:5" x14ac:dyDescent="0.3">
      <c r="A6110" s="316">
        <v>6416079</v>
      </c>
      <c r="B6110" s="418" t="s">
        <v>58533</v>
      </c>
      <c r="C6110" s="419" t="s">
        <v>11034</v>
      </c>
      <c r="D6110" s="420">
        <v>112.67</v>
      </c>
      <c r="E6110" s="334"/>
    </row>
    <row r="6111" spans="1:5" x14ac:dyDescent="0.3">
      <c r="A6111" s="316">
        <v>6416143</v>
      </c>
      <c r="B6111" s="418" t="s">
        <v>58534</v>
      </c>
      <c r="C6111" s="419" t="s">
        <v>11034</v>
      </c>
      <c r="D6111" s="420">
        <v>174.9</v>
      </c>
      <c r="E6111" s="334"/>
    </row>
    <row r="6112" spans="1:5" x14ac:dyDescent="0.3">
      <c r="A6112" s="316">
        <v>6416262</v>
      </c>
      <c r="B6112" s="418" t="s">
        <v>58535</v>
      </c>
      <c r="C6112" s="419" t="s">
        <v>11034</v>
      </c>
      <c r="D6112" s="420">
        <v>115.46</v>
      </c>
      <c r="E6112" s="334"/>
    </row>
    <row r="6113" spans="1:5" x14ac:dyDescent="0.3">
      <c r="A6113" s="316">
        <v>6416078</v>
      </c>
      <c r="B6113" s="418" t="s">
        <v>58536</v>
      </c>
      <c r="C6113" s="419" t="s">
        <v>11034</v>
      </c>
      <c r="D6113" s="420">
        <v>173.78</v>
      </c>
      <c r="E6113" s="334"/>
    </row>
    <row r="6114" spans="1:5" x14ac:dyDescent="0.3">
      <c r="A6114" s="316">
        <v>6416077</v>
      </c>
      <c r="B6114" s="418" t="s">
        <v>58537</v>
      </c>
      <c r="C6114" s="419" t="s">
        <v>11034</v>
      </c>
      <c r="D6114" s="420">
        <v>113.79</v>
      </c>
      <c r="E6114" s="334"/>
    </row>
    <row r="6115" spans="1:5" x14ac:dyDescent="0.3">
      <c r="A6115" s="316">
        <v>6416088</v>
      </c>
      <c r="B6115" s="418" t="s">
        <v>58538</v>
      </c>
      <c r="C6115" s="419" t="s">
        <v>11034</v>
      </c>
      <c r="D6115" s="420">
        <v>174.17</v>
      </c>
      <c r="E6115" s="334"/>
    </row>
    <row r="6116" spans="1:5" x14ac:dyDescent="0.3">
      <c r="A6116" s="316">
        <v>6416087</v>
      </c>
      <c r="B6116" s="418" t="s">
        <v>58539</v>
      </c>
      <c r="C6116" s="419" t="s">
        <v>11034</v>
      </c>
      <c r="D6116" s="420">
        <v>112.89</v>
      </c>
      <c r="E6116" s="334"/>
    </row>
    <row r="6117" spans="1:5" x14ac:dyDescent="0.3">
      <c r="A6117" s="316">
        <v>6416246</v>
      </c>
      <c r="B6117" s="418" t="s">
        <v>58540</v>
      </c>
      <c r="C6117" s="419" t="s">
        <v>11034</v>
      </c>
      <c r="D6117" s="420">
        <v>175.42</v>
      </c>
      <c r="E6117" s="334"/>
    </row>
    <row r="6118" spans="1:5" x14ac:dyDescent="0.3">
      <c r="A6118" s="316">
        <v>6416245</v>
      </c>
      <c r="B6118" s="418" t="s">
        <v>58541</v>
      </c>
      <c r="C6118" s="419" t="s">
        <v>11034</v>
      </c>
      <c r="D6118" s="420">
        <v>115.7</v>
      </c>
      <c r="E6118" s="334"/>
    </row>
    <row r="6119" spans="1:5" x14ac:dyDescent="0.3">
      <c r="A6119" s="316">
        <v>6416248</v>
      </c>
      <c r="B6119" s="418" t="s">
        <v>58542</v>
      </c>
      <c r="C6119" s="419" t="s">
        <v>11034</v>
      </c>
      <c r="D6119" s="420">
        <v>177.96</v>
      </c>
      <c r="E6119" s="334"/>
    </row>
    <row r="6120" spans="1:5" x14ac:dyDescent="0.3">
      <c r="A6120" s="316">
        <v>6416247</v>
      </c>
      <c r="B6120" s="418" t="s">
        <v>58543</v>
      </c>
      <c r="C6120" s="419" t="s">
        <v>11034</v>
      </c>
      <c r="D6120" s="420">
        <v>118.6</v>
      </c>
      <c r="E6120" s="334"/>
    </row>
    <row r="6121" spans="1:5" x14ac:dyDescent="0.3">
      <c r="A6121" s="316">
        <v>6416214</v>
      </c>
      <c r="B6121" s="418" t="s">
        <v>58544</v>
      </c>
      <c r="C6121" s="419" t="s">
        <v>11034</v>
      </c>
      <c r="D6121" s="420">
        <v>213.01</v>
      </c>
      <c r="E6121" s="334"/>
    </row>
    <row r="6122" spans="1:5" x14ac:dyDescent="0.3">
      <c r="A6122" s="316">
        <v>6416218</v>
      </c>
      <c r="B6122" s="418" t="s">
        <v>58545</v>
      </c>
      <c r="C6122" s="419" t="s">
        <v>11034</v>
      </c>
      <c r="D6122" s="420">
        <v>158.12</v>
      </c>
      <c r="E6122" s="334"/>
    </row>
    <row r="6123" spans="1:5" x14ac:dyDescent="0.3">
      <c r="A6123" s="316">
        <v>6416211</v>
      </c>
      <c r="B6123" s="418" t="s">
        <v>58546</v>
      </c>
      <c r="C6123" s="419" t="s">
        <v>11034</v>
      </c>
      <c r="D6123" s="420">
        <v>211.33</v>
      </c>
      <c r="E6123" s="334"/>
    </row>
    <row r="6124" spans="1:5" x14ac:dyDescent="0.3">
      <c r="A6124" s="316">
        <v>6416215</v>
      </c>
      <c r="B6124" s="418" t="s">
        <v>58547</v>
      </c>
      <c r="C6124" s="419" t="s">
        <v>11034</v>
      </c>
      <c r="D6124" s="420">
        <v>158.66</v>
      </c>
      <c r="E6124" s="334"/>
    </row>
    <row r="6125" spans="1:5" x14ac:dyDescent="0.3">
      <c r="A6125" s="316">
        <v>6416212</v>
      </c>
      <c r="B6125" s="418" t="s">
        <v>58548</v>
      </c>
      <c r="C6125" s="419" t="s">
        <v>11034</v>
      </c>
      <c r="D6125" s="420">
        <v>214.76</v>
      </c>
      <c r="E6125" s="334"/>
    </row>
    <row r="6126" spans="1:5" x14ac:dyDescent="0.3">
      <c r="A6126" s="316">
        <v>6416216</v>
      </c>
      <c r="B6126" s="418" t="s">
        <v>58549</v>
      </c>
      <c r="C6126" s="419" t="s">
        <v>11034</v>
      </c>
      <c r="D6126" s="420">
        <v>162.85</v>
      </c>
      <c r="E6126" s="334"/>
    </row>
    <row r="6127" spans="1:5" x14ac:dyDescent="0.3">
      <c r="A6127" s="316">
        <v>6416213</v>
      </c>
      <c r="B6127" s="418" t="s">
        <v>58550</v>
      </c>
      <c r="C6127" s="419" t="s">
        <v>11034</v>
      </c>
      <c r="D6127" s="420">
        <v>215.05</v>
      </c>
      <c r="E6127" s="334"/>
    </row>
    <row r="6128" spans="1:5" x14ac:dyDescent="0.3">
      <c r="A6128" s="316">
        <v>6416217</v>
      </c>
      <c r="B6128" s="418" t="s">
        <v>58551</v>
      </c>
      <c r="C6128" s="419" t="s">
        <v>11034</v>
      </c>
      <c r="D6128" s="420">
        <v>164.93</v>
      </c>
      <c r="E6128" s="334"/>
    </row>
    <row r="6129" spans="1:5" x14ac:dyDescent="0.3">
      <c r="A6129" s="316">
        <v>6416289</v>
      </c>
      <c r="B6129" s="418" t="s">
        <v>58552</v>
      </c>
      <c r="C6129" s="419" t="s">
        <v>481</v>
      </c>
      <c r="D6129" s="420">
        <v>115.82</v>
      </c>
      <c r="E6129" s="334"/>
    </row>
    <row r="6130" spans="1:5" x14ac:dyDescent="0.3">
      <c r="A6130" s="316">
        <v>6416288</v>
      </c>
      <c r="B6130" s="418" t="s">
        <v>59275</v>
      </c>
      <c r="C6130" s="419" t="s">
        <v>481</v>
      </c>
      <c r="D6130" s="420">
        <v>74.400000000000006</v>
      </c>
      <c r="E6130" s="334"/>
    </row>
    <row r="6131" spans="1:5" x14ac:dyDescent="0.3">
      <c r="A6131" s="316">
        <v>6416098</v>
      </c>
      <c r="B6131" s="418" t="s">
        <v>58553</v>
      </c>
      <c r="C6131" s="419" t="s">
        <v>11034</v>
      </c>
      <c r="D6131" s="420">
        <v>155.46</v>
      </c>
      <c r="E6131" s="334"/>
    </row>
    <row r="6132" spans="1:5" x14ac:dyDescent="0.3">
      <c r="A6132" s="316">
        <v>6416097</v>
      </c>
      <c r="B6132" s="418" t="s">
        <v>58554</v>
      </c>
      <c r="C6132" s="419" t="s">
        <v>11034</v>
      </c>
      <c r="D6132" s="420">
        <v>119.45</v>
      </c>
      <c r="E6132" s="334"/>
    </row>
    <row r="6133" spans="1:5" x14ac:dyDescent="0.3">
      <c r="A6133" s="316">
        <v>6416258</v>
      </c>
      <c r="B6133" s="418" t="s">
        <v>58555</v>
      </c>
      <c r="C6133" s="419" t="s">
        <v>11034</v>
      </c>
      <c r="D6133" s="420">
        <v>164.23</v>
      </c>
      <c r="E6133" s="334"/>
    </row>
    <row r="6134" spans="1:5" x14ac:dyDescent="0.3">
      <c r="A6134" s="316">
        <v>6416259</v>
      </c>
      <c r="B6134" s="418" t="s">
        <v>58556</v>
      </c>
      <c r="C6134" s="419" t="s">
        <v>11034</v>
      </c>
      <c r="D6134" s="420">
        <v>115.23</v>
      </c>
      <c r="E6134" s="334"/>
    </row>
    <row r="6135" spans="1:5" x14ac:dyDescent="0.3">
      <c r="A6135" s="316">
        <v>6416074</v>
      </c>
      <c r="B6135" s="418" t="s">
        <v>58557</v>
      </c>
      <c r="C6135" s="419" t="s">
        <v>481</v>
      </c>
      <c r="D6135" s="420">
        <v>256.99</v>
      </c>
      <c r="E6135" s="334"/>
    </row>
    <row r="6136" spans="1:5" x14ac:dyDescent="0.3">
      <c r="A6136" s="316">
        <v>6416073</v>
      </c>
      <c r="B6136" s="418" t="s">
        <v>58558</v>
      </c>
      <c r="C6136" s="419" t="s">
        <v>481</v>
      </c>
      <c r="D6136" s="420">
        <v>116.38</v>
      </c>
      <c r="E6136" s="334"/>
    </row>
    <row r="6137" spans="1:5" x14ac:dyDescent="0.3">
      <c r="A6137" s="316">
        <v>6416220</v>
      </c>
      <c r="B6137" s="418" t="s">
        <v>58559</v>
      </c>
      <c r="C6137" s="419" t="s">
        <v>481</v>
      </c>
      <c r="D6137" s="420">
        <v>260.33999999999997</v>
      </c>
      <c r="E6137" s="334"/>
    </row>
    <row r="6138" spans="1:5" x14ac:dyDescent="0.3">
      <c r="A6138" s="316">
        <v>6416219</v>
      </c>
      <c r="B6138" s="418" t="s">
        <v>58560</v>
      </c>
      <c r="C6138" s="419" t="s">
        <v>481</v>
      </c>
      <c r="D6138" s="420">
        <v>113.32</v>
      </c>
      <c r="E6138" s="334"/>
    </row>
    <row r="6139" spans="1:5" x14ac:dyDescent="0.3">
      <c r="A6139" s="316">
        <v>6416222</v>
      </c>
      <c r="B6139" s="418" t="s">
        <v>58561</v>
      </c>
      <c r="C6139" s="419" t="s">
        <v>481</v>
      </c>
      <c r="D6139" s="420">
        <v>268.16000000000003</v>
      </c>
      <c r="E6139" s="334"/>
    </row>
    <row r="6140" spans="1:5" x14ac:dyDescent="0.3">
      <c r="A6140" s="316">
        <v>6416221</v>
      </c>
      <c r="B6140" s="418" t="s">
        <v>58562</v>
      </c>
      <c r="C6140" s="419" t="s">
        <v>481</v>
      </c>
      <c r="D6140" s="420">
        <v>128.24</v>
      </c>
      <c r="E6140" s="334"/>
    </row>
    <row r="6141" spans="1:5" x14ac:dyDescent="0.3">
      <c r="A6141" s="316">
        <v>6416224</v>
      </c>
      <c r="B6141" s="418" t="s">
        <v>58563</v>
      </c>
      <c r="C6141" s="419" t="s">
        <v>481</v>
      </c>
      <c r="D6141" s="420">
        <v>272.14</v>
      </c>
      <c r="E6141" s="334"/>
    </row>
    <row r="6142" spans="1:5" x14ac:dyDescent="0.3">
      <c r="A6142" s="316">
        <v>6416223</v>
      </c>
      <c r="B6142" s="418" t="s">
        <v>58564</v>
      </c>
      <c r="C6142" s="419" t="s">
        <v>481</v>
      </c>
      <c r="D6142" s="420">
        <v>125.19</v>
      </c>
      <c r="E6142" s="334"/>
    </row>
    <row r="6143" spans="1:5" x14ac:dyDescent="0.3">
      <c r="A6143" s="316">
        <v>6416082</v>
      </c>
      <c r="B6143" s="418" t="s">
        <v>58565</v>
      </c>
      <c r="C6143" s="419" t="s">
        <v>481</v>
      </c>
      <c r="D6143" s="420">
        <v>256.99</v>
      </c>
      <c r="E6143" s="334"/>
    </row>
    <row r="6144" spans="1:5" x14ac:dyDescent="0.3">
      <c r="A6144" s="316">
        <v>6416081</v>
      </c>
      <c r="B6144" s="418" t="s">
        <v>58566</v>
      </c>
      <c r="C6144" s="419" t="s">
        <v>481</v>
      </c>
      <c r="D6144" s="420">
        <v>116.38</v>
      </c>
      <c r="E6144" s="334"/>
    </row>
    <row r="6145" spans="1:5" x14ac:dyDescent="0.3">
      <c r="A6145" s="316">
        <v>6416228</v>
      </c>
      <c r="B6145" s="418" t="s">
        <v>58567</v>
      </c>
      <c r="C6145" s="419" t="s">
        <v>481</v>
      </c>
      <c r="D6145" s="420">
        <v>260.33999999999997</v>
      </c>
      <c r="E6145" s="334"/>
    </row>
    <row r="6146" spans="1:5" x14ac:dyDescent="0.3">
      <c r="A6146" s="316">
        <v>6416227</v>
      </c>
      <c r="B6146" s="418" t="s">
        <v>58568</v>
      </c>
      <c r="C6146" s="419" t="s">
        <v>481</v>
      </c>
      <c r="D6146" s="420">
        <v>113.32</v>
      </c>
      <c r="E6146" s="334"/>
    </row>
    <row r="6147" spans="1:5" x14ac:dyDescent="0.3">
      <c r="A6147" s="316">
        <v>6416230</v>
      </c>
      <c r="B6147" s="418" t="s">
        <v>58569</v>
      </c>
      <c r="C6147" s="419" t="s">
        <v>481</v>
      </c>
      <c r="D6147" s="420">
        <v>266.97000000000003</v>
      </c>
      <c r="E6147" s="334"/>
    </row>
    <row r="6148" spans="1:5" x14ac:dyDescent="0.3">
      <c r="A6148" s="316">
        <v>6416229</v>
      </c>
      <c r="B6148" s="418" t="s">
        <v>58570</v>
      </c>
      <c r="C6148" s="419" t="s">
        <v>481</v>
      </c>
      <c r="D6148" s="420">
        <v>127.71</v>
      </c>
      <c r="E6148" s="334"/>
    </row>
    <row r="6149" spans="1:5" x14ac:dyDescent="0.3">
      <c r="A6149" s="316">
        <v>6416232</v>
      </c>
      <c r="B6149" s="418" t="s">
        <v>58571</v>
      </c>
      <c r="C6149" s="419" t="s">
        <v>481</v>
      </c>
      <c r="D6149" s="420">
        <v>270.93</v>
      </c>
      <c r="E6149" s="334"/>
    </row>
    <row r="6150" spans="1:5" x14ac:dyDescent="0.3">
      <c r="A6150" s="316">
        <v>6416231</v>
      </c>
      <c r="B6150" s="418" t="s">
        <v>58572</v>
      </c>
      <c r="C6150" s="419" t="s">
        <v>481</v>
      </c>
      <c r="D6150" s="420">
        <v>124.68</v>
      </c>
      <c r="E6150" s="334"/>
    </row>
    <row r="6151" spans="1:5" x14ac:dyDescent="0.3">
      <c r="A6151" s="316">
        <v>6416086</v>
      </c>
      <c r="B6151" s="418" t="s">
        <v>58573</v>
      </c>
      <c r="C6151" s="419" t="s">
        <v>11034</v>
      </c>
      <c r="D6151" s="420">
        <v>174.68</v>
      </c>
      <c r="E6151" s="334"/>
    </row>
    <row r="6152" spans="1:5" x14ac:dyDescent="0.3">
      <c r="A6152" s="316">
        <v>6416085</v>
      </c>
      <c r="B6152" s="418" t="s">
        <v>58574</v>
      </c>
      <c r="C6152" s="419" t="s">
        <v>11034</v>
      </c>
      <c r="D6152" s="420">
        <v>112.51</v>
      </c>
      <c r="E6152" s="334"/>
    </row>
    <row r="6153" spans="1:5" x14ac:dyDescent="0.3">
      <c r="A6153" s="316">
        <v>6416238</v>
      </c>
      <c r="B6153" s="418" t="s">
        <v>58575</v>
      </c>
      <c r="C6153" s="419" t="s">
        <v>11034</v>
      </c>
      <c r="D6153" s="420">
        <v>166.74</v>
      </c>
      <c r="E6153" s="334"/>
    </row>
    <row r="6154" spans="1:5" x14ac:dyDescent="0.3">
      <c r="A6154" s="316">
        <v>6416237</v>
      </c>
      <c r="B6154" s="418" t="s">
        <v>58576</v>
      </c>
      <c r="C6154" s="419" t="s">
        <v>11034</v>
      </c>
      <c r="D6154" s="420">
        <v>102.96</v>
      </c>
      <c r="E6154" s="334"/>
    </row>
    <row r="6155" spans="1:5" x14ac:dyDescent="0.3">
      <c r="A6155" s="316">
        <v>6416240</v>
      </c>
      <c r="B6155" s="418" t="s">
        <v>58577</v>
      </c>
      <c r="C6155" s="419" t="s">
        <v>11034</v>
      </c>
      <c r="D6155" s="420">
        <v>173.39</v>
      </c>
      <c r="E6155" s="334"/>
    </row>
    <row r="6156" spans="1:5" x14ac:dyDescent="0.3">
      <c r="A6156" s="316">
        <v>6416239</v>
      </c>
      <c r="B6156" s="418" t="s">
        <v>58578</v>
      </c>
      <c r="C6156" s="419" t="s">
        <v>11034</v>
      </c>
      <c r="D6156" s="420">
        <v>110.9</v>
      </c>
      <c r="E6156" s="334"/>
    </row>
    <row r="6157" spans="1:5" x14ac:dyDescent="0.3">
      <c r="A6157" s="316">
        <v>6416242</v>
      </c>
      <c r="B6157" s="418" t="s">
        <v>58579</v>
      </c>
      <c r="C6157" s="419" t="s">
        <v>11034</v>
      </c>
      <c r="D6157" s="420">
        <v>179.13</v>
      </c>
      <c r="E6157" s="334"/>
    </row>
    <row r="6158" spans="1:5" x14ac:dyDescent="0.3">
      <c r="A6158" s="316">
        <v>6416241</v>
      </c>
      <c r="B6158" s="418" t="s">
        <v>58580</v>
      </c>
      <c r="C6158" s="419" t="s">
        <v>11034</v>
      </c>
      <c r="D6158" s="420">
        <v>116.88</v>
      </c>
      <c r="E6158" s="334"/>
    </row>
    <row r="6159" spans="1:5" x14ac:dyDescent="0.3">
      <c r="A6159" s="316">
        <v>6416244</v>
      </c>
      <c r="B6159" s="418" t="s">
        <v>58581</v>
      </c>
      <c r="C6159" s="419" t="s">
        <v>11034</v>
      </c>
      <c r="D6159" s="420">
        <v>178</v>
      </c>
      <c r="E6159" s="334"/>
    </row>
    <row r="6160" spans="1:5" x14ac:dyDescent="0.3">
      <c r="A6160" s="316">
        <v>6416243</v>
      </c>
      <c r="B6160" s="418" t="s">
        <v>58582</v>
      </c>
      <c r="C6160" s="419" t="s">
        <v>11034</v>
      </c>
      <c r="D6160" s="420">
        <v>116.48</v>
      </c>
      <c r="E6160" s="334"/>
    </row>
    <row r="6161" spans="1:5" x14ac:dyDescent="0.3">
      <c r="A6161" s="316">
        <v>6416250</v>
      </c>
      <c r="B6161" s="418" t="s">
        <v>58583</v>
      </c>
      <c r="C6161" s="419" t="s">
        <v>481</v>
      </c>
      <c r="D6161" s="420">
        <v>59.1</v>
      </c>
      <c r="E6161" s="334"/>
    </row>
    <row r="6162" spans="1:5" x14ac:dyDescent="0.3">
      <c r="A6162" s="316">
        <v>6416153</v>
      </c>
      <c r="B6162" s="418" t="s">
        <v>58584</v>
      </c>
      <c r="C6162" s="419" t="s">
        <v>481</v>
      </c>
      <c r="D6162" s="420">
        <v>16.3</v>
      </c>
      <c r="E6162" s="334"/>
    </row>
    <row r="6163" spans="1:5" x14ac:dyDescent="0.3">
      <c r="A6163" s="316">
        <v>6416185</v>
      </c>
      <c r="B6163" s="418" t="s">
        <v>58585</v>
      </c>
      <c r="C6163" s="419" t="s">
        <v>481</v>
      </c>
      <c r="D6163" s="420">
        <v>105.02</v>
      </c>
      <c r="E6163" s="334"/>
    </row>
    <row r="6164" spans="1:5" x14ac:dyDescent="0.3">
      <c r="A6164" s="316">
        <v>6416184</v>
      </c>
      <c r="B6164" s="418" t="s">
        <v>58586</v>
      </c>
      <c r="C6164" s="419" t="s">
        <v>481</v>
      </c>
      <c r="D6164" s="420">
        <v>68.209999999999994</v>
      </c>
      <c r="E6164" s="334"/>
    </row>
    <row r="6165" spans="1:5" x14ac:dyDescent="0.3">
      <c r="A6165" s="316">
        <v>6416030</v>
      </c>
      <c r="B6165" s="418" t="s">
        <v>58587</v>
      </c>
      <c r="C6165" s="419" t="s">
        <v>481</v>
      </c>
      <c r="D6165" s="420">
        <v>71.5</v>
      </c>
      <c r="E6165" s="334"/>
    </row>
    <row r="6166" spans="1:5" x14ac:dyDescent="0.3">
      <c r="A6166" s="316">
        <v>6416029</v>
      </c>
      <c r="B6166" s="418" t="s">
        <v>58588</v>
      </c>
      <c r="C6166" s="419" t="s">
        <v>481</v>
      </c>
      <c r="D6166" s="420">
        <v>33.56</v>
      </c>
      <c r="E6166" s="334"/>
    </row>
    <row r="6167" spans="1:5" x14ac:dyDescent="0.3">
      <c r="A6167" s="316">
        <v>6416056</v>
      </c>
      <c r="B6167" s="418" t="s">
        <v>58589</v>
      </c>
      <c r="C6167" s="419" t="s">
        <v>481</v>
      </c>
      <c r="D6167" s="420">
        <v>90.75</v>
      </c>
      <c r="E6167" s="334"/>
    </row>
    <row r="6168" spans="1:5" x14ac:dyDescent="0.3">
      <c r="A6168" s="316">
        <v>6416278</v>
      </c>
      <c r="B6168" s="418" t="s">
        <v>58590</v>
      </c>
      <c r="C6168" s="419" t="s">
        <v>481</v>
      </c>
      <c r="D6168" s="420">
        <v>23.12</v>
      </c>
      <c r="E6168" s="334"/>
    </row>
    <row r="6169" spans="1:5" x14ac:dyDescent="0.3">
      <c r="A6169" s="316">
        <v>6416047</v>
      </c>
      <c r="B6169" s="418" t="s">
        <v>58591</v>
      </c>
      <c r="C6169" s="419" t="s">
        <v>481</v>
      </c>
      <c r="D6169" s="420">
        <v>45.49</v>
      </c>
      <c r="E6169" s="334"/>
    </row>
    <row r="6170" spans="1:5" x14ac:dyDescent="0.3">
      <c r="A6170" s="316">
        <v>6416090</v>
      </c>
      <c r="B6170" s="418" t="s">
        <v>58592</v>
      </c>
      <c r="C6170" s="419" t="s">
        <v>481</v>
      </c>
      <c r="D6170" s="420">
        <v>383</v>
      </c>
      <c r="E6170" s="334"/>
    </row>
    <row r="6171" spans="1:5" x14ac:dyDescent="0.3">
      <c r="A6171" s="316">
        <v>6416089</v>
      </c>
      <c r="B6171" s="418" t="s">
        <v>58593</v>
      </c>
      <c r="C6171" s="419" t="s">
        <v>481</v>
      </c>
      <c r="D6171" s="420">
        <v>263.58</v>
      </c>
      <c r="E6171" s="334"/>
    </row>
    <row r="6172" spans="1:5" x14ac:dyDescent="0.3">
      <c r="A6172" s="316">
        <v>6416094</v>
      </c>
      <c r="B6172" s="418" t="s">
        <v>58594</v>
      </c>
      <c r="C6172" s="419" t="s">
        <v>481</v>
      </c>
      <c r="D6172" s="420">
        <v>332.95</v>
      </c>
      <c r="E6172" s="334"/>
    </row>
    <row r="6173" spans="1:5" x14ac:dyDescent="0.3">
      <c r="A6173" s="316">
        <v>6416093</v>
      </c>
      <c r="B6173" s="418" t="s">
        <v>58595</v>
      </c>
      <c r="C6173" s="419" t="s">
        <v>481</v>
      </c>
      <c r="D6173" s="420">
        <v>205.54</v>
      </c>
      <c r="E6173" s="334"/>
    </row>
    <row r="6174" spans="1:5" x14ac:dyDescent="0.3">
      <c r="A6174" s="316">
        <v>6416092</v>
      </c>
      <c r="B6174" s="418" t="s">
        <v>58596</v>
      </c>
      <c r="C6174" s="419" t="s">
        <v>481</v>
      </c>
      <c r="D6174" s="420">
        <v>287.45</v>
      </c>
      <c r="E6174" s="334"/>
    </row>
    <row r="6175" spans="1:5" x14ac:dyDescent="0.3">
      <c r="A6175" s="316">
        <v>6416091</v>
      </c>
      <c r="B6175" s="418" t="s">
        <v>58597</v>
      </c>
      <c r="C6175" s="419" t="s">
        <v>481</v>
      </c>
      <c r="D6175" s="420">
        <v>154.25</v>
      </c>
      <c r="E6175" s="334"/>
    </row>
    <row r="6176" spans="1:5" x14ac:dyDescent="0.3">
      <c r="A6176" s="316">
        <v>6817809</v>
      </c>
      <c r="B6176" s="418" t="s">
        <v>58598</v>
      </c>
      <c r="C6176" s="419" t="s">
        <v>464</v>
      </c>
      <c r="D6176" s="420">
        <v>1025.25</v>
      </c>
      <c r="E6176" s="334"/>
    </row>
    <row r="6177" spans="1:5" x14ac:dyDescent="0.3">
      <c r="A6177" s="316">
        <v>6817810</v>
      </c>
      <c r="B6177" s="418" t="s">
        <v>58599</v>
      </c>
      <c r="C6177" s="419" t="s">
        <v>464</v>
      </c>
      <c r="D6177" s="420">
        <v>922.18</v>
      </c>
      <c r="E6177" s="334"/>
    </row>
    <row r="6178" spans="1:5" x14ac:dyDescent="0.3">
      <c r="A6178" s="316">
        <v>6817811</v>
      </c>
      <c r="B6178" s="418" t="s">
        <v>58600</v>
      </c>
      <c r="C6178" s="419" t="s">
        <v>464</v>
      </c>
      <c r="D6178" s="420">
        <v>1096.22</v>
      </c>
      <c r="E6178" s="334"/>
    </row>
    <row r="6179" spans="1:5" x14ac:dyDescent="0.3">
      <c r="A6179" s="316">
        <v>6817812</v>
      </c>
      <c r="B6179" s="418" t="s">
        <v>58601</v>
      </c>
      <c r="C6179" s="419" t="s">
        <v>464</v>
      </c>
      <c r="D6179" s="420">
        <v>982.29</v>
      </c>
      <c r="E6179" s="334"/>
    </row>
    <row r="6180" spans="1:5" x14ac:dyDescent="0.3">
      <c r="A6180" s="316">
        <v>6817813</v>
      </c>
      <c r="B6180" s="418" t="s">
        <v>58602</v>
      </c>
      <c r="C6180" s="419" t="s">
        <v>464</v>
      </c>
      <c r="D6180" s="420">
        <v>1706.73</v>
      </c>
      <c r="E6180" s="334"/>
    </row>
    <row r="6181" spans="1:5" x14ac:dyDescent="0.3">
      <c r="A6181" s="316">
        <v>6817814</v>
      </c>
      <c r="B6181" s="418" t="s">
        <v>58603</v>
      </c>
      <c r="C6181" s="419" t="s">
        <v>464</v>
      </c>
      <c r="D6181" s="420">
        <v>1527.72</v>
      </c>
      <c r="E6181" s="334"/>
    </row>
    <row r="6182" spans="1:5" x14ac:dyDescent="0.3">
      <c r="A6182" s="316">
        <v>6817815</v>
      </c>
      <c r="B6182" s="418" t="s">
        <v>58604</v>
      </c>
      <c r="C6182" s="419" t="s">
        <v>464</v>
      </c>
      <c r="D6182" s="420">
        <v>1441.79</v>
      </c>
      <c r="E6182" s="334"/>
    </row>
    <row r="6183" spans="1:5" x14ac:dyDescent="0.3">
      <c r="A6183" s="316">
        <v>6817816</v>
      </c>
      <c r="B6183" s="418" t="s">
        <v>58605</v>
      </c>
      <c r="C6183" s="419" t="s">
        <v>464</v>
      </c>
      <c r="D6183" s="420">
        <v>1262.77</v>
      </c>
      <c r="E6183" s="334"/>
    </row>
    <row r="6184" spans="1:5" x14ac:dyDescent="0.3">
      <c r="A6184" s="316">
        <v>6817817</v>
      </c>
      <c r="B6184" s="418" t="s">
        <v>58606</v>
      </c>
      <c r="C6184" s="419" t="s">
        <v>464</v>
      </c>
      <c r="D6184" s="420">
        <v>1178.07</v>
      </c>
      <c r="E6184" s="334"/>
    </row>
    <row r="6185" spans="1:5" x14ac:dyDescent="0.3">
      <c r="A6185" s="316">
        <v>6817818</v>
      </c>
      <c r="B6185" s="418" t="s">
        <v>58607</v>
      </c>
      <c r="C6185" s="419" t="s">
        <v>464</v>
      </c>
      <c r="D6185" s="420">
        <v>1054.6600000000001</v>
      </c>
      <c r="E6185" s="334"/>
    </row>
    <row r="6186" spans="1:5" x14ac:dyDescent="0.3">
      <c r="A6186" s="316">
        <v>6817819</v>
      </c>
      <c r="B6186" s="418" t="s">
        <v>58608</v>
      </c>
      <c r="C6186" s="419" t="s">
        <v>464</v>
      </c>
      <c r="D6186" s="420">
        <v>1793.2</v>
      </c>
      <c r="E6186" s="334"/>
    </row>
    <row r="6187" spans="1:5" x14ac:dyDescent="0.3">
      <c r="A6187" s="316">
        <v>6817820</v>
      </c>
      <c r="B6187" s="418" t="s">
        <v>58609</v>
      </c>
      <c r="C6187" s="419" t="s">
        <v>464</v>
      </c>
      <c r="D6187" s="420">
        <v>1600.62</v>
      </c>
      <c r="E6187" s="334"/>
    </row>
    <row r="6188" spans="1:5" x14ac:dyDescent="0.3">
      <c r="A6188" s="316">
        <v>6817821</v>
      </c>
      <c r="B6188" s="418" t="s">
        <v>58610</v>
      </c>
      <c r="C6188" s="419" t="s">
        <v>464</v>
      </c>
      <c r="D6188" s="420">
        <v>1537.01</v>
      </c>
      <c r="E6188" s="334"/>
    </row>
    <row r="6189" spans="1:5" x14ac:dyDescent="0.3">
      <c r="A6189" s="316">
        <v>6817822</v>
      </c>
      <c r="B6189" s="418" t="s">
        <v>58611</v>
      </c>
      <c r="C6189" s="419" t="s">
        <v>464</v>
      </c>
      <c r="D6189" s="420">
        <v>1344.43</v>
      </c>
      <c r="E6189" s="334"/>
    </row>
    <row r="6190" spans="1:5" x14ac:dyDescent="0.3">
      <c r="A6190" s="316">
        <v>6817823</v>
      </c>
      <c r="B6190" s="418" t="s">
        <v>58612</v>
      </c>
      <c r="C6190" s="419" t="s">
        <v>464</v>
      </c>
      <c r="D6190" s="420">
        <v>1264.1600000000001</v>
      </c>
      <c r="E6190" s="334"/>
    </row>
    <row r="6191" spans="1:5" x14ac:dyDescent="0.3">
      <c r="A6191" s="316">
        <v>6817824</v>
      </c>
      <c r="B6191" s="418" t="s">
        <v>58613</v>
      </c>
      <c r="C6191" s="419" t="s">
        <v>464</v>
      </c>
      <c r="D6191" s="420">
        <v>1129.9000000000001</v>
      </c>
      <c r="E6191" s="334"/>
    </row>
    <row r="6192" spans="1:5" x14ac:dyDescent="0.3">
      <c r="A6192" s="316">
        <v>6817825</v>
      </c>
      <c r="B6192" s="418" t="s">
        <v>58614</v>
      </c>
      <c r="C6192" s="419" t="s">
        <v>464</v>
      </c>
      <c r="D6192" s="420">
        <v>1821.64</v>
      </c>
      <c r="E6192" s="334"/>
    </row>
    <row r="6193" spans="1:5" x14ac:dyDescent="0.3">
      <c r="A6193" s="316">
        <v>6817826</v>
      </c>
      <c r="B6193" s="418" t="s">
        <v>58615</v>
      </c>
      <c r="C6193" s="419" t="s">
        <v>464</v>
      </c>
      <c r="D6193" s="420">
        <v>1615.49</v>
      </c>
      <c r="E6193" s="334"/>
    </row>
    <row r="6194" spans="1:5" x14ac:dyDescent="0.3">
      <c r="A6194" s="316">
        <v>6817827</v>
      </c>
      <c r="B6194" s="418" t="s">
        <v>58616</v>
      </c>
      <c r="C6194" s="419" t="s">
        <v>464</v>
      </c>
      <c r="D6194" s="420">
        <v>1632.23</v>
      </c>
      <c r="E6194" s="334"/>
    </row>
    <row r="6195" spans="1:5" x14ac:dyDescent="0.3">
      <c r="A6195" s="316">
        <v>6817828</v>
      </c>
      <c r="B6195" s="418" t="s">
        <v>58617</v>
      </c>
      <c r="C6195" s="419" t="s">
        <v>464</v>
      </c>
      <c r="D6195" s="420">
        <v>1426.09</v>
      </c>
      <c r="E6195" s="334"/>
    </row>
    <row r="6196" spans="1:5" x14ac:dyDescent="0.3">
      <c r="A6196" s="316">
        <v>6817753</v>
      </c>
      <c r="B6196" s="418" t="s">
        <v>58618</v>
      </c>
      <c r="C6196" s="419" t="s">
        <v>464</v>
      </c>
      <c r="D6196" s="420">
        <v>1391.56</v>
      </c>
      <c r="E6196" s="334"/>
    </row>
    <row r="6197" spans="1:5" x14ac:dyDescent="0.3">
      <c r="A6197" s="316">
        <v>6817754</v>
      </c>
      <c r="B6197" s="418" t="s">
        <v>58619</v>
      </c>
      <c r="C6197" s="419" t="s">
        <v>464</v>
      </c>
      <c r="D6197" s="420">
        <v>1246.45</v>
      </c>
      <c r="E6197" s="334"/>
    </row>
    <row r="6198" spans="1:5" x14ac:dyDescent="0.3">
      <c r="A6198" s="316">
        <v>6817755</v>
      </c>
      <c r="B6198" s="418" t="s">
        <v>58620</v>
      </c>
      <c r="C6198" s="419" t="s">
        <v>464</v>
      </c>
      <c r="D6198" s="420">
        <v>1333.03</v>
      </c>
      <c r="E6198" s="334"/>
    </row>
    <row r="6199" spans="1:5" x14ac:dyDescent="0.3">
      <c r="A6199" s="316">
        <v>6817756</v>
      </c>
      <c r="B6199" s="418" t="s">
        <v>58621</v>
      </c>
      <c r="C6199" s="419" t="s">
        <v>464</v>
      </c>
      <c r="D6199" s="420">
        <v>1187.9100000000001</v>
      </c>
      <c r="E6199" s="334"/>
    </row>
    <row r="6200" spans="1:5" x14ac:dyDescent="0.3">
      <c r="A6200" s="316">
        <v>6817763</v>
      </c>
      <c r="B6200" s="418" t="s">
        <v>58622</v>
      </c>
      <c r="C6200" s="419" t="s">
        <v>464</v>
      </c>
      <c r="D6200" s="420">
        <v>1668.6</v>
      </c>
      <c r="E6200" s="334"/>
    </row>
    <row r="6201" spans="1:5" x14ac:dyDescent="0.3">
      <c r="A6201" s="316">
        <v>6817764</v>
      </c>
      <c r="B6201" s="418" t="s">
        <v>58623</v>
      </c>
      <c r="C6201" s="419" t="s">
        <v>464</v>
      </c>
      <c r="D6201" s="420">
        <v>1476.03</v>
      </c>
      <c r="E6201" s="334"/>
    </row>
    <row r="6202" spans="1:5" x14ac:dyDescent="0.3">
      <c r="A6202" s="316">
        <v>6817765</v>
      </c>
      <c r="B6202" s="418" t="s">
        <v>58624</v>
      </c>
      <c r="C6202" s="419" t="s">
        <v>464</v>
      </c>
      <c r="D6202" s="420">
        <v>1926.42</v>
      </c>
      <c r="E6202" s="334"/>
    </row>
    <row r="6203" spans="1:5" x14ac:dyDescent="0.3">
      <c r="A6203" s="316">
        <v>6817766</v>
      </c>
      <c r="B6203" s="418" t="s">
        <v>58625</v>
      </c>
      <c r="C6203" s="419" t="s">
        <v>464</v>
      </c>
      <c r="D6203" s="420">
        <v>1747.43</v>
      </c>
      <c r="E6203" s="334"/>
    </row>
    <row r="6204" spans="1:5" x14ac:dyDescent="0.3">
      <c r="A6204" s="316">
        <v>6817757</v>
      </c>
      <c r="B6204" s="418" t="s">
        <v>58626</v>
      </c>
      <c r="C6204" s="419" t="s">
        <v>464</v>
      </c>
      <c r="D6204" s="420">
        <v>1333.03</v>
      </c>
      <c r="E6204" s="334"/>
    </row>
    <row r="6205" spans="1:5" x14ac:dyDescent="0.3">
      <c r="A6205" s="316">
        <v>6817758</v>
      </c>
      <c r="B6205" s="418" t="s">
        <v>58627</v>
      </c>
      <c r="C6205" s="419" t="s">
        <v>464</v>
      </c>
      <c r="D6205" s="420">
        <v>1187.9100000000001</v>
      </c>
      <c r="E6205" s="334"/>
    </row>
    <row r="6206" spans="1:5" x14ac:dyDescent="0.3">
      <c r="A6206" s="316">
        <v>6817759</v>
      </c>
      <c r="B6206" s="418" t="s">
        <v>58628</v>
      </c>
      <c r="C6206" s="419" t="s">
        <v>464</v>
      </c>
      <c r="D6206" s="420">
        <v>1447.03</v>
      </c>
      <c r="E6206" s="334"/>
    </row>
    <row r="6207" spans="1:5" x14ac:dyDescent="0.3">
      <c r="A6207" s="316">
        <v>6817760</v>
      </c>
      <c r="B6207" s="418" t="s">
        <v>58629</v>
      </c>
      <c r="C6207" s="419" t="s">
        <v>464</v>
      </c>
      <c r="D6207" s="420">
        <v>1303.94</v>
      </c>
      <c r="E6207" s="334"/>
    </row>
    <row r="6208" spans="1:5" x14ac:dyDescent="0.3">
      <c r="A6208" s="316">
        <v>6817761</v>
      </c>
      <c r="B6208" s="418" t="s">
        <v>58630</v>
      </c>
      <c r="C6208" s="419" t="s">
        <v>464</v>
      </c>
      <c r="D6208" s="420">
        <v>1765.74</v>
      </c>
      <c r="E6208" s="334"/>
    </row>
    <row r="6209" spans="1:5" x14ac:dyDescent="0.3">
      <c r="A6209" s="316">
        <v>6817762</v>
      </c>
      <c r="B6209" s="418" t="s">
        <v>58631</v>
      </c>
      <c r="C6209" s="419" t="s">
        <v>464</v>
      </c>
      <c r="D6209" s="420">
        <v>1573.17</v>
      </c>
      <c r="E6209" s="334"/>
    </row>
    <row r="6210" spans="1:5" x14ac:dyDescent="0.3">
      <c r="A6210" s="316">
        <v>6817767</v>
      </c>
      <c r="B6210" s="418" t="s">
        <v>58632</v>
      </c>
      <c r="C6210" s="419" t="s">
        <v>464</v>
      </c>
      <c r="D6210" s="420">
        <v>2025.56</v>
      </c>
      <c r="E6210" s="334"/>
    </row>
    <row r="6211" spans="1:5" x14ac:dyDescent="0.3">
      <c r="A6211" s="316">
        <v>6817768</v>
      </c>
      <c r="B6211" s="418" t="s">
        <v>58633</v>
      </c>
      <c r="C6211" s="419" t="s">
        <v>464</v>
      </c>
      <c r="D6211" s="420">
        <v>1839.76</v>
      </c>
      <c r="E6211" s="334"/>
    </row>
    <row r="6212" spans="1:5" x14ac:dyDescent="0.3">
      <c r="A6212" s="316">
        <v>6817769</v>
      </c>
      <c r="B6212" s="418" t="s">
        <v>58634</v>
      </c>
      <c r="C6212" s="419" t="s">
        <v>464</v>
      </c>
      <c r="D6212" s="420">
        <v>1711.09</v>
      </c>
      <c r="E6212" s="334"/>
    </row>
    <row r="6213" spans="1:5" x14ac:dyDescent="0.3">
      <c r="A6213" s="316">
        <v>6817770</v>
      </c>
      <c r="B6213" s="418" t="s">
        <v>58635</v>
      </c>
      <c r="C6213" s="419" t="s">
        <v>464</v>
      </c>
      <c r="D6213" s="420">
        <v>1525.29</v>
      </c>
      <c r="E6213" s="334"/>
    </row>
    <row r="6214" spans="1:5" x14ac:dyDescent="0.3">
      <c r="A6214" s="316">
        <v>6817777</v>
      </c>
      <c r="B6214" s="418" t="s">
        <v>58636</v>
      </c>
      <c r="C6214" s="419" t="s">
        <v>464</v>
      </c>
      <c r="D6214" s="420">
        <v>2769.2</v>
      </c>
      <c r="E6214" s="334"/>
    </row>
    <row r="6215" spans="1:5" x14ac:dyDescent="0.3">
      <c r="A6215" s="316">
        <v>6817778</v>
      </c>
      <c r="B6215" s="418" t="s">
        <v>58637</v>
      </c>
      <c r="C6215" s="419" t="s">
        <v>464</v>
      </c>
      <c r="D6215" s="420">
        <v>2546.2800000000002</v>
      </c>
      <c r="E6215" s="334"/>
    </row>
    <row r="6216" spans="1:5" x14ac:dyDescent="0.3">
      <c r="A6216" s="316">
        <v>6817779</v>
      </c>
      <c r="B6216" s="418" t="s">
        <v>58638</v>
      </c>
      <c r="C6216" s="419" t="s">
        <v>464</v>
      </c>
      <c r="D6216" s="420">
        <v>3259.9</v>
      </c>
      <c r="E6216" s="334"/>
    </row>
    <row r="6217" spans="1:5" x14ac:dyDescent="0.3">
      <c r="A6217" s="316">
        <v>6817780</v>
      </c>
      <c r="B6217" s="418" t="s">
        <v>58639</v>
      </c>
      <c r="C6217" s="419" t="s">
        <v>464</v>
      </c>
      <c r="D6217" s="420">
        <v>2977.62</v>
      </c>
      <c r="E6217" s="334"/>
    </row>
    <row r="6218" spans="1:5" x14ac:dyDescent="0.3">
      <c r="A6218" s="316">
        <v>6817771</v>
      </c>
      <c r="B6218" s="418" t="s">
        <v>58640</v>
      </c>
      <c r="C6218" s="419" t="s">
        <v>464</v>
      </c>
      <c r="D6218" s="420">
        <v>1954.93</v>
      </c>
      <c r="E6218" s="334"/>
    </row>
    <row r="6219" spans="1:5" x14ac:dyDescent="0.3">
      <c r="A6219" s="316">
        <v>6817772</v>
      </c>
      <c r="B6219" s="418" t="s">
        <v>58641</v>
      </c>
      <c r="C6219" s="419" t="s">
        <v>464</v>
      </c>
      <c r="D6219" s="420">
        <v>1771.72</v>
      </c>
      <c r="E6219" s="334"/>
    </row>
    <row r="6220" spans="1:5" x14ac:dyDescent="0.3">
      <c r="A6220" s="316">
        <v>6817773</v>
      </c>
      <c r="B6220" s="418" t="s">
        <v>58642</v>
      </c>
      <c r="C6220" s="419" t="s">
        <v>464</v>
      </c>
      <c r="D6220" s="420">
        <v>2338.59</v>
      </c>
      <c r="E6220" s="334"/>
    </row>
    <row r="6221" spans="1:5" x14ac:dyDescent="0.3">
      <c r="A6221" s="316">
        <v>6817774</v>
      </c>
      <c r="B6221" s="418" t="s">
        <v>58643</v>
      </c>
      <c r="C6221" s="419" t="s">
        <v>464</v>
      </c>
      <c r="D6221" s="420">
        <v>2092.52</v>
      </c>
      <c r="E6221" s="334"/>
    </row>
    <row r="6222" spans="1:5" x14ac:dyDescent="0.3">
      <c r="A6222" s="316">
        <v>6817775</v>
      </c>
      <c r="B6222" s="418" t="s">
        <v>58644</v>
      </c>
      <c r="C6222" s="419" t="s">
        <v>464</v>
      </c>
      <c r="D6222" s="420">
        <v>2552.0100000000002</v>
      </c>
      <c r="E6222" s="334"/>
    </row>
    <row r="6223" spans="1:5" x14ac:dyDescent="0.3">
      <c r="A6223" s="316">
        <v>6817776</v>
      </c>
      <c r="B6223" s="418" t="s">
        <v>58645</v>
      </c>
      <c r="C6223" s="419" t="s">
        <v>464</v>
      </c>
      <c r="D6223" s="420">
        <v>2323.3000000000002</v>
      </c>
      <c r="E6223" s="334"/>
    </row>
    <row r="6224" spans="1:5" x14ac:dyDescent="0.3">
      <c r="A6224" s="316">
        <v>6817781</v>
      </c>
      <c r="B6224" s="418" t="s">
        <v>58646</v>
      </c>
      <c r="C6224" s="419" t="s">
        <v>464</v>
      </c>
      <c r="D6224" s="420">
        <v>2762.65</v>
      </c>
      <c r="E6224" s="334"/>
    </row>
    <row r="6225" spans="1:5" x14ac:dyDescent="0.3">
      <c r="A6225" s="316">
        <v>6817782</v>
      </c>
      <c r="B6225" s="418" t="s">
        <v>58647</v>
      </c>
      <c r="C6225" s="419" t="s">
        <v>464</v>
      </c>
      <c r="D6225" s="420">
        <v>2536.16</v>
      </c>
      <c r="E6225" s="334"/>
    </row>
    <row r="6226" spans="1:5" x14ac:dyDescent="0.3">
      <c r="A6226" s="316">
        <v>6817783</v>
      </c>
      <c r="B6226" s="418" t="s">
        <v>58648</v>
      </c>
      <c r="C6226" s="419" t="s">
        <v>464</v>
      </c>
      <c r="D6226" s="420">
        <v>2261.19</v>
      </c>
      <c r="E6226" s="334"/>
    </row>
    <row r="6227" spans="1:5" x14ac:dyDescent="0.3">
      <c r="A6227" s="316">
        <v>6817784</v>
      </c>
      <c r="B6227" s="418" t="s">
        <v>58649</v>
      </c>
      <c r="C6227" s="419" t="s">
        <v>464</v>
      </c>
      <c r="D6227" s="420">
        <v>2034.71</v>
      </c>
      <c r="E6227" s="334"/>
    </row>
    <row r="6228" spans="1:5" x14ac:dyDescent="0.3">
      <c r="A6228" s="316">
        <v>6817791</v>
      </c>
      <c r="B6228" s="418" t="s">
        <v>58650</v>
      </c>
      <c r="C6228" s="419" t="s">
        <v>464</v>
      </c>
      <c r="D6228" s="420">
        <v>4039.58</v>
      </c>
      <c r="E6228" s="334"/>
    </row>
    <row r="6229" spans="1:5" x14ac:dyDescent="0.3">
      <c r="A6229" s="316">
        <v>6817792</v>
      </c>
      <c r="B6229" s="418" t="s">
        <v>58651</v>
      </c>
      <c r="C6229" s="419" t="s">
        <v>464</v>
      </c>
      <c r="D6229" s="420">
        <v>3696.73</v>
      </c>
      <c r="E6229" s="334"/>
    </row>
    <row r="6230" spans="1:5" x14ac:dyDescent="0.3">
      <c r="A6230" s="316">
        <v>6817793</v>
      </c>
      <c r="B6230" s="418" t="s">
        <v>58652</v>
      </c>
      <c r="C6230" s="419" t="s">
        <v>464</v>
      </c>
      <c r="D6230" s="420">
        <v>4590.47</v>
      </c>
      <c r="E6230" s="334"/>
    </row>
    <row r="6231" spans="1:5" x14ac:dyDescent="0.3">
      <c r="A6231" s="316">
        <v>6817794</v>
      </c>
      <c r="B6231" s="418" t="s">
        <v>58653</v>
      </c>
      <c r="C6231" s="419" t="s">
        <v>464</v>
      </c>
      <c r="D6231" s="420">
        <v>4247.62</v>
      </c>
      <c r="E6231" s="334"/>
    </row>
    <row r="6232" spans="1:5" x14ac:dyDescent="0.3">
      <c r="A6232" s="316">
        <v>6817785</v>
      </c>
      <c r="B6232" s="418" t="s">
        <v>58654</v>
      </c>
      <c r="C6232" s="419" t="s">
        <v>464</v>
      </c>
      <c r="D6232" s="420">
        <v>2864.56</v>
      </c>
      <c r="E6232" s="334"/>
    </row>
    <row r="6233" spans="1:5" x14ac:dyDescent="0.3">
      <c r="A6233" s="316">
        <v>6817786</v>
      </c>
      <c r="B6233" s="418" t="s">
        <v>58655</v>
      </c>
      <c r="C6233" s="419" t="s">
        <v>464</v>
      </c>
      <c r="D6233" s="420">
        <v>2565</v>
      </c>
      <c r="E6233" s="334"/>
    </row>
    <row r="6234" spans="1:5" x14ac:dyDescent="0.3">
      <c r="A6234" s="316">
        <v>6817787</v>
      </c>
      <c r="B6234" s="418" t="s">
        <v>58656</v>
      </c>
      <c r="C6234" s="419" t="s">
        <v>464</v>
      </c>
      <c r="D6234" s="420">
        <v>3299.32</v>
      </c>
      <c r="E6234" s="334"/>
    </row>
    <row r="6235" spans="1:5" x14ac:dyDescent="0.3">
      <c r="A6235" s="316">
        <v>6817788</v>
      </c>
      <c r="B6235" s="418" t="s">
        <v>58657</v>
      </c>
      <c r="C6235" s="419" t="s">
        <v>464</v>
      </c>
      <c r="D6235" s="420">
        <v>3020.88</v>
      </c>
      <c r="E6235" s="334"/>
    </row>
    <row r="6236" spans="1:5" x14ac:dyDescent="0.3">
      <c r="A6236" s="316">
        <v>6817789</v>
      </c>
      <c r="B6236" s="418" t="s">
        <v>58658</v>
      </c>
      <c r="C6236" s="419" t="s">
        <v>464</v>
      </c>
      <c r="D6236" s="420">
        <v>3679.78</v>
      </c>
      <c r="E6236" s="334"/>
    </row>
    <row r="6237" spans="1:5" x14ac:dyDescent="0.3">
      <c r="A6237" s="316">
        <v>6817790</v>
      </c>
      <c r="B6237" s="418" t="s">
        <v>58659</v>
      </c>
      <c r="C6237" s="419" t="s">
        <v>464</v>
      </c>
      <c r="D6237" s="420">
        <v>3408.41</v>
      </c>
      <c r="E6237" s="334"/>
    </row>
    <row r="6238" spans="1:5" x14ac:dyDescent="0.3">
      <c r="A6238" s="316">
        <v>6817795</v>
      </c>
      <c r="B6238" s="418" t="s">
        <v>58660</v>
      </c>
      <c r="C6238" s="419" t="s">
        <v>464</v>
      </c>
      <c r="D6238" s="420">
        <v>3549.44</v>
      </c>
      <c r="E6238" s="334"/>
    </row>
    <row r="6239" spans="1:5" x14ac:dyDescent="0.3">
      <c r="A6239" s="316">
        <v>6817796</v>
      </c>
      <c r="B6239" s="418" t="s">
        <v>58661</v>
      </c>
      <c r="C6239" s="419" t="s">
        <v>464</v>
      </c>
      <c r="D6239" s="420">
        <v>3285.99</v>
      </c>
      <c r="E6239" s="334"/>
    </row>
    <row r="6240" spans="1:5" x14ac:dyDescent="0.3">
      <c r="A6240" s="316">
        <v>6817797</v>
      </c>
      <c r="B6240" s="418" t="s">
        <v>58662</v>
      </c>
      <c r="C6240" s="419" t="s">
        <v>464</v>
      </c>
      <c r="D6240" s="420">
        <v>3029.1</v>
      </c>
      <c r="E6240" s="334"/>
    </row>
    <row r="6241" spans="1:5" x14ac:dyDescent="0.3">
      <c r="A6241" s="316">
        <v>6817798</v>
      </c>
      <c r="B6241" s="418" t="s">
        <v>58663</v>
      </c>
      <c r="C6241" s="419" t="s">
        <v>464</v>
      </c>
      <c r="D6241" s="420">
        <v>2765.65</v>
      </c>
      <c r="E6241" s="334"/>
    </row>
    <row r="6242" spans="1:5" x14ac:dyDescent="0.3">
      <c r="A6242" s="316">
        <v>6817805</v>
      </c>
      <c r="B6242" s="418" t="s">
        <v>58664</v>
      </c>
      <c r="C6242" s="419" t="s">
        <v>464</v>
      </c>
      <c r="D6242" s="420">
        <v>5685.57</v>
      </c>
      <c r="E6242" s="334"/>
    </row>
    <row r="6243" spans="1:5" x14ac:dyDescent="0.3">
      <c r="A6243" s="316">
        <v>6817806</v>
      </c>
      <c r="B6243" s="418" t="s">
        <v>58665</v>
      </c>
      <c r="C6243" s="419" t="s">
        <v>464</v>
      </c>
      <c r="D6243" s="420">
        <v>5282.14</v>
      </c>
      <c r="E6243" s="334"/>
    </row>
    <row r="6244" spans="1:5" x14ac:dyDescent="0.3">
      <c r="A6244" s="316">
        <v>6817807</v>
      </c>
      <c r="B6244" s="418" t="s">
        <v>58666</v>
      </c>
      <c r="C6244" s="419" t="s">
        <v>464</v>
      </c>
      <c r="D6244" s="420">
        <v>6296.27</v>
      </c>
      <c r="E6244" s="334"/>
    </row>
    <row r="6245" spans="1:5" x14ac:dyDescent="0.3">
      <c r="A6245" s="316">
        <v>6817808</v>
      </c>
      <c r="B6245" s="418" t="s">
        <v>58667</v>
      </c>
      <c r="C6245" s="419" t="s">
        <v>464</v>
      </c>
      <c r="D6245" s="420">
        <v>5892.84</v>
      </c>
      <c r="E6245" s="334"/>
    </row>
    <row r="6246" spans="1:5" x14ac:dyDescent="0.3">
      <c r="A6246" s="316">
        <v>6817799</v>
      </c>
      <c r="B6246" s="418" t="s">
        <v>58668</v>
      </c>
      <c r="C6246" s="419" t="s">
        <v>464</v>
      </c>
      <c r="D6246" s="420">
        <v>3772.8</v>
      </c>
      <c r="E6246" s="334"/>
    </row>
    <row r="6247" spans="1:5" x14ac:dyDescent="0.3">
      <c r="A6247" s="316">
        <v>6817800</v>
      </c>
      <c r="B6247" s="418" t="s">
        <v>58669</v>
      </c>
      <c r="C6247" s="419" t="s">
        <v>464</v>
      </c>
      <c r="D6247" s="420">
        <v>3419.75</v>
      </c>
      <c r="E6247" s="334"/>
    </row>
    <row r="6248" spans="1:5" x14ac:dyDescent="0.3">
      <c r="A6248" s="316">
        <v>6817801</v>
      </c>
      <c r="B6248" s="418" t="s">
        <v>58670</v>
      </c>
      <c r="C6248" s="419" t="s">
        <v>464</v>
      </c>
      <c r="D6248" s="420">
        <v>4558.5200000000004</v>
      </c>
      <c r="E6248" s="334"/>
    </row>
    <row r="6249" spans="1:5" x14ac:dyDescent="0.3">
      <c r="A6249" s="316">
        <v>6817802</v>
      </c>
      <c r="B6249" s="418" t="s">
        <v>58671</v>
      </c>
      <c r="C6249" s="419" t="s">
        <v>464</v>
      </c>
      <c r="D6249" s="420">
        <v>4238.6899999999996</v>
      </c>
      <c r="E6249" s="334"/>
    </row>
    <row r="6250" spans="1:5" x14ac:dyDescent="0.3">
      <c r="A6250" s="316">
        <v>6817803</v>
      </c>
      <c r="B6250" s="418" t="s">
        <v>58672</v>
      </c>
      <c r="C6250" s="419" t="s">
        <v>464</v>
      </c>
      <c r="D6250" s="420">
        <v>5140.99</v>
      </c>
      <c r="E6250" s="334"/>
    </row>
    <row r="6251" spans="1:5" x14ac:dyDescent="0.3">
      <c r="A6251" s="316">
        <v>6817804</v>
      </c>
      <c r="B6251" s="418" t="s">
        <v>58673</v>
      </c>
      <c r="C6251" s="419" t="s">
        <v>464</v>
      </c>
      <c r="D6251" s="420">
        <v>4737.5600000000004</v>
      </c>
      <c r="E6251" s="334"/>
    </row>
    <row r="6252" spans="1:5" x14ac:dyDescent="0.3">
      <c r="A6252" s="316">
        <v>6817885</v>
      </c>
      <c r="B6252" s="418" t="s">
        <v>58674</v>
      </c>
      <c r="C6252" s="419" t="s">
        <v>464</v>
      </c>
      <c r="D6252" s="420">
        <v>1266.33</v>
      </c>
      <c r="E6252" s="334"/>
    </row>
    <row r="6253" spans="1:5" x14ac:dyDescent="0.3">
      <c r="A6253" s="316">
        <v>6817886</v>
      </c>
      <c r="B6253" s="418" t="s">
        <v>58675</v>
      </c>
      <c r="C6253" s="419" t="s">
        <v>464</v>
      </c>
      <c r="D6253" s="420">
        <v>1125.8900000000001</v>
      </c>
      <c r="E6253" s="334"/>
    </row>
    <row r="6254" spans="1:5" x14ac:dyDescent="0.3">
      <c r="A6254" s="316">
        <v>6817887</v>
      </c>
      <c r="B6254" s="418" t="s">
        <v>58676</v>
      </c>
      <c r="C6254" s="419" t="s">
        <v>464</v>
      </c>
      <c r="D6254" s="420">
        <v>1376.62</v>
      </c>
      <c r="E6254" s="334"/>
    </row>
    <row r="6255" spans="1:5" x14ac:dyDescent="0.3">
      <c r="A6255" s="316">
        <v>6817888</v>
      </c>
      <c r="B6255" s="418" t="s">
        <v>58677</v>
      </c>
      <c r="C6255" s="419" t="s">
        <v>464</v>
      </c>
      <c r="D6255" s="420">
        <v>1216.46</v>
      </c>
      <c r="E6255" s="334"/>
    </row>
    <row r="6256" spans="1:5" x14ac:dyDescent="0.3">
      <c r="A6256" s="316">
        <v>6817889</v>
      </c>
      <c r="B6256" s="418" t="s">
        <v>58678</v>
      </c>
      <c r="C6256" s="419" t="s">
        <v>464</v>
      </c>
      <c r="D6256" s="420">
        <v>2027.39</v>
      </c>
      <c r="E6256" s="334"/>
    </row>
    <row r="6257" spans="1:5" x14ac:dyDescent="0.3">
      <c r="A6257" s="316">
        <v>6817890</v>
      </c>
      <c r="B6257" s="418" t="s">
        <v>58679</v>
      </c>
      <c r="C6257" s="419" t="s">
        <v>464</v>
      </c>
      <c r="D6257" s="420">
        <v>1800.6</v>
      </c>
      <c r="E6257" s="334"/>
    </row>
    <row r="6258" spans="1:5" x14ac:dyDescent="0.3">
      <c r="A6258" s="316">
        <v>6817891</v>
      </c>
      <c r="B6258" s="418" t="s">
        <v>58680</v>
      </c>
      <c r="C6258" s="419" t="s">
        <v>464</v>
      </c>
      <c r="D6258" s="420">
        <v>1762.45</v>
      </c>
      <c r="E6258" s="334"/>
    </row>
    <row r="6259" spans="1:5" x14ac:dyDescent="0.3">
      <c r="A6259" s="316">
        <v>6817892</v>
      </c>
      <c r="B6259" s="418" t="s">
        <v>58681</v>
      </c>
      <c r="C6259" s="419" t="s">
        <v>464</v>
      </c>
      <c r="D6259" s="420">
        <v>1535.65</v>
      </c>
      <c r="E6259" s="334"/>
    </row>
    <row r="6260" spans="1:5" x14ac:dyDescent="0.3">
      <c r="A6260" s="316">
        <v>6817893</v>
      </c>
      <c r="B6260" s="418" t="s">
        <v>58682</v>
      </c>
      <c r="C6260" s="419" t="s">
        <v>464</v>
      </c>
      <c r="D6260" s="420">
        <v>1535.88</v>
      </c>
      <c r="E6260" s="334"/>
    </row>
    <row r="6261" spans="1:5" x14ac:dyDescent="0.3">
      <c r="A6261" s="316">
        <v>6817894</v>
      </c>
      <c r="B6261" s="418" t="s">
        <v>58683</v>
      </c>
      <c r="C6261" s="419" t="s">
        <v>464</v>
      </c>
      <c r="D6261" s="420">
        <v>1354.96</v>
      </c>
      <c r="E6261" s="334"/>
    </row>
    <row r="6262" spans="1:5" x14ac:dyDescent="0.3">
      <c r="A6262" s="316">
        <v>6817895</v>
      </c>
      <c r="B6262" s="418" t="s">
        <v>58684</v>
      </c>
      <c r="C6262" s="419" t="s">
        <v>464</v>
      </c>
      <c r="D6262" s="420">
        <v>2177.34</v>
      </c>
      <c r="E6262" s="334"/>
    </row>
    <row r="6263" spans="1:5" x14ac:dyDescent="0.3">
      <c r="A6263" s="316">
        <v>6817896</v>
      </c>
      <c r="B6263" s="418" t="s">
        <v>58685</v>
      </c>
      <c r="C6263" s="419" t="s">
        <v>464</v>
      </c>
      <c r="D6263" s="420">
        <v>1927.02</v>
      </c>
      <c r="E6263" s="334"/>
    </row>
    <row r="6264" spans="1:5" x14ac:dyDescent="0.3">
      <c r="A6264" s="316">
        <v>6817897</v>
      </c>
      <c r="B6264" s="418" t="s">
        <v>58686</v>
      </c>
      <c r="C6264" s="419" t="s">
        <v>464</v>
      </c>
      <c r="D6264" s="420">
        <v>1921.15</v>
      </c>
      <c r="E6264" s="334"/>
    </row>
    <row r="6265" spans="1:5" x14ac:dyDescent="0.3">
      <c r="A6265" s="316">
        <v>6817898</v>
      </c>
      <c r="B6265" s="418" t="s">
        <v>58687</v>
      </c>
      <c r="C6265" s="419" t="s">
        <v>464</v>
      </c>
      <c r="D6265" s="420">
        <v>1670.83</v>
      </c>
      <c r="E6265" s="334"/>
    </row>
    <row r="6266" spans="1:5" x14ac:dyDescent="0.3">
      <c r="A6266" s="316">
        <v>6817899</v>
      </c>
      <c r="B6266" s="418" t="s">
        <v>58688</v>
      </c>
      <c r="C6266" s="419" t="s">
        <v>464</v>
      </c>
      <c r="D6266" s="420">
        <v>1685.08</v>
      </c>
      <c r="E6266" s="334"/>
    </row>
    <row r="6267" spans="1:5" x14ac:dyDescent="0.3">
      <c r="A6267" s="316">
        <v>6817900</v>
      </c>
      <c r="B6267" s="418" t="s">
        <v>58689</v>
      </c>
      <c r="C6267" s="419" t="s">
        <v>464</v>
      </c>
      <c r="D6267" s="420">
        <v>1483.14</v>
      </c>
      <c r="E6267" s="334"/>
    </row>
    <row r="6268" spans="1:5" x14ac:dyDescent="0.3">
      <c r="A6268" s="316">
        <v>6817901</v>
      </c>
      <c r="B6268" s="418" t="s">
        <v>58690</v>
      </c>
      <c r="C6268" s="419" t="s">
        <v>464</v>
      </c>
      <c r="D6268" s="420">
        <v>2272.96</v>
      </c>
      <c r="E6268" s="334"/>
    </row>
    <row r="6269" spans="1:5" x14ac:dyDescent="0.3">
      <c r="A6269" s="316">
        <v>6817902</v>
      </c>
      <c r="B6269" s="418" t="s">
        <v>58691</v>
      </c>
      <c r="C6269" s="419" t="s">
        <v>464</v>
      </c>
      <c r="D6269" s="420">
        <v>1997.58</v>
      </c>
      <c r="E6269" s="334"/>
    </row>
    <row r="6270" spans="1:5" x14ac:dyDescent="0.3">
      <c r="A6270" s="316">
        <v>6817903</v>
      </c>
      <c r="B6270" s="418" t="s">
        <v>58692</v>
      </c>
      <c r="C6270" s="419" t="s">
        <v>464</v>
      </c>
      <c r="D6270" s="420">
        <v>2083.5500000000002</v>
      </c>
      <c r="E6270" s="334"/>
    </row>
    <row r="6271" spans="1:5" x14ac:dyDescent="0.3">
      <c r="A6271" s="316">
        <v>6817904</v>
      </c>
      <c r="B6271" s="418" t="s">
        <v>58693</v>
      </c>
      <c r="C6271" s="419" t="s">
        <v>464</v>
      </c>
      <c r="D6271" s="420">
        <v>1808.18</v>
      </c>
      <c r="E6271" s="334"/>
    </row>
    <row r="6272" spans="1:5" x14ac:dyDescent="0.3">
      <c r="A6272" s="316">
        <v>6817829</v>
      </c>
      <c r="B6272" s="418" t="s">
        <v>58694</v>
      </c>
      <c r="C6272" s="419" t="s">
        <v>464</v>
      </c>
      <c r="D6272" s="420">
        <v>1694.08</v>
      </c>
      <c r="E6272" s="334"/>
    </row>
    <row r="6273" spans="1:5" x14ac:dyDescent="0.3">
      <c r="A6273" s="316">
        <v>6817830</v>
      </c>
      <c r="B6273" s="418" t="s">
        <v>58695</v>
      </c>
      <c r="C6273" s="419" t="s">
        <v>464</v>
      </c>
      <c r="D6273" s="420">
        <v>1511.26</v>
      </c>
      <c r="E6273" s="334"/>
    </row>
    <row r="6274" spans="1:5" x14ac:dyDescent="0.3">
      <c r="A6274" s="316">
        <v>6817831</v>
      </c>
      <c r="B6274" s="418" t="s">
        <v>58696</v>
      </c>
      <c r="C6274" s="419" t="s">
        <v>464</v>
      </c>
      <c r="D6274" s="420">
        <v>1635.55</v>
      </c>
      <c r="E6274" s="334"/>
    </row>
    <row r="6275" spans="1:5" x14ac:dyDescent="0.3">
      <c r="A6275" s="316">
        <v>6817832</v>
      </c>
      <c r="B6275" s="418" t="s">
        <v>58697</v>
      </c>
      <c r="C6275" s="419" t="s">
        <v>464</v>
      </c>
      <c r="D6275" s="420">
        <v>1452.72</v>
      </c>
      <c r="E6275" s="334"/>
    </row>
    <row r="6276" spans="1:5" x14ac:dyDescent="0.3">
      <c r="A6276" s="316">
        <v>6817839</v>
      </c>
      <c r="B6276" s="418" t="s">
        <v>58698</v>
      </c>
      <c r="C6276" s="419" t="s">
        <v>464</v>
      </c>
      <c r="D6276" s="420">
        <v>1976.86</v>
      </c>
      <c r="E6276" s="334"/>
    </row>
    <row r="6277" spans="1:5" x14ac:dyDescent="0.3">
      <c r="A6277" s="316">
        <v>6817840</v>
      </c>
      <c r="B6277" s="418" t="s">
        <v>58699</v>
      </c>
      <c r="C6277" s="419" t="s">
        <v>464</v>
      </c>
      <c r="D6277" s="420">
        <v>1745.24</v>
      </c>
      <c r="E6277" s="334"/>
    </row>
    <row r="6278" spans="1:5" x14ac:dyDescent="0.3">
      <c r="A6278" s="316">
        <v>6817841</v>
      </c>
      <c r="B6278" s="418" t="s">
        <v>58700</v>
      </c>
      <c r="C6278" s="419" t="s">
        <v>464</v>
      </c>
      <c r="D6278" s="420">
        <v>2234.6799999999998</v>
      </c>
      <c r="E6278" s="334"/>
    </row>
    <row r="6279" spans="1:5" x14ac:dyDescent="0.3">
      <c r="A6279" s="316">
        <v>6817842</v>
      </c>
      <c r="B6279" s="418" t="s">
        <v>58701</v>
      </c>
      <c r="C6279" s="419" t="s">
        <v>464</v>
      </c>
      <c r="D6279" s="420">
        <v>2016.64</v>
      </c>
      <c r="E6279" s="334"/>
    </row>
    <row r="6280" spans="1:5" x14ac:dyDescent="0.3">
      <c r="A6280" s="316">
        <v>6817833</v>
      </c>
      <c r="B6280" s="418" t="s">
        <v>58702</v>
      </c>
      <c r="C6280" s="419" t="s">
        <v>464</v>
      </c>
      <c r="D6280" s="420">
        <v>1635.55</v>
      </c>
      <c r="E6280" s="334"/>
    </row>
    <row r="6281" spans="1:5" x14ac:dyDescent="0.3">
      <c r="A6281" s="316">
        <v>6817834</v>
      </c>
      <c r="B6281" s="418" t="s">
        <v>58703</v>
      </c>
      <c r="C6281" s="419" t="s">
        <v>464</v>
      </c>
      <c r="D6281" s="420">
        <v>1452.72</v>
      </c>
      <c r="E6281" s="334"/>
    </row>
    <row r="6282" spans="1:5" x14ac:dyDescent="0.3">
      <c r="A6282" s="316">
        <v>6817835</v>
      </c>
      <c r="B6282" s="418" t="s">
        <v>58704</v>
      </c>
      <c r="C6282" s="419" t="s">
        <v>464</v>
      </c>
      <c r="D6282" s="420">
        <v>1749.55</v>
      </c>
      <c r="E6282" s="334"/>
    </row>
    <row r="6283" spans="1:5" x14ac:dyDescent="0.3">
      <c r="A6283" s="316">
        <v>6817836</v>
      </c>
      <c r="B6283" s="418" t="s">
        <v>58705</v>
      </c>
      <c r="C6283" s="419" t="s">
        <v>464</v>
      </c>
      <c r="D6283" s="420">
        <v>1568.75</v>
      </c>
      <c r="E6283" s="334"/>
    </row>
    <row r="6284" spans="1:5" x14ac:dyDescent="0.3">
      <c r="A6284" s="316">
        <v>6817837</v>
      </c>
      <c r="B6284" s="418" t="s">
        <v>58706</v>
      </c>
      <c r="C6284" s="419" t="s">
        <v>464</v>
      </c>
      <c r="D6284" s="420">
        <v>2074</v>
      </c>
      <c r="E6284" s="334"/>
    </row>
    <row r="6285" spans="1:5" x14ac:dyDescent="0.3">
      <c r="A6285" s="316">
        <v>6817838</v>
      </c>
      <c r="B6285" s="418" t="s">
        <v>58707</v>
      </c>
      <c r="C6285" s="419" t="s">
        <v>464</v>
      </c>
      <c r="D6285" s="420">
        <v>1842.38</v>
      </c>
      <c r="E6285" s="334"/>
    </row>
    <row r="6286" spans="1:5" x14ac:dyDescent="0.3">
      <c r="A6286" s="316">
        <v>6817843</v>
      </c>
      <c r="B6286" s="418" t="s">
        <v>58708</v>
      </c>
      <c r="C6286" s="419" t="s">
        <v>464</v>
      </c>
      <c r="D6286" s="420">
        <v>2391.19</v>
      </c>
      <c r="E6286" s="334"/>
    </row>
    <row r="6287" spans="1:5" x14ac:dyDescent="0.3">
      <c r="A6287" s="316">
        <v>6817844</v>
      </c>
      <c r="B6287" s="418" t="s">
        <v>58709</v>
      </c>
      <c r="C6287" s="419" t="s">
        <v>464</v>
      </c>
      <c r="D6287" s="420">
        <v>2158.5100000000002</v>
      </c>
      <c r="E6287" s="334"/>
    </row>
    <row r="6288" spans="1:5" x14ac:dyDescent="0.3">
      <c r="A6288" s="316">
        <v>6817845</v>
      </c>
      <c r="B6288" s="418" t="s">
        <v>58710</v>
      </c>
      <c r="C6288" s="419" t="s">
        <v>464</v>
      </c>
      <c r="D6288" s="420">
        <v>2076.7199999999998</v>
      </c>
      <c r="E6288" s="334"/>
    </row>
    <row r="6289" spans="1:5" x14ac:dyDescent="0.3">
      <c r="A6289" s="316">
        <v>6817846</v>
      </c>
      <c r="B6289" s="418" t="s">
        <v>58711</v>
      </c>
      <c r="C6289" s="419" t="s">
        <v>464</v>
      </c>
      <c r="D6289" s="420">
        <v>1844.04</v>
      </c>
      <c r="E6289" s="334"/>
    </row>
    <row r="6290" spans="1:5" x14ac:dyDescent="0.3">
      <c r="A6290" s="316">
        <v>6817853</v>
      </c>
      <c r="B6290" s="418" t="s">
        <v>58712</v>
      </c>
      <c r="C6290" s="419" t="s">
        <v>464</v>
      </c>
      <c r="D6290" s="420">
        <v>3144.64</v>
      </c>
      <c r="E6290" s="334"/>
    </row>
    <row r="6291" spans="1:5" x14ac:dyDescent="0.3">
      <c r="A6291" s="316">
        <v>6817854</v>
      </c>
      <c r="B6291" s="418" t="s">
        <v>58713</v>
      </c>
      <c r="C6291" s="419" t="s">
        <v>464</v>
      </c>
      <c r="D6291" s="420">
        <v>2872.18</v>
      </c>
      <c r="E6291" s="334"/>
    </row>
    <row r="6292" spans="1:5" x14ac:dyDescent="0.3">
      <c r="A6292" s="316">
        <v>6817855</v>
      </c>
      <c r="B6292" s="418" t="s">
        <v>58714</v>
      </c>
      <c r="C6292" s="419" t="s">
        <v>464</v>
      </c>
      <c r="D6292" s="420">
        <v>3637.02</v>
      </c>
      <c r="E6292" s="334"/>
    </row>
    <row r="6293" spans="1:5" x14ac:dyDescent="0.3">
      <c r="A6293" s="316">
        <v>6817856</v>
      </c>
      <c r="B6293" s="418" t="s">
        <v>58715</v>
      </c>
      <c r="C6293" s="419" t="s">
        <v>464</v>
      </c>
      <c r="D6293" s="420">
        <v>3305.16</v>
      </c>
      <c r="E6293" s="334"/>
    </row>
    <row r="6294" spans="1:5" x14ac:dyDescent="0.3">
      <c r="A6294" s="316">
        <v>6817847</v>
      </c>
      <c r="B6294" s="418" t="s">
        <v>58716</v>
      </c>
      <c r="C6294" s="419" t="s">
        <v>464</v>
      </c>
      <c r="D6294" s="420">
        <v>2324.63</v>
      </c>
      <c r="E6294" s="334"/>
    </row>
    <row r="6295" spans="1:5" x14ac:dyDescent="0.3">
      <c r="A6295" s="316">
        <v>6817848</v>
      </c>
      <c r="B6295" s="418" t="s">
        <v>58717</v>
      </c>
      <c r="C6295" s="419" t="s">
        <v>464</v>
      </c>
      <c r="D6295" s="420">
        <v>2093.2199999999998</v>
      </c>
      <c r="E6295" s="334"/>
    </row>
    <row r="6296" spans="1:5" x14ac:dyDescent="0.3">
      <c r="A6296" s="316">
        <v>6817849</v>
      </c>
      <c r="B6296" s="418" t="s">
        <v>58718</v>
      </c>
      <c r="C6296" s="419" t="s">
        <v>464</v>
      </c>
      <c r="D6296" s="420">
        <v>2709.96</v>
      </c>
      <c r="E6296" s="334"/>
    </row>
    <row r="6297" spans="1:5" x14ac:dyDescent="0.3">
      <c r="A6297" s="316">
        <v>6817850</v>
      </c>
      <c r="B6297" s="418" t="s">
        <v>58719</v>
      </c>
      <c r="C6297" s="419" t="s">
        <v>464</v>
      </c>
      <c r="D6297" s="420">
        <v>2415.66</v>
      </c>
      <c r="E6297" s="334"/>
    </row>
    <row r="6298" spans="1:5" x14ac:dyDescent="0.3">
      <c r="A6298" s="316">
        <v>6817851</v>
      </c>
      <c r="B6298" s="418" t="s">
        <v>58720</v>
      </c>
      <c r="C6298" s="419" t="s">
        <v>464</v>
      </c>
      <c r="D6298" s="420">
        <v>2927.45</v>
      </c>
      <c r="E6298" s="334"/>
    </row>
    <row r="6299" spans="1:5" x14ac:dyDescent="0.3">
      <c r="A6299" s="316">
        <v>6817852</v>
      </c>
      <c r="B6299" s="418" t="s">
        <v>58721</v>
      </c>
      <c r="C6299" s="419" t="s">
        <v>464</v>
      </c>
      <c r="D6299" s="420">
        <v>2649.2</v>
      </c>
      <c r="E6299" s="334"/>
    </row>
    <row r="6300" spans="1:5" x14ac:dyDescent="0.3">
      <c r="A6300" s="316">
        <v>6817857</v>
      </c>
      <c r="B6300" s="418" t="s">
        <v>58722</v>
      </c>
      <c r="C6300" s="419" t="s">
        <v>464</v>
      </c>
      <c r="D6300" s="420">
        <v>3199.91</v>
      </c>
      <c r="E6300" s="334"/>
    </row>
    <row r="6301" spans="1:5" x14ac:dyDescent="0.3">
      <c r="A6301" s="316">
        <v>6817858</v>
      </c>
      <c r="B6301" s="418" t="s">
        <v>58723</v>
      </c>
      <c r="C6301" s="419" t="s">
        <v>464</v>
      </c>
      <c r="D6301" s="420">
        <v>2914.93</v>
      </c>
      <c r="E6301" s="334"/>
    </row>
    <row r="6302" spans="1:5" x14ac:dyDescent="0.3">
      <c r="A6302" s="316">
        <v>6817859</v>
      </c>
      <c r="B6302" s="418" t="s">
        <v>58724</v>
      </c>
      <c r="C6302" s="419" t="s">
        <v>464</v>
      </c>
      <c r="D6302" s="420">
        <v>2698.45</v>
      </c>
      <c r="E6302" s="334"/>
    </row>
    <row r="6303" spans="1:5" x14ac:dyDescent="0.3">
      <c r="A6303" s="316">
        <v>6817860</v>
      </c>
      <c r="B6303" s="418" t="s">
        <v>58725</v>
      </c>
      <c r="C6303" s="419" t="s">
        <v>464</v>
      </c>
      <c r="D6303" s="420">
        <v>2413.48</v>
      </c>
      <c r="E6303" s="334"/>
    </row>
    <row r="6304" spans="1:5" x14ac:dyDescent="0.3">
      <c r="A6304" s="316">
        <v>6817867</v>
      </c>
      <c r="B6304" s="418" t="s">
        <v>58726</v>
      </c>
      <c r="C6304" s="419" t="s">
        <v>464</v>
      </c>
      <c r="D6304" s="420">
        <v>4488.33</v>
      </c>
      <c r="E6304" s="334"/>
    </row>
    <row r="6305" spans="1:5" x14ac:dyDescent="0.3">
      <c r="A6305" s="316">
        <v>6817868</v>
      </c>
      <c r="B6305" s="418" t="s">
        <v>58727</v>
      </c>
      <c r="C6305" s="419" t="s">
        <v>464</v>
      </c>
      <c r="D6305" s="420">
        <v>4084.29</v>
      </c>
      <c r="E6305" s="334"/>
    </row>
    <row r="6306" spans="1:5" x14ac:dyDescent="0.3">
      <c r="A6306" s="316">
        <v>6817869</v>
      </c>
      <c r="B6306" s="418" t="s">
        <v>58728</v>
      </c>
      <c r="C6306" s="419" t="s">
        <v>464</v>
      </c>
      <c r="D6306" s="420">
        <v>5043.28</v>
      </c>
      <c r="E6306" s="334"/>
    </row>
    <row r="6307" spans="1:5" x14ac:dyDescent="0.3">
      <c r="A6307" s="316">
        <v>6817870</v>
      </c>
      <c r="B6307" s="418" t="s">
        <v>58729</v>
      </c>
      <c r="C6307" s="419" t="s">
        <v>464</v>
      </c>
      <c r="D6307" s="420">
        <v>4637.93</v>
      </c>
      <c r="E6307" s="334"/>
    </row>
    <row r="6308" spans="1:5" x14ac:dyDescent="0.3">
      <c r="A6308" s="316">
        <v>6817861</v>
      </c>
      <c r="B6308" s="418" t="s">
        <v>58730</v>
      </c>
      <c r="C6308" s="419" t="s">
        <v>464</v>
      </c>
      <c r="D6308" s="420">
        <v>3303.5</v>
      </c>
      <c r="E6308" s="334"/>
    </row>
    <row r="6309" spans="1:5" x14ac:dyDescent="0.3">
      <c r="A6309" s="316">
        <v>6817862</v>
      </c>
      <c r="B6309" s="418" t="s">
        <v>58731</v>
      </c>
      <c r="C6309" s="419" t="s">
        <v>464</v>
      </c>
      <c r="D6309" s="420">
        <v>2945.41</v>
      </c>
      <c r="E6309" s="334"/>
    </row>
    <row r="6310" spans="1:5" x14ac:dyDescent="0.3">
      <c r="A6310" s="316">
        <v>6817863</v>
      </c>
      <c r="B6310" s="418" t="s">
        <v>58732</v>
      </c>
      <c r="C6310" s="419" t="s">
        <v>464</v>
      </c>
      <c r="D6310" s="420">
        <v>3742.33</v>
      </c>
      <c r="E6310" s="334"/>
    </row>
    <row r="6311" spans="1:5" x14ac:dyDescent="0.3">
      <c r="A6311" s="316">
        <v>6817864</v>
      </c>
      <c r="B6311" s="418" t="s">
        <v>58733</v>
      </c>
      <c r="C6311" s="419" t="s">
        <v>464</v>
      </c>
      <c r="D6311" s="420">
        <v>3404.04</v>
      </c>
      <c r="E6311" s="334"/>
    </row>
    <row r="6312" spans="1:5" x14ac:dyDescent="0.3">
      <c r="A6312" s="316">
        <v>6817865</v>
      </c>
      <c r="B6312" s="418" t="s">
        <v>58734</v>
      </c>
      <c r="C6312" s="419" t="s">
        <v>464</v>
      </c>
      <c r="D6312" s="420">
        <v>4122.79</v>
      </c>
      <c r="E6312" s="334"/>
    </row>
    <row r="6313" spans="1:5" x14ac:dyDescent="0.3">
      <c r="A6313" s="316">
        <v>6817866</v>
      </c>
      <c r="B6313" s="418" t="s">
        <v>58735</v>
      </c>
      <c r="C6313" s="419" t="s">
        <v>464</v>
      </c>
      <c r="D6313" s="420">
        <v>3791.57</v>
      </c>
      <c r="E6313" s="334"/>
    </row>
    <row r="6314" spans="1:5" x14ac:dyDescent="0.3">
      <c r="A6314" s="316">
        <v>6817871</v>
      </c>
      <c r="B6314" s="418" t="s">
        <v>58736</v>
      </c>
      <c r="C6314" s="419" t="s">
        <v>464</v>
      </c>
      <c r="D6314" s="420">
        <v>4078.55</v>
      </c>
      <c r="E6314" s="334"/>
    </row>
    <row r="6315" spans="1:5" x14ac:dyDescent="0.3">
      <c r="A6315" s="316">
        <v>6817872</v>
      </c>
      <c r="B6315" s="418" t="s">
        <v>58737</v>
      </c>
      <c r="C6315" s="419" t="s">
        <v>464</v>
      </c>
      <c r="D6315" s="420">
        <v>3746.11</v>
      </c>
      <c r="E6315" s="334"/>
    </row>
    <row r="6316" spans="1:5" x14ac:dyDescent="0.3">
      <c r="A6316" s="316">
        <v>6817873</v>
      </c>
      <c r="B6316" s="418" t="s">
        <v>58738</v>
      </c>
      <c r="C6316" s="419" t="s">
        <v>464</v>
      </c>
      <c r="D6316" s="420">
        <v>3558.21</v>
      </c>
      <c r="E6316" s="334"/>
    </row>
    <row r="6317" spans="1:5" x14ac:dyDescent="0.3">
      <c r="A6317" s="316">
        <v>6817874</v>
      </c>
      <c r="B6317" s="418" t="s">
        <v>58739</v>
      </c>
      <c r="C6317" s="419" t="s">
        <v>464</v>
      </c>
      <c r="D6317" s="420">
        <v>3225.77</v>
      </c>
      <c r="E6317" s="334"/>
    </row>
    <row r="6318" spans="1:5" x14ac:dyDescent="0.3">
      <c r="A6318" s="316">
        <v>6817881</v>
      </c>
      <c r="B6318" s="418" t="s">
        <v>58740</v>
      </c>
      <c r="C6318" s="419" t="s">
        <v>464</v>
      </c>
      <c r="D6318" s="420">
        <v>6226.06</v>
      </c>
      <c r="E6318" s="334"/>
    </row>
    <row r="6319" spans="1:5" x14ac:dyDescent="0.3">
      <c r="A6319" s="316">
        <v>6817882</v>
      </c>
      <c r="B6319" s="418" t="s">
        <v>58741</v>
      </c>
      <c r="C6319" s="419" t="s">
        <v>464</v>
      </c>
      <c r="D6319" s="420">
        <v>5750.97</v>
      </c>
      <c r="E6319" s="334"/>
    </row>
    <row r="6320" spans="1:5" x14ac:dyDescent="0.3">
      <c r="A6320" s="316">
        <v>6817883</v>
      </c>
      <c r="B6320" s="418" t="s">
        <v>58742</v>
      </c>
      <c r="C6320" s="419" t="s">
        <v>464</v>
      </c>
      <c r="D6320" s="420">
        <v>6840.82</v>
      </c>
      <c r="E6320" s="334"/>
    </row>
    <row r="6321" spans="1:5" x14ac:dyDescent="0.3">
      <c r="A6321" s="316">
        <v>6817884</v>
      </c>
      <c r="B6321" s="418" t="s">
        <v>58743</v>
      </c>
      <c r="C6321" s="419" t="s">
        <v>464</v>
      </c>
      <c r="D6321" s="420">
        <v>6364.43</v>
      </c>
      <c r="E6321" s="334"/>
    </row>
    <row r="6322" spans="1:5" x14ac:dyDescent="0.3">
      <c r="A6322" s="316">
        <v>6817875</v>
      </c>
      <c r="B6322" s="418" t="s">
        <v>58744</v>
      </c>
      <c r="C6322" s="419" t="s">
        <v>464</v>
      </c>
      <c r="D6322" s="420">
        <v>4307.6499999999996</v>
      </c>
      <c r="E6322" s="334"/>
    </row>
    <row r="6323" spans="1:5" x14ac:dyDescent="0.3">
      <c r="A6323" s="316">
        <v>6817876</v>
      </c>
      <c r="B6323" s="418" t="s">
        <v>58745</v>
      </c>
      <c r="C6323" s="419" t="s">
        <v>464</v>
      </c>
      <c r="D6323" s="420">
        <v>3884.26</v>
      </c>
      <c r="E6323" s="334"/>
    </row>
    <row r="6324" spans="1:5" x14ac:dyDescent="0.3">
      <c r="A6324" s="316">
        <v>6817877</v>
      </c>
      <c r="B6324" s="418" t="s">
        <v>58746</v>
      </c>
      <c r="C6324" s="419" t="s">
        <v>464</v>
      </c>
      <c r="D6324" s="420">
        <v>5093.37</v>
      </c>
      <c r="E6324" s="334"/>
    </row>
    <row r="6325" spans="1:5" x14ac:dyDescent="0.3">
      <c r="A6325" s="316">
        <v>6817878</v>
      </c>
      <c r="B6325" s="418" t="s">
        <v>58747</v>
      </c>
      <c r="C6325" s="419" t="s">
        <v>464</v>
      </c>
      <c r="D6325" s="420">
        <v>4703.2</v>
      </c>
      <c r="E6325" s="334"/>
    </row>
    <row r="6326" spans="1:5" x14ac:dyDescent="0.3">
      <c r="A6326" s="316">
        <v>6817879</v>
      </c>
      <c r="B6326" s="418" t="s">
        <v>58748</v>
      </c>
      <c r="C6326" s="419" t="s">
        <v>464</v>
      </c>
      <c r="D6326" s="420">
        <v>5681.58</v>
      </c>
      <c r="E6326" s="334"/>
    </row>
    <row r="6327" spans="1:5" x14ac:dyDescent="0.3">
      <c r="A6327" s="316">
        <v>6817880</v>
      </c>
      <c r="B6327" s="418" t="s">
        <v>58749</v>
      </c>
      <c r="C6327" s="419" t="s">
        <v>464</v>
      </c>
      <c r="D6327" s="420">
        <v>5206.47</v>
      </c>
      <c r="E6327" s="334"/>
    </row>
    <row r="6328" spans="1:5" x14ac:dyDescent="0.3">
      <c r="A6328" s="316">
        <v>7119788</v>
      </c>
      <c r="B6328" s="418" t="s">
        <v>58750</v>
      </c>
      <c r="C6328" s="419" t="s">
        <v>5363</v>
      </c>
      <c r="D6328" s="420">
        <v>263971.71999999997</v>
      </c>
      <c r="E6328" s="334"/>
    </row>
    <row r="6329" spans="1:5" x14ac:dyDescent="0.3">
      <c r="A6329" s="316">
        <v>7119714</v>
      </c>
      <c r="B6329" s="418" t="s">
        <v>58751</v>
      </c>
      <c r="C6329" s="419" t="s">
        <v>5473</v>
      </c>
      <c r="D6329" s="420">
        <v>2113.66</v>
      </c>
      <c r="E6329" s="334"/>
    </row>
    <row r="6330" spans="1:5" x14ac:dyDescent="0.3">
      <c r="A6330" s="316">
        <v>7119715</v>
      </c>
      <c r="B6330" s="418" t="s">
        <v>58752</v>
      </c>
      <c r="C6330" s="419" t="s">
        <v>5473</v>
      </c>
      <c r="D6330" s="420">
        <v>1666.85</v>
      </c>
      <c r="E6330" s="334"/>
    </row>
    <row r="6331" spans="1:5" x14ac:dyDescent="0.3">
      <c r="A6331" s="316">
        <v>7119678</v>
      </c>
      <c r="B6331" s="418" t="s">
        <v>58753</v>
      </c>
      <c r="C6331" s="419" t="s">
        <v>11034</v>
      </c>
      <c r="D6331" s="420">
        <v>8341.8700000000008</v>
      </c>
      <c r="E6331" s="334"/>
    </row>
    <row r="6332" spans="1:5" x14ac:dyDescent="0.3">
      <c r="A6332" s="316">
        <v>7119712</v>
      </c>
      <c r="B6332" s="418" t="s">
        <v>58754</v>
      </c>
      <c r="C6332" s="419" t="s">
        <v>5473</v>
      </c>
      <c r="D6332" s="420">
        <v>12872.56</v>
      </c>
      <c r="E6332" s="334"/>
    </row>
    <row r="6333" spans="1:5" x14ac:dyDescent="0.3">
      <c r="A6333" s="316">
        <v>7119694</v>
      </c>
      <c r="B6333" s="418" t="s">
        <v>58755</v>
      </c>
      <c r="C6333" s="419" t="s">
        <v>5473</v>
      </c>
      <c r="D6333" s="420">
        <v>7798.7</v>
      </c>
      <c r="E6333" s="334"/>
    </row>
    <row r="6334" spans="1:5" x14ac:dyDescent="0.3">
      <c r="A6334" s="316">
        <v>7119695</v>
      </c>
      <c r="B6334" s="418" t="s">
        <v>58756</v>
      </c>
      <c r="C6334" s="419" t="s">
        <v>5473</v>
      </c>
      <c r="D6334" s="420">
        <v>8455.9599999999991</v>
      </c>
      <c r="E6334" s="334"/>
    </row>
    <row r="6335" spans="1:5" x14ac:dyDescent="0.3">
      <c r="A6335" s="316">
        <v>7119696</v>
      </c>
      <c r="B6335" s="418" t="s">
        <v>58757</v>
      </c>
      <c r="C6335" s="419" t="s">
        <v>5473</v>
      </c>
      <c r="D6335" s="420">
        <v>13405.53</v>
      </c>
      <c r="E6335" s="334"/>
    </row>
    <row r="6336" spans="1:5" x14ac:dyDescent="0.3">
      <c r="A6336" s="316">
        <v>7119697</v>
      </c>
      <c r="B6336" s="418" t="s">
        <v>58758</v>
      </c>
      <c r="C6336" s="419" t="s">
        <v>5473</v>
      </c>
      <c r="D6336" s="420">
        <v>21273.62</v>
      </c>
      <c r="E6336" s="334"/>
    </row>
    <row r="6337" spans="1:5" x14ac:dyDescent="0.3">
      <c r="A6337" s="316">
        <v>7119698</v>
      </c>
      <c r="B6337" s="418" t="s">
        <v>58759</v>
      </c>
      <c r="C6337" s="419" t="s">
        <v>5473</v>
      </c>
      <c r="D6337" s="420">
        <v>27140.97</v>
      </c>
      <c r="E6337" s="334"/>
    </row>
    <row r="6338" spans="1:5" x14ac:dyDescent="0.3">
      <c r="A6338" s="316">
        <v>7119688</v>
      </c>
      <c r="B6338" s="418" t="s">
        <v>58760</v>
      </c>
      <c r="C6338" s="419" t="s">
        <v>5473</v>
      </c>
      <c r="D6338" s="420">
        <v>8199.2900000000009</v>
      </c>
      <c r="E6338" s="334"/>
    </row>
    <row r="6339" spans="1:5" x14ac:dyDescent="0.3">
      <c r="A6339" s="316">
        <v>7119689</v>
      </c>
      <c r="B6339" s="418" t="s">
        <v>58761</v>
      </c>
      <c r="C6339" s="419" t="s">
        <v>5473</v>
      </c>
      <c r="D6339" s="420">
        <v>15795.3</v>
      </c>
      <c r="E6339" s="334"/>
    </row>
    <row r="6340" spans="1:5" x14ac:dyDescent="0.3">
      <c r="A6340" s="316">
        <v>7119690</v>
      </c>
      <c r="B6340" s="418" t="s">
        <v>58762</v>
      </c>
      <c r="C6340" s="419" t="s">
        <v>5473</v>
      </c>
      <c r="D6340" s="420">
        <v>18849.330000000002</v>
      </c>
      <c r="E6340" s="334"/>
    </row>
    <row r="6341" spans="1:5" x14ac:dyDescent="0.3">
      <c r="A6341" s="316">
        <v>7119691</v>
      </c>
      <c r="B6341" s="418" t="s">
        <v>58763</v>
      </c>
      <c r="C6341" s="419" t="s">
        <v>5473</v>
      </c>
      <c r="D6341" s="420">
        <v>26119.68</v>
      </c>
      <c r="E6341" s="334"/>
    </row>
    <row r="6342" spans="1:5" x14ac:dyDescent="0.3">
      <c r="A6342" s="316">
        <v>7119692</v>
      </c>
      <c r="B6342" s="418" t="s">
        <v>58764</v>
      </c>
      <c r="C6342" s="419" t="s">
        <v>5473</v>
      </c>
      <c r="D6342" s="420">
        <v>28714.080000000002</v>
      </c>
      <c r="E6342" s="334"/>
    </row>
    <row r="6343" spans="1:5" x14ac:dyDescent="0.3">
      <c r="A6343" s="316">
        <v>7119693</v>
      </c>
      <c r="B6343" s="418" t="s">
        <v>58765</v>
      </c>
      <c r="C6343" s="419" t="s">
        <v>5473</v>
      </c>
      <c r="D6343" s="420">
        <v>36489.370000000003</v>
      </c>
      <c r="E6343" s="334"/>
    </row>
    <row r="6344" spans="1:5" x14ac:dyDescent="0.3">
      <c r="A6344" s="316">
        <v>7119687</v>
      </c>
      <c r="B6344" s="418" t="s">
        <v>58766</v>
      </c>
      <c r="C6344" s="419" t="s">
        <v>5473</v>
      </c>
      <c r="D6344" s="420">
        <v>4319.3100000000004</v>
      </c>
      <c r="E6344" s="334"/>
    </row>
    <row r="6345" spans="1:5" x14ac:dyDescent="0.3">
      <c r="A6345" s="316">
        <v>7119681</v>
      </c>
      <c r="B6345" s="418" t="s">
        <v>58767</v>
      </c>
      <c r="C6345" s="419" t="s">
        <v>5473</v>
      </c>
      <c r="D6345" s="420">
        <v>8736.11</v>
      </c>
      <c r="E6345" s="334"/>
    </row>
    <row r="6346" spans="1:5" x14ac:dyDescent="0.3">
      <c r="A6346" s="316">
        <v>7119682</v>
      </c>
      <c r="B6346" s="418" t="s">
        <v>58768</v>
      </c>
      <c r="C6346" s="419" t="s">
        <v>5473</v>
      </c>
      <c r="D6346" s="420">
        <v>16758.95</v>
      </c>
      <c r="E6346" s="334"/>
    </row>
    <row r="6347" spans="1:5" x14ac:dyDescent="0.3">
      <c r="A6347" s="316">
        <v>7119683</v>
      </c>
      <c r="B6347" s="418" t="s">
        <v>58769</v>
      </c>
      <c r="C6347" s="419" t="s">
        <v>5473</v>
      </c>
      <c r="D6347" s="420">
        <v>19995.63</v>
      </c>
      <c r="E6347" s="334"/>
    </row>
    <row r="6348" spans="1:5" x14ac:dyDescent="0.3">
      <c r="A6348" s="316">
        <v>7119684</v>
      </c>
      <c r="B6348" s="418" t="s">
        <v>58770</v>
      </c>
      <c r="C6348" s="419" t="s">
        <v>5473</v>
      </c>
      <c r="D6348" s="420">
        <v>27683.51</v>
      </c>
      <c r="E6348" s="334"/>
    </row>
    <row r="6349" spans="1:5" x14ac:dyDescent="0.3">
      <c r="A6349" s="316">
        <v>7119685</v>
      </c>
      <c r="B6349" s="418" t="s">
        <v>58771</v>
      </c>
      <c r="C6349" s="419" t="s">
        <v>5473</v>
      </c>
      <c r="D6349" s="420">
        <v>30426.400000000001</v>
      </c>
      <c r="E6349" s="334"/>
    </row>
    <row r="6350" spans="1:5" x14ac:dyDescent="0.3">
      <c r="A6350" s="316">
        <v>7119686</v>
      </c>
      <c r="B6350" s="418" t="s">
        <v>58772</v>
      </c>
      <c r="C6350" s="419" t="s">
        <v>5473</v>
      </c>
      <c r="D6350" s="420">
        <v>38650.120000000003</v>
      </c>
      <c r="E6350" s="334"/>
    </row>
    <row r="6351" spans="1:5" x14ac:dyDescent="0.3">
      <c r="A6351" s="316">
        <v>7119680</v>
      </c>
      <c r="B6351" s="418" t="s">
        <v>58773</v>
      </c>
      <c r="C6351" s="419" t="s">
        <v>5473</v>
      </c>
      <c r="D6351" s="420">
        <v>4601</v>
      </c>
      <c r="E6351" s="334"/>
    </row>
    <row r="6352" spans="1:5" x14ac:dyDescent="0.3">
      <c r="A6352" s="316">
        <v>7119710</v>
      </c>
      <c r="B6352" s="418" t="s">
        <v>58774</v>
      </c>
      <c r="C6352" s="419" t="s">
        <v>5473</v>
      </c>
      <c r="D6352" s="420">
        <v>740.27</v>
      </c>
      <c r="E6352" s="334"/>
    </row>
    <row r="6353" spans="1:5" x14ac:dyDescent="0.3">
      <c r="A6353" s="316">
        <v>7107375</v>
      </c>
      <c r="B6353" s="418" t="s">
        <v>58775</v>
      </c>
      <c r="C6353" s="419" t="s">
        <v>5473</v>
      </c>
      <c r="D6353" s="420">
        <v>25331.97</v>
      </c>
      <c r="E6353" s="334"/>
    </row>
    <row r="6354" spans="1:5" x14ac:dyDescent="0.3">
      <c r="A6354" s="316">
        <v>7107376</v>
      </c>
      <c r="B6354" s="418" t="s">
        <v>58776</v>
      </c>
      <c r="C6354" s="419" t="s">
        <v>5473</v>
      </c>
      <c r="D6354" s="420">
        <v>41758</v>
      </c>
      <c r="E6354" s="334"/>
    </row>
    <row r="6355" spans="1:5" x14ac:dyDescent="0.3">
      <c r="A6355" s="316">
        <v>7107377</v>
      </c>
      <c r="B6355" s="418" t="s">
        <v>58777</v>
      </c>
      <c r="C6355" s="419" t="s">
        <v>5473</v>
      </c>
      <c r="D6355" s="420">
        <v>51366.17</v>
      </c>
      <c r="E6355" s="334"/>
    </row>
    <row r="6356" spans="1:5" x14ac:dyDescent="0.3">
      <c r="A6356" s="316">
        <v>7107374</v>
      </c>
      <c r="B6356" s="418" t="s">
        <v>58778</v>
      </c>
      <c r="C6356" s="419" t="s">
        <v>5473</v>
      </c>
      <c r="D6356" s="420">
        <v>17559.189999999999</v>
      </c>
      <c r="E6356" s="334"/>
    </row>
    <row r="6357" spans="1:5" x14ac:dyDescent="0.3">
      <c r="A6357" s="316">
        <v>7119708</v>
      </c>
      <c r="B6357" s="418" t="s">
        <v>58779</v>
      </c>
      <c r="C6357" s="419" t="s">
        <v>5473</v>
      </c>
      <c r="D6357" s="420">
        <v>160803.10999999999</v>
      </c>
      <c r="E6357" s="334"/>
    </row>
    <row r="6358" spans="1:5" x14ac:dyDescent="0.3">
      <c r="A6358" s="316">
        <v>7119709</v>
      </c>
      <c r="B6358" s="418" t="s">
        <v>58780</v>
      </c>
      <c r="C6358" s="419" t="s">
        <v>5473</v>
      </c>
      <c r="D6358" s="420">
        <v>224257.09</v>
      </c>
      <c r="E6358" s="334"/>
    </row>
    <row r="6359" spans="1:5" x14ac:dyDescent="0.3">
      <c r="A6359" s="316">
        <v>7119706</v>
      </c>
      <c r="B6359" s="418" t="s">
        <v>58781</v>
      </c>
      <c r="C6359" s="419" t="s">
        <v>5473</v>
      </c>
      <c r="D6359" s="420">
        <v>49194.12</v>
      </c>
      <c r="E6359" s="334"/>
    </row>
    <row r="6360" spans="1:5" x14ac:dyDescent="0.3">
      <c r="A6360" s="316">
        <v>7119707</v>
      </c>
      <c r="B6360" s="418" t="s">
        <v>58782</v>
      </c>
      <c r="C6360" s="419" t="s">
        <v>5473</v>
      </c>
      <c r="D6360" s="420">
        <v>116861.71</v>
      </c>
      <c r="E6360" s="334"/>
    </row>
    <row r="6361" spans="1:5" x14ac:dyDescent="0.3">
      <c r="A6361" s="316">
        <v>7119787</v>
      </c>
      <c r="B6361" s="418" t="s">
        <v>58783</v>
      </c>
      <c r="C6361" s="419" t="s">
        <v>483</v>
      </c>
      <c r="D6361" s="420">
        <v>333.64</v>
      </c>
      <c r="E6361" s="334"/>
    </row>
    <row r="6362" spans="1:5" x14ac:dyDescent="0.3">
      <c r="A6362" s="316">
        <v>7119647</v>
      </c>
      <c r="B6362" s="418" t="s">
        <v>58784</v>
      </c>
      <c r="C6362" s="419" t="s">
        <v>5473</v>
      </c>
      <c r="D6362" s="420">
        <v>2567.48</v>
      </c>
      <c r="E6362" s="334"/>
    </row>
    <row r="6363" spans="1:5" x14ac:dyDescent="0.3">
      <c r="A6363" s="316">
        <v>7119679</v>
      </c>
      <c r="B6363" s="418" t="s">
        <v>58785</v>
      </c>
      <c r="C6363" s="419" t="s">
        <v>11034</v>
      </c>
      <c r="D6363" s="420">
        <v>44.63</v>
      </c>
      <c r="E6363" s="334"/>
    </row>
    <row r="6364" spans="1:5" x14ac:dyDescent="0.3">
      <c r="A6364" s="316">
        <v>7119711</v>
      </c>
      <c r="B6364" s="418" t="s">
        <v>58786</v>
      </c>
      <c r="C6364" s="419" t="s">
        <v>5473</v>
      </c>
      <c r="D6364" s="420">
        <v>926.78</v>
      </c>
      <c r="E6364" s="334"/>
    </row>
    <row r="6365" spans="1:5" x14ac:dyDescent="0.3">
      <c r="A6365" s="316">
        <v>7119713</v>
      </c>
      <c r="B6365" s="418" t="s">
        <v>58787</v>
      </c>
      <c r="C6365" s="419" t="s">
        <v>5473</v>
      </c>
      <c r="D6365" s="420">
        <v>256282.45</v>
      </c>
      <c r="E6365" s="334"/>
    </row>
    <row r="6366" spans="1:5" x14ac:dyDescent="0.3">
      <c r="A6366" s="316">
        <v>7119646</v>
      </c>
      <c r="B6366" s="418" t="s">
        <v>58788</v>
      </c>
      <c r="C6366" s="419" t="s">
        <v>11034</v>
      </c>
      <c r="D6366" s="420">
        <v>1089.57</v>
      </c>
      <c r="E6366" s="334"/>
    </row>
    <row r="6367" spans="1:5" x14ac:dyDescent="0.3">
      <c r="A6367" s="316">
        <v>7119699</v>
      </c>
      <c r="B6367" s="418" t="s">
        <v>58789</v>
      </c>
      <c r="C6367" s="419" t="s">
        <v>483</v>
      </c>
      <c r="D6367" s="420">
        <v>20.48</v>
      </c>
      <c r="E6367" s="334"/>
    </row>
    <row r="6368" spans="1:5" x14ac:dyDescent="0.3">
      <c r="A6368" s="316">
        <v>7119702</v>
      </c>
      <c r="B6368" s="418" t="s">
        <v>58790</v>
      </c>
      <c r="C6368" s="419" t="s">
        <v>483</v>
      </c>
      <c r="D6368" s="420">
        <v>63.07</v>
      </c>
      <c r="E6368" s="334"/>
    </row>
    <row r="6369" spans="1:5" x14ac:dyDescent="0.3">
      <c r="A6369" s="316">
        <v>7119701</v>
      </c>
      <c r="B6369" s="418" t="s">
        <v>58791</v>
      </c>
      <c r="C6369" s="419" t="s">
        <v>483</v>
      </c>
      <c r="D6369" s="420">
        <v>63.07</v>
      </c>
      <c r="E6369" s="334"/>
    </row>
    <row r="6370" spans="1:5" x14ac:dyDescent="0.3">
      <c r="A6370" s="316">
        <v>7119700</v>
      </c>
      <c r="B6370" s="418" t="s">
        <v>58792</v>
      </c>
      <c r="C6370" s="419" t="s">
        <v>483</v>
      </c>
      <c r="D6370" s="420">
        <v>57.43</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2024-06-02T04:06:35Z</cp:lastPrinted>
  <dcterms:created xsi:type="dcterms:W3CDTF">2012-11-30T23:11:27Z</dcterms:created>
  <dcterms:modified xsi:type="dcterms:W3CDTF">2024-06-02T04:08:45Z</dcterms:modified>
  <dc:language>pt-BR</dc:language>
</cp:coreProperties>
</file>